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riya.pi\Desktop\งบการเงิน\"/>
    </mc:Choice>
  </mc:AlternateContent>
  <bookViews>
    <workbookView xWindow="-120" yWindow="-120" windowWidth="20730" windowHeight="11160" tabRatio="1000"/>
  </bookViews>
  <sheets>
    <sheet name="Note P1-4" sheetId="1" r:id="rId1"/>
    <sheet name="P5-7" sheetId="43" r:id="rId2"/>
    <sheet name="P8-16" sheetId="5" r:id="rId3"/>
    <sheet name="P17-22" sheetId="34" r:id="rId4"/>
    <sheet name="P23-24" sheetId="7" r:id="rId5"/>
    <sheet name="P25-26" sheetId="8" r:id="rId6"/>
    <sheet name="P27" sheetId="25" r:id="rId7"/>
    <sheet name="P28" sheetId="44" r:id="rId8"/>
    <sheet name="P29-31" sheetId="28" r:id="rId9"/>
    <sheet name="P32-34" sheetId="42" r:id="rId10"/>
    <sheet name="P35" sheetId="40" r:id="rId11"/>
    <sheet name="P36-39" sheetId="41" r:id="rId12"/>
    <sheet name="40-42" sheetId="18" r:id="rId13"/>
    <sheet name="P43-44" sheetId="33" r:id="rId14"/>
    <sheet name="P45" sheetId="20" r:id="rId15"/>
    <sheet name="46-47" sheetId="37" r:id="rId16"/>
    <sheet name="48-49" sheetId="36" r:id="rId17"/>
    <sheet name="50-55" sheetId="21" r:id="rId18"/>
    <sheet name="56-57" sheetId="22" r:id="rId19"/>
    <sheet name="58-60" sheetId="23" r:id="rId20"/>
  </sheets>
  <externalReferences>
    <externalReference r:id="rId21"/>
    <externalReference r:id="rId22"/>
    <externalReference r:id="rId23"/>
    <externalReference r:id="rId24"/>
  </externalReferences>
  <definedNames>
    <definedName name="_Hlk1388456" localSheetId="0">'Note P1-4'!#REF!</definedName>
    <definedName name="ann" localSheetId="15">'[1]EX 1'!#REF!</definedName>
    <definedName name="ann" localSheetId="16">'[1]EX 1'!#REF!</definedName>
    <definedName name="ann" localSheetId="3">'[1]EX 1'!#REF!</definedName>
    <definedName name="ann" localSheetId="6">'[1]EX 1'!#REF!</definedName>
    <definedName name="ann" localSheetId="7">'[1]EX 1'!#REF!</definedName>
    <definedName name="ann">'[1]EX 1'!#REF!</definedName>
    <definedName name="ARP_Threshold" localSheetId="15">'[2]EX 1'!#REF!</definedName>
    <definedName name="ARP_Threshold" localSheetId="16">'[2]EX 1'!#REF!</definedName>
    <definedName name="ARP_Threshold" localSheetId="3">'[2]EX 1'!#REF!</definedName>
    <definedName name="ARP_Threshold" localSheetId="6">'[2]EX 1'!#REF!</definedName>
    <definedName name="ARP_Threshold" localSheetId="7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2">'40-42'!$A$1:$M$104</definedName>
    <definedName name="_xlnm.Print_Area" localSheetId="15">'46-47'!$A$1:$L$75</definedName>
    <definedName name="_xlnm.Print_Area" localSheetId="16">'48-49'!$A$1:$L$80</definedName>
    <definedName name="_xlnm.Print_Area" localSheetId="17">'50-55'!$A$1:$M$218</definedName>
    <definedName name="_xlnm.Print_Area" localSheetId="18">'56-57'!$A$1:$J$74</definedName>
    <definedName name="_xlnm.Print_Area" localSheetId="19">'58-60'!$A$1:$M$99</definedName>
    <definedName name="_xlnm.Print_Area" localSheetId="0">'Note P1-4'!$A$1:$N$136</definedName>
    <definedName name="_xlnm.Print_Area" localSheetId="3">'P17-22'!$A$1:$M$216</definedName>
    <definedName name="_xlnm.Print_Area" localSheetId="4">'P23-24'!$A$1:$O$87</definedName>
    <definedName name="_xlnm.Print_Area" localSheetId="5">'P25-26'!$A$1:$R$98</definedName>
    <definedName name="_xlnm.Print_Area" localSheetId="6">'P27'!$A$1:$M$36</definedName>
    <definedName name="_xlnm.Print_Area" localSheetId="7">'P28'!$A$1:$N$36</definedName>
    <definedName name="_xlnm.Print_Area" localSheetId="8">'P29-31'!$A$1:$O$106</definedName>
    <definedName name="_xlnm.Print_Area" localSheetId="9">'P32-34'!$A$1:$O$98</definedName>
    <definedName name="_xlnm.Print_Area" localSheetId="10">'P35'!$A$1:$O$40</definedName>
    <definedName name="_xlnm.Print_Area" localSheetId="11">'P36-39'!$A$1:$O$141</definedName>
    <definedName name="_xlnm.Print_Area" localSheetId="13">'P43-44'!$A$1:$M$74</definedName>
    <definedName name="_xlnm.Print_Area" localSheetId="14">'P45'!$A$1:$AB$40</definedName>
    <definedName name="_xlnm.Print_Area" localSheetId="1">'P5-7'!$A$1:$J$97</definedName>
    <definedName name="_xlnm.Print_Area" localSheetId="2">'P8-16'!$A$1:$M$337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6" i="36" l="1"/>
  <c r="F76" i="36"/>
  <c r="D76" i="36"/>
  <c r="J75" i="36"/>
  <c r="L75" i="36" s="1"/>
  <c r="M204" i="5"/>
  <c r="M201" i="5"/>
  <c r="M203" i="5"/>
  <c r="M202" i="5"/>
  <c r="M200" i="5"/>
  <c r="M199" i="5"/>
  <c r="M198" i="5"/>
  <c r="L35" i="37" l="1"/>
  <c r="L34" i="37"/>
  <c r="L33" i="37"/>
  <c r="L32" i="37"/>
  <c r="L31" i="37"/>
  <c r="L30" i="37"/>
  <c r="L29" i="37"/>
  <c r="L27" i="37"/>
  <c r="L24" i="37"/>
  <c r="L23" i="37"/>
  <c r="L22" i="37"/>
  <c r="L20" i="37"/>
  <c r="O33" i="40" l="1"/>
  <c r="O35" i="40" s="1"/>
  <c r="M33" i="40"/>
  <c r="M35" i="40" s="1"/>
  <c r="K33" i="40"/>
  <c r="K35" i="40" s="1"/>
  <c r="I33" i="40"/>
  <c r="I35" i="40" s="1"/>
  <c r="O29" i="41" l="1"/>
  <c r="M29" i="41"/>
  <c r="K29" i="41"/>
  <c r="I29" i="41"/>
  <c r="O43" i="41"/>
  <c r="M43" i="41"/>
  <c r="M39" i="41"/>
  <c r="L29" i="8"/>
  <c r="N29" i="8"/>
  <c r="P29" i="8"/>
  <c r="R29" i="8"/>
  <c r="J26" i="44" l="1"/>
  <c r="H26" i="44"/>
  <c r="M186" i="5"/>
  <c r="L63" i="37" l="1"/>
  <c r="L62" i="37"/>
  <c r="L61" i="37"/>
  <c r="L60" i="37"/>
  <c r="L59" i="37"/>
  <c r="L58" i="37"/>
  <c r="L57" i="37"/>
  <c r="L55" i="37"/>
  <c r="L51" i="37"/>
  <c r="L52" i="37"/>
  <c r="L50" i="37"/>
  <c r="L48" i="37"/>
  <c r="J67" i="36" l="1"/>
  <c r="L67" i="36" s="1"/>
  <c r="H65" i="22"/>
  <c r="J65" i="22"/>
  <c r="O91" i="42"/>
  <c r="O93" i="42" s="1"/>
  <c r="M91" i="42"/>
  <c r="M93" i="42" s="1"/>
  <c r="M12" i="34"/>
  <c r="K12" i="34"/>
  <c r="I12" i="34"/>
  <c r="G12" i="34"/>
  <c r="M268" i="5"/>
  <c r="K268" i="5"/>
  <c r="A38" i="37"/>
  <c r="M17" i="5"/>
  <c r="K17" i="5"/>
  <c r="I17" i="5"/>
  <c r="G17" i="5"/>
  <c r="M30" i="25"/>
  <c r="G259" i="5"/>
  <c r="I259" i="5"/>
  <c r="K259" i="5"/>
  <c r="M259" i="5"/>
  <c r="M205" i="5" l="1"/>
  <c r="M111" i="5"/>
  <c r="M112" i="5"/>
  <c r="M110" i="5"/>
  <c r="M108" i="5"/>
  <c r="J68" i="36"/>
  <c r="L68" i="36" s="1"/>
  <c r="J69" i="36"/>
  <c r="L69" i="36" s="1"/>
  <c r="J70" i="36"/>
  <c r="L70" i="36" s="1"/>
  <c r="J71" i="36"/>
  <c r="L71" i="36" s="1"/>
  <c r="J72" i="36"/>
  <c r="L72" i="36" s="1"/>
  <c r="J73" i="36"/>
  <c r="L73" i="36" s="1"/>
  <c r="J74" i="36"/>
  <c r="L74" i="36" s="1"/>
  <c r="J30" i="36"/>
  <c r="L30" i="36" s="1"/>
  <c r="J31" i="36"/>
  <c r="L31" i="36" s="1"/>
  <c r="J32" i="36"/>
  <c r="L32" i="36" s="1"/>
  <c r="J33" i="36"/>
  <c r="L33" i="36" s="1"/>
  <c r="J34" i="36"/>
  <c r="L34" i="36" s="1"/>
  <c r="J35" i="36"/>
  <c r="L35" i="36" s="1"/>
  <c r="J36" i="36"/>
  <c r="L36" i="36" s="1"/>
  <c r="J37" i="36"/>
  <c r="L37" i="36" s="1"/>
  <c r="J29" i="36"/>
  <c r="L29" i="36" s="1"/>
  <c r="M32" i="25" l="1"/>
  <c r="K32" i="25"/>
  <c r="K205" i="5"/>
  <c r="I205" i="5"/>
  <c r="G205" i="5"/>
  <c r="M35" i="5"/>
  <c r="K35" i="5"/>
  <c r="I35" i="5"/>
  <c r="G35" i="5"/>
  <c r="G37" i="5" s="1"/>
  <c r="N109" i="1" l="1"/>
  <c r="L109" i="1"/>
  <c r="O11" i="40" l="1"/>
  <c r="M11" i="40"/>
  <c r="K11" i="40"/>
  <c r="I11" i="40"/>
  <c r="O20" i="28" l="1"/>
  <c r="M20" i="28"/>
  <c r="K20" i="28"/>
  <c r="I20" i="28"/>
  <c r="O10" i="28"/>
  <c r="O21" i="28" s="1"/>
  <c r="M10" i="28"/>
  <c r="K10" i="28"/>
  <c r="K21" i="28" s="1"/>
  <c r="I10" i="28"/>
  <c r="N24" i="44"/>
  <c r="N26" i="44" s="1"/>
  <c r="L24" i="44"/>
  <c r="L26" i="44" s="1"/>
  <c r="J24" i="44"/>
  <c r="H24" i="44"/>
  <c r="N10" i="44"/>
  <c r="N12" i="44" s="1"/>
  <c r="N15" i="44" s="1"/>
  <c r="L10" i="44"/>
  <c r="L12" i="44" s="1"/>
  <c r="L15" i="44" s="1"/>
  <c r="J10" i="44"/>
  <c r="J12" i="44" s="1"/>
  <c r="J15" i="44" s="1"/>
  <c r="H10" i="44"/>
  <c r="H12" i="44" s="1"/>
  <c r="H15" i="44" s="1"/>
  <c r="I21" i="28" l="1"/>
  <c r="M21" i="28"/>
  <c r="C97" i="43" l="1"/>
  <c r="A96" i="43"/>
  <c r="G21" i="20" l="1"/>
  <c r="Y20" i="20"/>
  <c r="Y19" i="20"/>
  <c r="Y18" i="20"/>
  <c r="Y17" i="20"/>
  <c r="Y16" i="20"/>
  <c r="Y15" i="20"/>
  <c r="Y14" i="20"/>
  <c r="Y13" i="20"/>
  <c r="M21" i="25"/>
  <c r="K21" i="25"/>
  <c r="R92" i="8"/>
  <c r="P92" i="8"/>
  <c r="M185" i="5" l="1"/>
  <c r="M165" i="5"/>
  <c r="K165" i="5"/>
  <c r="I165" i="5"/>
  <c r="G165" i="5"/>
  <c r="C73" i="41" l="1"/>
  <c r="C109" i="41" s="1"/>
  <c r="E21" i="20" l="1"/>
  <c r="M321" i="5" l="1"/>
  <c r="K321" i="5"/>
  <c r="I321" i="5"/>
  <c r="G321" i="5"/>
  <c r="K113" i="5"/>
  <c r="M107" i="5"/>
  <c r="M8" i="5"/>
  <c r="K8" i="5"/>
  <c r="M113" i="5" l="1"/>
  <c r="G149" i="5"/>
  <c r="H38" i="36" l="1"/>
  <c r="F38" i="36"/>
  <c r="D38" i="36"/>
  <c r="M192" i="34" l="1"/>
  <c r="K192" i="34"/>
  <c r="I192" i="34"/>
  <c r="G192" i="34"/>
  <c r="K26" i="5"/>
  <c r="M24" i="28" l="1"/>
  <c r="O29" i="28"/>
  <c r="M29" i="28"/>
  <c r="I49" i="28" l="1"/>
  <c r="K49" i="28"/>
  <c r="M49" i="28"/>
  <c r="O49" i="28"/>
  <c r="C65" i="42"/>
  <c r="C98" i="42" l="1"/>
  <c r="G23" i="33" l="1"/>
  <c r="F99" i="18"/>
  <c r="R43" i="8" l="1"/>
  <c r="P43" i="8"/>
  <c r="N43" i="8"/>
  <c r="L43" i="8"/>
  <c r="K19" i="34" l="1"/>
  <c r="K38" i="34" s="1"/>
  <c r="G19" i="34"/>
  <c r="G38" i="34" s="1"/>
  <c r="G274" i="5" l="1"/>
  <c r="I274" i="5"/>
  <c r="M240" i="5"/>
  <c r="K240" i="5"/>
  <c r="I240" i="5"/>
  <c r="G240" i="5"/>
  <c r="M221" i="5"/>
  <c r="I149" i="5"/>
  <c r="K149" i="5"/>
  <c r="M149" i="5"/>
  <c r="M114" i="5"/>
  <c r="M100" i="5"/>
  <c r="M98" i="5"/>
  <c r="M97" i="5"/>
  <c r="M96" i="5"/>
  <c r="J65" i="36" l="1"/>
  <c r="J76" i="36" s="1"/>
  <c r="H62" i="36"/>
  <c r="F62" i="36"/>
  <c r="D62" i="36"/>
  <c r="J61" i="36"/>
  <c r="L61" i="36" s="1"/>
  <c r="J60" i="36"/>
  <c r="L60" i="36" s="1"/>
  <c r="J59" i="36"/>
  <c r="L59" i="36" s="1"/>
  <c r="J58" i="36"/>
  <c r="L58" i="36" s="1"/>
  <c r="J57" i="36"/>
  <c r="L57" i="36" s="1"/>
  <c r="J56" i="36"/>
  <c r="L56" i="36" s="1"/>
  <c r="J55" i="36"/>
  <c r="L55" i="36" s="1"/>
  <c r="J53" i="36"/>
  <c r="J62" i="36" l="1"/>
  <c r="L65" i="36"/>
  <c r="L76" i="36" s="1"/>
  <c r="L53" i="36"/>
  <c r="L62" i="36" s="1"/>
  <c r="M43" i="33" l="1"/>
  <c r="K43" i="33"/>
  <c r="C72" i="18" l="1"/>
  <c r="C104" i="18" s="1"/>
  <c r="M89" i="41"/>
  <c r="I89" i="41"/>
  <c r="G55" i="5"/>
  <c r="I55" i="5"/>
  <c r="K55" i="5"/>
  <c r="M55" i="5"/>
  <c r="C141" i="41" l="1"/>
  <c r="G187" i="5" l="1"/>
  <c r="I187" i="5"/>
  <c r="K187" i="5"/>
  <c r="M187" i="5" l="1"/>
  <c r="I20" i="40" l="1"/>
  <c r="I24" i="40" s="1"/>
  <c r="K20" i="40"/>
  <c r="K24" i="40" s="1"/>
  <c r="M20" i="40"/>
  <c r="M24" i="40" s="1"/>
  <c r="O20" i="40"/>
  <c r="O24" i="40" s="1"/>
  <c r="O27" i="7" l="1"/>
  <c r="M27" i="7"/>
  <c r="M274" i="5" l="1"/>
  <c r="K274" i="5"/>
  <c r="S21" i="20" l="1"/>
  <c r="M51" i="33"/>
  <c r="H24" i="36" l="1"/>
  <c r="J22" i="36" l="1"/>
  <c r="L22" i="36" s="1"/>
  <c r="K99" i="5" l="1"/>
  <c r="I99" i="5"/>
  <c r="G99" i="5"/>
  <c r="M99" i="5" l="1"/>
  <c r="K23" i="33"/>
  <c r="M290" i="5"/>
  <c r="K290" i="5"/>
  <c r="I290" i="5"/>
  <c r="G290" i="5"/>
  <c r="H50" i="22" l="1"/>
  <c r="F50" i="22"/>
  <c r="K51" i="33"/>
  <c r="M295" i="5" l="1"/>
  <c r="K295" i="5"/>
  <c r="I295" i="5"/>
  <c r="G295" i="5"/>
  <c r="J17" i="36" l="1"/>
  <c r="L17" i="36" s="1"/>
  <c r="J18" i="36"/>
  <c r="L18" i="36" s="1"/>
  <c r="J19" i="36"/>
  <c r="L19" i="36" s="1"/>
  <c r="J20" i="36"/>
  <c r="L20" i="36" s="1"/>
  <c r="J21" i="36"/>
  <c r="L21" i="36" s="1"/>
  <c r="J23" i="36"/>
  <c r="L23" i="36" s="1"/>
  <c r="J16" i="36"/>
  <c r="L16" i="36" s="1"/>
  <c r="Z25" i="20" l="1"/>
  <c r="AB25" i="20"/>
  <c r="Z27" i="20"/>
  <c r="AB27" i="20"/>
  <c r="Z28" i="20"/>
  <c r="AB28" i="20"/>
  <c r="Z29" i="20"/>
  <c r="AB29" i="20"/>
  <c r="AB24" i="20"/>
  <c r="Z24" i="20"/>
  <c r="M169" i="5"/>
  <c r="K169" i="5"/>
  <c r="I169" i="5"/>
  <c r="G169" i="5"/>
  <c r="K67" i="33" l="1"/>
  <c r="K69" i="33" s="1"/>
  <c r="H34" i="22" l="1"/>
  <c r="F34" i="22"/>
  <c r="F51" i="22" s="1"/>
  <c r="AB22" i="20"/>
  <c r="Z22" i="20"/>
  <c r="A41" i="36" l="1"/>
  <c r="A79" i="36" s="1"/>
  <c r="M178" i="34" l="1"/>
  <c r="K178" i="34"/>
  <c r="I178" i="34"/>
  <c r="G178" i="34"/>
  <c r="J49" i="22"/>
  <c r="J48" i="22"/>
  <c r="J47" i="22"/>
  <c r="J46" i="22"/>
  <c r="J45" i="22"/>
  <c r="J33" i="22"/>
  <c r="J32" i="22"/>
  <c r="J31" i="22"/>
  <c r="J30" i="22"/>
  <c r="J29" i="22"/>
  <c r="J28" i="22"/>
  <c r="I304" i="5"/>
  <c r="G304" i="5"/>
  <c r="G286" i="5" l="1"/>
  <c r="I286" i="5"/>
  <c r="J34" i="22"/>
  <c r="H51" i="22"/>
  <c r="J50" i="22"/>
  <c r="M64" i="34"/>
  <c r="K64" i="34"/>
  <c r="K333" i="5" l="1"/>
  <c r="G333" i="5"/>
  <c r="M333" i="5"/>
  <c r="I333" i="5"/>
  <c r="J51" i="22"/>
  <c r="J27" i="36" l="1"/>
  <c r="J38" i="36" s="1"/>
  <c r="J14" i="36"/>
  <c r="D98" i="8"/>
  <c r="L27" i="36" l="1"/>
  <c r="L38" i="36" s="1"/>
  <c r="L14" i="36"/>
  <c r="L24" i="36" s="1"/>
  <c r="J24" i="36"/>
  <c r="G165" i="34" l="1"/>
  <c r="F24" i="36" l="1"/>
  <c r="D24" i="36"/>
  <c r="M304" i="5"/>
  <c r="K304" i="5"/>
  <c r="G26" i="5"/>
  <c r="M205" i="34"/>
  <c r="K205" i="34"/>
  <c r="I205" i="34"/>
  <c r="G205" i="34"/>
  <c r="M194" i="34"/>
  <c r="K194" i="34"/>
  <c r="I194" i="34"/>
  <c r="G194" i="34"/>
  <c r="M188" i="34"/>
  <c r="K188" i="34"/>
  <c r="M165" i="34"/>
  <c r="M167" i="34" s="1"/>
  <c r="K165" i="34"/>
  <c r="K167" i="34" s="1"/>
  <c r="I165" i="34"/>
  <c r="I167" i="34" s="1"/>
  <c r="G167" i="34"/>
  <c r="M156" i="34"/>
  <c r="K156" i="34"/>
  <c r="I156" i="34"/>
  <c r="G156" i="34"/>
  <c r="M140" i="34"/>
  <c r="M142" i="34" s="1"/>
  <c r="K140" i="34"/>
  <c r="K142" i="34" s="1"/>
  <c r="I140" i="34"/>
  <c r="I142" i="34" s="1"/>
  <c r="G140" i="34"/>
  <c r="G142" i="34" s="1"/>
  <c r="M102" i="34"/>
  <c r="M104" i="34" s="1"/>
  <c r="K102" i="34"/>
  <c r="K104" i="34" s="1"/>
  <c r="I102" i="34"/>
  <c r="I104" i="34" s="1"/>
  <c r="G102" i="34"/>
  <c r="G104" i="34" s="1"/>
  <c r="M83" i="34"/>
  <c r="M85" i="34" s="1"/>
  <c r="K83" i="34"/>
  <c r="K85" i="34" s="1"/>
  <c r="I83" i="34"/>
  <c r="I85" i="34" s="1"/>
  <c r="G83" i="34"/>
  <c r="G85" i="34" s="1"/>
  <c r="M47" i="34"/>
  <c r="M49" i="34" s="1"/>
  <c r="K47" i="34"/>
  <c r="K49" i="34" s="1"/>
  <c r="I47" i="34"/>
  <c r="I49" i="34" s="1"/>
  <c r="G47" i="34"/>
  <c r="G49" i="34" s="1"/>
  <c r="M28" i="34"/>
  <c r="M30" i="34" s="1"/>
  <c r="K28" i="34"/>
  <c r="K30" i="34" s="1"/>
  <c r="I28" i="34"/>
  <c r="I30" i="34" s="1"/>
  <c r="G28" i="34"/>
  <c r="G30" i="34" s="1"/>
  <c r="H21" i="22"/>
  <c r="F21" i="22"/>
  <c r="J20" i="22"/>
  <c r="J19" i="22"/>
  <c r="J18" i="22"/>
  <c r="J17" i="22"/>
  <c r="J16" i="22"/>
  <c r="H15" i="22"/>
  <c r="F15" i="22"/>
  <c r="J14" i="22"/>
  <c r="J13" i="22"/>
  <c r="J12" i="22"/>
  <c r="J11" i="22"/>
  <c r="J10" i="22"/>
  <c r="J9" i="22"/>
  <c r="D143" i="21"/>
  <c r="A105" i="21"/>
  <c r="A34" i="21"/>
  <c r="A70" i="21" s="1"/>
  <c r="AB32" i="20"/>
  <c r="Z32" i="20"/>
  <c r="X32" i="20"/>
  <c r="AB31" i="20"/>
  <c r="Z31" i="20"/>
  <c r="Y22" i="20"/>
  <c r="W21" i="20"/>
  <c r="W33" i="20" s="1"/>
  <c r="U21" i="20"/>
  <c r="U33" i="20" s="1"/>
  <c r="S33" i="20"/>
  <c r="Q21" i="20"/>
  <c r="Q33" i="20" s="1"/>
  <c r="O21" i="20"/>
  <c r="O33" i="20" s="1"/>
  <c r="M21" i="20"/>
  <c r="M33" i="20" s="1"/>
  <c r="K21" i="20"/>
  <c r="K33" i="20" s="1"/>
  <c r="I21" i="20"/>
  <c r="I33" i="20" s="1"/>
  <c r="G33" i="20"/>
  <c r="E33" i="20"/>
  <c r="AB20" i="20"/>
  <c r="Z20" i="20"/>
  <c r="AB19" i="20"/>
  <c r="Z19" i="20"/>
  <c r="AB18" i="20"/>
  <c r="Z18" i="20"/>
  <c r="AB17" i="20"/>
  <c r="Z17" i="20"/>
  <c r="AB16" i="20"/>
  <c r="Z16" i="20"/>
  <c r="AB15" i="20"/>
  <c r="Z15" i="20"/>
  <c r="AB14" i="20"/>
  <c r="Z14" i="20"/>
  <c r="AB13" i="20"/>
  <c r="Z13" i="20"/>
  <c r="K12" i="20"/>
  <c r="O12" i="20" s="1"/>
  <c r="S12" i="20" s="1"/>
  <c r="W12" i="20" s="1"/>
  <c r="AB12" i="20" s="1"/>
  <c r="I12" i="20"/>
  <c r="M12" i="20" s="1"/>
  <c r="Q12" i="20" s="1"/>
  <c r="X12" i="20" s="1"/>
  <c r="C74" i="33"/>
  <c r="A73" i="33"/>
  <c r="M67" i="33"/>
  <c r="M69" i="33" s="1"/>
  <c r="I67" i="33"/>
  <c r="I69" i="33" s="1"/>
  <c r="G67" i="33"/>
  <c r="G69" i="33" s="1"/>
  <c r="M23" i="33"/>
  <c r="I23" i="33"/>
  <c r="L99" i="18"/>
  <c r="J99" i="18"/>
  <c r="H99" i="18"/>
  <c r="R77" i="8"/>
  <c r="P77" i="8"/>
  <c r="N77" i="8"/>
  <c r="L77" i="8"/>
  <c r="M314" i="5"/>
  <c r="K314" i="5"/>
  <c r="I314" i="5"/>
  <c r="G314" i="5"/>
  <c r="M247" i="5"/>
  <c r="K247" i="5"/>
  <c r="M128" i="5"/>
  <c r="K128" i="5"/>
  <c r="I128" i="5"/>
  <c r="G128" i="5"/>
  <c r="K115" i="5"/>
  <c r="I113" i="5"/>
  <c r="I115" i="5" s="1"/>
  <c r="G113" i="5"/>
  <c r="G115" i="5" s="1"/>
  <c r="M101" i="5"/>
  <c r="K101" i="5"/>
  <c r="I101" i="5"/>
  <c r="G101" i="5"/>
  <c r="C77" i="5"/>
  <c r="C119" i="5" s="1"/>
  <c r="C154" i="5" s="1"/>
  <c r="C191" i="5" s="1"/>
  <c r="A76" i="5"/>
  <c r="A118" i="5" s="1"/>
  <c r="A153" i="5" s="1"/>
  <c r="A190" i="5" s="1"/>
  <c r="I46" i="5"/>
  <c r="G46" i="5"/>
  <c r="G82" i="5" s="1"/>
  <c r="M26" i="5"/>
  <c r="I26" i="5"/>
  <c r="M19" i="5"/>
  <c r="K19" i="5"/>
  <c r="I19" i="5"/>
  <c r="G19" i="5"/>
  <c r="D68" i="1"/>
  <c r="D104" i="1" s="1"/>
  <c r="A67" i="1"/>
  <c r="A103" i="1" s="1"/>
  <c r="A135" i="1" s="1"/>
  <c r="G66" i="5" l="1"/>
  <c r="G86" i="5"/>
  <c r="A74" i="37"/>
  <c r="K286" i="5"/>
  <c r="M286" i="5"/>
  <c r="I82" i="5"/>
  <c r="G94" i="5"/>
  <c r="G105" i="5" s="1"/>
  <c r="G183" i="5" s="1"/>
  <c r="A262" i="5"/>
  <c r="A298" i="5" s="1"/>
  <c r="A33" i="34" s="1"/>
  <c r="A225" i="5"/>
  <c r="C226" i="5"/>
  <c r="M115" i="5"/>
  <c r="K82" i="5"/>
  <c r="K86" i="5" s="1"/>
  <c r="Z21" i="20"/>
  <c r="Z33" i="20" s="1"/>
  <c r="M94" i="5"/>
  <c r="M105" i="5" s="1"/>
  <c r="K46" i="5"/>
  <c r="K37" i="5" s="1"/>
  <c r="F22" i="22"/>
  <c r="G124" i="5"/>
  <c r="G142" i="5" s="1"/>
  <c r="G159" i="5" s="1"/>
  <c r="G8" i="34" s="1"/>
  <c r="D136" i="1"/>
  <c r="I37" i="5"/>
  <c r="I124" i="5"/>
  <c r="M46" i="5"/>
  <c r="M37" i="5" s="1"/>
  <c r="X21" i="20"/>
  <c r="X33" i="20" s="1"/>
  <c r="AB21" i="20"/>
  <c r="AB33" i="20" s="1"/>
  <c r="H22" i="22"/>
  <c r="J21" i="22"/>
  <c r="J15" i="22"/>
  <c r="D185" i="21"/>
  <c r="C263" i="5"/>
  <c r="C299" i="5" s="1"/>
  <c r="C34" i="34" s="1"/>
  <c r="U12" i="20"/>
  <c r="Z12" i="20" s="1"/>
  <c r="K8" i="34" l="1"/>
  <c r="G20" i="34"/>
  <c r="G39" i="34" s="1"/>
  <c r="K39" i="34" s="1"/>
  <c r="K159" i="5"/>
  <c r="G231" i="5"/>
  <c r="I66" i="5"/>
  <c r="I86" i="5"/>
  <c r="I88" i="5" s="1"/>
  <c r="C68" i="34"/>
  <c r="C108" i="34" s="1"/>
  <c r="C182" i="34" s="1"/>
  <c r="C337" i="5"/>
  <c r="A67" i="34"/>
  <c r="A107" i="34" s="1"/>
  <c r="A336" i="5"/>
  <c r="G196" i="5"/>
  <c r="I209" i="5" s="1"/>
  <c r="M209" i="5" s="1"/>
  <c r="G218" i="5"/>
  <c r="D218" i="21"/>
  <c r="M82" i="5"/>
  <c r="K142" i="5"/>
  <c r="M183" i="5" s="1"/>
  <c r="K88" i="5"/>
  <c r="K66" i="5"/>
  <c r="G88" i="5"/>
  <c r="K124" i="5"/>
  <c r="M124" i="5"/>
  <c r="I142" i="5"/>
  <c r="J22" i="22"/>
  <c r="I159" i="5" l="1"/>
  <c r="I8" i="34" s="1"/>
  <c r="M66" i="5"/>
  <c r="M86" i="5"/>
  <c r="M88" i="5" s="1"/>
  <c r="C146" i="34"/>
  <c r="C216" i="34" s="1"/>
  <c r="I177" i="5"/>
  <c r="G177" i="5"/>
  <c r="M196" i="5"/>
  <c r="G209" i="5" s="1"/>
  <c r="K209" i="5" s="1"/>
  <c r="M218" i="5"/>
  <c r="A181" i="34"/>
  <c r="A145" i="34"/>
  <c r="M142" i="5"/>
  <c r="M8" i="34" l="1"/>
  <c r="I20" i="34"/>
  <c r="I39" i="34" s="1"/>
  <c r="M39" i="34" s="1"/>
  <c r="M159" i="5"/>
  <c r="I231" i="5"/>
  <c r="M231" i="5" s="1"/>
  <c r="A215" i="34"/>
  <c r="A35" i="25"/>
  <c r="K231" i="5"/>
  <c r="M177" i="5"/>
  <c r="K177" i="5"/>
  <c r="G74" i="34" l="1"/>
  <c r="G97" i="34" s="1"/>
  <c r="G137" i="34" s="1"/>
  <c r="G152" i="34" s="1"/>
  <c r="G161" i="34" s="1"/>
  <c r="K20" i="34"/>
  <c r="K74" i="34" s="1"/>
  <c r="K97" i="34" s="1"/>
  <c r="K137" i="34" s="1"/>
  <c r="K152" i="34" s="1"/>
  <c r="M20" i="34"/>
  <c r="M74" i="34" s="1"/>
  <c r="I74" i="34"/>
  <c r="I97" i="34" s="1"/>
  <c r="I137" i="34" l="1"/>
  <c r="M97" i="34"/>
  <c r="K161" i="34"/>
  <c r="G172" i="34"/>
  <c r="G187" i="34" l="1"/>
  <c r="G202" i="34" s="1"/>
  <c r="K172" i="34"/>
  <c r="M137" i="34"/>
  <c r="M152" i="34" s="1"/>
  <c r="I152" i="34"/>
  <c r="I161" i="34" s="1"/>
  <c r="I172" i="34" l="1"/>
  <c r="M161" i="34"/>
  <c r="K202" i="34"/>
  <c r="E7" i="7"/>
  <c r="I7" i="7" s="1"/>
  <c r="I34" i="7" l="1"/>
  <c r="I51" i="7" s="1"/>
  <c r="H7" i="44" s="1"/>
  <c r="M7" i="7"/>
  <c r="M172" i="34"/>
  <c r="K187" i="34"/>
  <c r="I202" i="34" s="1"/>
  <c r="L7" i="44" l="1"/>
  <c r="D21" i="44"/>
  <c r="H21" i="44" s="1"/>
  <c r="I20" i="41" s="1"/>
  <c r="M20" i="41" s="1"/>
  <c r="M51" i="7"/>
  <c r="M75" i="7" s="1"/>
  <c r="M202" i="34"/>
  <c r="G7" i="7"/>
  <c r="K7" i="7" s="1"/>
  <c r="H7" i="8"/>
  <c r="H24" i="8" s="1"/>
  <c r="L24" i="8" s="1"/>
  <c r="P24" i="8" s="1"/>
  <c r="M34" i="7"/>
  <c r="M40" i="41" l="1"/>
  <c r="J9" i="18"/>
  <c r="L21" i="44"/>
  <c r="I7" i="40"/>
  <c r="M27" i="28"/>
  <c r="I7" i="28"/>
  <c r="L7" i="8"/>
  <c r="H17" i="8"/>
  <c r="H35" i="8" s="1"/>
  <c r="H57" i="8" s="1"/>
  <c r="O7" i="7"/>
  <c r="K34" i="7"/>
  <c r="K51" i="7" s="1"/>
  <c r="J7" i="44" s="1"/>
  <c r="N7" i="44" l="1"/>
  <c r="F21" i="44"/>
  <c r="M7" i="40"/>
  <c r="I17" i="40"/>
  <c r="I29" i="40" s="1"/>
  <c r="M29" i="40" s="1"/>
  <c r="O51" i="7"/>
  <c r="O75" i="7" s="1"/>
  <c r="J7" i="8"/>
  <c r="J24" i="8" s="1"/>
  <c r="N24" i="8" s="1"/>
  <c r="R24" i="8" s="1"/>
  <c r="O34" i="7"/>
  <c r="P7" i="8"/>
  <c r="P17" i="8" s="1"/>
  <c r="L17" i="8"/>
  <c r="L35" i="8" s="1"/>
  <c r="J21" i="44" l="1"/>
  <c r="O27" i="28"/>
  <c r="K7" i="28"/>
  <c r="L75" i="8"/>
  <c r="L57" i="8"/>
  <c r="L67" i="8" s="1"/>
  <c r="P35" i="8"/>
  <c r="J17" i="8"/>
  <c r="J35" i="8" s="1"/>
  <c r="J57" i="8" s="1"/>
  <c r="K7" i="40" s="1"/>
  <c r="K29" i="40" s="1"/>
  <c r="O29" i="40" s="1"/>
  <c r="N7" i="8"/>
  <c r="N21" i="44" l="1"/>
  <c r="K20" i="41"/>
  <c r="O20" i="41" s="1"/>
  <c r="L9" i="18" s="1"/>
  <c r="O7" i="40"/>
  <c r="K17" i="40"/>
  <c r="P57" i="8"/>
  <c r="P67" i="8" s="1"/>
  <c r="P68" i="8" s="1"/>
  <c r="L68" i="8"/>
  <c r="N17" i="8"/>
  <c r="N35" i="8" s="1"/>
  <c r="R7" i="8"/>
  <c r="R17" i="8" s="1"/>
  <c r="P75" i="8"/>
  <c r="O40" i="41" l="1"/>
  <c r="N75" i="8"/>
  <c r="N57" i="8"/>
  <c r="R35" i="8"/>
  <c r="R57" i="8" l="1"/>
  <c r="R67" i="8" s="1"/>
  <c r="R68" i="8" s="1"/>
  <c r="N67" i="8"/>
  <c r="N68" i="8" s="1"/>
  <c r="R75" i="8"/>
  <c r="J41" i="18" l="1"/>
  <c r="F77" i="18" s="1"/>
  <c r="J77" i="18" s="1"/>
  <c r="M83" i="41"/>
  <c r="J26" i="18" l="1"/>
  <c r="J51" i="18"/>
  <c r="F92" i="18"/>
  <c r="J62" i="18"/>
  <c r="L41" i="18" l="1"/>
  <c r="H77" i="18" s="1"/>
  <c r="L77" i="18" s="1"/>
  <c r="O83" i="41"/>
  <c r="J92" i="18"/>
  <c r="K58" i="33"/>
  <c r="L26" i="18" l="1"/>
  <c r="L51" i="18"/>
  <c r="H92" i="18"/>
  <c r="L62" i="18"/>
  <c r="L92" i="18" l="1"/>
  <c r="F43" i="22" l="1"/>
  <c r="M58" i="33"/>
  <c r="I46" i="28" l="1"/>
  <c r="M46" i="28" l="1"/>
  <c r="M17" i="40" l="1"/>
  <c r="K46" i="28"/>
  <c r="O46" i="28" s="1"/>
  <c r="O17" i="40" l="1"/>
  <c r="O7" i="28"/>
  <c r="M7" i="28"/>
</calcChain>
</file>

<file path=xl/sharedStrings.xml><?xml version="1.0" encoding="utf-8"?>
<sst xmlns="http://schemas.openxmlformats.org/spreadsheetml/2006/main" count="2346" uniqueCount="1520">
  <si>
    <t>THAI POLYCONS PUBLIC COMPANY LIMITED AND SUBSIDIARIES</t>
  </si>
  <si>
    <t xml:space="preserve">  - 2 -</t>
  </si>
  <si>
    <t xml:space="preserve">            </t>
  </si>
  <si>
    <t xml:space="preserve"> </t>
  </si>
  <si>
    <t xml:space="preserve">Percentage of holding by </t>
  </si>
  <si>
    <t>Country of</t>
  </si>
  <si>
    <t>incorporation</t>
  </si>
  <si>
    <t>Company name</t>
  </si>
  <si>
    <t>Activities</t>
  </si>
  <si>
    <t>Subsidiaries</t>
  </si>
  <si>
    <t>TPC ASSET Co., Ltd.</t>
  </si>
  <si>
    <t>Property development</t>
  </si>
  <si>
    <t>Thailand</t>
  </si>
  <si>
    <t>TPC Bangkok Supply Co., Ltd.</t>
  </si>
  <si>
    <t>TPC Power Holding Plc.</t>
  </si>
  <si>
    <t xml:space="preserve">Investment in </t>
  </si>
  <si>
    <t>energy business</t>
  </si>
  <si>
    <t xml:space="preserve">Thai Polycons and Leam thong </t>
  </si>
  <si>
    <t>Construction contractor</t>
  </si>
  <si>
    <t>TPCI  Joint Ventures</t>
  </si>
  <si>
    <t>Subsidiaries of TPC Power Holding Plc.</t>
  </si>
  <si>
    <t>Chang Raek Bio Power Co., Ltd.</t>
  </si>
  <si>
    <t>Electricity production and trading</t>
  </si>
  <si>
    <t>Thungsung Green Co., Ltd.</t>
  </si>
  <si>
    <t>Pattani Green Co., Ltd.</t>
  </si>
  <si>
    <t>Phatthalung Green Power Co., Ltd.</t>
  </si>
  <si>
    <t>Satun Green Power Co., Ltd.</t>
  </si>
  <si>
    <t>Maewong Energy Co., Ltd.</t>
  </si>
  <si>
    <t>TPCH Power 1 Co., Ltd.</t>
  </si>
  <si>
    <t>TPCH Power 2 Co., Ltd.</t>
  </si>
  <si>
    <t>TPCH Power 5 Co., Ltd.</t>
  </si>
  <si>
    <t>TPCESG  Joint Ventures</t>
  </si>
  <si>
    <t>Sell and services</t>
  </si>
  <si>
    <t>- 13 -</t>
  </si>
  <si>
    <t>- 14 -</t>
  </si>
  <si>
    <t>Pricing policy</t>
  </si>
  <si>
    <t>At agreed price</t>
  </si>
  <si>
    <t>Normal prices of business closed to the price charged to other parties</t>
  </si>
  <si>
    <t xml:space="preserve">     5.2  Balances of transactions with related parties</t>
  </si>
  <si>
    <t>Baht</t>
  </si>
  <si>
    <t>Consolidated financial statements</t>
  </si>
  <si>
    <t>Separate financial statements</t>
  </si>
  <si>
    <t xml:space="preserve">     Trade accounts receivable</t>
  </si>
  <si>
    <t xml:space="preserve">     Thai Polycons and Leam thong </t>
  </si>
  <si>
    <t xml:space="preserve">              Phatthalung Joint Ventures</t>
  </si>
  <si>
    <t xml:space="preserve">     Satun Green Power Co., Ltd.</t>
  </si>
  <si>
    <t>Total</t>
  </si>
  <si>
    <t>Net</t>
  </si>
  <si>
    <t xml:space="preserve">     TPC ASSET Co., Ltd.</t>
  </si>
  <si>
    <t xml:space="preserve">     TPC Bangkok Supply Co., Ltd.</t>
  </si>
  <si>
    <t xml:space="preserve">     TPC Power Holding Plc.</t>
  </si>
  <si>
    <t xml:space="preserve">     Thungsung Green Co., Ltd.</t>
  </si>
  <si>
    <t xml:space="preserve">     Stemwise Energy Management Co., Ltd.   </t>
  </si>
  <si>
    <t xml:space="preserve">     Phathalung Green Power Co., Ltd.</t>
  </si>
  <si>
    <t xml:space="preserve">     Siam Power Co., Ltd.</t>
  </si>
  <si>
    <t xml:space="preserve">     Thai Polycons and Leam thong Phatthalung </t>
  </si>
  <si>
    <t xml:space="preserve">            Joint Ventures</t>
  </si>
  <si>
    <t xml:space="preserve">     Thai Polycons P.S.M. Joint Ventures</t>
  </si>
  <si>
    <t xml:space="preserve">     TPCI  Joint Ventures</t>
  </si>
  <si>
    <t xml:space="preserve">     Mahachai Green Power Co., Ltd.</t>
  </si>
  <si>
    <t>Balance</t>
  </si>
  <si>
    <t>Movement</t>
  </si>
  <si>
    <t>Increase</t>
  </si>
  <si>
    <t>Decrease</t>
  </si>
  <si>
    <t xml:space="preserve">     Accrued interest income</t>
  </si>
  <si>
    <t xml:space="preserve">     VSPP Consultant Co., Ltd.</t>
  </si>
  <si>
    <t xml:space="preserve">     Trade accounts payable</t>
  </si>
  <si>
    <t xml:space="preserve">     TPC Asset Co., Ltd.</t>
  </si>
  <si>
    <t xml:space="preserve">     5.3  Revenues and expenses with related parties</t>
  </si>
  <si>
    <t xml:space="preserve">     Revenues from construction services</t>
  </si>
  <si>
    <t xml:space="preserve">     Other income</t>
  </si>
  <si>
    <t xml:space="preserve">     Interest income</t>
  </si>
  <si>
    <t xml:space="preserve">     Construction material</t>
  </si>
  <si>
    <t xml:space="preserve">     Interest expense</t>
  </si>
  <si>
    <t xml:space="preserve">     Pattani Green Co., Ltd.</t>
  </si>
  <si>
    <t xml:space="preserve"> Consolidated  financial  statements</t>
  </si>
  <si>
    <t>Cost</t>
  </si>
  <si>
    <t>Fair Value</t>
  </si>
  <si>
    <t xml:space="preserve">            Divided by aging as follow</t>
  </si>
  <si>
    <t xml:space="preserve">    Undue</t>
  </si>
  <si>
    <t xml:space="preserve">     Over due within 1 - 3 months</t>
  </si>
  <si>
    <t xml:space="preserve">     Over due within 4 - 6 months</t>
  </si>
  <si>
    <t xml:space="preserve">     Over due within 7 - 12 months</t>
  </si>
  <si>
    <t xml:space="preserve">     Over  12 months</t>
  </si>
  <si>
    <t xml:space="preserve">     Trade accounts receivable - related parties - net</t>
  </si>
  <si>
    <t xml:space="preserve">     Other companies</t>
  </si>
  <si>
    <t xml:space="preserve">     Undue</t>
  </si>
  <si>
    <t xml:space="preserve">Separate financial statements </t>
  </si>
  <si>
    <t xml:space="preserve">     Receivable - Revenue Department</t>
  </si>
  <si>
    <t xml:space="preserve">     Unbilled input tax</t>
  </si>
  <si>
    <t xml:space="preserve">     Prepaid expenses</t>
  </si>
  <si>
    <t xml:space="preserve">     Others</t>
  </si>
  <si>
    <t xml:space="preserve">          Total</t>
  </si>
  <si>
    <t xml:space="preserve">          Net</t>
  </si>
  <si>
    <t xml:space="preserve">     Contract value</t>
  </si>
  <si>
    <t xml:space="preserve">     Retention receivable</t>
  </si>
  <si>
    <t xml:space="preserve">     Retention receivable – net</t>
  </si>
  <si>
    <t xml:space="preserve">     Real estate projects</t>
  </si>
  <si>
    <t xml:space="preserve">        - Land</t>
  </si>
  <si>
    <t xml:space="preserve">        - Other expenses</t>
  </si>
  <si>
    <t xml:space="preserve">        - Interest costs</t>
  </si>
  <si>
    <t xml:space="preserve">     Real estate projects under development</t>
  </si>
  <si>
    <t xml:space="preserve">     Fixed deposit</t>
  </si>
  <si>
    <t xml:space="preserve">     Saving deposit</t>
  </si>
  <si>
    <t>Paid - up capital</t>
  </si>
  <si>
    <t>Percentage</t>
  </si>
  <si>
    <t>Investments at cost</t>
  </si>
  <si>
    <t>(Million Baht)</t>
  </si>
  <si>
    <t>of investments (%)</t>
  </si>
  <si>
    <t>(Baht)</t>
  </si>
  <si>
    <t xml:space="preserve">Type of </t>
  </si>
  <si>
    <t>Invested company</t>
  </si>
  <si>
    <t>business</t>
  </si>
  <si>
    <t xml:space="preserve">Property </t>
  </si>
  <si>
    <t>development</t>
  </si>
  <si>
    <t xml:space="preserve">     TPC Bangkok Supply </t>
  </si>
  <si>
    <t xml:space="preserve">         Co., Ltd.</t>
  </si>
  <si>
    <t>Trading business</t>
  </si>
  <si>
    <t xml:space="preserve">              as follows:</t>
  </si>
  <si>
    <t>of investment  (%)</t>
  </si>
  <si>
    <t xml:space="preserve">     Chang Raek Bio Power </t>
  </si>
  <si>
    <t xml:space="preserve">Generate and </t>
  </si>
  <si>
    <t xml:space="preserve">           Co., Ltd.</t>
  </si>
  <si>
    <t xml:space="preserve">distribute of </t>
  </si>
  <si>
    <t>electricity current</t>
  </si>
  <si>
    <t xml:space="preserve">     Thungsung Green </t>
  </si>
  <si>
    <t xml:space="preserve">     Phattalung Green Power</t>
  </si>
  <si>
    <t xml:space="preserve">     Satun Green Power </t>
  </si>
  <si>
    <t xml:space="preserve">     Maewong Energy Co., Ltd.</t>
  </si>
  <si>
    <t xml:space="preserve">     TPCH Power 1 Co., Ltd.</t>
  </si>
  <si>
    <t xml:space="preserve">     TPCH Power 2 Co., Ltd.</t>
  </si>
  <si>
    <t xml:space="preserve">     TPCH Power 5 Co., Ltd.</t>
  </si>
  <si>
    <t>Percentage of investment  (%)</t>
  </si>
  <si>
    <t>Investments - equity ( Baht )</t>
  </si>
  <si>
    <t>Investments - cost ( Baht)</t>
  </si>
  <si>
    <t xml:space="preserve">     Thai Polycons and </t>
  </si>
  <si>
    <t>Construction</t>
  </si>
  <si>
    <t xml:space="preserve">         Leam thong Phatthalung </t>
  </si>
  <si>
    <t>contractor</t>
  </si>
  <si>
    <t xml:space="preserve">             Joint Ventures</t>
  </si>
  <si>
    <t>Investments - cost ( Baht )</t>
  </si>
  <si>
    <t xml:space="preserve">     TPCESG Joint Ventures</t>
  </si>
  <si>
    <t>Trading and</t>
  </si>
  <si>
    <t>service</t>
  </si>
  <si>
    <t xml:space="preserve">     SLTT Joint Ventures</t>
  </si>
  <si>
    <t xml:space="preserve">     Mahachai Green </t>
  </si>
  <si>
    <t xml:space="preserve">         Power Co., Ltd.</t>
  </si>
  <si>
    <t xml:space="preserve">electricity </t>
  </si>
  <si>
    <t>current</t>
  </si>
  <si>
    <t xml:space="preserve">     PA Waste and Energy </t>
  </si>
  <si>
    <t>RDF waste</t>
  </si>
  <si>
    <t xml:space="preserve">     Siam  Power Co., Ltd.</t>
  </si>
  <si>
    <t>current and</t>
  </si>
  <si>
    <t xml:space="preserve">Interest rate </t>
  </si>
  <si>
    <t>(%) per annum</t>
  </si>
  <si>
    <t xml:space="preserve"> Separate   financial  statements</t>
  </si>
  <si>
    <t xml:space="preserve">     Net</t>
  </si>
  <si>
    <t xml:space="preserve"> Consolidated financial statements</t>
  </si>
  <si>
    <t xml:space="preserve"> Separate financial statements</t>
  </si>
  <si>
    <t xml:space="preserve">Consolidated </t>
  </si>
  <si>
    <t xml:space="preserve">financial statements  </t>
  </si>
  <si>
    <t xml:space="preserve">financial statements </t>
  </si>
  <si>
    <t xml:space="preserve">            Within 1 year</t>
  </si>
  <si>
    <t xml:space="preserve">            Over 1 year less than 5 years</t>
  </si>
  <si>
    <t xml:space="preserve">            Present value of  </t>
  </si>
  <si>
    <t xml:space="preserve">                      financial lease liabilities</t>
  </si>
  <si>
    <t>Companies</t>
  </si>
  <si>
    <t>Project area</t>
  </si>
  <si>
    <t>Electricity trading period</t>
  </si>
  <si>
    <t xml:space="preserve">     Chang Raek Bio Power Co., Ltd.</t>
  </si>
  <si>
    <t xml:space="preserve">Start to distribute electricity current </t>
  </si>
  <si>
    <t>on March 15, 2013</t>
  </si>
  <si>
    <t>on October 3, 2016.</t>
  </si>
  <si>
    <t>on July 7, 2017.</t>
  </si>
  <si>
    <t>Non-operation (under construction)</t>
  </si>
  <si>
    <t>Statements of comprehensive income</t>
  </si>
  <si>
    <t xml:space="preserve">     Current tax :</t>
  </si>
  <si>
    <t xml:space="preserve">     Deferred tax :</t>
  </si>
  <si>
    <t xml:space="preserve">     Deferred tax from temporary differences </t>
  </si>
  <si>
    <t xml:space="preserve">              and reversal of temporary differences</t>
  </si>
  <si>
    <t>Exempted</t>
  </si>
  <si>
    <t>Non-exempted</t>
  </si>
  <si>
    <t>income</t>
  </si>
  <si>
    <t xml:space="preserve">     Accounting profit (loss) before income tax</t>
  </si>
  <si>
    <t xml:space="preserve">     Income tax rate</t>
  </si>
  <si>
    <t>multiply by tax rate</t>
  </si>
  <si>
    <t xml:space="preserve">     Taxable effects for :</t>
  </si>
  <si>
    <t>Additional tax deductible expenses</t>
  </si>
  <si>
    <t>Others</t>
  </si>
  <si>
    <t xml:space="preserve">     Income tax expenses (revenue) presented in </t>
  </si>
  <si>
    <t xml:space="preserve">          the statements of comprehensive income</t>
  </si>
  <si>
    <t xml:space="preserve">     Effective tax rate</t>
  </si>
  <si>
    <t>Deferred tax assets</t>
  </si>
  <si>
    <t xml:space="preserve">  Employee benefits obligations</t>
  </si>
  <si>
    <t xml:space="preserve">  Estimated maintenance cost</t>
  </si>
  <si>
    <t xml:space="preserve">  Estimated contingent liabilities</t>
  </si>
  <si>
    <t xml:space="preserve">  Deficit </t>
  </si>
  <si>
    <t xml:space="preserve">  Deferred profit (inter company)</t>
  </si>
  <si>
    <t xml:space="preserve">     - Electricity plant net assets</t>
  </si>
  <si>
    <t>Construction services</t>
  </si>
  <si>
    <t>Electricity current selling</t>
  </si>
  <si>
    <t>Real estate Selling</t>
  </si>
  <si>
    <t>Elimination</t>
  </si>
  <si>
    <t xml:space="preserve">       Subsidiaries were granted certain rights and privileges in accordance with the promotional certificate </t>
  </si>
  <si>
    <t>Company</t>
  </si>
  <si>
    <t>The promotional certificate No.</t>
  </si>
  <si>
    <t xml:space="preserve">                     1767(1)/2555</t>
  </si>
  <si>
    <t xml:space="preserve">                     2141(1)/2557</t>
  </si>
  <si>
    <t>Phathalung Green Power Co., Ltd.</t>
  </si>
  <si>
    <t xml:space="preserve">                     58-1870-0-02-2-0</t>
  </si>
  <si>
    <t xml:space="preserve">              -  Exemption of import duty on machinery as approved by the Board of Investment.</t>
  </si>
  <si>
    <t xml:space="preserve">                 period of exemption of corporate income tax for a period of not more than 5 years from the expiry of such period.</t>
  </si>
  <si>
    <t xml:space="preserve">                 income tax.</t>
  </si>
  <si>
    <t xml:space="preserve">                 Limited  Fifty percent reduction of the normal corporate income tax rate.</t>
  </si>
  <si>
    <t xml:space="preserve">                 is additional to normal depreciation.</t>
  </si>
  <si>
    <t>BOI</t>
  </si>
  <si>
    <t>NON BOI</t>
  </si>
  <si>
    <t>Revenues from construction services</t>
  </si>
  <si>
    <t xml:space="preserve">Revenues from sales of real estate </t>
  </si>
  <si>
    <t>Revenues from sales and service</t>
  </si>
  <si>
    <t>Other income</t>
  </si>
  <si>
    <t>Total revenues</t>
  </si>
  <si>
    <t>Finance costs</t>
  </si>
  <si>
    <t>Profit (Loss) sharing from investment in joint venture</t>
  </si>
  <si>
    <t>Total expenses</t>
  </si>
  <si>
    <t>Profit (Loss) before income tax</t>
  </si>
  <si>
    <t>Work under construction contracts</t>
  </si>
  <si>
    <t>Realized cost of construction adjusted by gain or loss</t>
  </si>
  <si>
    <t xml:space="preserve">Claim on construction work </t>
  </si>
  <si>
    <t xml:space="preserve">            Total</t>
  </si>
  <si>
    <t xml:space="preserve">      Land and developing cost</t>
  </si>
  <si>
    <r>
      <rPr>
        <sz val="15"/>
        <rFont val="Angsana New"/>
        <family val="1"/>
      </rP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Billings amount to the hirer</t>
    </r>
  </si>
  <si>
    <r>
      <rPr>
        <sz val="15"/>
        <rFont val="Angsana New"/>
        <family val="1"/>
      </rPr>
      <t xml:space="preserve">     </t>
    </r>
    <r>
      <rPr>
        <b/>
        <sz val="15"/>
        <rFont val="Angsana New"/>
        <family val="1"/>
      </rPr>
      <t>Related parties</t>
    </r>
    <r>
      <rPr>
        <sz val="15"/>
        <rFont val="Angsana New"/>
        <family val="1"/>
      </rPr>
      <t xml:space="preserve"> (Note 5)</t>
    </r>
  </si>
  <si>
    <t xml:space="preserve">Income tax expenses(revenue) recognized in </t>
  </si>
  <si>
    <t>statement of comprehensive income</t>
  </si>
  <si>
    <t>- 3 -</t>
  </si>
  <si>
    <t>Distribution costs and administrative expense</t>
  </si>
  <si>
    <t xml:space="preserve">Deferred tax effect from consolidated </t>
  </si>
  <si>
    <t xml:space="preserve">    financial statement 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</si>
  <si>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impairment    </t>
    </r>
  </si>
  <si>
    <t>- 4 -</t>
  </si>
  <si>
    <t xml:space="preserve">     Accrued interest receivable</t>
  </si>
  <si>
    <r>
      <t xml:space="preserve"> 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Portion due   Within 1 year</t>
    </r>
  </si>
  <si>
    <t xml:space="preserve">        - Inventory </t>
  </si>
  <si>
    <t>on February 9, 2018.</t>
  </si>
  <si>
    <t xml:space="preserve">           </t>
  </si>
  <si>
    <r>
      <rPr>
        <b/>
        <sz val="15"/>
        <rFont val="Angsana New"/>
        <family val="1"/>
      </rPr>
      <t xml:space="preserve">     </t>
    </r>
    <r>
      <rPr>
        <b/>
        <u/>
        <sz val="15"/>
        <rFont val="Angsana New"/>
        <family val="1"/>
      </rPr>
      <t>Consolidated financial statements</t>
    </r>
  </si>
  <si>
    <r>
      <rPr>
        <b/>
        <sz val="15"/>
        <rFont val="Angsana New"/>
        <family val="1"/>
      </rPr>
      <t xml:space="preserve">     </t>
    </r>
    <r>
      <rPr>
        <b/>
        <u/>
        <sz val="15"/>
        <rFont val="Angsana New"/>
        <family val="1"/>
      </rPr>
      <t>Separate financial statements</t>
    </r>
  </si>
  <si>
    <t xml:space="preserve">     Retention  receivable</t>
  </si>
  <si>
    <t>1.</t>
  </si>
  <si>
    <t>GENERAL INFORMATION</t>
  </si>
  <si>
    <t xml:space="preserve">1.1  </t>
  </si>
  <si>
    <t xml:space="preserve">1.2.1  </t>
  </si>
  <si>
    <t>contractor business</t>
  </si>
  <si>
    <t>1.2</t>
  </si>
  <si>
    <t>Thai Polycons Public Company Limited has registered address as follows :</t>
  </si>
  <si>
    <t>Bangkok.</t>
  </si>
  <si>
    <t xml:space="preserve">1.2.2  </t>
  </si>
  <si>
    <t>Branch office is located  at 140 Kampongbahru Road, Tombon Bangnak, Amphur Muang Narathiwat,</t>
  </si>
  <si>
    <t>Narathiwat Province.</t>
  </si>
  <si>
    <t xml:space="preserve">1.2.3  </t>
  </si>
  <si>
    <t>Branch office is located at 106 Moo 10, Naklua Road, Tombon Bana, Amphur Muang Pattani, Pattani Province.</t>
  </si>
  <si>
    <t xml:space="preserve">1.2.4  </t>
  </si>
  <si>
    <t>Branch office is located at 74 Moo 5, Tambon Janoung, Amphur Jana, Songkla Province.</t>
  </si>
  <si>
    <t>BASIS OF PREPARATION AND PRESENTATION OF FINANCIAL STATEMENTS</t>
  </si>
  <si>
    <t>2.</t>
  </si>
  <si>
    <t>3.</t>
  </si>
  <si>
    <t>4.</t>
  </si>
  <si>
    <t>- 5 -</t>
  </si>
  <si>
    <t xml:space="preserve">     Phatthalung Joint venture</t>
  </si>
  <si>
    <t xml:space="preserve">     Other current receivables</t>
  </si>
  <si>
    <t xml:space="preserve">     Thai Polycons P.S.M. </t>
  </si>
  <si>
    <t xml:space="preserve">     Revenues from sale of electricity</t>
  </si>
  <si>
    <t xml:space="preserve">     Revenues from sales of real estate</t>
  </si>
  <si>
    <t xml:space="preserve">     Cost of construction services</t>
  </si>
  <si>
    <t xml:space="preserve">     Management benefit expenses</t>
  </si>
  <si>
    <t xml:space="preserve">     Revenues from sales and services</t>
  </si>
  <si>
    <t xml:space="preserve">     Cost of sale of electric </t>
  </si>
  <si>
    <t xml:space="preserve">     Cost of sale of real estate</t>
  </si>
  <si>
    <t xml:space="preserve">     Financial cost</t>
  </si>
  <si>
    <t xml:space="preserve">     Profit (Loss) sharing from investment </t>
  </si>
  <si>
    <t xml:space="preserve">          in Joint venture</t>
  </si>
  <si>
    <t xml:space="preserve">     Income (expenses) revenue</t>
  </si>
  <si>
    <t xml:space="preserve">               Operating segment information is reported in a manner consistent with the internal reports of the Company that are regularly reviewed by the Chief Operating </t>
  </si>
  <si>
    <t xml:space="preserve">      Decision Maker in order to make decisions about the allocation of resources to the segment and assessing its performance.</t>
  </si>
  <si>
    <t xml:space="preserve">      3) Trading 4) Selling power.</t>
  </si>
  <si>
    <t xml:space="preserve">        </t>
  </si>
  <si>
    <t>Revenues from sales of electricity</t>
  </si>
  <si>
    <r>
      <rPr>
        <b/>
        <sz val="15"/>
        <rFont val="Angsana New"/>
        <family val="1"/>
      </rPr>
      <t xml:space="preserve">                  </t>
    </r>
    <r>
      <rPr>
        <b/>
        <u/>
        <sz val="15"/>
        <rFont val="Angsana New"/>
        <family val="1"/>
      </rPr>
      <t>Joint Venture of TPC POWER HOLDING PLC.</t>
    </r>
  </si>
  <si>
    <t xml:space="preserve">     Fuel</t>
  </si>
  <si>
    <t xml:space="preserve">          and purchasing material </t>
  </si>
  <si>
    <t xml:space="preserve">     Advance payment for construction </t>
  </si>
  <si>
    <t xml:space="preserve">Consolidated financial statements (Million Baht) </t>
  </si>
  <si>
    <t>Pattani Green Co., Ltd</t>
  </si>
  <si>
    <t xml:space="preserve">                     61-0069-1-19-2-0</t>
  </si>
  <si>
    <t>Sales and service</t>
  </si>
  <si>
    <t xml:space="preserve"> - 40 -</t>
  </si>
  <si>
    <t>Total investmenst in joint venture</t>
  </si>
  <si>
    <t xml:space="preserve">The number of ordinary shares by </t>
  </si>
  <si>
    <t xml:space="preserve">       the weighted average method</t>
  </si>
  <si>
    <t xml:space="preserve">     Segment operating profit (Loss)</t>
  </si>
  <si>
    <t xml:space="preserve"> - 41 -</t>
  </si>
  <si>
    <t xml:space="preserve">     Siam Green tech energy Co., Ltd.</t>
  </si>
  <si>
    <t xml:space="preserve">                     61-1409-1-02-2-0</t>
  </si>
  <si>
    <t>- 8 -</t>
  </si>
  <si>
    <t xml:space="preserve"> - 39 -</t>
  </si>
  <si>
    <t xml:space="preserve"> - 44 -</t>
  </si>
  <si>
    <t>- 12 -</t>
  </si>
  <si>
    <t xml:space="preserve"> - 43 -</t>
  </si>
  <si>
    <t xml:space="preserve">    Recognition of service income </t>
  </si>
  <si>
    <t>- 15 -</t>
  </si>
  <si>
    <t xml:space="preserve">                     61-1410-1-02-2-0</t>
  </si>
  <si>
    <t xml:space="preserve">                     1915(1)/Or./2557</t>
  </si>
  <si>
    <t xml:space="preserve">                     58-1871-0-00-2-0</t>
  </si>
  <si>
    <t xml:space="preserve">              -  Exemption  of  payment  of  corporate  income  tax  on  net   profit  derived  from promoted activity  for the period of  8  years </t>
  </si>
  <si>
    <t xml:space="preserve">                 exempted for computation of  taxable  income throughout  the  period  of  the promoted receives the exemption of corporate</t>
  </si>
  <si>
    <t>Thai  Polycons  Public  Company  Limited  engages  in  construction  services. The  Company  was listed on the Stock</t>
  </si>
  <si>
    <t xml:space="preserve">Interest rate 5.00-6.00% per annum </t>
  </si>
  <si>
    <t xml:space="preserve"> - 42 -</t>
  </si>
  <si>
    <t>(Sign) ……………………………………...........…………………………………. Authorized Director</t>
  </si>
  <si>
    <t xml:space="preserve">     </t>
  </si>
  <si>
    <t xml:space="preserve">   </t>
  </si>
  <si>
    <t xml:space="preserve">                     62-0232-1-02-2-0</t>
  </si>
  <si>
    <t xml:space="preserve">                </t>
  </si>
  <si>
    <t xml:space="preserve">     Contract assets</t>
  </si>
  <si>
    <t xml:space="preserve">     Contract assets - net</t>
  </si>
  <si>
    <t>Construction contract liabilities</t>
  </si>
  <si>
    <t>(Sign) ……………………………………...........……………………………...……………. Authorized Director</t>
  </si>
  <si>
    <t xml:space="preserve">     Stemwise Energy Management Co., Ltd.</t>
  </si>
  <si>
    <t xml:space="preserve">Cost of sales </t>
  </si>
  <si>
    <t>(Sign) …………………………………..................…...........………………….....………………. Authorized Director</t>
  </si>
  <si>
    <t xml:space="preserve">                 on  October  3, 2016  and Phathalung  Green Power Co., Ltd. on July 7, 2017 and Satun Green Power Company Limited had </t>
  </si>
  <si>
    <t xml:space="preserve"> - 47 -</t>
  </si>
  <si>
    <t xml:space="preserve">     Less Allowance for impairment</t>
  </si>
  <si>
    <t xml:space="preserve">              A subsidiary made electricity purchase agreement from small business power producer for electricity renewable energy to PAE </t>
  </si>
  <si>
    <t xml:space="preserve">     as Adder is as follows.</t>
  </si>
  <si>
    <t xml:space="preserve">Paid - up capital </t>
  </si>
  <si>
    <t xml:space="preserve">                 on  March  15, 2013, Maewong Energy Company  Limited,  on  October 12, 2015, and  Thungsung Green Company Limited  </t>
  </si>
  <si>
    <t xml:space="preserve">                41.8.1   บริษัทฯ  มีหนี้สินที่อาจจะเกิดขึ้นจากการที่ธนาคารออกหนังสือค้ำประกันการใช้ไฟฟ้าเป็นจำนวนเงิน 1.44 ล้านบาท </t>
  </si>
  <si>
    <t xml:space="preserve">             </t>
  </si>
  <si>
    <t xml:space="preserve">              </t>
  </si>
  <si>
    <t xml:space="preserve">              Nakhornsrithammaraja</t>
  </si>
  <si>
    <t xml:space="preserve">              Nakhornsawan</t>
  </si>
  <si>
    <t xml:space="preserve">               The  Group records income  tax based  on the  actual  amount  currently  payable according to the tax legislation at the rate of  </t>
  </si>
  <si>
    <t xml:space="preserve">              Phathalung</t>
  </si>
  <si>
    <t>1.2.5</t>
  </si>
  <si>
    <t xml:space="preserve"> - 48 -</t>
  </si>
  <si>
    <t xml:space="preserve"> - 49 -</t>
  </si>
  <si>
    <t xml:space="preserve">         </t>
  </si>
  <si>
    <t xml:space="preserve">     Supplies used</t>
  </si>
  <si>
    <t xml:space="preserve">     Increase </t>
  </si>
  <si>
    <t xml:space="preserve">     Inventories</t>
  </si>
  <si>
    <t>Non-taxable expenses</t>
  </si>
  <si>
    <t xml:space="preserve"> Consolidated  </t>
  </si>
  <si>
    <t>financial  statements</t>
  </si>
  <si>
    <t xml:space="preserve">Separate </t>
  </si>
  <si>
    <t xml:space="preserve">                  Revenue recognized as previously included in balance brought forward </t>
  </si>
  <si>
    <t xml:space="preserve">     Advance payment for service</t>
  </si>
  <si>
    <t xml:space="preserve">    </t>
  </si>
  <si>
    <t xml:space="preserve">              Satun</t>
  </si>
  <si>
    <t xml:space="preserve">              Yala</t>
  </si>
  <si>
    <t xml:space="preserve">              Narathiwat</t>
  </si>
  <si>
    <t xml:space="preserve">              Pattani </t>
  </si>
  <si>
    <t xml:space="preserve">               Construction materials and supplies used</t>
  </si>
  <si>
    <t xml:space="preserve">               Purchasing land and paid wage to contractor</t>
  </si>
  <si>
    <t xml:space="preserve">               Changing in land works under construction. </t>
  </si>
  <si>
    <t xml:space="preserve">               Hire of service contract</t>
  </si>
  <si>
    <t xml:space="preserve">               Employee benefit expenses</t>
  </si>
  <si>
    <t xml:space="preserve">               Directors' remuneration</t>
  </si>
  <si>
    <t xml:space="preserve">               Managements benefit expense</t>
  </si>
  <si>
    <t xml:space="preserve">           -  Include in administrative expenses </t>
  </si>
  <si>
    <t xml:space="preserve">               Depreciation and amortization</t>
  </si>
  <si>
    <t xml:space="preserve">               Electricity plant consultant and management fee</t>
  </si>
  <si>
    <t xml:space="preserve">               Fuel</t>
  </si>
  <si>
    <t xml:space="preserve">              -  Exemption  on  dividends  derived  from  the  promoted  activity   granted  an  exemption  of corporate  income tax  shall be</t>
  </si>
  <si>
    <t xml:space="preserve">              -  Fifty  percent  reduction of  the normal corporate  income  tax  rate on the profits from the promoted activity for a period of</t>
  </si>
  <si>
    <t xml:space="preserve">Fair value </t>
  </si>
  <si>
    <t xml:space="preserve">through profit </t>
  </si>
  <si>
    <t>or loss</t>
  </si>
  <si>
    <t xml:space="preserve">                     Chang Raek Bio Power Co., Ltd.</t>
  </si>
  <si>
    <t xml:space="preserve">                     Maewong Energy Co., Ltd.</t>
  </si>
  <si>
    <t xml:space="preserve">                     Thungsung Green Co., Ltd.</t>
  </si>
  <si>
    <t xml:space="preserve">                     Pattani Green Co., Ltd.</t>
  </si>
  <si>
    <t xml:space="preserve">                     Satun Green Power Co., Ltd.</t>
  </si>
  <si>
    <t xml:space="preserve">                 promoted company is granted  permission to  deduct  such  annual  loss  from  net  profits accrued after the expiration of the </t>
  </si>
  <si>
    <t xml:space="preserve">              -  In  the  case  where  a loss  has  been  incurred  during  the period of  receiving   exemption  of  corporate  income  tax.  The</t>
  </si>
  <si>
    <t xml:space="preserve">               Cash and cash equivalents</t>
  </si>
  <si>
    <t>Consolidated financial statements (Baht)</t>
  </si>
  <si>
    <t xml:space="preserve">              The minimum amounts to be paid under lease liabilities are as follows :</t>
  </si>
  <si>
    <t xml:space="preserve">                The Group has revenues from sales of electricity current which entered into contract with the Provincial Electricity Authority. </t>
  </si>
  <si>
    <t xml:space="preserve">      Commission concerned.</t>
  </si>
  <si>
    <t xml:space="preserve">      The purchasing price is  based on the criteria, methodology  and conditions as stipulated in the regulation of the Energy Regulatory </t>
  </si>
  <si>
    <t>Purchase quantity</t>
  </si>
  <si>
    <t>of  Contract</t>
  </si>
  <si>
    <t>Contract end date</t>
  </si>
  <si>
    <t xml:space="preserve">                Type of goods and services</t>
  </si>
  <si>
    <t xml:space="preserve">                Revenues from sales of electricity</t>
  </si>
  <si>
    <t xml:space="preserve">                Timing of revenues recognition 
</t>
  </si>
  <si>
    <t xml:space="preserve">                Revenues recognized at a point in time
</t>
  </si>
  <si>
    <t>9.2 MW.</t>
  </si>
  <si>
    <t>8.0 MW.</t>
  </si>
  <si>
    <t>March 14, 2029</t>
  </si>
  <si>
    <t>October 11, 2035</t>
  </si>
  <si>
    <t>October 2, 2036</t>
  </si>
  <si>
    <t>July 6, 2037</t>
  </si>
  <si>
    <t>February 8, 2038</t>
  </si>
  <si>
    <t>Related parties</t>
  </si>
  <si>
    <t>Other companies</t>
  </si>
  <si>
    <t xml:space="preserve">               Other current receivables</t>
  </si>
  <si>
    <t xml:space="preserve">Fair value through </t>
  </si>
  <si>
    <t xml:space="preserve">other comprehensive </t>
  </si>
  <si>
    <t>Amortised cost</t>
  </si>
  <si>
    <t xml:space="preserve">               Contract assets</t>
  </si>
  <si>
    <t xml:space="preserve">               Retention receivable </t>
  </si>
  <si>
    <t xml:space="preserve">               Restricted bank deposit </t>
  </si>
  <si>
    <t xml:space="preserve">               Trade accounts receivable </t>
  </si>
  <si>
    <t xml:space="preserve">               Total financial assets</t>
  </si>
  <si>
    <t xml:space="preserve">               Total financial liabilities</t>
  </si>
  <si>
    <t xml:space="preserve">               Financial assets</t>
  </si>
  <si>
    <t xml:space="preserve">               Financial liabilities</t>
  </si>
  <si>
    <t>from financial institutions</t>
  </si>
  <si>
    <t xml:space="preserve">               Bank overdrafts and short-term loans </t>
  </si>
  <si>
    <t xml:space="preserve">               Trade accounts payable and other </t>
  </si>
  <si>
    <t>current payables</t>
  </si>
  <si>
    <t xml:space="preserve">               Retention payable</t>
  </si>
  <si>
    <t xml:space="preserve">               Long-term loans  </t>
  </si>
  <si>
    <t xml:space="preserve">               Lease liabilities</t>
  </si>
  <si>
    <t xml:space="preserve">               Other current financial assets</t>
  </si>
  <si>
    <t xml:space="preserve">               Trade accounts receivable</t>
  </si>
  <si>
    <t xml:space="preserve">       Amendment in accordance with the Investment Promotion Act B. E. 2520, the tax incentives are extended to receive the rights </t>
  </si>
  <si>
    <t>and privileges as follows:</t>
  </si>
  <si>
    <t xml:space="preserve">          </t>
  </si>
  <si>
    <t xml:space="preserve">     Raw material</t>
  </si>
  <si>
    <t xml:space="preserve">     Wood Work  Co., Ltd. </t>
  </si>
  <si>
    <t xml:space="preserve">Company or share of profit </t>
  </si>
  <si>
    <t xml:space="preserve">     Electricity management fee</t>
  </si>
  <si>
    <t xml:space="preserve">                       of liabilities from construction contracts</t>
  </si>
  <si>
    <t xml:space="preserve">     Debt securities</t>
  </si>
  <si>
    <t xml:space="preserve">     Total</t>
  </si>
  <si>
    <t xml:space="preserve">            Less  Future interest to be paid</t>
  </si>
  <si>
    <t xml:space="preserve">                     Phatthalung Green Power Co., Ltd.</t>
  </si>
  <si>
    <t xml:space="preserve">     Other accrued Expenses</t>
  </si>
  <si>
    <t>Finance income</t>
  </si>
  <si>
    <t xml:space="preserve">     Rental and other service</t>
  </si>
  <si>
    <t xml:space="preserve">     Naraphara Co., Ltd.</t>
  </si>
  <si>
    <t>Finance lease</t>
  </si>
  <si>
    <t xml:space="preserve">     Wood cutting expenses</t>
  </si>
  <si>
    <t xml:space="preserve">At price agreed in the contract  </t>
  </si>
  <si>
    <t xml:space="preserve">                 from the date of income earnings  including  revenue  from selling by product of  Chang  Rack  Bio  Power Company Limited,  </t>
  </si>
  <si>
    <t>1. Overall management fee Wages are charged as the rate per unit of electricity produced and sold.</t>
  </si>
  <si>
    <t>2. Charges Fuel wood chopper The wages are calculated based on the weight of the timber per ton.</t>
  </si>
  <si>
    <t xml:space="preserve">                 revenue from its  operation  on February  9, 2018, and Pattani  Green Co., Ltd. had  revenue  from  its  operation  on May 19, </t>
  </si>
  <si>
    <t xml:space="preserve">     By The wage price is set at an agreed rate based on the contractor's consider cost management department.</t>
  </si>
  <si>
    <t xml:space="preserve"> The company paid advance payment for hiring under the contract which must be refunded when hiring contract in ended with no </t>
  </si>
  <si>
    <t xml:space="preserve">     renewal.</t>
  </si>
  <si>
    <t xml:space="preserve">  Total Revenues from sales of electricity</t>
  </si>
  <si>
    <t xml:space="preserve">  Total Revenues recognized at a point in time</t>
  </si>
  <si>
    <t>5.45 - 5.95</t>
  </si>
  <si>
    <t>6.  CASH AND CASH EQUIVALENTS</t>
  </si>
  <si>
    <t xml:space="preserve">          (                                                                                                                                     )           </t>
  </si>
  <si>
    <t xml:space="preserve">                        (                                                                                                                 )           </t>
  </si>
  <si>
    <t xml:space="preserve">                      (                                                                                                                              )           </t>
  </si>
  <si>
    <t xml:space="preserve">                                     (                                                                                                                    )           </t>
  </si>
  <si>
    <t xml:space="preserve">                                (                                                                                                                  )           </t>
  </si>
  <si>
    <t xml:space="preserve">     (                                                                                                                 )</t>
  </si>
  <si>
    <t xml:space="preserve">  (                                                                                                                  )           </t>
  </si>
  <si>
    <t xml:space="preserve">     Trade accounts receivable - other companies - net</t>
  </si>
  <si>
    <t xml:space="preserve">     Company’s management anticipates that loss from collection of unbilled completed works will not exceed allowance for doubtful accounts.</t>
  </si>
  <si>
    <t>Branch office is located at 92/7 Moo 6, Tambon Bangtoey, Toey Amphur Sam Khok Pathumthani Province.</t>
  </si>
  <si>
    <t xml:space="preserve">     Cost of sales and services</t>
  </si>
  <si>
    <t xml:space="preserve">                      TPC Power Holding Plc. has pledged  common share of Siam Power Co.,Ltd  as collateral for long-term loan  from a financial institution of Siam Power Co.,Ltd.</t>
  </si>
  <si>
    <t>21 MW.</t>
  </si>
  <si>
    <t xml:space="preserve">               The Company group has mainly engaged in construction contractor. Subsidiaries have mainly engaged in  1) construction contractor 2) Property development  </t>
  </si>
  <si>
    <t xml:space="preserve">                 5  years after  the expiry of  the corporate income tax exemption period. Exemption  Phathalung  Green  Power  Company </t>
  </si>
  <si>
    <t>-</t>
  </si>
  <si>
    <t xml:space="preserve">     Eco Energy Group Corporation Co.,Ltd.</t>
  </si>
  <si>
    <t xml:space="preserve"> - 45 -</t>
  </si>
  <si>
    <t xml:space="preserve"> - 46 -</t>
  </si>
  <si>
    <t xml:space="preserve">               Estimated repair under guarantee year</t>
  </si>
  <si>
    <t xml:space="preserve">  </t>
  </si>
  <si>
    <t xml:space="preserve">                  </t>
  </si>
  <si>
    <t>- 9 -</t>
  </si>
  <si>
    <t xml:space="preserve">                     TPCH Power 1 Co., Ltd</t>
  </si>
  <si>
    <t xml:space="preserve">                     TPCH Power 5 Co., Ltd</t>
  </si>
  <si>
    <t>6.3 MW.</t>
  </si>
  <si>
    <t>December 30, 2038</t>
  </si>
  <si>
    <t>November 16, 2040</t>
  </si>
  <si>
    <t>Long-term loans</t>
  </si>
  <si>
    <t>Less Current portion</t>
  </si>
  <si>
    <t>on November 27, 2020.</t>
  </si>
  <si>
    <t>on November 17, 2020.</t>
  </si>
  <si>
    <t>on May 19, 2020.</t>
  </si>
  <si>
    <t xml:space="preserve">     Prachart Biomass Maelan Co., Ltd.</t>
  </si>
  <si>
    <t xml:space="preserve">     Prachart Biomass Bannang sata Co., Ltd.</t>
  </si>
  <si>
    <t>Pracharat Biomass Maelan Co., Ltd.</t>
  </si>
  <si>
    <t>Pracharat Biomass Bannang Sata Co., Ltd.</t>
  </si>
  <si>
    <t xml:space="preserve">                     63-0435-1-02-2-0</t>
  </si>
  <si>
    <t xml:space="preserve">                     63-0364-1-02-2-0</t>
  </si>
  <si>
    <t xml:space="preserve">               Estimated repair  under guarantee period</t>
  </si>
  <si>
    <t>Investment in energy business</t>
  </si>
  <si>
    <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
 credit loss</t>
    </r>
  </si>
  <si>
    <r>
      <rPr>
        <sz val="15"/>
        <rFont val="Angsana New"/>
        <family val="1"/>
      </rP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
 credit loss</t>
    </r>
  </si>
  <si>
    <t xml:space="preserve">                 additional granted for 15 years  and Pattani Green Co., Ltd. additional granted for 20 years.</t>
  </si>
  <si>
    <t xml:space="preserve">              Short-term loans from related parties</t>
  </si>
  <si>
    <t xml:space="preserve">     Decrease</t>
  </si>
  <si>
    <t>Careying value</t>
  </si>
  <si>
    <t>Within 1 year</t>
  </si>
  <si>
    <t xml:space="preserve">More than 1 </t>
  </si>
  <si>
    <t>year til 5 years</t>
  </si>
  <si>
    <t>Fixed interest rate</t>
  </si>
  <si>
    <t xml:space="preserve">Bearing no </t>
  </si>
  <si>
    <t>interest</t>
  </si>
  <si>
    <t>interest rate</t>
  </si>
  <si>
    <t xml:space="preserve">Floating </t>
  </si>
  <si>
    <t>statements</t>
  </si>
  <si>
    <t xml:space="preserve"> Consolidated financial  </t>
  </si>
  <si>
    <t>Separate financial</t>
  </si>
  <si>
    <t xml:space="preserve"> statements </t>
  </si>
  <si>
    <t>Subsidiaries of Eco Energy Group Corporation Co.,Ltd.</t>
  </si>
  <si>
    <t>Pracharat Biomass Maelan Co.,Ltd.</t>
  </si>
  <si>
    <t xml:space="preserve">            Reconciliation of allowance for lifetime expected credit losses recognised for trade receivable assessed by grouping in accordance </t>
  </si>
  <si>
    <t>Allowance for expected
 credit loss</t>
  </si>
  <si>
    <t xml:space="preserve">               Short-term loans to related parties</t>
  </si>
  <si>
    <t xml:space="preserve">Eco Energy Group </t>
  </si>
  <si>
    <t xml:space="preserve">     Corporation Co.,Ltd.
</t>
  </si>
  <si>
    <t xml:space="preserve">Pracharat Biomass </t>
  </si>
  <si>
    <t xml:space="preserve">     Bannang Sata Co.,Ltd.</t>
  </si>
  <si>
    <t xml:space="preserve">              -  Deduction from investment at 25 percent of  the project's infrastructure installation or construction cost. This deduction</t>
  </si>
  <si>
    <t>Recognized construction income during the period</t>
  </si>
  <si>
    <t>7.  TRADE ACCOUNTS RECEIVABLE AND OTHER CURRENT RECEIVABLES</t>
  </si>
  <si>
    <t xml:space="preserve">     7.1  Trade accounts receivable</t>
  </si>
  <si>
    <t xml:space="preserve">    7.2  Other current receivables</t>
  </si>
  <si>
    <t>8.  CONTRACT ASSETS</t>
  </si>
  <si>
    <t xml:space="preserve">        8.1  Outstanding balance under the contract</t>
  </si>
  <si>
    <t xml:space="preserve">        8.2  Revenue recognized relating to outstanding balance of the contract</t>
  </si>
  <si>
    <t xml:space="preserve">        8.3  Revenue expected to be recognized for incomplete performance obligation</t>
  </si>
  <si>
    <t>9. RETENTION RECEIVABLE</t>
  </si>
  <si>
    <t>10. ADVANCE PAYMENT  FOR PURCHASE MATERIAL AND CONSTRUCTION</t>
  </si>
  <si>
    <t>11. Inventories</t>
  </si>
  <si>
    <t>12. REAL ESTATE PROJECTS UNDER DEVELOPMENT</t>
  </si>
  <si>
    <t>13. OTHER CURRENT FINANCIAL ASSET</t>
  </si>
  <si>
    <t>14. RESTRICTED BANK DEPOSITS</t>
  </si>
  <si>
    <t xml:space="preserve">15. INVESTMENTS IN SUBSIDIARIES </t>
  </si>
  <si>
    <t xml:space="preserve">                (                                                                                                                                )           </t>
  </si>
  <si>
    <t xml:space="preserve">            The  Company and  subsidiaries have  fixed deposits pledged  as collateral against  bank  issuance of  letter of  guarantee as stated in </t>
  </si>
  <si>
    <t xml:space="preserve">           Chang  Raek  Bio  Power Co,Ltd., Thungsung  Green Co., Ltd   Phatthalung  Green  Power  Co.,Ltd   Satun Green  Power  Co., Ltd.   </t>
  </si>
  <si>
    <t>Head  office is  located at  2, 4 Prasertmanukit  Soi 29  Yeak  8, Prasertmanukit  Road, Chaorakhebua, Ladprao,</t>
  </si>
  <si>
    <t xml:space="preserve">on the  SET  (Stock  Exchange  of  Thailand)  on December  16,  2010.  The  Company  has engaged  in  construction </t>
  </si>
  <si>
    <t xml:space="preserve">traded  on  the  MAI  (Market  for  Alternative  Investment). Then,  the  Company’s  stocks  were   approved  to  trade  </t>
  </si>
  <si>
    <t>Exchange of  Thailand on  March 4, 2009 with the registration  No.0107551000037 and the  Company’s stocks were</t>
  </si>
  <si>
    <t xml:space="preserve">              -  Deduction double of  transportation, electricity and  water for  a period 10 years  from the date  income earning except for</t>
  </si>
  <si>
    <t xml:space="preserve">                  Satun  Green  Power Co., Ltd. , Pracharat Biomass  Maelan  Co.,Ltd. and  for Pracharat  Biomass  Bannang Sata Co.,Ltd.  </t>
  </si>
  <si>
    <t xml:space="preserve">     Phatthalung Green Power Co.,Ltd,  TPCH Power 1 Co., Ltd,  TPCH Power 2 Co., Ltd  and  TPCH Power 5 Co., Ltd subsidiaries, have </t>
  </si>
  <si>
    <t xml:space="preserve">                                         (                                                                                                                    )           </t>
  </si>
  <si>
    <t xml:space="preserve">     with simplified approach defined in TFRS 9 </t>
  </si>
  <si>
    <t>2021</t>
  </si>
  <si>
    <r>
      <t xml:space="preserve">     </t>
    </r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Allowance for impairment</t>
    </r>
  </si>
  <si>
    <t xml:space="preserve">     Financial revenue</t>
  </si>
  <si>
    <t>- 11 -</t>
  </si>
  <si>
    <r>
      <t xml:space="preserve">     </t>
    </r>
    <r>
      <rPr>
        <b/>
        <u/>
        <sz val="15"/>
        <rFont val="Angsana New"/>
        <family val="1"/>
      </rPr>
      <t>Consolidated financial statements</t>
    </r>
  </si>
  <si>
    <t xml:space="preserve">                     TPCH Power 2 Co., Ltd</t>
  </si>
  <si>
    <t>Coronavirus disease 2019 Pandemic</t>
  </si>
  <si>
    <t>will assess the further situation.</t>
  </si>
  <si>
    <t>0%,10%</t>
  </si>
  <si>
    <t>electricity</t>
  </si>
  <si>
    <t xml:space="preserve">5 years, which can
</t>
  </si>
  <si>
    <t xml:space="preserve"> be continued for a </t>
  </si>
  <si>
    <t xml:space="preserve">period of 5 years from </t>
  </si>
  <si>
    <t xml:space="preserve">the date of first </t>
  </si>
  <si>
    <t xml:space="preserve">distribution of </t>
  </si>
  <si>
    <t xml:space="preserve">5 years, which can
</t>
  </si>
  <si>
    <t>on October 12, 2015</t>
  </si>
  <si>
    <t xml:space="preserve">              Wood cutting by penses</t>
  </si>
  <si>
    <t xml:space="preserve">Consolidated financial statements </t>
  </si>
  <si>
    <t>Balance Accrued electricity expenses</t>
  </si>
  <si>
    <t>Less Accrued electricity payable in one year</t>
  </si>
  <si>
    <t xml:space="preserve">     loss accounts valued at 49.77 million Baht.</t>
  </si>
  <si>
    <t xml:space="preserve">            Other current financial asset are investments which invest in bill of exchange worth baht 49.77 million reserve allowance for expected </t>
  </si>
  <si>
    <t>on February 17, 2021.</t>
  </si>
  <si>
    <t xml:space="preserve">               Short-term loans from related parties</t>
  </si>
  <si>
    <t xml:space="preserve">                   from financial institutions</t>
  </si>
  <si>
    <t xml:space="preserve">               </t>
  </si>
  <si>
    <t xml:space="preserve">  Allowance for expected credit loss</t>
  </si>
  <si>
    <t xml:space="preserve">     Accrued interest</t>
  </si>
  <si>
    <t xml:space="preserve">     Other expenses</t>
  </si>
  <si>
    <t xml:space="preserve">     Phatthalung Green Power Co., Ltd.</t>
  </si>
  <si>
    <t xml:space="preserve">        20% and 3% of  profit (loss) for the period carried in a Special Economic Zone based on Royal Decree No. 466.</t>
  </si>
  <si>
    <t xml:space="preserve">                                                 (                                                                                                             )           </t>
  </si>
  <si>
    <t xml:space="preserve">                                         (                                                                                                                )           </t>
  </si>
  <si>
    <t>Accrued electricity expenses- net</t>
  </si>
  <si>
    <t>Basic earnings (loss) per share</t>
  </si>
  <si>
    <t>Fair value</t>
  </si>
  <si>
    <t xml:space="preserve">     Other current financial asset</t>
  </si>
  <si>
    <t xml:space="preserve">     Distribution cost and administrative </t>
  </si>
  <si>
    <t xml:space="preserve">          expense</t>
  </si>
  <si>
    <t>TPC MEC Co., Ltd.</t>
  </si>
  <si>
    <t xml:space="preserve">     Pracharat Biomass Maelan Co.,Ltd.</t>
  </si>
  <si>
    <t xml:space="preserve">     Pracharat Biomass Bannang Sata Co.,Ltd.</t>
  </si>
  <si>
    <t xml:space="preserve">     P P L Power Co., Ltd.</t>
  </si>
  <si>
    <t xml:space="preserve">     TPC MEC Co., Ltd.</t>
  </si>
  <si>
    <t xml:space="preserve">     Bio Energy Satun Co., Ltd.</t>
  </si>
  <si>
    <t xml:space="preserve">Designing installation control </t>
  </si>
  <si>
    <t xml:space="preserve">system of machine, automatic car </t>
  </si>
  <si>
    <t xml:space="preserve">parking and building security as </t>
  </si>
  <si>
    <t>well as providing inspection ,</t>
  </si>
  <si>
    <t>maintenance and repair service</t>
  </si>
  <si>
    <t xml:space="preserve">     Revenue from control working service</t>
  </si>
  <si>
    <t xml:space="preserve">Designing installation </t>
  </si>
  <si>
    <t xml:space="preserve">control system of </t>
  </si>
  <si>
    <t xml:space="preserve">machine, automatic </t>
  </si>
  <si>
    <t xml:space="preserve">car parking and </t>
  </si>
  <si>
    <t xml:space="preserve">building security as </t>
  </si>
  <si>
    <t xml:space="preserve">well as providing </t>
  </si>
  <si>
    <t>inspection ,</t>
  </si>
  <si>
    <t xml:space="preserve">maintenance and </t>
  </si>
  <si>
    <t>repair service</t>
  </si>
  <si>
    <r>
      <rPr>
        <b/>
        <sz val="15"/>
        <rFont val="Angsana New"/>
        <family val="1"/>
      </rPr>
      <t xml:space="preserve">                  </t>
    </r>
    <r>
      <rPr>
        <b/>
        <u/>
        <sz val="15"/>
        <rFont val="Angsana New"/>
        <family val="1"/>
      </rPr>
      <t>Joint Venture of THAI POLYCONS PLC.</t>
    </r>
  </si>
  <si>
    <t xml:space="preserve">        Control working</t>
  </si>
  <si>
    <t xml:space="preserve">     Short-term loans </t>
  </si>
  <si>
    <t>Tax excemption revenues</t>
  </si>
  <si>
    <t xml:space="preserve">       </t>
  </si>
  <si>
    <t xml:space="preserve">     TPC FRESH AIR CO., Ltd.</t>
  </si>
  <si>
    <t xml:space="preserve">     (Reversal) Allowance for expected
 </t>
  </si>
  <si>
    <t xml:space="preserve">          credit loss</t>
  </si>
  <si>
    <t>15.2  Investment in subsidiaries registered as joint venture of Thaipolycons Public Company Limited with no capital investment consisting of</t>
  </si>
  <si>
    <t xml:space="preserve">          15.2.1 Joint Venture of THAIPOLYCONS PLC.  </t>
  </si>
  <si>
    <t xml:space="preserve">          15.2.2 Joint Venture of TPC BANGKOK SUPPLY CO., LTD.  </t>
  </si>
  <si>
    <t xml:space="preserve">     Cash </t>
  </si>
  <si>
    <t xml:space="preserve">     Current deposits</t>
  </si>
  <si>
    <t xml:space="preserve">     Saving deposits</t>
  </si>
  <si>
    <t xml:space="preserve">     PEA Encom International Co.,Ltd</t>
  </si>
  <si>
    <t>TPC FRESH AIR Co., Ltd.</t>
  </si>
  <si>
    <t xml:space="preserve">                                            (                                                                                                            )        </t>
  </si>
  <si>
    <t xml:space="preserve">                    </t>
  </si>
  <si>
    <t xml:space="preserve">                                     </t>
  </si>
  <si>
    <t xml:space="preserve">               Short-term loans from related person</t>
  </si>
  <si>
    <t>Notes</t>
  </si>
  <si>
    <t xml:space="preserve">     Deposit for business acquisition</t>
  </si>
  <si>
    <t xml:space="preserve">     Share deposit</t>
  </si>
  <si>
    <t xml:space="preserve">Distribution air pollution control </t>
  </si>
  <si>
    <t xml:space="preserve">machine, pants and equipment </t>
  </si>
  <si>
    <t xml:space="preserve">              Short-term loans from related person</t>
  </si>
  <si>
    <t xml:space="preserve">          related parties</t>
  </si>
  <si>
    <t xml:space="preserve">          related person</t>
  </si>
  <si>
    <t xml:space="preserve">Distribution </t>
  </si>
  <si>
    <t xml:space="preserve">air pollution </t>
  </si>
  <si>
    <t>control machine,</t>
  </si>
  <si>
    <t xml:space="preserve">pants and equipment </t>
  </si>
  <si>
    <t xml:space="preserve">     Mr. Thawee Chongkavinit</t>
  </si>
  <si>
    <t>3.50 -7.25</t>
  </si>
  <si>
    <t xml:space="preserve">At present, there is coronavirus  disease 2019 (COVID-19)  pandemic, which  affected to  the nature  of  the </t>
  </si>
  <si>
    <t xml:space="preserve">most  people's normal  activities  and generally affected to the overall business, including the business of the Group </t>
  </si>
  <si>
    <t xml:space="preserve">since this situation  the management of The Group  carefully assessed  the impacts on the  financial statements and </t>
  </si>
  <si>
    <t>Thai Polycons Public Company Limited has commitments and contingent liabilities as follows.</t>
  </si>
  <si>
    <t>until due of agreement.</t>
  </si>
  <si>
    <t>TPC Power Holding Public Company Limited, a subsidiary of the Company, has commitments the following :</t>
  </si>
  <si>
    <t>Company Limited, a subsidiary, with the proportion of shareholding in the amount of Baht 425.00 million.</t>
  </si>
  <si>
    <t xml:space="preserve">The company has commitments to guarantee  against  credit  facilities  of  Baht  500.00  million for Phatthalung Green </t>
  </si>
  <si>
    <t>Power Company Limited, a subsidiary, with the proportion of shareholding in the amount of Baht 300.00 million.</t>
  </si>
  <si>
    <t xml:space="preserve">The company  has commitment to guarantee  credit   facility  amount  of  Baht  500.00  million  for  Thungsung Green </t>
  </si>
  <si>
    <t>Company Limited, a subsidiary with the proportion of shareholding in the amount of  Baht 325.00 million.</t>
  </si>
  <si>
    <t xml:space="preserve">The  Company  has  commitment from  being  guarantor  of  credit  line  amount  of  Baht 500.00 million of Satun Green </t>
  </si>
  <si>
    <t>Power Company Limited, a subsidiary, by percentage of shareholding within credit line Baht 255.00 million.</t>
  </si>
  <si>
    <t>Company Limited, a subsidiary, by percentage of shareholding within credit line Baht 325.00 million.</t>
  </si>
  <si>
    <t>The  Company  has  commitment  from  guarantee  credit  line facilities Baht 1,450.00 million for Pattani Green Co.,Ltd.,</t>
  </si>
  <si>
    <t>a subsidiary, by percentage of shareholding within credit line Baht 942.50 million</t>
  </si>
  <si>
    <t xml:space="preserve">The  Company  has  commitment from being guarantor for letter of guarantee Baht 360.00 million for TPCH  Power  5 </t>
  </si>
  <si>
    <t>Co.,Ltd. a subsidiary, with the proportion of  shareholding for within credit line Baht 320.40 million.</t>
  </si>
  <si>
    <t xml:space="preserve">amount of  Baht 400 million and letter of guarantee  in the amount of  Bath 1.00 million  guaranteed the  full  amount of   </t>
  </si>
  <si>
    <t xml:space="preserve">the credit limit and pledge of 14.62 million ordinary shares in Chang Raek Bio Power Co., Ltd.
</t>
  </si>
  <si>
    <t xml:space="preserve">The Company has commitment  against  credit line guarantee for Chang Raek  Bio  Power Co., Ltd., a  subsidiary  in the </t>
  </si>
  <si>
    <t>Thai Polycons Public Company Limited.</t>
  </si>
  <si>
    <t xml:space="preserve">construction  and managing for  bringing garbage from landfill  of Local Administration Organization  of  Nonthaburi </t>
  </si>
  <si>
    <t>province for using as fuel for electricity generating under contract amount of Baht 49.75 million.</t>
  </si>
  <si>
    <t xml:space="preserve">The Company has  obligation  from  letter  of  guarantee by bank for a related party as security to comply with hire of </t>
  </si>
  <si>
    <t xml:space="preserve">The Company has  contingent  liabilities  in letter of  guarantee  for electricity  usage  Baht  0.05 million guaranteed by </t>
  </si>
  <si>
    <t xml:space="preserve">The Company has obligation for guarantee power purchase agreement amount of Baht 4.75 million for Siam Power </t>
  </si>
  <si>
    <t>Co.,Ltd, (common control entity) by proportion of shareholding  amount of Baht 2.38 million.</t>
  </si>
  <si>
    <t xml:space="preserve">The Company has commitment from credit line guarantee amount of Baht 1,180.00 million to Siam Power Co.,Ltd. </t>
  </si>
  <si>
    <t>jointly controlled company.</t>
  </si>
  <si>
    <t>Chang  Raek  Bio  Power  Company Limited, a subsidiary, has commitment as follows:</t>
  </si>
  <si>
    <t xml:space="preserve">The Company has contingent  liabilities  from  bank  issuance  letter  of  guarantee for electricity usage  with  Provincial </t>
  </si>
  <si>
    <t>Thungsung Green Company Limited, a subsidiary, has commitment as follows:</t>
  </si>
  <si>
    <t>The Company has commitment from entering  into  hire  of  lawyer  contract  with  the contract value amount of Baht</t>
  </si>
  <si>
    <t>1.00 million which had already been paid Baht 0.50 million and remaining Baht 0.50 million.</t>
  </si>
  <si>
    <t xml:space="preserve">The  company has contingent liabilities from bank  issuance  letter  of  guarantee  for electricity usage  with  Provincial </t>
  </si>
  <si>
    <t>as stated in note 18 and TPC Power Holding Public Company Limited.</t>
  </si>
  <si>
    <t xml:space="preserve">Electricity Authority amount of  Baht 0.14 million secured by pledging land together  with construction of the project </t>
  </si>
  <si>
    <t>Pattani Green Company Limited, a subsidiary, has commitment as follows:</t>
  </si>
  <si>
    <t xml:space="preserve">The company has contingent liabilities from bank  issuance  letter  of  guarantee for electricity usage  with  Provincial </t>
  </si>
  <si>
    <t xml:space="preserve">Electricity Authority amount of  Baht 0.66 million secured by pledging land together with construction of the project </t>
  </si>
  <si>
    <t>Phathalung Green Power  Company  Limited, a subsidiary, has commitment as follows:</t>
  </si>
  <si>
    <t>Satun Green Power Co., Ltd., a subsidiary, has commitment as follows:</t>
  </si>
  <si>
    <t xml:space="preserve">Provincial Electricity Authority amount of Baht 1.20 million secured by land together with construction and machinery </t>
  </si>
  <si>
    <t>of the project as stated in note 18 and TPC Power Holding Public Company Limited.</t>
  </si>
  <si>
    <t xml:space="preserve">The  company  has  contingent  liadilities  from  letter  of  guarantee   issued  by  bank  for  electric  current  usage  with </t>
  </si>
  <si>
    <t xml:space="preserve">Provincity Authority  amount  of  Baht 1.68 million secured by land together with construction and machinery of the </t>
  </si>
  <si>
    <t xml:space="preserve">The  company has contingent  liabilities  from  letter  of  guarantee  issued  by  bank  for  electric  current  usage  with </t>
  </si>
  <si>
    <t>Maewong Energy Co., Ltd., a subsidiary, has commitment as follows.</t>
  </si>
  <si>
    <t>deposit in note 14.</t>
  </si>
  <si>
    <t>and remaining balance to pay Baht 1.11 million.</t>
  </si>
  <si>
    <t xml:space="preserve">The Company has obligation for purchasing energy crop Baht 12.76 million which has already paid Baht 11.65 million </t>
  </si>
  <si>
    <t>TPCH Power 1 Co., Ltd., a  subsidiary, has commitment as follows:</t>
  </si>
  <si>
    <t xml:space="preserve">amount of  Baht 1.20 million secured by land  together  with  construction  and  machinery of  the project as stated in </t>
  </si>
  <si>
    <t xml:space="preserve">The  Company  has contingent  liabilities  from commercial  bank  issuance  letter  of  guarantee  for  electricity  usage </t>
  </si>
  <si>
    <t>TPCH Power 2 Co., Ltd., a subsidiary, has commitment as follows:</t>
  </si>
  <si>
    <t xml:space="preserve">The Company has contingent  liabilities  from commercial  bank  issuance letter of  guarantee  for  electricity  usage </t>
  </si>
  <si>
    <t xml:space="preserve">amount of   Baht 1.20 million secured  by land together with construction and machinery of the project as stated in </t>
  </si>
  <si>
    <t>TPCH Power 5 Co., Ltd., a subsidiary, has commitment as follows:</t>
  </si>
  <si>
    <t>The Company has contingent  liabilities from commercial  bank issuance  letter of guarantee  for electricity  usage</t>
  </si>
  <si>
    <t>Pracharat Biomass Maelan Co., Ltd. a subsidiary, has commitment as follows:</t>
  </si>
  <si>
    <t>Pracharat Biomass Bannang sata Co., Ltd. a subsidiary, has commitment as follows:</t>
  </si>
  <si>
    <t xml:space="preserve">The Company has commitment from  hire of  construction  contractor with  consortium the contract  value amount </t>
  </si>
  <si>
    <t>amount of Baht 10.00 million.</t>
  </si>
  <si>
    <t xml:space="preserve">TPC Asset Company Limited, a  subsidiary, has obligation from letter of guarantee issued by bank for utitlities maintenance </t>
  </si>
  <si>
    <t xml:space="preserve">The Company has commitment from hire of  service  in amount of  Baht 15.61 million which  was paid amount of </t>
  </si>
  <si>
    <t xml:space="preserve">TPC Bangkok Supply Co., Ltd. ,a subsidiary,has obligation from letter of guarantee issued by bank for trading construction </t>
  </si>
  <si>
    <t xml:space="preserve">materail amount of Baht 48.00 million.   </t>
  </si>
  <si>
    <t>doubtful accounts amount of Baht 46.56 million.</t>
  </si>
  <si>
    <t xml:space="preserve">The Company has filed litigation to a proprietor Black case no. Por 293/2556 and Red case no. Por 1138/2557.  </t>
  </si>
  <si>
    <t xml:space="preserve">                                        (                                                                                                             )           </t>
  </si>
  <si>
    <t xml:space="preserve">and filing appeal was done against primary court  judgment . The  Primary Court has  judged such company to pay money </t>
  </si>
  <si>
    <t xml:space="preserve">primary court decision and the case is unde  property investigation. The Company,  however, has provided allowance  for  </t>
  </si>
  <si>
    <t xml:space="preserve">On  March 26, 2018, the Company  received court writ  from Administrative Court of  Chiang  Mai  Black  </t>
  </si>
  <si>
    <t>On June 13, 2019, the Company received court order from Administrative Court of  Yala Black  case  no.</t>
  </si>
  <si>
    <t>Company received court writ to be interpleader no. 1. The case is being judged by Administrative Court of Yala.</t>
  </si>
  <si>
    <t xml:space="preserve">37/2562. The  Company  is  requested  to be  party as  interpleader  no.1.  A  prosecutor, who  has  right  for  receiving </t>
  </si>
  <si>
    <t xml:space="preserve">Director of  Revenue  Department  (Both  defendant). Such amount of  money is retention which  prosecutor has right </t>
  </si>
  <si>
    <t xml:space="preserve">to regain  from  the Company. The prosecutor  also filed  complaint  to a court  for ordering both  defendant  not to do </t>
  </si>
  <si>
    <t xml:space="preserve">judge  and enforce  to revoke property seize order  amount of  Baht 2.89 million ordered  by Revenue Department and </t>
  </si>
  <si>
    <t>being judged by Court of Songkla.</t>
  </si>
  <si>
    <t xml:space="preserve">temporarily keep  such  amount  of  money on behalf  of  prosecutor  until  final  judge  has  been ordered  by  a Court. </t>
  </si>
  <si>
    <t xml:space="preserve">The  Court  has considered  that   judge  and  order  of   this  case  may has  impact  to  the  Company.  Therefore,  the </t>
  </si>
  <si>
    <t>case is currently in the judicial process.</t>
  </si>
  <si>
    <t>OTHER ISSUES</t>
  </si>
  <si>
    <t>EVENTS AFTER REPORTING PERIOD</t>
  </si>
  <si>
    <t>APPROVAL OF  INTERIM FINANCIAL STATEMENTS</t>
  </si>
  <si>
    <t xml:space="preserve">The  Primary  Court  has  judged such company to pay money amount of Baht 58.70 million with interest 7.50% per annum </t>
  </si>
  <si>
    <t xml:space="preserve">with interest 7.50% per annum since litigation date  until fully paid and court fee. At  present, the Supreme Court upholds a </t>
  </si>
  <si>
    <t xml:space="preserve">31.  </t>
  </si>
  <si>
    <t>OTHER NON-CURRENT LIABILITIES</t>
  </si>
  <si>
    <t xml:space="preserve">32.  </t>
  </si>
  <si>
    <t>DIVIDEND</t>
  </si>
  <si>
    <t>Chang Raek Bio Power Company Limited a subsidiary company of TPC Power Holding Public Company Limited.</t>
  </si>
  <si>
    <t>Thungsung Green Co., Ltd, a subsidiary company of TPC Power Holding Public Company Limited.</t>
  </si>
  <si>
    <t>Phatthalung Green Power Co., Ltd a subsidiary company of TPC Power Holding Public Company Limited.</t>
  </si>
  <si>
    <t>Satun Green Power Co,Ltd., a subsidiary company of TPC Power Holding Public Company Limited.</t>
  </si>
  <si>
    <t xml:space="preserve">33.  </t>
  </si>
  <si>
    <t>LEGAL RESERVE</t>
  </si>
  <si>
    <t xml:space="preserve">The legal reserve of  the Company was established in accordance  with the provisions of the Thai Public Company </t>
  </si>
  <si>
    <t xml:space="preserve">Limited  Act  B.E.  2535, which  requires  the  appropriation  as  legal  reserve  of  at  least  5% of net income for the year </t>
  </si>
  <si>
    <t>This reserve  is not available for dividend distribution.</t>
  </si>
  <si>
    <t xml:space="preserve">after  deduction of  the deficit  brought  forward  (if  any)  until  the  reserve  reach 10% of  the  authorized share  capital.   </t>
  </si>
  <si>
    <t xml:space="preserve">                               (                                                                                                                       )           </t>
  </si>
  <si>
    <t xml:space="preserve">right  to  receive the  electricity  generation  from  the  Provincial  Electricity Authority and  received  total  amounts under  insurance </t>
  </si>
  <si>
    <t xml:space="preserve">contracts  in the Project to the bank as receiver, and required to maintain cash in the accounts for reserving the  principal and interest </t>
  </si>
  <si>
    <t>repayment amount of Baht 14 million.</t>
  </si>
  <si>
    <t xml:space="preserve">Chang Raek Bio Power Co., Ltd., a subsidiary of  TPC  Power Holding Public Company Limited, has credit line  from  domestic </t>
  </si>
  <si>
    <t xml:space="preserve">financial institutions amount of Baht 400 million at the interest rate of MLR-2.17% per annum. The repayment of total principal under </t>
  </si>
  <si>
    <t xml:space="preserve">period is granted  for 20 months counting from the signing  date  or 6 months after the  borrower  operated  commercial electricity plant </t>
  </si>
  <si>
    <t xml:space="preserve">whichever is earlier and interest is payable on a monthly basis at the rate of MLR -1.50% per annum for the 1th - 48th month and at the </t>
  </si>
  <si>
    <t xml:space="preserve">rate of  MLR -1.25%  per annum for the  49th - 116th month, guaranteed  by mortgaging  land  with  its construction  and  machineries  </t>
  </si>
  <si>
    <t xml:space="preserve">in proportion of  shareholding and  transferring the right to receive electricity fee from Provincial Electricity Authority to the bank.   </t>
  </si>
  <si>
    <t xml:space="preserve">receive  electricity  fee  from  the  Provincial  Electricity  Authority  to  the  bank  and  required  to maintain  cash in  the accounts  for </t>
  </si>
  <si>
    <t>date (COD).</t>
  </si>
  <si>
    <t xml:space="preserve">Consultant Co., Ltd., based on 16.87%  shareholding proportion,  and TPC Power Holding Public Company  Limited, in full amount </t>
  </si>
  <si>
    <t xml:space="preserve">of  the credit limit and pledged ordinary shares in Chang Rak  Bio Power Co., Ltd., as collateral. Not lower than 75%, transferred the </t>
  </si>
  <si>
    <t xml:space="preserve">the contract will  be made on a monthly basis within 60 installments from the  month of the  borrowings  withdrawal,  guaranteed  by </t>
  </si>
  <si>
    <t xml:space="preserve">Thungsung Green Company Limited, a subsidiary of  TPC  Power  Holding  Public Company Limited, has credit  line fully used </t>
  </si>
  <si>
    <t xml:space="preserve">interest is payable on a monthly basis at the rate of  MLR-1.5% per annum. Throughout the term of  loanagreement periods, the loans  </t>
  </si>
  <si>
    <t xml:space="preserve">request making  payment earlier  first installment commencing in April 2017 and repayment will be fully paid in November 2025. The </t>
  </si>
  <si>
    <t xml:space="preserve">from a  local financial  institution  in  the amount of  Baht  500 million. alread  reached  the limit  The  Company made  a greement  for </t>
  </si>
  <si>
    <t xml:space="preserve">are guaranteed by mortgaging land with its construction and machineries including all equipment of the electricity current generating </t>
  </si>
  <si>
    <t xml:space="preserve">reserving the principal and  interest  repayment for 1 installment by gradually made within 4 months from the Commercial Operation </t>
  </si>
  <si>
    <t xml:space="preserve">Phathalung  Green Power Company Limited, a subsidiary  of  TPC Power Holding  Public Company Limited, has  credit line from </t>
  </si>
  <si>
    <t xml:space="preserve">a local financial institution in the amount of  Baht 500  million. The first installment of principals is repayable in the 25th month maturity  </t>
  </si>
  <si>
    <t xml:space="preserve">and total loans repayment will be made in accordance with the agreement within 120  months  from the first withdrawal date (the grace </t>
  </si>
  <si>
    <t xml:space="preserve">period  is  granted  for  24  months  from  the  first  of  loans withdrawal date).  The interest is payable on a monthly basis  at the  rate of </t>
  </si>
  <si>
    <t xml:space="preserve">MLR-2%  per annum. throughout the term of loanagreement , the loans are guaranteed by mortgaging  land with  its construction and  </t>
  </si>
  <si>
    <t xml:space="preserve">Power  Holding  Plc. based  on  shareholding  proportion, transfer  the  right  to  receive  electricity fee  from the Provincial Electricity </t>
  </si>
  <si>
    <t xml:space="preserve">Authority to  the bank  and  required  to  maintain  cash  in the  accounts  for  reserving  the  principal  and   interest   repayment for 1 </t>
  </si>
  <si>
    <t>installment by gradually made within 4 months from the Commercial Operation Date (COD).</t>
  </si>
  <si>
    <t xml:space="preserve">Satun Green Power Company Limited, a subsidiary of  TPC Power Holding Public Company Limited, has credit line from a local </t>
  </si>
  <si>
    <t xml:space="preserve">financial institution in the amount of  Baht  500 million. The first  installment of principals is repayable in the 25th month maturity and  </t>
  </si>
  <si>
    <t xml:space="preserve">total  loans  repayment will  be made in accordance with  the agreement  within  120  months from the first withdrawal date (the  grace </t>
  </si>
  <si>
    <t xml:space="preserve">period  is  granted  for  24  months  from  the  first  of  loans  withdrawal  date). The interest is payable on a monthly basis at the rate of </t>
  </si>
  <si>
    <t xml:space="preserve">MLR-2% per annum. throughout  the trem of loan agreement ,  the  loans  are  guaranteed by mortgaging  land  with  its  construction  </t>
  </si>
  <si>
    <t xml:space="preserve">Power  Holding  Plc.  based on  shareholding  proportion,  transfer  the  right  to  receive  electricity fee from the Provincial Electricity  </t>
  </si>
  <si>
    <t xml:space="preserve">Authority  to  the  bank  and  required  to  maintain  cash   in the  accounts  for  reserving  the  principal  and interest repayment for 1 </t>
  </si>
  <si>
    <t xml:space="preserve">TPCH  Power  1 Co.,Ltd. ,a  subsidiary of  TPC  Power Holding  Public  Company Limited, has credit line from a local  financial </t>
  </si>
  <si>
    <t xml:space="preserve">institution  Baht  500 million. The first installment of principals is repayable in the 19th month maturity and total loans repayment  will  </t>
  </si>
  <si>
    <t xml:space="preserve">be made in  July  2030  (the grace period is granted for 18  months  from the  first of loans withdrawal date). The interest is payable on  </t>
  </si>
  <si>
    <t xml:space="preserve">a  monthly basis at  the  rate  of   MLR-1.5 %  per  annum  for  3  years  period  and   MLR-1.00 %  throughout  of   the  term  of   loan  </t>
  </si>
  <si>
    <t xml:space="preserve">agreement , The loans  are  guaranteed  by  mortgaging  land  with   its  construction  and  machineries  including all equipment of  the </t>
  </si>
  <si>
    <t xml:space="preserve">transfer  the right to  receive electricity fee  from the  Provincial Electricity Authority to the bank and request  to maintain cash balance </t>
  </si>
  <si>
    <t xml:space="preserve">in bank  account in order to cover principal and interest not less than 6 months.   </t>
  </si>
  <si>
    <t xml:space="preserve">TPCH  Power  2 Co.,Ltd., a subsidiary of  TPC Power Holding  Public Company Limited, has  credit  line  from a  local  financial </t>
  </si>
  <si>
    <t xml:space="preserve">institution in the  amount of  Baht  500  million. The first installment of principals is repayable in the 19 month maturity and total loans </t>
  </si>
  <si>
    <t xml:space="preserve">repayment will be made in July 2030  (the  grace period is granted for 18 months from the first of loans withdrawal date). The  interest  </t>
  </si>
  <si>
    <t xml:space="preserve">cash  balance  in bank account in order to cover principal and interest not less than 6 months.   </t>
  </si>
  <si>
    <t xml:space="preserve">is granted for 18 months from the first of  loans withdrawal date). The interest is payable on a monthly basis at the rate of  MLR-1.5% </t>
  </si>
  <si>
    <t xml:space="preserve">loans  repayment will  be made in accordance with the agreement within 144 months  from the first withdrawal date (the grace period  </t>
  </si>
  <si>
    <t xml:space="preserve">per annum for 3 years period and  MLR-1.00  throughout  the term of loan agreement, The loans are guaranteed by mortgaging land </t>
  </si>
  <si>
    <t xml:space="preserve">guaranteed by TPC Power Holding  Plc. Based  on  shareholding proportion, transfer  the  right  to  receive  electricity  fee  from the </t>
  </si>
  <si>
    <t xml:space="preserve">Provincial  Electricity  Authority to the bank  and  required to maintain cash  in the accounts for  reserving the principal and interest </t>
  </si>
  <si>
    <t xml:space="preserve">repayment for 6 installments by gradually made  within 9 months from the Commercial Operation Date (COD).             </t>
  </si>
  <si>
    <t xml:space="preserve">                 The  Company has credit  risks  associated with the  receivables of  the company. However, the Company has a policy to periodically </t>
  </si>
  <si>
    <t xml:space="preserve">       the previous loan source.</t>
  </si>
  <si>
    <t xml:space="preserve">       contract. The  remaining  balance  due within 12  months is equal to carrying  amount of related  liabilities  since discount is immaterial. </t>
  </si>
  <si>
    <t xml:space="preserve">       long-term loans and have a  negotiated interest rate at a certain level, they can accommodate a certain  level of  risk. As the  Group also has ways </t>
  </si>
  <si>
    <t xml:space="preserve">       to mitigate  the risk by requesting  for changing  to the terms of  the loan  or providing a new loan source with a lower interest burden to replace </t>
  </si>
  <si>
    <t xml:space="preserve"> - 38 -</t>
  </si>
  <si>
    <t xml:space="preserve">34.  </t>
  </si>
  <si>
    <t>BASIC EARNINGS PER SHARE</t>
  </si>
  <si>
    <t xml:space="preserve">     Income tax for the year</t>
  </si>
  <si>
    <t xml:space="preserve">                                                              (                                                                                                       )           </t>
  </si>
  <si>
    <t xml:space="preserve">     Construction contract liablities</t>
  </si>
  <si>
    <t>The Company has long-term loan from two domestic financial institutions as follows.</t>
  </si>
  <si>
    <t xml:space="preserve">TPC Power Holding  Plc., a subsidiary of  has credit line  from domestic financial institutions in the amount of Baht 100 million by </t>
  </si>
  <si>
    <t xml:space="preserve">on a quarterly basis with a Prime Rate of - 2.25% per annum  on  over the agreement  term, guaranteed by pledging 3 million ordinary  </t>
  </si>
  <si>
    <t xml:space="preserve">shares of  Phatthalung  Green  Power  Co., Ltd. And  pledging  2.55  million  ordinary shares  of  Satun  Green  Power  Co., Ltd.  and  </t>
  </si>
  <si>
    <t xml:space="preserve">receiving dividends of  the two projects above mentioned, and a letter of guarantee  credit line for using  in a bidding  guarantee  for </t>
  </si>
  <si>
    <t xml:space="preserve">investment  in  power  plant  projects  in both  domestic and overseas with domestic financial institutions in the amount of  Baht 300 </t>
  </si>
  <si>
    <t>credit line has not been used yet.</t>
  </si>
  <si>
    <t xml:space="preserve">million. The deposit business security was registered at  20% of  the  value  of  each drawdown of letter of  guarantee. Currently, this </t>
  </si>
  <si>
    <t xml:space="preserve">                                    (                                                                                                               )           </t>
  </si>
  <si>
    <r>
      <t xml:space="preserve">     </t>
    </r>
    <r>
      <rPr>
        <b/>
        <u/>
        <sz val="15"/>
        <rFont val="Angsana New"/>
        <family val="1"/>
      </rPr>
      <t xml:space="preserve">Consolidated financial statements / </t>
    </r>
  </si>
  <si>
    <r>
      <t xml:space="preserve">     </t>
    </r>
    <r>
      <rPr>
        <b/>
        <u/>
        <sz val="15"/>
        <rFont val="Angsana New"/>
        <family val="1"/>
      </rPr>
      <t>Separate financial statements</t>
    </r>
  </si>
  <si>
    <t xml:space="preserve">the first drawdown date, pay  interest every month. The interest rate is MLR-1.5 per annum throughout the loan term. This credit line is </t>
  </si>
  <si>
    <t xml:space="preserve">providing  by domestic financial  institution of  Baht 227 million by repaying all debt according to the contract within 108 months from </t>
  </si>
  <si>
    <t xml:space="preserve">Pracharat  Biomass  Bannang  Sata  Co., Ltd., a  subsidiary of   TPC  Power  Holding  Public  Company  Limited, has a  credit  line  </t>
  </si>
  <si>
    <t xml:space="preserve">The Company has commitment against credit line guarantee for Pracharat Biomass Maelan Co., Ltd., in the amount of </t>
  </si>
  <si>
    <t xml:space="preserve"> amount of Baht 129.53 million.</t>
  </si>
  <si>
    <t>Baht 217.00  million,  guaranteed  in  proportion of  shareholding  for Eco Energy Group Corporation Co., Ltd., in the</t>
  </si>
  <si>
    <t xml:space="preserve">The Company  has  commitment  against credit  line guarantee  for Pracharat  Biomass  Bannang  sata Co., Ltd., in  the </t>
  </si>
  <si>
    <t>Electricity Authority amount  of  Baht  1.00 million gvarantee by fixed deposit in note 14.</t>
  </si>
  <si>
    <t xml:space="preserve">     W.Chaiya International Co., Ltd.</t>
  </si>
  <si>
    <t xml:space="preserve">     W.Chaiya International </t>
  </si>
  <si>
    <t xml:space="preserve">             Co., Ltd.</t>
  </si>
  <si>
    <t xml:space="preserve">amount of  Baht 227.00 million, guaranteed in proportion of shareholding for Eco Energy Group Corporation Co., Ltd, </t>
  </si>
  <si>
    <t>in the amount of  Baht 135.63 million.</t>
  </si>
  <si>
    <t xml:space="preserve">The Company has contingent  liabilities of letter fo guarantee for electricity usage Baht 0.31 million guarantee by fixed </t>
  </si>
  <si>
    <t xml:space="preserve">The Company  has commitment from hire of  construction  contractor with  consortium the contract  value amount </t>
  </si>
  <si>
    <t xml:space="preserve">                 It is  a risk caused by an increase  in interest rate levels  that may  occur in the future. However, since the  majority of  the group's  loans are </t>
  </si>
  <si>
    <t xml:space="preserve">                               (                                                                                                                               )           </t>
  </si>
  <si>
    <t xml:space="preserve">work in  healthcare center and  public health project  Faculty of  Medicine Chiang  Mai  University filed and  requested </t>
  </si>
  <si>
    <t xml:space="preserve">to revoke  list  of auction winner notification and  temporarily protect for not  making  any contract  with the Company </t>
  </si>
  <si>
    <t xml:space="preserve">to  be done by the Company until final judgement  is made  which  has work auction value Baht 1,209.00 million  The </t>
  </si>
  <si>
    <t xml:space="preserve">Court has considered  that Judgement and  order by court from this case may have impact to the Company. Therefore, </t>
  </si>
  <si>
    <t xml:space="preserve">money  from working of  sub-contractor of  the  Company, has  filed  a  complaint to Administrative  Court of   Yala to </t>
  </si>
  <si>
    <t xml:space="preserve">anything  or order  the Company to submit such  amount  of  money to Revenue  Department and the Company must </t>
  </si>
  <si>
    <t xml:space="preserve">credit line is guaranteed. by mortgaged land with buildings and all machinery and equipment in the power generation system as stated </t>
  </si>
  <si>
    <t xml:space="preserve">Electricity Authority to the bank as a payee. </t>
  </si>
  <si>
    <t>Electricity Authority to the bank as a payee.</t>
  </si>
  <si>
    <t xml:space="preserve">million. </t>
  </si>
  <si>
    <t xml:space="preserve">The Company has  obligation for guarantee credit card and other  services charges at gasoline service station Baht 0.94 </t>
  </si>
  <si>
    <t xml:space="preserve">later  than July 2020 and total loans  repayment will be made  in  accordance with  agreement 96 months from the first installment of </t>
  </si>
  <si>
    <t xml:space="preserve">loan repayment .The  interest is payable on a monthly basis at on a monthly basis at the interest MLR-2% per annum throughout the </t>
  </si>
  <si>
    <t xml:space="preserve">term of loan agreement . The loan are guaranteed by mortgaging  land with its construction and machineries  including all equipment </t>
  </si>
  <si>
    <t xml:space="preserve">proportion, transfer  the right to receive electricity fee from the Provincial Electricity Authority to the bank and  required to maintain  </t>
  </si>
  <si>
    <t xml:space="preserve">Operation Date (COD) not later than June 2021. </t>
  </si>
  <si>
    <t xml:space="preserve">cash  in  the  accounts for  reserving the principal  and interest  repayment for  2  installments  within  2 years  from  the  Commercial   </t>
  </si>
  <si>
    <t xml:space="preserve">1,450 million. The first  installment of  principal  is repayable  within  six-month period  from Commercial Operation  Date (COD) not  </t>
  </si>
  <si>
    <t xml:space="preserve">drawdown  date, interest   is  payable  on  a  monthly  basic  at  the  rate  of   MLR -1.5%  per  annum  throughout  the  loan  term. This </t>
  </si>
  <si>
    <t xml:space="preserve">by domestic  financial  institution  for  Baht 217 million by repaying  all  debts according to the contract within 108 months for the first </t>
  </si>
  <si>
    <t xml:space="preserve">Pracharat  Biomass  Maelan  Co., Ltd, a subsidiary of  TPC  Power  Holding  Public Company Limited, has a credit line providing </t>
  </si>
  <si>
    <t xml:space="preserve">guaranteed  by  mortgaged land  with its  construction and  all machines together  with equipment in  electricity generating as stated in </t>
  </si>
  <si>
    <t xml:space="preserve">The company has a commitment  to guarantee against credit  facilities  of Baht 500.00 million for  Mahachai  Green </t>
  </si>
  <si>
    <t xml:space="preserve">Baht 230.00 million. </t>
  </si>
  <si>
    <t xml:space="preserve">Power  Company  Limited,  a  jointly  controlled  entity. The guarantee  is base  on proportion  of  shareholding  by </t>
  </si>
  <si>
    <t xml:space="preserve">The company  has commitments  to guarantee  against credit  facilities of   Baht 500.00 million for  Maewong  Energy </t>
  </si>
  <si>
    <t xml:space="preserve">              Short-term loan from other company.</t>
  </si>
  <si>
    <t xml:space="preserve">               Short-term loan from other company.</t>
  </si>
  <si>
    <t xml:space="preserve">    delivery  process  and  negotiate  to collect the payment and sending invoice to contract.</t>
  </si>
  <si>
    <t xml:space="preserve">     Hire of service contract</t>
  </si>
  <si>
    <t xml:space="preserve">              Short-term loans to related parties</t>
  </si>
  <si>
    <t xml:space="preserve">financial  institution  amount of  Baht  500 million,  maturity within  116 months  (inclusive  principal grace period),  the principal  grace </t>
  </si>
  <si>
    <t xml:space="preserve">Maewong Energy Company Limited, a subsidiary of  TPC Power Holding Public Company Limited, has credit line from domestic </t>
  </si>
  <si>
    <t xml:space="preserve">Pattani Green Co,Ltd. a subsidiary of  TPC POWER Holding Plc.has credit line from a local financial institution amount of Baht </t>
  </si>
  <si>
    <t xml:space="preserve">is payable on  a monthly basis  at the  rate of   MLR-1.5% per  annum  for 3 years period and MLR-1.00  throughout the  term of loan </t>
  </si>
  <si>
    <t xml:space="preserve">agreement ,  The  loans are guaranteed by mortgaging  land with  its  construction  and  machineries  including  all  equipment  of  the  </t>
  </si>
  <si>
    <t xml:space="preserve">proportion, transfer the  right to receive electricity  fee from the Provincial  Electricity  Authority to the bank and request  to maintain  </t>
  </si>
  <si>
    <t xml:space="preserve">institution in  the amount of  Baht  360  million. The first  installment  of  principals is  repayable  in the 19th  month maturity and total </t>
  </si>
  <si>
    <t xml:space="preserve">TPCH  Power  5 Co.,Ltd., a  subsidiary of  TPC  Power  Holding  Public Company Limited, has credit  line from a  local financial </t>
  </si>
  <si>
    <t xml:space="preserve">The  Company  has  commitment  from  being guarantor of credit line amount of Baht 500.00 million of  TPCH Power 1 </t>
  </si>
  <si>
    <t xml:space="preserve">The  Company  has commitment  from  being  guarantor of credit line amount of Baht 500.00 million of  TPCH Power 2 </t>
  </si>
  <si>
    <t>Power Holdings Plc.</t>
  </si>
  <si>
    <t xml:space="preserve">Electricity, air condition </t>
  </si>
  <si>
    <t xml:space="preserve">and telecommunication </t>
  </si>
  <si>
    <t xml:space="preserve">system contractor </t>
  </si>
  <si>
    <t xml:space="preserve">     15.1 TPC Power Holding Public Company Limited has investments in subsidiaries (Indirect subsidiaries of Thai  Polycons Public Company Limited) )</t>
  </si>
  <si>
    <t xml:space="preserve">26. </t>
  </si>
  <si>
    <t xml:space="preserve">1.  </t>
  </si>
  <si>
    <t xml:space="preserve">2.  </t>
  </si>
  <si>
    <t xml:space="preserve">LONG-TERM LOANS </t>
  </si>
  <si>
    <t>Long-term loans, net</t>
  </si>
  <si>
    <t xml:space="preserve">The  loan agreement contains certain  restrictions and practices such as the  preservation a certain debt-to-equity ratio and the </t>
  </si>
  <si>
    <t xml:space="preserve">restriction on dividend payment. </t>
  </si>
  <si>
    <t xml:space="preserve">  Separate financial statements</t>
  </si>
  <si>
    <t xml:space="preserve"> Consolidated financial statements /</t>
  </si>
  <si>
    <t>SHORT-TERM LOAN FROM OTHER COMPANY</t>
  </si>
  <si>
    <t>Short-term loan from other company</t>
  </si>
  <si>
    <t>The Company has short-term loans from 2 companies consisting of :</t>
  </si>
  <si>
    <t>The above loans are guaranteed by pledge of ordinary shares of TPC Power Holding Public Company Limited.</t>
  </si>
  <si>
    <t>August 4, 2022.</t>
  </si>
  <si>
    <t xml:space="preserve">First company amount of  Baht 100.00 million bearing  Interest rate  7.25% per annum, principal  repayment  is  made  within  </t>
  </si>
  <si>
    <t xml:space="preserve">     Others receivables</t>
  </si>
  <si>
    <t xml:space="preserve">     Investment in mutual fund</t>
  </si>
  <si>
    <t xml:space="preserve">               Debentures</t>
  </si>
  <si>
    <t>NOTES TO INTERIM FINANCIAL STATEMENTS</t>
  </si>
  <si>
    <t>( UNAUDITED/REVIEWED ONLY)</t>
  </si>
  <si>
    <t>FOR THE THREE-MONTH PERIOD ENDED MARCH 31, 2022</t>
  </si>
  <si>
    <t>March 31, 2022</t>
  </si>
  <si>
    <t>December 31, 2021</t>
  </si>
  <si>
    <t xml:space="preserve">            Balances of transactions with related parties as at March 31, 2022 and December 31, 2021 are as follows:</t>
  </si>
  <si>
    <t xml:space="preserve">           The movements of short-term loans to related parties for the three month period ended March 31, 2022 as follows:</t>
  </si>
  <si>
    <t xml:space="preserve">           The movements of  Short-term loans from related perties for the three month period ended March 31, 2022 are as follows:</t>
  </si>
  <si>
    <t xml:space="preserve">           Transaction with related parties for the three month period ended March 31, 2022 and 2021 are as follows:</t>
  </si>
  <si>
    <t>2022</t>
  </si>
  <si>
    <t xml:space="preserve">            Trade accounts receivable are classified by aging as at March 31, 2022 and December 31, 2021 as follows:</t>
  </si>
  <si>
    <t xml:space="preserve">     Balance as at March 31, 2022</t>
  </si>
  <si>
    <t xml:space="preserve">             As at  March 31, 2022, The  outstanding  balance  of  Contract value is included  Contract  value more than 6 months from the date </t>
  </si>
  <si>
    <t xml:space="preserve">                    As  at  March 31, 2022,  the  Group expected  to  have  revenue  to be  recognized  in  the  future  for  incomplete  performance  </t>
  </si>
  <si>
    <t xml:space="preserve">                                 </t>
  </si>
  <si>
    <t xml:space="preserve">            As at March 31, 2022, land and developing cost has fair value Baht 389.09 million.</t>
  </si>
  <si>
    <t>Basic earnings  per share for the three month period ended March 31, 2022 and 2021</t>
  </si>
  <si>
    <t>Profit (Loss) for the period</t>
  </si>
  <si>
    <t xml:space="preserve">               Significant expenses by nature for the three month period ended March 31, 2022 and  2021  are as follows:</t>
  </si>
  <si>
    <t xml:space="preserve">         ended March 31, 2022 and  2021 can be presented as follows :</t>
  </si>
  <si>
    <t xml:space="preserve">               Segment information for the three month period ended March 31, 2022 and  2021 are as follows.</t>
  </si>
  <si>
    <t xml:space="preserve">     Profit (Loss) for the period</t>
  </si>
  <si>
    <t xml:space="preserve">                 As  at  March  31, 2022  financial   liabilities  is  classified  by due  of  term of contract  presented  by  the  non-discounted  amount  under </t>
  </si>
  <si>
    <t xml:space="preserve">                          Book value and fair value of financial assets and financial liabities as at March 31, 2022 are as follows</t>
  </si>
  <si>
    <t xml:space="preserve">       As at March 31, 2022,  the Group have commitments and contingent liabilities as follows:</t>
  </si>
  <si>
    <t xml:space="preserve">              The Company and subsidiaries have revenues and expenses granted from investment promotion for the three month period </t>
  </si>
  <si>
    <t xml:space="preserve">     ended March 31, 2022 and  2021 as follows:</t>
  </si>
  <si>
    <t>12, 2022.</t>
  </si>
  <si>
    <t>These  interim financial statements were  approved and authorized for  issue by the  Company’s  Board of  Directors on  May</t>
  </si>
  <si>
    <t>SIGNIFICANT AGREEMENTS AND COVENANTS</t>
  </si>
  <si>
    <t xml:space="preserve">generator  for  generating   electricity from  renewal  energy  with  the  Provincial  Electricity  Authority.  The  purchase electricity  from  </t>
  </si>
  <si>
    <t xml:space="preserve">small  business  power  generator  for  electricity  renewable  energy  to  the  grid,  renewable  energy to Provincial Electricity Authority </t>
  </si>
  <si>
    <t>in form of Feed-in Tariff  (FiT) is as follows:</t>
  </si>
  <si>
    <t xml:space="preserve">The  group of  subsidiaries entered  into agreement  for electricity trading in form of acquisition of electricity from SME electricity  </t>
  </si>
  <si>
    <t xml:space="preserve">            As at  March 31, 2021,  the Group has  transferred  the rights  of  collection  of  trade  accounts  receivable  approximately amount  of   </t>
  </si>
  <si>
    <t>1.3</t>
  </si>
  <si>
    <t>Basis of preparation of financial interim statements</t>
  </si>
  <si>
    <t>- 6 -</t>
  </si>
  <si>
    <t xml:space="preserve">     2021 : Baht  48.82  million). As  the  Company  has  performed  to  comply  with  all  term  and  conditions  as stipulated in agreements, the </t>
  </si>
  <si>
    <t xml:space="preserve">    2021 :  Baht 52.65  million  in the  consolidated  financial  statements  and  the  separate  financial  statements )  The  Company  is  in  the  </t>
  </si>
  <si>
    <t>- 16 -</t>
  </si>
  <si>
    <t>- 17 -</t>
  </si>
  <si>
    <t>- 18 -</t>
  </si>
  <si>
    <t>- 19 -</t>
  </si>
  <si>
    <t>- 20 -</t>
  </si>
  <si>
    <t xml:space="preserve"> - 24 -</t>
  </si>
  <si>
    <t xml:space="preserve"> - 25 -</t>
  </si>
  <si>
    <t xml:space="preserve"> - 26 -</t>
  </si>
  <si>
    <t>RIGHT-OF-USE ASSETS</t>
  </si>
  <si>
    <t xml:space="preserve">20.  </t>
  </si>
  <si>
    <t>OTHER INTANGIBLE ASSETS</t>
  </si>
  <si>
    <t>3.50 - 7.25</t>
  </si>
  <si>
    <t xml:space="preserve">The second bank: Baht 30 million at interest rate MLR per annum by making the first principal installment repayment on maturity </t>
  </si>
  <si>
    <t xml:space="preserve">common share of subsidiary held by the Company and guaranteed by Director. </t>
  </si>
  <si>
    <t xml:space="preserve">date  in seven-month period from  the first loan draw down date and  principal will be  fully paid within  24 months. Such is secured by </t>
  </si>
  <si>
    <t xml:space="preserve"> - 29 -</t>
  </si>
  <si>
    <t xml:space="preserve"> - 30 -</t>
  </si>
  <si>
    <t xml:space="preserve"> - 31 -</t>
  </si>
  <si>
    <t xml:space="preserve"> - 32 -</t>
  </si>
  <si>
    <t xml:space="preserve"> - 33 -</t>
  </si>
  <si>
    <t xml:space="preserve"> - 34 -</t>
  </si>
  <si>
    <t xml:space="preserve"> - 35 -</t>
  </si>
  <si>
    <t xml:space="preserve"> - 36 -</t>
  </si>
  <si>
    <t xml:space="preserve">Basic earnings per share calculated by dividing  the profit (loss) for the period by the number of shares issued and paid </t>
  </si>
  <si>
    <t>up by the weighted average.</t>
  </si>
  <si>
    <t>- 58 -</t>
  </si>
  <si>
    <t>- 59 -</t>
  </si>
  <si>
    <t>- 60 -</t>
  </si>
  <si>
    <t>financial statements</t>
  </si>
  <si>
    <t xml:space="preserve">Separate 
</t>
  </si>
  <si>
    <t>Acquisitions during the period - at cost</t>
  </si>
  <si>
    <t>Depreciation for the period</t>
  </si>
  <si>
    <t>Transfer from right-of-use assets</t>
  </si>
  <si>
    <t>Addition during the period</t>
  </si>
  <si>
    <t>Transfer to property, plant and equipment</t>
  </si>
  <si>
    <t>Relationships</t>
  </si>
  <si>
    <t>Shareholding and directorship</t>
  </si>
  <si>
    <t>Shareholding by TPC Power Holding Plc. and directorship</t>
  </si>
  <si>
    <t xml:space="preserve">   TPCH Power 1 Co., Ltd.</t>
  </si>
  <si>
    <t xml:space="preserve">   TPCH Power 2 Co., Ltd.</t>
  </si>
  <si>
    <t xml:space="preserve">   TPCH Power 5 Co., Ltd.</t>
  </si>
  <si>
    <t xml:space="preserve">   Eco Energy Group Corporation Co.,Ltd.</t>
  </si>
  <si>
    <t xml:space="preserve">   Pracharat Biomass Maelan Co.,Ltd.</t>
  </si>
  <si>
    <t>Shareholding by Eco Energy Group Corporation Co.,Ltd. and directorship</t>
  </si>
  <si>
    <t xml:space="preserve">   Pracharat Biomass Bannang Sata Co.,Ltd.</t>
  </si>
  <si>
    <t xml:space="preserve">   W.Chaiya International Co., Ltd.</t>
  </si>
  <si>
    <t xml:space="preserve">   Thai Polycons and Leam thong </t>
  </si>
  <si>
    <t>Joint venture and directorship</t>
  </si>
  <si>
    <t xml:space="preserve">         Phatthalung Joint venture</t>
  </si>
  <si>
    <t xml:space="preserve">   TPCI  Joint Ventures</t>
  </si>
  <si>
    <t xml:space="preserve">   TPCESG Joint Ventures</t>
  </si>
  <si>
    <t xml:space="preserve">   Thai Polycons P.S.M. Joint Ventures</t>
  </si>
  <si>
    <t xml:space="preserve">   SLTT Joint Ventures</t>
  </si>
  <si>
    <t xml:space="preserve">   Mahachai Green Power Co., Ltd.</t>
  </si>
  <si>
    <t xml:space="preserve">   PA Waste and Energy Co., Ltd.</t>
  </si>
  <si>
    <t xml:space="preserve">   Siam Power Co., Ltd.</t>
  </si>
  <si>
    <t xml:space="preserve">     (                                                                                                                                   )           </t>
  </si>
  <si>
    <t xml:space="preserve">   VSPP Consultant Co., Ltd.</t>
  </si>
  <si>
    <t>Shareholder of Chang Raek Bio Power Company Limited at 16.87% shareholding</t>
  </si>
  <si>
    <t xml:space="preserve">   Carbon Bw (Thailand) Co.,Ltd</t>
  </si>
  <si>
    <t>Shareholder of Chang Raek Bio Power Company Limited at 10% shareholding</t>
  </si>
  <si>
    <t>Thugsung Green Company Limited at 35% shareholding and</t>
  </si>
  <si>
    <t>Mahachai Green Power Company Limited at 46% shareholding</t>
  </si>
  <si>
    <t xml:space="preserve">   NC Coconut Co., Ltd.</t>
  </si>
  <si>
    <t>Shareholder of Mahachai Green Power Company Limited at 3% shareholding</t>
  </si>
  <si>
    <t xml:space="preserve">   Suntech Engineering and Energy Co., Ltd.</t>
  </si>
  <si>
    <t xml:space="preserve">Common directorship with Green power plant Company Limited which is </t>
  </si>
  <si>
    <t xml:space="preserve">shareholder in subsidiaries such as Maewong Energy Company Limited at 10% </t>
  </si>
  <si>
    <t>and Pattani Green Company Limited at 4.38%.shareholding</t>
  </si>
  <si>
    <t xml:space="preserve"> and  Satun Green Power  Company Limited at 9% shareholding</t>
  </si>
  <si>
    <t xml:space="preserve">   Green power plant Co., Ltd.</t>
  </si>
  <si>
    <t xml:space="preserve">Shareholder of Pattani Green Company Limited at 5.09% shareholding </t>
  </si>
  <si>
    <t xml:space="preserve">Maewong Energy Company Limited at 10% shareholding </t>
  </si>
  <si>
    <t xml:space="preserve">Satun Green Power Co., Ltd. at 9% shareholding </t>
  </si>
  <si>
    <t xml:space="preserve">TPCH Power 1 Co., Ltd.at 0.77% shareholding </t>
  </si>
  <si>
    <t xml:space="preserve">TPCH Power 2 Co., Ltd.at 0.77% shareholding </t>
  </si>
  <si>
    <t xml:space="preserve">TPCH Power 5 Co., Ltd.at 1.00% shareholding </t>
  </si>
  <si>
    <t xml:space="preserve">   Sun Ray Power and engineering Co., Ltd.</t>
  </si>
  <si>
    <t xml:space="preserve">Jointly directors with of the Company with Green Power plant, Co., Ltd </t>
  </si>
  <si>
    <t>which is a shareholder Pattani Green Co., Ltd of 4.38%</t>
  </si>
  <si>
    <t xml:space="preserve">   Coco FMC Fuel Co., Ltd.</t>
  </si>
  <si>
    <t>Common shareholder with NC Coconut Co., Ltd., and be</t>
  </si>
  <si>
    <t>shareholder of Mahachai Green Power Company Limited at 3%</t>
  </si>
  <si>
    <t xml:space="preserve">   Stemwise Energy Management Co., Ltd.   </t>
  </si>
  <si>
    <t xml:space="preserve">Common shareholder with Phatthalung Green Power Co., Ltd., and </t>
  </si>
  <si>
    <t xml:space="preserve">   Wood Work Energy Co., Ltd. </t>
  </si>
  <si>
    <t xml:space="preserve">Common Director and shareholder of Phathalung Green Power Co.,Ltd. , </t>
  </si>
  <si>
    <t xml:space="preserve">Satun Green Power Co.,Ltd. </t>
  </si>
  <si>
    <t xml:space="preserve">   Siam Green tech energy Co., Ltd.</t>
  </si>
  <si>
    <t xml:space="preserve">   Wood Work  Co., Ltd. </t>
  </si>
  <si>
    <t>Common Director  wood Work Energy Co., Ltd. and be shareholder of</t>
  </si>
  <si>
    <t>shareholder of subsidiaries as follows</t>
  </si>
  <si>
    <t>1.Phatthalung Green Power Co., Ltd.</t>
  </si>
  <si>
    <t>2.Satun Green Power Co., Ltd.</t>
  </si>
  <si>
    <t xml:space="preserve">   Mr. Chainarong  Chanpalangsri</t>
  </si>
  <si>
    <t xml:space="preserve">Director and shareholder of company </t>
  </si>
  <si>
    <t xml:space="preserve">   Mrs. Kanoktip  Chanpalangsri</t>
  </si>
  <si>
    <t xml:space="preserve">   Mr. Sombat  Chairattanamanokorn</t>
  </si>
  <si>
    <t>1. TPCH Power 1 Co., Ltd.</t>
  </si>
  <si>
    <t>2. TPCH Power 2 Co., Ltd.</t>
  </si>
  <si>
    <t>3. TPCH Power 5 Co., Ltd.</t>
  </si>
  <si>
    <t xml:space="preserve">   Mr. Thawee Chongkavinit</t>
  </si>
  <si>
    <t>Director and shareholder of  Siam Power Co., Ltd.</t>
  </si>
  <si>
    <t xml:space="preserve">   P P L Power Co., Ltd.</t>
  </si>
  <si>
    <t xml:space="preserve">The entity in which the Company holds shares but does non-controlling in </t>
  </si>
  <si>
    <t>accordance with the agreement.</t>
  </si>
  <si>
    <t xml:space="preserve">   PEA Encom International Co.,Ltd</t>
  </si>
  <si>
    <t>1. Pracharat Biomass Maelan Co.,Ltd.</t>
  </si>
  <si>
    <t>2. Pracharat Biomass Bannang Sata Co.,Ltd.</t>
  </si>
  <si>
    <t xml:space="preserve">   Revenues from construction services</t>
  </si>
  <si>
    <t xml:space="preserve">   Revenues from sale</t>
  </si>
  <si>
    <t xml:space="preserve">   Revenue from management fee /</t>
  </si>
  <si>
    <t xml:space="preserve">   Equipment rental income</t>
  </si>
  <si>
    <t xml:space="preserve">   Construction material</t>
  </si>
  <si>
    <t xml:space="preserve">   Hire of service contract</t>
  </si>
  <si>
    <t xml:space="preserve">5.  </t>
  </si>
  <si>
    <t>TRANSACTIONS WITH RELATED PARTIES</t>
  </si>
  <si>
    <t xml:space="preserve">5.1  </t>
  </si>
  <si>
    <t xml:space="preserve">Relationships and pricing policies </t>
  </si>
  <si>
    <t>TPC Asset Co., Ltd.</t>
  </si>
  <si>
    <t>- 7 -</t>
  </si>
  <si>
    <t xml:space="preserve"> - 10 -</t>
  </si>
  <si>
    <t>- 21 -</t>
  </si>
  <si>
    <t>- 22 -</t>
  </si>
  <si>
    <t xml:space="preserve"> - 27 -</t>
  </si>
  <si>
    <t xml:space="preserve"> - 28 -</t>
  </si>
  <si>
    <t>ADVANCE PAYMENT FOR SERVICE</t>
  </si>
  <si>
    <t>Advance payment for service</t>
  </si>
  <si>
    <t>Prepayments for operation</t>
  </si>
  <si>
    <t xml:space="preserve"> Less Allowance for impairment </t>
  </si>
  <si>
    <t xml:space="preserve"> Less Advance payment refundable </t>
  </si>
  <si>
    <t>within 1 year.</t>
  </si>
  <si>
    <t>Advance payment for service-net</t>
  </si>
  <si>
    <t xml:space="preserve"> - 56 -</t>
  </si>
  <si>
    <t xml:space="preserve">     6.1  Cash and cash equivalents as at March 31, 2022 and December 31, 2021 as follows :</t>
  </si>
  <si>
    <t xml:space="preserve">     Balance as at January 1, 2022</t>
  </si>
  <si>
    <t xml:space="preserve">             As  at  March  31, 2022, the Company  has provided  allowance  for  doubtful  accounts  of   Baht 48.82  million  (as  at  December 31, </t>
  </si>
  <si>
    <t xml:space="preserve">                  Revenue recognized relating to outstanding balance of the contract for the three month period ended March 31, 2022 </t>
  </si>
  <si>
    <t xml:space="preserve">22. </t>
  </si>
  <si>
    <t>BANK OVERDRAFTS AND SHORT-TERM LOANS FROM FINANCIAL INSTITUTIONS</t>
  </si>
  <si>
    <t>Overdraft</t>
  </si>
  <si>
    <t>Short-term loans</t>
  </si>
  <si>
    <r>
      <t>Less</t>
    </r>
    <r>
      <rPr>
        <sz val="15"/>
        <color indexed="8"/>
        <rFont val="Angsana New"/>
        <family val="1"/>
      </rPr>
      <t xml:space="preserve">  Prepaid interest expenses</t>
    </r>
  </si>
  <si>
    <t xml:space="preserve">million (as at  December 31, 2021 : Baht  1,168.00  million). Such  loans are guaranteed  by trade accounts  receivable as stated in  note 7.1, </t>
  </si>
  <si>
    <t>subsidiaries.</t>
  </si>
  <si>
    <t xml:space="preserve">                 (                                                                                                                   )           </t>
  </si>
  <si>
    <t xml:space="preserve">23. </t>
  </si>
  <si>
    <t>TRADE ACCOUNTS PAYABLE AND OTHER CURRENT PAYABLES</t>
  </si>
  <si>
    <t>Trade accounts payable</t>
  </si>
  <si>
    <t>Trade notes payable</t>
  </si>
  <si>
    <t>Other current payables</t>
  </si>
  <si>
    <t>Other accrued expenses</t>
  </si>
  <si>
    <t>Estimated loss possibly incurred</t>
  </si>
  <si>
    <t>Accrued interest expenses</t>
  </si>
  <si>
    <t>Accrued withholding tax</t>
  </si>
  <si>
    <t>Payable - Revenue Department</t>
  </si>
  <si>
    <t>Undue output tax</t>
  </si>
  <si>
    <t>Estimated contingent liabilities</t>
  </si>
  <si>
    <t>Other payables</t>
  </si>
  <si>
    <t>Total trade accounts payable and other current payables</t>
  </si>
  <si>
    <t xml:space="preserve">            Lease liabilities </t>
  </si>
  <si>
    <t xml:space="preserve">            Less  Current portion of</t>
  </si>
  <si>
    <t xml:space="preserve">      lease liabilities </t>
  </si>
  <si>
    <t xml:space="preserve">30.  </t>
  </si>
  <si>
    <t xml:space="preserve">Employee benefit obligations plan at the </t>
  </si>
  <si>
    <t xml:space="preserve">Cost of current of plan and interest </t>
  </si>
  <si>
    <t>Past service cost</t>
  </si>
  <si>
    <t>Decreasing in employee benefit obligations</t>
  </si>
  <si>
    <t>Actuarial losses (gains)</t>
  </si>
  <si>
    <t>Employee benefits paid</t>
  </si>
  <si>
    <t xml:space="preserve">Employee benefit obligations plan </t>
  </si>
  <si>
    <t>New Financial reporting standards that become effective in the current period</t>
  </si>
  <si>
    <t>effective for fiscal years beginning on or after January 1, 2022. These financial reporting standards were aimed at alignment</t>
  </si>
  <si>
    <t xml:space="preserve">accounting treatment and, for some standards, providing temporary reliefs or temporary exemptions for users.
</t>
  </si>
  <si>
    <t xml:space="preserve">During  the period, the Group has adopted the  revised  financial  reporting  standards  and  interpretations which are </t>
  </si>
  <si>
    <t xml:space="preserve">with the  corresponding  International  Financial Reporting Standards with most of the changes directed towards clarifying </t>
  </si>
  <si>
    <t>Statements.</t>
  </si>
  <si>
    <t xml:space="preserve">The adoption of  these  financial  reporting standards does not have any significant impact on the Group’s financial </t>
  </si>
  <si>
    <t>Financial reporting standards that will become effective for fiscal years beginning on or after January 1, 2023</t>
  </si>
  <si>
    <t xml:space="preserve">The Federation of Accounting Professions issued a number of revised financial reporting standards, which are effective </t>
  </si>
  <si>
    <t xml:space="preserve">corresponding International Financial Reporting Standards with most of the changes directed towards clarifying accounting </t>
  </si>
  <si>
    <t xml:space="preserve">treatment and providing accounting guidance for users of the standards. </t>
  </si>
  <si>
    <t xml:space="preserve">for fiscal  years beginning  on or after January 1, 2023. These financial  reporting standards  were aimed at  alignment with the </t>
  </si>
  <si>
    <t xml:space="preserve">These interim financial statements are prepared in accordance with Thai Accounting Standard No. 34 (Revised </t>
  </si>
  <si>
    <t xml:space="preserve">2017) "Interim  Financial  Reporting",  of  which  the Company  chosen  to  present  the  condensed  interim  financial </t>
  </si>
  <si>
    <t xml:space="preserve">annual financial statements. Accordingly, they focus on new activities, events and circumstances so as not to duplicate </t>
  </si>
  <si>
    <t xml:space="preserve">latest annual financial statements. </t>
  </si>
  <si>
    <t xml:space="preserve">These interim  financial  statements  are intended to provide information  additional to that included  in the latest </t>
  </si>
  <si>
    <t xml:space="preserve">information previously reported. These interim  financial statements should therefore  be read in  conjunction  with the </t>
  </si>
  <si>
    <t>The interim financial statements in English language have been translated from the Thai language financial statements.</t>
  </si>
  <si>
    <t xml:space="preserve">The interim  financial statements in  Thai  language are  the official  statutory  financial  statements of  the Company. </t>
  </si>
  <si>
    <t xml:space="preserve">statements. However, the Company has presented the statements of  financial position, statement  of  comprehensive  </t>
  </si>
  <si>
    <t>Subsidiaries of  TPC Bangkok Supply Co., Ltd.</t>
  </si>
  <si>
    <t xml:space="preserve">Disposals during the period - net book </t>
  </si>
  <si>
    <t xml:space="preserve">Write-offs during the period - net book </t>
  </si>
  <si>
    <t>Movement of  property, plant and equipment for the three-month period ended March 31, 2022.</t>
  </si>
  <si>
    <t>Net book value as at January 1, 2022</t>
  </si>
  <si>
    <t>Net book value as at March 31, 2022</t>
  </si>
  <si>
    <t xml:space="preserve">Partial of  land and  its construction  and machinery are mortgaged as collateral for the credit line as stated  in notes  no. </t>
  </si>
  <si>
    <t xml:space="preserve">net book value Baht 12.88 million in the separate financial statements) </t>
  </si>
  <si>
    <t xml:space="preserve">million and net book value Baht 28.47 million in the consolidated financial statements and at cost Baht 163.51 million and </t>
  </si>
  <si>
    <t xml:space="preserve">financial  statements  which were  fully depreciated  but are  still in used.  (As at  December 31, 2021, at  cost   Baht 218.08 </t>
  </si>
  <si>
    <t>Movements of right-of-use assets account for the three-month period  ended March 31, 2022..</t>
  </si>
  <si>
    <t>Net book value as at  January 1, 2022 - Audited</t>
  </si>
  <si>
    <t>Net book value as at  March 31,2022</t>
  </si>
  <si>
    <t>Net book value as at  March 31, 2022</t>
  </si>
  <si>
    <t>Movement of other intangible assets for the three-month period ended March 31, 2022.</t>
  </si>
  <si>
    <t xml:space="preserve">Net book value as at January 1, 2022 </t>
  </si>
  <si>
    <t>Amortization for the period</t>
  </si>
  <si>
    <t xml:space="preserve">The interim financial statements are prepared using the same accounting policies and computation methods as those used for the </t>
  </si>
  <si>
    <t>SIGNIFICANT ACCOUNTING POLICIES</t>
  </si>
  <si>
    <t xml:space="preserve">These interim consolidated financial statements are prepared using the same basis as the consolidated financial statements for the year </t>
  </si>
  <si>
    <t>financial statements for the year ended December 31, 2021.</t>
  </si>
  <si>
    <t xml:space="preserve">   Y.S.S.P. Aggregate Co.,Ltd</t>
  </si>
  <si>
    <t xml:space="preserve">   M-Tech Audio  Co.,Ltd</t>
  </si>
  <si>
    <t xml:space="preserve">     M-Tech Audio  Co.,Ltd</t>
  </si>
  <si>
    <t xml:space="preserve">     2021 :  Baht  493.41  million  in  the  consolidated  financial  statements  and  66.60 million  in the separate  financial  statements ), to  the  </t>
  </si>
  <si>
    <t xml:space="preserve">     Y.S.S.P. Aggregate Co.,Ltd</t>
  </si>
  <si>
    <t xml:space="preserve">According  to the Board of  director meeting No. 1/2022,  held on  January 25, 2022  passed  the  resolution  to  </t>
  </si>
  <si>
    <t>be paid on  February 22, 2022</t>
  </si>
  <si>
    <t xml:space="preserve">approve the  interim dividend  payment at  Baht 1.25 per share, totaling  Baht 25.00 million. Such dividend will </t>
  </si>
  <si>
    <t xml:space="preserve">According  to the Board  of  Director meeting no. 1/2022 held on January 25, 2022 , passed resolution to pay </t>
  </si>
  <si>
    <t>paid on February 22, 2022</t>
  </si>
  <si>
    <t xml:space="preserve">interim dividend at  the  rate Baht 10.00 per share  total  amount of  Baht 20.00 million Such dividend will be </t>
  </si>
  <si>
    <t xml:space="preserve">According to the  Board of  Director meeting No.1/2022, held on January 25, 2022, passed  the resolution </t>
  </si>
  <si>
    <t xml:space="preserve">to  approve  the  interim  dividend  payment  at   Baht  0.80  per  share,  totaling  Baht  20.00  million  and </t>
  </si>
  <si>
    <t>Baht 0.90 million, the dividend will be paid on February 22, 2022</t>
  </si>
  <si>
    <t xml:space="preserve">appropriated  a  legal  reserve  at 5%  of   net profit  for the  year ended  December 31, 2021, in amount of  </t>
  </si>
  <si>
    <t xml:space="preserve">The Company has commitment from hire of services in the amount of Baht 0.59 million which already paid amount </t>
  </si>
  <si>
    <t>of  Baht 0.25 million, the remaining to be paid in the amount of Baht 0.34 million.</t>
  </si>
  <si>
    <t xml:space="preserve">The Company has commitment from hire an advisor amount of Baht 3.96 million which already paid amount of Baht </t>
  </si>
  <si>
    <t>0.94 million and remaining balance to be paid Baht 3.02 million.</t>
  </si>
  <si>
    <t xml:space="preserve">The  Company has commitments from the memorandum agreement to acquire 1 companies  in the amount of  Baht 7.56 </t>
  </si>
  <si>
    <t>million, which already paid an amount of  Baht 5.00 million, the remaining to be paid in the amount of Baht 2.56 million.</t>
  </si>
  <si>
    <t xml:space="preserve">The Company has commitment  from  purchasing goods and service  acquisition in  the amount or  Baht  3.61  million </t>
  </si>
  <si>
    <t>which has already been paid Baht 1.31 million and remaining balance to be paid Baht 2.30 million.</t>
  </si>
  <si>
    <t xml:space="preserve">The Company has commitment from service acquisition in the amount of Baht 0.86 million which has already paid in </t>
  </si>
  <si>
    <t>the amount of Baht 0.37 million, the remaining to be paid amount of Baht 0.49 million.</t>
  </si>
  <si>
    <t xml:space="preserve">The Company has commitment  from purchasing goods  and service in the amount of  Baht 20.44 million which was </t>
  </si>
  <si>
    <t>made payment amount of Baht 19.15 million and the remaining to be paid for another Baht 1.29 milion</t>
  </si>
  <si>
    <t xml:space="preserve">The Company had commitment  from goods and services  acquisition in the amount of  Baht 2.71 million, which was </t>
  </si>
  <si>
    <t>made payment amount of Baht 1.04 million, the remaining to be paid amount of Baht 1.67 million.</t>
  </si>
  <si>
    <t xml:space="preserve">The Company has commitment from good and service acquisition in the amount of Baht 2.08 million which has already </t>
  </si>
  <si>
    <t xml:space="preserve">The  Company  has  commitment  from  good  and  service  acquisition  in  the amount of  Baht 8.54 million which has </t>
  </si>
  <si>
    <t>already paid in the amount of Baht 3.06 million, the remaining to be paid amount of Baht 5.48 million.</t>
  </si>
  <si>
    <t xml:space="preserve">The Company has commitment from goods and  services acquisition  in the amount of  Baht 2.90 million  which has </t>
  </si>
  <si>
    <t>already paid in the amount of Baht 1.46 million, the remaining to be paid amount of Baht 1.44 million.</t>
  </si>
  <si>
    <t xml:space="preserve">The Company has commitment from goods and services acquisition in the amount of Baht 1.12 million which was </t>
  </si>
  <si>
    <t>paid amount of Baht 0.40 million and the remaining to be paid in the amount of Baht 0.72 million.</t>
  </si>
  <si>
    <t xml:space="preserve">The Company has commitment  from goods and services  acquisition  in the amount of  Baht 1.70 million which </t>
  </si>
  <si>
    <t>was paid amount of Baht 0.58 million and the remaining to be paid in the amount of Baht 1.12 million.</t>
  </si>
  <si>
    <t xml:space="preserve">of  Baht 233.00 million which was paid amount of Baht 147.17 million and the remaining to be paid in the amount </t>
  </si>
  <si>
    <t>of Baht 85.83 million.</t>
  </si>
  <si>
    <t xml:space="preserve">The Company has commitment from hire of service in amount of Baht 15.51 million which was paid amount of Baht </t>
  </si>
  <si>
    <t>9.13 million and the remaining to be paid in the amount of Baht 6.38 million.</t>
  </si>
  <si>
    <t xml:space="preserve">of  Baht 240.14 million which was paid amount of Baht 151.66 million and the remaining to be paid in the amount </t>
  </si>
  <si>
    <t>Baht 13.62 million and the remaining to be paid in the amount of Baht 1.99 million.</t>
  </si>
  <si>
    <t>According  to the Board  of director meeting No. 2/2022,  held  on  April  26, 2022  Maewong  Energy Co., Ltd,</t>
  </si>
  <si>
    <t>million. Such dividend will be paid on  May 11, 2022</t>
  </si>
  <si>
    <t xml:space="preserve">According to the Board of  Director meeting no. 3/2022  held on April 26, 2022 , Thungsung Green  Co, Ltd., </t>
  </si>
  <si>
    <t xml:space="preserve">a subsidiary, passed resolution to pay  interim dividend at the rate  Baht 8.50 per share  total  amount of  Baht 17.00 million </t>
  </si>
  <si>
    <t>According to  the Board of  Director meeting  No.3/2022, held on  April 26, 2022, Phatthalung Green Power Co.,</t>
  </si>
  <si>
    <t xml:space="preserve">Ltd., a subsidiary, passed  the resolution  to approve the  interim dividend  payment at  Baht 0.47 per share, totaling  Baht 11.75  </t>
  </si>
  <si>
    <t xml:space="preserve">million and appropriated  a  legal  reserve  at  5%  of  net profit  for  the period ended  March 31, 2022, in  amount of  Baht 0.63  </t>
  </si>
  <si>
    <t>million, the dividend will be  paid on May 11, 2022</t>
  </si>
  <si>
    <t>According to the Board of   Director  meeting  No.3/2022, held on  April 26, 2022, Satun  Green Power Co.,  Ltd.</t>
  </si>
  <si>
    <t xml:space="preserve">a subsidiary, passed  the resolution to approve the interim dividend payment at Baht 0.83 per share, totaling  Baht 20.75 million  </t>
  </si>
  <si>
    <t xml:space="preserve">and appropriated  a  legal  reserve at  5% of  net profit  for  the period  ended  March 31, 2022, in amount of  Baht  1.11 million, </t>
  </si>
  <si>
    <t>the dividend will be paid on  May 11, 2022</t>
  </si>
  <si>
    <t xml:space="preserve">   Loan to / Loan from</t>
  </si>
  <si>
    <t xml:space="preserve">According to the Board of  Director meeting No.1/2022, held on January 25, 2022, a subsidiary, passed the </t>
  </si>
  <si>
    <t xml:space="preserve">resolution to approve the  interim dividend payment at Baht 0.80 per share, totaling Baht 20.00 million and  </t>
  </si>
  <si>
    <t xml:space="preserve">appropriated a legal  reserve at 5% of  net profit for the year ended December 31, 2021, in amount of  Baht </t>
  </si>
  <si>
    <t>paid in the amount of Baht 0.83 million, the remaining to be paid amount of Baht 1.25 million.</t>
  </si>
  <si>
    <t xml:space="preserve">amounting to Bath 158.88  million. The dividend of such year has  included to the interim  dividend of  Baht 0.343 per share in </t>
  </si>
  <si>
    <t xml:space="preserve">total of  Baht 137.61 Million which was  already  paid on  December 7, 2021. So the company  will  pay additional dividend of   </t>
  </si>
  <si>
    <t>Such dividend will be paid on May 12, 2022</t>
  </si>
  <si>
    <t xml:space="preserve">        obligation (or  partial  incomplete) of  contract  made with  customer Baht 3,616.72 million for  consolidated financial  statements  and </t>
  </si>
  <si>
    <t>According  to the Board  of  director  meeting No. 3/2022,  held  on  May  9, 2022  Maewong  Energy Co., Ltd,</t>
  </si>
  <si>
    <t xml:space="preserve">a subsidiary,  passed the  resolution to approve  the  interim dividend  payment  at   Baht  4.00  per share, totaling  Baht  8.00 </t>
  </si>
  <si>
    <t xml:space="preserve">The  Company's obligation to provide  guarantees to Banks. The total value of  amount  Baht  1,160.00  million, dividing </t>
  </si>
  <si>
    <t xml:space="preserve">into letter of  guarantee for construction contracts of   Baht  481.68 million, the  purchase construction material issued  to </t>
  </si>
  <si>
    <t xml:space="preserve">suppliers amount of  Baht 43.41 million, retention amount of  Baht 83.96  million, electricity usage amount of  Baht 6.90 </t>
  </si>
  <si>
    <t xml:space="preserve">million, bidding  by auction  amount of   Baht  97.85 million, advance  payment  for  construction cost amount  of  Baht </t>
  </si>
  <si>
    <t>446.20 million.</t>
  </si>
  <si>
    <t xml:space="preserve">The Company has obligation  on additional  payment  under  hire of contractor  agreement of  Baht 895.10 million from </t>
  </si>
  <si>
    <t xml:space="preserve">total agreement  value  amount  of  Baht 1,664.41  million  which was  paid  and  recognized amount  of   Baht  747.19 </t>
  </si>
  <si>
    <t xml:space="preserve">million  and cancelled agreement in the amount of Baht 22.12 million. </t>
  </si>
  <si>
    <t xml:space="preserve">The Company has obligation service contract with various service providers and has to pay service Baht 15.05 million </t>
  </si>
  <si>
    <t xml:space="preserve">        completely done  under the contract  within 2 years for the consolidated financial  statements  and the separate financial statements</t>
  </si>
  <si>
    <t xml:space="preserve">        statement  and  3,892.39 million for the  separate  financial statement)  The  Group has  expected that performance obligation will be </t>
  </si>
  <si>
    <t xml:space="preserve">the building permits for electric power plants which issued by the Mayor of Thungsug District and dismiss the Thungsung </t>
  </si>
  <si>
    <t>building permits for electric power plants, which are issued by Office of the Energy Regulatory Commission.</t>
  </si>
  <si>
    <t xml:space="preserve">Green  Co., Ltd. in being the3rd prosecuted person. Later, on April 24, 2022, the litigants had appealed the Administrative </t>
  </si>
  <si>
    <t xml:space="preserve">Court's decision. The  case is currently  pending by the  Administrative  Court’s trial. However, the Company has the new </t>
  </si>
  <si>
    <t xml:space="preserve">the case  is still pending the Court’s  trial. And on  March 25, 2022, the Administrative Court upheld the decision to revoke </t>
  </si>
  <si>
    <t xml:space="preserve">in the action  of  prosecuted person  which  is  required  as the 3rd  prosecuted  person  on  November 14, 2015. At present, </t>
  </si>
  <si>
    <t xml:space="preserve">affect to  Thungsung Green Co., Ltd.  Nevertheless, the  Court  ordered  Thungsung  Green  Co., Ltd. to be an interpleader </t>
  </si>
  <si>
    <t xml:space="preserve">be arise the  environment impacts. The  Court has tried and  deems that the  judgment or  decision  relating to this case may </t>
  </si>
  <si>
    <t xml:space="preserve">building  permits  for electric power plants of Thungsung Green Co., Ltd. since the license is issued wrongfully which may 
</t>
  </si>
  <si>
    <t xml:space="preserve">the Nakhon  Si Thammarat  Administrative   Court  against  revoke the license  for engaging in  electric power  plants  and </t>
  </si>
  <si>
    <t>On  September  3, 2015 many peoples  of villagers  have jointly  entered a charge the government agency to</t>
  </si>
  <si>
    <t xml:space="preserve">Holding  Plc., passed resolution to a subsidiary, pay dividend from  performance  of   the  year  2021  at  Bath  0.396  per  share, </t>
  </si>
  <si>
    <t>payment is subject to approval from the Annual General Meeting of Shareholders of the Company on April 28, 2022.</t>
  </si>
  <si>
    <t xml:space="preserve">Baht 0.053 per share in  total of  21.26 million  Bath, which  will  be  paid to the  shareholders  on May 18, 2022 The dividend </t>
  </si>
  <si>
    <t>statements.</t>
  </si>
  <si>
    <t xml:space="preserve">income,  changes in  shareholders' equity, and  cash flows  in the  same  format as  that  used for the  annual  financial </t>
  </si>
  <si>
    <t>Investment in associate</t>
  </si>
  <si>
    <t xml:space="preserve">policies. Investment in associates in consolidated financial statements are stated by using equity method.Investments in subsidiaries </t>
  </si>
  <si>
    <t>in separate financial statements are stated at cost (if any).</t>
  </si>
  <si>
    <t xml:space="preserve">Associate  is entity in which the Group has  significant  influence,  but not control or joint  control, over  the financial and operating </t>
  </si>
  <si>
    <t xml:space="preserve">   Satun Green Power Co., Ltd.</t>
  </si>
  <si>
    <t xml:space="preserve">   Maewong Energy Co., Ltd.</t>
  </si>
  <si>
    <t xml:space="preserve">   Phatthalung Green Power Co., Ltd.</t>
  </si>
  <si>
    <t xml:space="preserve">   Pattani Green Co., Ltd.</t>
  </si>
  <si>
    <t xml:space="preserve">   Thungsung Green Co., Ltd.</t>
  </si>
  <si>
    <t xml:space="preserve">   Chang Raek Bio Power Co., Ltd.</t>
  </si>
  <si>
    <t xml:space="preserve">   TPC FRESH AIR Co., Ltd.</t>
  </si>
  <si>
    <t xml:space="preserve">      local financial institution  as collateral  against credit facilities from financial institutions as stated in note 23.</t>
  </si>
  <si>
    <t>41.2.18</t>
  </si>
  <si>
    <t xml:space="preserve">        Baht 3,677.43 milion for the separate financial statements. (As at December 31, 2021 Baht 3,849.60 milion for consolidated financial </t>
  </si>
  <si>
    <t xml:space="preserve">          15.1.3   The Company pledged 2,550,000 shares of  Satun Green Power Co., Ltd. to pledge as collateral  for loans of the Company. to a financial institution in accordance </t>
  </si>
  <si>
    <t xml:space="preserve">          15.1.2   The  Company pledged  3,000,000 shares of  Phathalung  Green  Power Co., Ltd. to  pledge as  collateral  for  loans of   the Company. to a financial  institution in </t>
  </si>
  <si>
    <t xml:space="preserve">          15.1.1  The Company  pledged  14,624,980 shares of  Chang Raek Bio Power Co., Ltd. to pledge as collateral for loan of Chang Raek Bio Power Co., Ltd. To a financial</t>
  </si>
  <si>
    <t>17.  INVESTMENTS IN JOINT VENTURE</t>
  </si>
  <si>
    <t xml:space="preserve">     18.  INVESTMENT PROPERTIES -LAND</t>
  </si>
  <si>
    <t xml:space="preserve">     19.  PROPERTY, PLANT AND EQUIPMENT</t>
  </si>
  <si>
    <t>23, 26 and 41.</t>
  </si>
  <si>
    <t xml:space="preserve">the consolidated financial statements and at cost Baht 161.61 million and net book value Baht 14.00 million in the separate </t>
  </si>
  <si>
    <t xml:space="preserve">21.  </t>
  </si>
  <si>
    <t xml:space="preserve">Land  with buildings and  machinery  in note 19 and  certain  of  director  and  shareholder guarantee  by  shareholding  common  share  of </t>
  </si>
  <si>
    <t xml:space="preserve">24. </t>
  </si>
  <si>
    <t xml:space="preserve">25. </t>
  </si>
  <si>
    <t xml:space="preserve">mortgaging  land with its construction and equipment  in the power generation system, as stated in note 19, and guaranteed byVSPP  </t>
  </si>
  <si>
    <t xml:space="preserve">including  all equipment in electricity current  generating  system as stated in note 19 and  and guarateed by TPC Power  Holding  Plc. </t>
  </si>
  <si>
    <t xml:space="preserve">system as  atated in  note 19 and guaranteed  by TPC Power  Holding  Plc. Based on  shareholding  proportion, transfer  the  right  to  </t>
  </si>
  <si>
    <t xml:space="preserve">machineries  including all  equipment  of  the  electricity current  generating  system as stated in note 19 and  and  guaranteed by TPC  </t>
  </si>
  <si>
    <t xml:space="preserve">and  machineries including all equipment of the  electricity current generating systemand as stated in note 19 and guaranteed by TPC </t>
  </si>
  <si>
    <t xml:space="preserve">of the electricity i current generating system as stated in note 19 and guaranteed by TPC Power Holding Plc. based on shareholding </t>
  </si>
  <si>
    <t xml:space="preserve">electricity current generating system as stated in note 19 and guarenteed byTPC Power  Holding  Plc. based shareholding  proportion, </t>
  </si>
  <si>
    <t xml:space="preserve">electricity current generating  system   as  stated  in  note  19  and  guaranteed  by  TPC  Power  Holding  Plc. Based on shareholding </t>
  </si>
  <si>
    <t xml:space="preserve">with  its  construction  and  machineries including all equipmen  of  the electricity current generating system  as stated in note 19 and </t>
  </si>
  <si>
    <t xml:space="preserve">in note 19. and TPC Power Holding  Plc. and a shareholder transfer the right to receive payment for electricity form the Provincial </t>
  </si>
  <si>
    <t xml:space="preserve">note 19  system . TPC Power Holding  Plc. and  a shareholder  transfer the right to receive payment for electricity form the Provincial </t>
  </si>
  <si>
    <t xml:space="preserve">27.  LEASE LIABILITIES  </t>
  </si>
  <si>
    <t>28.  Debentures</t>
  </si>
  <si>
    <t xml:space="preserve">31.1  </t>
  </si>
  <si>
    <t xml:space="preserve">31.1.1   </t>
  </si>
  <si>
    <t xml:space="preserve">31.2  </t>
  </si>
  <si>
    <t xml:space="preserve">31.2.1  </t>
  </si>
  <si>
    <t xml:space="preserve">31.3  </t>
  </si>
  <si>
    <t xml:space="preserve">31.3.1  </t>
  </si>
  <si>
    <t xml:space="preserve">31.4  </t>
  </si>
  <si>
    <t>31.4.1</t>
  </si>
  <si>
    <t>35.  REVENUES FROM CONTRACTS WITH CUSTOMERS</t>
  </si>
  <si>
    <t>36.  INCOME TAX</t>
  </si>
  <si>
    <t>37.  EXPENSES ANALYZED BY NATURE</t>
  </si>
  <si>
    <t>38.  INCOME TAX EXPENSES / DEFERRED TAX</t>
  </si>
  <si>
    <t xml:space="preserve">      38.1  Income tax expenses for the three month period ended March 31, 2022 and  2021 can be summarized as follows :</t>
  </si>
  <si>
    <t xml:space="preserve">      38.2  Reconciliation between income tax expenses and multiplication of accounting profit (loss) and tax rate used for the three month period </t>
  </si>
  <si>
    <t xml:space="preserve">      38.3  As at March 31, 2022 and December 31, 2021, the components of deferred tax assets and deferred tax liabilities are as follows :</t>
  </si>
  <si>
    <t>39.  SEGMENT INFORMATION</t>
  </si>
  <si>
    <t xml:space="preserve">40.  FINANCIAL INSTRUMENTS </t>
  </si>
  <si>
    <t xml:space="preserve">       40.1  Interest Rate Risk </t>
  </si>
  <si>
    <t xml:space="preserve">                 The Group has no policy to assemble derivative financial instrument transactions for speculation.</t>
  </si>
  <si>
    <t xml:space="preserve">               40.2  Fair value of financial instruments</t>
  </si>
  <si>
    <t>41.  COMMITMENTS AND CONTINGENT LIABILITIES</t>
  </si>
  <si>
    <t xml:space="preserve">       41.1</t>
  </si>
  <si>
    <t>41.1.1</t>
  </si>
  <si>
    <t xml:space="preserve">41.1.2  </t>
  </si>
  <si>
    <t xml:space="preserve">41.1.3  </t>
  </si>
  <si>
    <t xml:space="preserve">41.1.4  </t>
  </si>
  <si>
    <t xml:space="preserve">       41.2</t>
  </si>
  <si>
    <t xml:space="preserve">41.2.1  </t>
  </si>
  <si>
    <t xml:space="preserve">41.2.2  </t>
  </si>
  <si>
    <t xml:space="preserve">41.2.3  </t>
  </si>
  <si>
    <t xml:space="preserve">41.2.4  </t>
  </si>
  <si>
    <t xml:space="preserve">41.2.5  </t>
  </si>
  <si>
    <t xml:space="preserve">41.2.6  </t>
  </si>
  <si>
    <t xml:space="preserve">41.2.7  </t>
  </si>
  <si>
    <t xml:space="preserve">41.2.8  </t>
  </si>
  <si>
    <t xml:space="preserve">41.2.9  </t>
  </si>
  <si>
    <t xml:space="preserve">41.2.10  </t>
  </si>
  <si>
    <t xml:space="preserve">41.2.11  </t>
  </si>
  <si>
    <t xml:space="preserve">41.2.12  </t>
  </si>
  <si>
    <t xml:space="preserve">41.2.13  </t>
  </si>
  <si>
    <t xml:space="preserve">41.2.14  </t>
  </si>
  <si>
    <t xml:space="preserve">41.2.15  </t>
  </si>
  <si>
    <t xml:space="preserve">41.2.16  </t>
  </si>
  <si>
    <t xml:space="preserve">41.2.17  </t>
  </si>
  <si>
    <t xml:space="preserve">41.2.18   </t>
  </si>
  <si>
    <t xml:space="preserve">41.2.19   </t>
  </si>
  <si>
    <t xml:space="preserve">41.2.20   </t>
  </si>
  <si>
    <t xml:space="preserve">       41.3</t>
  </si>
  <si>
    <t xml:space="preserve">41.3.1  </t>
  </si>
  <si>
    <t xml:space="preserve">41.3.2  </t>
  </si>
  <si>
    <t xml:space="preserve">       41.4</t>
  </si>
  <si>
    <t xml:space="preserve">41.4.1  </t>
  </si>
  <si>
    <t xml:space="preserve">41.4.2  </t>
  </si>
  <si>
    <t xml:space="preserve">41.4.3  </t>
  </si>
  <si>
    <t xml:space="preserve">       41.5</t>
  </si>
  <si>
    <t xml:space="preserve">41.5.1  </t>
  </si>
  <si>
    <t xml:space="preserve">41.5.2 </t>
  </si>
  <si>
    <t xml:space="preserve">       41.6</t>
  </si>
  <si>
    <t xml:space="preserve">41.6.1  </t>
  </si>
  <si>
    <t xml:space="preserve">41.6.2  </t>
  </si>
  <si>
    <t xml:space="preserve">       41.7</t>
  </si>
  <si>
    <t xml:space="preserve">41.7.1  </t>
  </si>
  <si>
    <t xml:space="preserve">41.7.2  </t>
  </si>
  <si>
    <t xml:space="preserve">       41.8</t>
  </si>
  <si>
    <t xml:space="preserve">41.8.1  </t>
  </si>
  <si>
    <t xml:space="preserve">41.8.2 </t>
  </si>
  <si>
    <t xml:space="preserve">41.8.3 </t>
  </si>
  <si>
    <t xml:space="preserve">       41.9</t>
  </si>
  <si>
    <t xml:space="preserve">41.9.1 </t>
  </si>
  <si>
    <t xml:space="preserve">41.9.2 </t>
  </si>
  <si>
    <t xml:space="preserve">       41.10</t>
  </si>
  <si>
    <t xml:space="preserve">41.10.1 </t>
  </si>
  <si>
    <t xml:space="preserve">41.10.2 </t>
  </si>
  <si>
    <t xml:space="preserve">       41.11</t>
  </si>
  <si>
    <t xml:space="preserve">41.11.1 </t>
  </si>
  <si>
    <t xml:space="preserve">41.11.2 </t>
  </si>
  <si>
    <t xml:space="preserve">       41.12</t>
  </si>
  <si>
    <t xml:space="preserve">41.12.1 </t>
  </si>
  <si>
    <t xml:space="preserve">41.12.2 </t>
  </si>
  <si>
    <t xml:space="preserve">       41.13</t>
  </si>
  <si>
    <t xml:space="preserve">41.13.1 </t>
  </si>
  <si>
    <t xml:space="preserve">41.13.2 </t>
  </si>
  <si>
    <t xml:space="preserve">       41.14</t>
  </si>
  <si>
    <t xml:space="preserve">       41.15</t>
  </si>
  <si>
    <t xml:space="preserve">       41.16</t>
  </si>
  <si>
    <t>42. RIGHT AND PRIVILEGES FROM INVESTMENT PROMOTION</t>
  </si>
  <si>
    <t xml:space="preserve">44. </t>
  </si>
  <si>
    <t xml:space="preserve">According to the  annual  ordinary shareholder  meeting  of  the year  2022  held  on  April 21 , 2022, TPC  Power  </t>
  </si>
  <si>
    <t>44.5</t>
  </si>
  <si>
    <t>44.6</t>
  </si>
  <si>
    <t xml:space="preserve">45. </t>
  </si>
  <si>
    <t xml:space="preserve"> - 23 -</t>
  </si>
  <si>
    <t>Movement of long-term loans from financial institutions for the three month period ended March 31, 2022 summarized as follows:</t>
  </si>
  <si>
    <t>Balance, as at December 31, 2021</t>
  </si>
  <si>
    <t>Add     Loan received</t>
  </si>
  <si>
    <t>Less    Loan repayment</t>
  </si>
  <si>
    <t xml:space="preserve">Less   Current portion of long-term loans </t>
  </si>
  <si>
    <t>Balance, as at  March 31, 2022</t>
  </si>
  <si>
    <t xml:space="preserve">        beginning of period</t>
  </si>
  <si>
    <t xml:space="preserve">        at the ending of period</t>
  </si>
  <si>
    <t xml:space="preserve">A subsidiary made electricity purchase agreement. Pracharat Power Plant Project for the 3 southern border provinces Types of </t>
  </si>
  <si>
    <t>biomass fuel electricity from renewables to PEA is as follows:</t>
  </si>
  <si>
    <t>- 50 -</t>
  </si>
  <si>
    <t>- 51 -</t>
  </si>
  <si>
    <t>- 52 -</t>
  </si>
  <si>
    <t>- 53 -</t>
  </si>
  <si>
    <t>- 54 -</t>
  </si>
  <si>
    <t>- 55 -</t>
  </si>
  <si>
    <t xml:space="preserve"> - 57 -</t>
  </si>
  <si>
    <t xml:space="preserve">     note 41. </t>
  </si>
  <si>
    <t xml:space="preserve">                      institution in accordance with Note 26.</t>
  </si>
  <si>
    <t xml:space="preserve">                          accordance with Note 26.</t>
  </si>
  <si>
    <t xml:space="preserve">                           with Note 26.</t>
  </si>
  <si>
    <t xml:space="preserve">Eco Energy Group  Corporation Co., Ltd. was  sued  by  a  company  as  the  second  defendant  sued  as a </t>
  </si>
  <si>
    <t xml:space="preserve">shareholder of  the company in dispute. According  to the  indictment, Black  Case No.Por. 2442/2563  dated December </t>
  </si>
  <si>
    <t xml:space="preserve">23, 2020 in  breach   of  contract  Default   charge  litigate  amounted  to   28.14 million  baht,  which led  to  the  dispute </t>
  </si>
  <si>
    <t xml:space="preserve">occurred  before  the  Company, Will  acquire  the  business of  Eco Energy  Group Corporation Company Limited. The </t>
  </si>
  <si>
    <t xml:space="preserve">Black case  no.Por 1223/2562 with the sued amount  Baht 0.95 million as  defendant no.1 to co-responsible for making  </t>
  </si>
  <si>
    <t xml:space="preserve">On September 30, 2019, the Company  received  summon  and copy of   litigation  from Court of  Songkla </t>
  </si>
  <si>
    <t xml:space="preserve">payment  for goods  with 2 sub-contractors as  defendant no.2 and 3 of  office building  construction project at  Hat Yai  </t>
  </si>
  <si>
    <t xml:space="preserve">airport since both  sub-contractors did  not  order goods  from  prosecutor for works hired by the Company. The case is </t>
  </si>
  <si>
    <t xml:space="preserve">     used fixed doposit and saving accounts secured as collateral for long-term loan from financial institution as stated in note 26.  </t>
  </si>
  <si>
    <t>16.  INVESTMENTS IN ASSOCIATE</t>
  </si>
  <si>
    <t xml:space="preserve">               Trade accounts receivable and </t>
  </si>
  <si>
    <t xml:space="preserve">              other receivables</t>
  </si>
  <si>
    <t xml:space="preserve">               Trade accounts payable and </t>
  </si>
  <si>
    <t xml:space="preserve">              other current payables</t>
  </si>
  <si>
    <t xml:space="preserve">41.16.1 </t>
  </si>
  <si>
    <t>TPC MEC Co., Ltd. ,a subsidiary, a subsidiary, has commitment as follows:</t>
  </si>
  <si>
    <t xml:space="preserve">41.16.2 </t>
  </si>
  <si>
    <t>Except for investments in associates, significant accounting policies have been defined as follows</t>
  </si>
  <si>
    <t>On February 18, 2022 The Company made short-term loans repayment before the contractual maturity Baht 100.00 million</t>
  </si>
  <si>
    <t>Tax loss not recorded  as deferred tax assets</t>
  </si>
  <si>
    <t>installation amount Baht 0.96 million.</t>
  </si>
  <si>
    <t xml:space="preserve">The Company  has commitment  from  from letter of guarantee from acquisition of an automated parking system </t>
  </si>
  <si>
    <t xml:space="preserve">     that service is rendered  Baht 48.44  in  the consolidated  financial statements and the separate financial statements   ( As at December 31, </t>
  </si>
  <si>
    <t xml:space="preserve">     unit. Advance payment for  hiring is paid under the contract which must be refunded when hiring contract is ended with no renewal.</t>
  </si>
  <si>
    <t xml:space="preserve">Chang Raek  Bio  Power  Co., Ltd., and  Thungsung  Green Co., Ltd., subsidiary have hired  VSPP Consultant Co., Ltd., to manage </t>
  </si>
  <si>
    <t xml:space="preserve"> Phatthalung Green Power Co., Ltd., and Satun Green Power Co., Ltd, subsidiary. have hired Stepwise Energy Management Co., Ltd., </t>
  </si>
  <si>
    <t xml:space="preserve">     to manage powerplant the management , with wages separated into categories of administrative fees as follows:</t>
  </si>
  <si>
    <t>The Company has commitment from office rental Baht 0.63 million.</t>
  </si>
  <si>
    <t>Second company amount of Baht 96.63 million bearing Interest rate 4.25%  per annum.  principal repayment is not scheduled.</t>
  </si>
  <si>
    <t>1.31 million, the dividend will be  paid on February 22, 2022</t>
  </si>
  <si>
    <t>43. WORK UNDER CONSTRUCTION CONTRACTS</t>
  </si>
  <si>
    <t xml:space="preserve">44.1  </t>
  </si>
  <si>
    <t xml:space="preserve">44.2 </t>
  </si>
  <si>
    <t xml:space="preserve">44.3 </t>
  </si>
  <si>
    <t xml:space="preserve">44.4 </t>
  </si>
  <si>
    <t>44.7</t>
  </si>
  <si>
    <t>45.1</t>
  </si>
  <si>
    <t>45.2</t>
  </si>
  <si>
    <t>45.3</t>
  </si>
  <si>
    <t>45.4</t>
  </si>
  <si>
    <t>45.5</t>
  </si>
  <si>
    <t>45.6</t>
  </si>
  <si>
    <t xml:space="preserve">46. </t>
  </si>
  <si>
    <t>additional collateral.</t>
  </si>
  <si>
    <t xml:space="preserve">the date of the first loan drawdown and Baht 90.00 million bearing interest average MLR of 4 banks - 0.805% per annum 36 installments </t>
  </si>
  <si>
    <t xml:space="preserve">principal with interest payment 36 installments  first installment  payment in February 2022 and contract ended in January 2025 , guaran </t>
  </si>
  <si>
    <t xml:space="preserve">First  Bank, Baht 150 million  bearing  interest rate  MLR - 2.525% per annum, principal with interest payment 36 installments  from </t>
  </si>
  <si>
    <t xml:space="preserve">by ordinary  shares of  subsidiaries  held by the  Company  by maintaining the market price-to-book value ratio (P/BV) and/or if the loan </t>
  </si>
  <si>
    <t xml:space="preserve">debt-to-equity value (LTV)  ratio  exceeds 60%  of the debt obligations, the  Company  agrees  to  repay  the  debt or take the deposit as </t>
  </si>
  <si>
    <t xml:space="preserve">of  Baht 88.48 million. </t>
  </si>
  <si>
    <t>obligations not more than 1 year Baht 3.00.million, more than 1 year but not more than 5 years Baht  0.76 million.</t>
  </si>
  <si>
    <t xml:space="preserve">case no.27/2561 requesting  the Company to act  as  a singer  in accused party. Since one bidder in government agency  </t>
  </si>
  <si>
    <t>Administrative Court of Chiang Mai dismissed the case.</t>
  </si>
  <si>
    <t xml:space="preserve">the  court  has  send  court writ  to the  company  for  acting  as  a singer  in accused  party. On  January  20, 2021, the </t>
  </si>
  <si>
    <t xml:space="preserve">The  financial  statements of  the Group  have  been  prepared  under  the  historical  cost convention, except </t>
  </si>
  <si>
    <t xml:space="preserve"> as transaction disclosed in related accounting policy.</t>
  </si>
  <si>
    <t>note 19 and TPC Power Holding Public Company Limited.</t>
  </si>
  <si>
    <t xml:space="preserve">amount  of  Baht  1.00  million  in  secured  by  land with  construction  and machineries as stated in note 19 TPC </t>
  </si>
  <si>
    <t>Company Limited. The case is currently in the judicial process.</t>
  </si>
  <si>
    <t xml:space="preserve">Case No. Mor.186/2564 dated on April 21, 2021 in breach of contract Default charge litigate amount of Baht 0.14 million,  </t>
  </si>
  <si>
    <t xml:space="preserve">Eco  Energy  Group  Corporation  Co., Ltd.  was  sued  by a  company. According  to  the  indictment, Black </t>
  </si>
  <si>
    <t xml:space="preserve">which  was led to the dispute occurred  before the Company, acquired  the  business  of  Eco  Energy  Group  Corporation  </t>
  </si>
  <si>
    <t xml:space="preserve">Profit from investment promotion is granted fifty percent reduction of the normal rate of corporate income tax for the-three-month </t>
  </si>
  <si>
    <t>Share held by the Company and common Director.</t>
  </si>
  <si>
    <t>Common Director who are shareholder of Siam Power Co., Ltd.</t>
  </si>
  <si>
    <t xml:space="preserve">Development of </t>
  </si>
  <si>
    <t xml:space="preserve">administration and </t>
  </si>
  <si>
    <t xml:space="preserve">management water </t>
  </si>
  <si>
    <t>resource</t>
  </si>
  <si>
    <t xml:space="preserve">     power plant at the wage rate of  Baht 1.68-1.75 generated and sold of current unit. In 2022, the wage rate is changed to Baht 1.85- 1.90 per </t>
  </si>
  <si>
    <t xml:space="preserve">             On August 4, 2021,the Company paid deposit Baht 100.00 million in order to study the project with condition. If the Company decides to </t>
  </si>
  <si>
    <t xml:space="preserve">      invest such entity, such deposit will be partial of investment. In contrast, If the Company decides not to invest, the Company will receive  such </t>
  </si>
  <si>
    <t>period ended  March 31, 2022 amount of Baht 10,715,073.85.</t>
  </si>
  <si>
    <t xml:space="preserve">29.  </t>
  </si>
  <si>
    <t xml:space="preserve">NON-CURRENT PROVISIONS FOR EMPLOYEE BENEFIT </t>
  </si>
  <si>
    <t xml:space="preserve">Less: Unamortised portion of deferred </t>
  </si>
  <si>
    <t xml:space="preserve">        transaction costs</t>
  </si>
  <si>
    <t>Debentures - net</t>
  </si>
  <si>
    <t>Less: Debentures - due within one year</t>
  </si>
  <si>
    <t>Debentures - due over one year</t>
  </si>
  <si>
    <t xml:space="preserve">Debentures </t>
  </si>
  <si>
    <t xml:space="preserve"> - 37 -</t>
  </si>
  <si>
    <t xml:space="preserve">      Baht 593.34 million  in the consolidated financial statements and 289.82 million in  the separate financial  statements (as at December 31, </t>
  </si>
  <si>
    <t xml:space="preserve">As at  March 31, 2022, the Group has assets  at  cost   Baht 174.09  million  and net book  value  Baht  14.07 million in </t>
  </si>
  <si>
    <t xml:space="preserve">               Short-term loan to related parties</t>
  </si>
  <si>
    <t xml:space="preserve">        1.  TPC Power Holding Public Company Limited, a subsidiary, has issued unsecured debentures. Identified holder and  unsubordinated</t>
  </si>
  <si>
    <t xml:space="preserve">              maturity on June 30, 2024.</t>
  </si>
  <si>
    <t xml:space="preserve">              Baht 1,500.00  million The debentures bears  interest rate  of  4.50% per annum  and are valid for 2 years and 9 months, redemption </t>
  </si>
  <si>
    <t xml:space="preserve">        2.  The Company has issued unsecured debentures. Identified holder and  unsubordinated. Baht 530.50 million The debentures bears  </t>
  </si>
  <si>
    <t xml:space="preserve">              interest rate of 4.50% per annum and are valid for 2 years and 6 months, redemption maturity on  August 18, 2024. </t>
  </si>
  <si>
    <t xml:space="preserve">              debentures  (“debts” means interest bearing loans)."</t>
  </si>
  <si>
    <t xml:space="preserve">          Under rights and responsibilities of  debenture issuer, the Company has to comply with certain covenants and restrictions </t>
  </si>
  <si>
    <t xml:space="preserve">              "  including maintenance of a debt to equity ratio of  consolidated financial  statements  with no excess  of  2.5:1 along with term of </t>
  </si>
  <si>
    <t xml:space="preserve">              2.5:1 as at the end of quarter or end of year.  </t>
  </si>
  <si>
    <t xml:space="preserve">          Under rights and  responsibilities of  debenture issuer, the Company has to comply with certain covenants and restrictions </t>
  </si>
  <si>
    <t xml:space="preserve">              "  including maintenance  (Interest  Baring  Debt to Equity Ratio)  of referenced consolidated financial statements with no excess of </t>
  </si>
  <si>
    <t>BASIS OF INTERIM CONSOLIDATED FINANCIAL STATEMENTS PREPARATION</t>
  </si>
  <si>
    <t xml:space="preserve">ended  December 31, 2021 and  included the interim financial  statements for the  three-month period ended March 31, 2022 of  the  </t>
  </si>
  <si>
    <t>Company and the subsidiaries (hereinafter called “The Group”) as follows.</t>
  </si>
  <si>
    <t xml:space="preserve">making  the first principal  installment on the maturity date of  7 months and  total repayment under the agreement will be made within   </t>
  </si>
  <si>
    <t>project as stated in note 19 and TPC Power Holding Public Company Limited.</t>
  </si>
  <si>
    <t xml:space="preserve">36 months from the first drawdown date (granted repayment for 6 months from the date of the first drawdown), the interest is payable </t>
  </si>
  <si>
    <t xml:space="preserve">                 2020, TPCH  power 1 Co.,Ltd had revenue form its operation on November 27, 2020, TPCH Power 5 Co.Ltd. had  revenue  </t>
  </si>
  <si>
    <t xml:space="preserve">                 form its  operation  on  November  17, 2020. THCH  power 2 Co.Ltd, had revenue  from  its operation on February 17, 2021, </t>
  </si>
  <si>
    <t xml:space="preserve">                 revenues from operation.</t>
  </si>
  <si>
    <t xml:space="preserve">                 Pracharat  Biomass  Maelan  Co.,Ltd.  and  for  Pracharat  Biomass  Bannang  Sata  Co.,Ltd. are  under  construction  and  no </t>
  </si>
  <si>
    <t xml:space="preserve">The  Company has obligation on  payment  under  operating  leases  total amount of   Baht  3.76 million  dividing  into </t>
  </si>
  <si>
    <t xml:space="preserve">Changes in present value of employee benefit obligations plan for the period ended March 31, 2022 and 2021. </t>
  </si>
  <si>
    <t xml:space="preserve">As at March  31, 2022, the  Group  has bank  overdraft  and  short-term  loans  from financial institutions  in amount  of  Baht 1,085.00 </t>
  </si>
  <si>
    <t xml:space="preserve">     deposit  back. </t>
  </si>
  <si>
    <t xml:space="preserve">     note 16.</t>
  </si>
  <si>
    <t xml:space="preserve">             On February, 28, 2022, the company  decided  to invest in such entity and  such deposit is partial of investment in associated  as stated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</si>
</sst>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7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0_);[Black]\(#,##0.00\)"/>
    <numFmt numFmtId="168" formatCode="#,##0.00_);[Blue]\(#,##0.00\)"/>
    <numFmt numFmtId="169" formatCode="#,##0\ ;\(#,##0\)"/>
    <numFmt numFmtId="170" formatCode="#,##0_);[Blue]\(#,##0\)"/>
    <numFmt numFmtId="171" formatCode="#,##0_);[Black]\(#,##0\)"/>
    <numFmt numFmtId="172" formatCode="#,##0\ ;[Black]\(#,##0\)"/>
    <numFmt numFmtId="173" formatCode="#,##0.00\ ;\(#,##0.00\)"/>
    <numFmt numFmtId="174" formatCode="_-* #,##0_-;\-* #,##0_-;_-* &quot;-&quot;??_-;_-@_-"/>
    <numFmt numFmtId="175" formatCode="#,##0.00;\(#,##0.00\);\-"/>
    <numFmt numFmtId="176" formatCode="_(* #,##0.00_);_(* \(#,##0.00\);_(* &quot;-&quot;_);_(@_)"/>
    <numFmt numFmtId="177" formatCode="d/mm/yy\ "/>
    <numFmt numFmtId="178" formatCode="0_)"/>
    <numFmt numFmtId="179" formatCode="General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d\ mmm\ yy;@"/>
    <numFmt numFmtId="187" formatCode="[$-1010000]d/m/yy;@"/>
    <numFmt numFmtId="188" formatCode="#,##0.0_);[Red]\(#,##0.0\)"/>
    <numFmt numFmtId="189" formatCode="[$-101041E]d\ mmm\ yy;@"/>
    <numFmt numFmtId="190" formatCode="#,##0.00;[Red]\(#,##0.00\)"/>
    <numFmt numFmtId="191" formatCode="0.0%"/>
    <numFmt numFmtId="192" formatCode="_-* #,##0.00_-;\-* #,##0.00_-;_-* \-??_-;_-@_-"/>
    <numFmt numFmtId="193" formatCode="B1d\-mmm\-yy"/>
    <numFmt numFmtId="194" formatCode="#,##0.0000;\(#,##0.00000000\)"/>
    <numFmt numFmtId="195" formatCode="#,##0;\(#,##0\)"/>
    <numFmt numFmtId="196" formatCode="#,##0.00\ &quot;F&quot;;\-#,##0.00\ &quot;F&quot;"/>
    <numFmt numFmtId="197" formatCode="dd\-mmm\-yy_)"/>
    <numFmt numFmtId="198" formatCode="[$-1070000]d/m/yy;@"/>
    <numFmt numFmtId="199" formatCode="mm/dd/yy"/>
    <numFmt numFmtId="200" formatCode="_-[$€-2]* #,##0.00_-;\-[$€-2]* #,##0.00_-;_-[$€-2]* &quot;-&quot;??_-"/>
    <numFmt numFmtId="201" formatCode="0_);[Red]\(0\)"/>
    <numFmt numFmtId="202" formatCode="0.00_)"/>
    <numFmt numFmtId="203" formatCode="&quot;ฃค&quot;#,##0;&quot;ฃค&quot;\-#,##0"/>
    <numFmt numFmtId="204" formatCode="0&quot;  &quot;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#,##0.00\ &quot;FB&quot;;[Red]\-#,##0.00\ &quot;FB&quot;"/>
    <numFmt numFmtId="209" formatCode="#,##0.00;\(###0.00\)"/>
    <numFmt numFmtId="210" formatCode="#,##0.000_);[Black]\(#,##0.00\)"/>
    <numFmt numFmtId="211" formatCode="#,##0.0_);\(#,##0.00\)"/>
    <numFmt numFmtId="212" formatCode="#,##0.000_);\(#,##0.00\)"/>
    <numFmt numFmtId="213" formatCode="\t&quot;฿&quot;#,##0.00_);\(#,##0.00\)"/>
    <numFmt numFmtId="214" formatCode="\(0.00\)%"/>
    <numFmt numFmtId="215" formatCode="_(* #,##0.000_);_(* \(#,##0.000\);_(* &quot;-&quot;??_);_(@_)"/>
    <numFmt numFmtId="216" formatCode="#,##0.00_);\(#,##0.000\)"/>
  </numFmts>
  <fonts count="114">
    <font>
      <sz val="11"/>
      <color indexed="8"/>
      <name val="Tahoma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u/>
      <sz val="15"/>
      <color indexed="8"/>
      <name val="Angsana New"/>
      <family val="1"/>
    </font>
    <font>
      <b/>
      <u/>
      <sz val="15"/>
      <color indexed="8"/>
      <name val="Angsana New"/>
      <family val="1"/>
    </font>
    <font>
      <b/>
      <sz val="11"/>
      <color indexed="8"/>
      <name val="Tahoma"/>
      <family val="2"/>
    </font>
    <font>
      <sz val="15"/>
      <color indexed="9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6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5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u/>
      <sz val="15"/>
      <name val="Angsana New"/>
      <family val="1"/>
    </font>
    <font>
      <b/>
      <u/>
      <sz val="15"/>
      <name val="Angsana New"/>
      <family val="1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3"/>
      <color indexed="8"/>
      <name val="Angsana New"/>
      <family val="1"/>
    </font>
    <font>
      <sz val="13"/>
      <name val="Angsana New"/>
      <family val="1"/>
    </font>
    <font>
      <sz val="16"/>
      <color theme="1"/>
      <name val="Angsana New"/>
      <family val="1"/>
    </font>
    <font>
      <sz val="15"/>
      <color theme="0"/>
      <name val="Angsana New"/>
      <family val="1"/>
    </font>
    <font>
      <sz val="11"/>
      <color indexed="8"/>
      <name val="Tahom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8"/>
      <name val="Tahoma"/>
      <family val="2"/>
    </font>
    <font>
      <sz val="11"/>
      <color indexed="8"/>
      <name val="Tahoma"/>
      <family val="2"/>
    </font>
    <font>
      <sz val="15"/>
      <color indexed="10"/>
      <name val="Angsana New"/>
      <family val="1"/>
    </font>
    <font>
      <sz val="15"/>
      <color theme="1"/>
      <name val="Angsana New"/>
      <family val="1"/>
      <charset val="222"/>
    </font>
    <font>
      <sz val="11"/>
      <name val="Angsana New"/>
      <family val="1"/>
    </font>
    <font>
      <sz val="12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844">
    <xf numFmtId="0" fontId="0" fillId="0" borderId="0" applyFill="0" applyProtection="0"/>
    <xf numFmtId="0" fontId="11" fillId="0" borderId="0"/>
    <xf numFmtId="0" fontId="11" fillId="0" borderId="0"/>
    <xf numFmtId="0" fontId="16" fillId="2" borderId="0" applyNumberFormat="0" applyBorder="0" applyAlignment="0" applyProtection="0"/>
    <xf numFmtId="0" fontId="8" fillId="2" borderId="0" applyNumberFormat="0" applyBorder="0" applyAlignment="0" applyProtection="0"/>
    <xf numFmtId="0" fontId="16" fillId="3" borderId="0" applyNumberFormat="0" applyBorder="0" applyAlignment="0" applyProtection="0"/>
    <xf numFmtId="0" fontId="8" fillId="3" borderId="0" applyNumberFormat="0" applyBorder="0" applyAlignment="0" applyProtection="0"/>
    <xf numFmtId="0" fontId="16" fillId="4" borderId="0" applyNumberFormat="0" applyBorder="0" applyAlignment="0" applyProtection="0"/>
    <xf numFmtId="0" fontId="8" fillId="4" borderId="0" applyNumberFormat="0" applyBorder="0" applyAlignment="0" applyProtection="0"/>
    <xf numFmtId="0" fontId="16" fillId="5" borderId="0" applyNumberFormat="0" applyBorder="0" applyAlignment="0" applyProtection="0"/>
    <xf numFmtId="0" fontId="8" fillId="5" borderId="0" applyNumberFormat="0" applyBorder="0" applyAlignment="0" applyProtection="0"/>
    <xf numFmtId="0" fontId="16" fillId="6" borderId="0" applyNumberFormat="0" applyBorder="0" applyAlignment="0" applyProtection="0"/>
    <xf numFmtId="0" fontId="8" fillId="6" borderId="0" applyNumberFormat="0" applyBorder="0" applyAlignment="0" applyProtection="0"/>
    <xf numFmtId="0" fontId="16" fillId="7" borderId="0" applyNumberFormat="0" applyBorder="0" applyAlignment="0" applyProtection="0"/>
    <xf numFmtId="0" fontId="8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0" fontId="16" fillId="8" borderId="0" applyNumberFormat="0" applyBorder="0" applyAlignment="0" applyProtection="0"/>
    <xf numFmtId="0" fontId="8" fillId="8" borderId="0" applyNumberFormat="0" applyBorder="0" applyAlignment="0" applyProtection="0"/>
    <xf numFmtId="0" fontId="16" fillId="9" borderId="0" applyNumberFormat="0" applyBorder="0" applyAlignment="0" applyProtection="0"/>
    <xf numFmtId="0" fontId="8" fillId="9" borderId="0" applyNumberFormat="0" applyBorder="0" applyAlignment="0" applyProtection="0"/>
    <xf numFmtId="0" fontId="16" fillId="10" borderId="0" applyNumberFormat="0" applyBorder="0" applyAlignment="0" applyProtection="0"/>
    <xf numFmtId="0" fontId="8" fillId="10" borderId="0" applyNumberFormat="0" applyBorder="0" applyAlignment="0" applyProtection="0"/>
    <xf numFmtId="0" fontId="16" fillId="5" borderId="0" applyNumberFormat="0" applyBorder="0" applyAlignment="0" applyProtection="0"/>
    <xf numFmtId="0" fontId="8" fillId="5" borderId="0" applyNumberFormat="0" applyBorder="0" applyAlignment="0" applyProtection="0"/>
    <xf numFmtId="0" fontId="16" fillId="8" borderId="0" applyNumberFormat="0" applyBorder="0" applyAlignment="0" applyProtection="0"/>
    <xf numFmtId="0" fontId="8" fillId="8" borderId="0" applyNumberFormat="0" applyBorder="0" applyAlignment="0" applyProtection="0"/>
    <xf numFmtId="0" fontId="16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15" borderId="0" applyNumberFormat="0" applyBorder="0" applyAlignment="0" applyProtection="0"/>
    <xf numFmtId="9" fontId="20" fillId="0" borderId="0"/>
    <xf numFmtId="9" fontId="20" fillId="0" borderId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3" borderId="0" applyNumberFormat="0" applyBorder="0" applyAlignment="0" applyProtection="0"/>
    <xf numFmtId="0" fontId="19" fillId="23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6" fillId="28" borderId="0" applyNumberFormat="0" applyBorder="0" applyAlignment="0" applyProtection="0"/>
    <xf numFmtId="0" fontId="16" fillId="18" borderId="0" applyNumberFormat="0" applyBorder="0" applyAlignment="0" applyProtection="0"/>
    <xf numFmtId="0" fontId="18" fillId="29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1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Font="0"/>
    <xf numFmtId="179" fontId="24" fillId="34" borderId="1"/>
    <xf numFmtId="180" fontId="25" fillId="0" borderId="0" applyFill="0" applyBorder="0" applyAlignment="0"/>
    <xf numFmtId="181" fontId="25" fillId="0" borderId="0" applyFill="0" applyBorder="0" applyAlignment="0"/>
    <xf numFmtId="182" fontId="25" fillId="0" borderId="0" applyFill="0" applyBorder="0" applyAlignment="0"/>
    <xf numFmtId="183" fontId="25" fillId="0" borderId="0" applyFill="0" applyBorder="0" applyAlignment="0"/>
    <xf numFmtId="184" fontId="25" fillId="0" borderId="0" applyFill="0" applyBorder="0" applyAlignment="0"/>
    <xf numFmtId="180" fontId="25" fillId="0" borderId="0" applyFill="0" applyBorder="0" applyAlignment="0"/>
    <xf numFmtId="185" fontId="25" fillId="0" borderId="0" applyFill="0" applyBorder="0" applyAlignment="0"/>
    <xf numFmtId="181" fontId="25" fillId="0" borderId="0" applyFill="0" applyBorder="0" applyAlignment="0"/>
    <xf numFmtId="0" fontId="26" fillId="35" borderId="2" applyNumberFormat="0" applyAlignment="0" applyProtection="0"/>
    <xf numFmtId="0" fontId="27" fillId="35" borderId="2" applyNumberFormat="0" applyAlignment="0" applyProtection="0"/>
    <xf numFmtId="0" fontId="28" fillId="0" borderId="0"/>
    <xf numFmtId="0" fontId="29" fillId="36" borderId="3" applyNumberFormat="0" applyAlignment="0" applyProtection="0"/>
    <xf numFmtId="0" fontId="30" fillId="36" borderId="3" applyNumberFormat="0" applyAlignment="0" applyProtection="0"/>
    <xf numFmtId="180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64" fontId="16" fillId="0" borderId="0" applyFont="0" applyFill="0" applyBorder="0" applyAlignment="0" applyProtection="0"/>
    <xf numFmtId="187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188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0" fillId="0" borderId="0" applyFont="0" applyFill="0" applyBorder="0" applyAlignment="0" applyProtection="0"/>
    <xf numFmtId="189" fontId="9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77" fontId="91" fillId="0" borderId="0" applyFont="0" applyFill="0" applyBorder="0" applyAlignment="0" applyProtection="0"/>
    <xf numFmtId="177" fontId="96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9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77" fontId="91" fillId="0" borderId="0" applyFont="0" applyFill="0" applyBorder="0" applyAlignment="0" applyProtection="0"/>
    <xf numFmtId="177" fontId="96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9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20" fillId="0" borderId="0" applyFill="0" applyBorder="0" applyAlignment="0" applyProtection="0"/>
    <xf numFmtId="43" fontId="32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20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1" fillId="0" borderId="0" applyFont="0" applyFill="0" applyBorder="0" applyAlignment="0" applyProtection="0"/>
    <xf numFmtId="166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20" fillId="0" borderId="0"/>
    <xf numFmtId="196" fontId="20" fillId="0" borderId="0"/>
    <xf numFmtId="0" fontId="20" fillId="0" borderId="0"/>
    <xf numFmtId="196" fontId="20" fillId="0" borderId="0"/>
    <xf numFmtId="196" fontId="20" fillId="0" borderId="0"/>
    <xf numFmtId="0" fontId="20" fillId="0" borderId="0"/>
    <xf numFmtId="181" fontId="2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7" fontId="20" fillId="0" borderId="0"/>
    <xf numFmtId="197" fontId="20" fillId="0" borderId="0"/>
    <xf numFmtId="0" fontId="20" fillId="0" borderId="0"/>
    <xf numFmtId="198" fontId="11" fillId="0" borderId="0"/>
    <xf numFmtId="197" fontId="20" fillId="0" borderId="0"/>
    <xf numFmtId="197" fontId="20" fillId="0" borderId="0"/>
    <xf numFmtId="0" fontId="20" fillId="0" borderId="0"/>
    <xf numFmtId="199" fontId="31" fillId="0" borderId="0" applyFont="0" applyFill="0" applyBorder="0" applyAlignment="0" applyProtection="0"/>
    <xf numFmtId="14" fontId="35" fillId="0" borderId="0" applyFill="0" applyBorder="0" applyAlignment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91" fontId="20" fillId="0" borderId="0"/>
    <xf numFmtId="191" fontId="20" fillId="0" borderId="0"/>
    <xf numFmtId="191" fontId="20" fillId="0" borderId="0"/>
    <xf numFmtId="191" fontId="20" fillId="0" borderId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180" fontId="25" fillId="0" borderId="0" applyFill="0" applyBorder="0" applyAlignment="0"/>
    <xf numFmtId="181" fontId="25" fillId="0" borderId="0" applyFill="0" applyBorder="0" applyAlignment="0"/>
    <xf numFmtId="180" fontId="25" fillId="0" borderId="0" applyFill="0" applyBorder="0" applyAlignment="0"/>
    <xf numFmtId="185" fontId="25" fillId="0" borderId="0" applyFill="0" applyBorder="0" applyAlignment="0"/>
    <xf numFmtId="181" fontId="25" fillId="0" borderId="0" applyFill="0" applyBorder="0" applyAlignment="0"/>
    <xf numFmtId="200" fontId="3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01" fontId="31" fillId="0" borderId="0" applyFont="0" applyFill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38" fontId="43" fillId="40" borderId="0" applyNumberFormat="0" applyBorder="0" applyAlignment="0" applyProtection="0"/>
    <xf numFmtId="38" fontId="44" fillId="40" borderId="0" applyNumberFormat="0" applyBorder="0" applyAlignment="0" applyProtection="0"/>
    <xf numFmtId="0" fontId="45" fillId="0" borderId="0">
      <alignment horizontal="left"/>
    </xf>
    <xf numFmtId="0" fontId="46" fillId="34" borderId="4"/>
    <xf numFmtId="0" fontId="47" fillId="0" borderId="5" applyNumberFormat="0" applyAlignment="0" applyProtection="0">
      <alignment horizontal="left" vertical="center"/>
    </xf>
    <xf numFmtId="0" fontId="47" fillId="0" borderId="6">
      <alignment horizontal="left" vertical="center"/>
    </xf>
    <xf numFmtId="0" fontId="48" fillId="41" borderId="7">
      <alignment vertical="center" wrapText="1"/>
    </xf>
    <xf numFmtId="0" fontId="49" fillId="0" borderId="8" applyNumberFormat="0" applyFill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4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0" fontId="43" fillId="42" borderId="11" applyNumberFormat="0" applyBorder="0" applyAlignment="0" applyProtection="0"/>
    <xf numFmtId="10" fontId="44" fillId="42" borderId="11" applyNumberFormat="0" applyBorder="0" applyAlignment="0" applyProtection="0"/>
    <xf numFmtId="0" fontId="56" fillId="7" borderId="2" applyNumberFormat="0" applyAlignment="0" applyProtection="0"/>
    <xf numFmtId="0" fontId="57" fillId="7" borderId="2" applyNumberFormat="0" applyAlignment="0" applyProtection="0"/>
    <xf numFmtId="179" fontId="58" fillId="0" borderId="1"/>
    <xf numFmtId="180" fontId="25" fillId="0" borderId="0" applyFill="0" applyBorder="0" applyAlignment="0"/>
    <xf numFmtId="181" fontId="25" fillId="0" borderId="0" applyFill="0" applyBorder="0" applyAlignment="0"/>
    <xf numFmtId="180" fontId="25" fillId="0" borderId="0" applyFill="0" applyBorder="0" applyAlignment="0"/>
    <xf numFmtId="185" fontId="25" fillId="0" borderId="0" applyFill="0" applyBorder="0" applyAlignment="0"/>
    <xf numFmtId="181" fontId="25" fillId="0" borderId="0" applyFill="0" applyBorder="0" applyAlignment="0"/>
    <xf numFmtId="0" fontId="59" fillId="0" borderId="12" applyNumberFormat="0" applyFill="0" applyAlignment="0" applyProtection="0"/>
    <xf numFmtId="0" fontId="60" fillId="0" borderId="12" applyNumberFormat="0" applyFill="0" applyAlignment="0" applyProtection="0"/>
    <xf numFmtId="0" fontId="61" fillId="0" borderId="13"/>
    <xf numFmtId="0" fontId="62" fillId="43" borderId="0" applyNumberFormat="0" applyBorder="0" applyAlignment="0" applyProtection="0"/>
    <xf numFmtId="0" fontId="63" fillId="43" borderId="0" applyNumberFormat="0" applyBorder="0" applyAlignment="0" applyProtection="0"/>
    <xf numFmtId="37" fontId="64" fillId="0" borderId="0"/>
    <xf numFmtId="202" fontId="65" fillId="0" borderId="0"/>
    <xf numFmtId="0" fontId="6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11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1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2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31" fillId="0" borderId="0"/>
    <xf numFmtId="0" fontId="16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20" fillId="0" borderId="0" applyProtection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9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0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99" fillId="0" borderId="0"/>
    <xf numFmtId="0" fontId="8" fillId="0" borderId="0" applyFill="0" applyProtection="0"/>
    <xf numFmtId="0" fontId="99" fillId="0" borderId="0"/>
    <xf numFmtId="0" fontId="99" fillId="0" borderId="0"/>
    <xf numFmtId="0" fontId="9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6" fillId="0" borderId="0"/>
    <xf numFmtId="0" fontId="11" fillId="0" borderId="0"/>
    <xf numFmtId="0" fontId="31" fillId="0" borderId="0"/>
    <xf numFmtId="0" fontId="31" fillId="0" borderId="0"/>
    <xf numFmtId="0" fontId="16" fillId="0" borderId="0"/>
    <xf numFmtId="0" fontId="31" fillId="0" borderId="0"/>
    <xf numFmtId="0" fontId="31" fillId="0" borderId="0"/>
    <xf numFmtId="0" fontId="9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9" fillId="0" borderId="0"/>
    <xf numFmtId="0" fontId="20" fillId="0" borderId="0"/>
    <xf numFmtId="0" fontId="1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31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198" fontId="11" fillId="0" borderId="0"/>
    <xf numFmtId="0" fontId="34" fillId="0" borderId="0"/>
    <xf numFmtId="0" fontId="99" fillId="0" borderId="0"/>
    <xf numFmtId="0" fontId="99" fillId="0" borderId="0"/>
    <xf numFmtId="0" fontId="99" fillId="0" borderId="0"/>
    <xf numFmtId="0" fontId="31" fillId="0" borderId="0"/>
    <xf numFmtId="0" fontId="11" fillId="0" borderId="0"/>
    <xf numFmtId="0" fontId="99" fillId="0" borderId="0"/>
    <xf numFmtId="0" fontId="9" fillId="0" borderId="0"/>
    <xf numFmtId="0" fontId="9" fillId="0" borderId="0"/>
    <xf numFmtId="0" fontId="99" fillId="0" borderId="0"/>
    <xf numFmtId="0" fontId="1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0" fillId="0" borderId="0"/>
    <xf numFmtId="0" fontId="8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39" fontId="9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0" fillId="0" borderId="0">
      <protection locked="0"/>
    </xf>
    <xf numFmtId="0" fontId="20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8" fillId="0" borderId="0" applyFill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98" fontId="11" fillId="0" borderId="0"/>
    <xf numFmtId="0" fontId="100" fillId="0" borderId="0"/>
    <xf numFmtId="0" fontId="100" fillId="0" borderId="0"/>
    <xf numFmtId="0" fontId="33" fillId="0" borderId="0"/>
    <xf numFmtId="0" fontId="3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9" fillId="0" borderId="0"/>
    <xf numFmtId="0" fontId="99" fillId="0" borderId="0"/>
    <xf numFmtId="0" fontId="99" fillId="0" borderId="0"/>
    <xf numFmtId="0" fontId="8" fillId="0" borderId="0" applyFill="0" applyProtection="0"/>
    <xf numFmtId="0" fontId="99" fillId="0" borderId="0"/>
    <xf numFmtId="0" fontId="23" fillId="0" borderId="0"/>
    <xf numFmtId="0" fontId="11" fillId="44" borderId="14" applyNumberFormat="0" applyFont="0" applyAlignment="0" applyProtection="0"/>
    <xf numFmtId="0" fontId="67" fillId="35" borderId="15" applyNumberFormat="0" applyAlignment="0" applyProtection="0"/>
    <xf numFmtId="0" fontId="68" fillId="35" borderId="15" applyNumberFormat="0" applyAlignment="0" applyProtection="0"/>
    <xf numFmtId="184" fontId="25" fillId="0" borderId="0" applyFont="0" applyFill="0" applyBorder="0" applyAlignment="0" applyProtection="0"/>
    <xf numFmtId="203" fontId="69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25" fillId="0" borderId="0" applyFill="0" applyBorder="0" applyAlignment="0"/>
    <xf numFmtId="181" fontId="25" fillId="0" borderId="0" applyFill="0" applyBorder="0" applyAlignment="0"/>
    <xf numFmtId="180" fontId="25" fillId="0" borderId="0" applyFill="0" applyBorder="0" applyAlignment="0"/>
    <xf numFmtId="185" fontId="25" fillId="0" borderId="0" applyFill="0" applyBorder="0" applyAlignment="0"/>
    <xf numFmtId="181" fontId="25" fillId="0" borderId="0" applyFill="0" applyBorder="0" applyAlignment="0"/>
    <xf numFmtId="41" fontId="31" fillId="0" borderId="0" applyFont="0" applyFill="0" applyBorder="0" applyAlignment="0" applyProtection="0"/>
    <xf numFmtId="204" fontId="25" fillId="0" borderId="0" applyFont="0" applyFill="0" applyBorder="0" applyAlignment="0" applyProtection="0"/>
    <xf numFmtId="1" fontId="31" fillId="0" borderId="16" applyNumberFormat="0" applyFill="0" applyAlignment="0" applyProtection="0">
      <alignment horizontal="center" vertical="center"/>
    </xf>
    <xf numFmtId="1" fontId="31" fillId="0" borderId="16" applyNumberFormat="0" applyFill="0" applyAlignment="0" applyProtection="0">
      <alignment horizontal="center" vertical="center"/>
    </xf>
    <xf numFmtId="1" fontId="31" fillId="0" borderId="16" applyNumberFormat="0" applyFill="0" applyAlignment="0" applyProtection="0">
      <alignment horizontal="center" vertical="center"/>
    </xf>
    <xf numFmtId="1" fontId="31" fillId="0" borderId="16" applyNumberFormat="0" applyFill="0" applyAlignment="0" applyProtection="0">
      <alignment horizontal="center" vertical="center"/>
    </xf>
    <xf numFmtId="1" fontId="31" fillId="0" borderId="16" applyNumberFormat="0" applyFill="0" applyAlignment="0" applyProtection="0">
      <alignment horizontal="center" vertical="center"/>
    </xf>
    <xf numFmtId="188" fontId="31" fillId="0" borderId="0"/>
    <xf numFmtId="188" fontId="31" fillId="0" borderId="0"/>
    <xf numFmtId="0" fontId="70" fillId="0" borderId="0" applyNumberFormat="0" applyFill="0" applyBorder="0" applyAlignment="0" applyProtection="0"/>
    <xf numFmtId="0" fontId="71" fillId="0" borderId="0"/>
    <xf numFmtId="0" fontId="35" fillId="0" borderId="0">
      <alignment vertical="top"/>
    </xf>
    <xf numFmtId="0" fontId="72" fillId="0" borderId="0" applyNumberFormat="0" applyBorder="0" applyAlignment="0"/>
    <xf numFmtId="0" fontId="72" fillId="0" borderId="0" applyNumberFormat="0" applyBorder="0" applyAlignment="0"/>
    <xf numFmtId="0" fontId="61" fillId="0" borderId="0"/>
    <xf numFmtId="3" fontId="31" fillId="0" borderId="11" applyNumberFormat="0" applyFont="0" applyFill="0" applyAlignment="0" applyProtection="0">
      <alignment vertical="center"/>
    </xf>
    <xf numFmtId="3" fontId="31" fillId="0" borderId="11" applyNumberFormat="0" applyFont="0" applyFill="0" applyAlignment="0" applyProtection="0">
      <alignment vertical="center"/>
    </xf>
    <xf numFmtId="49" fontId="31" fillId="0" borderId="0" applyFont="0" applyFill="0" applyBorder="0" applyAlignment="0" applyProtection="0"/>
    <xf numFmtId="49" fontId="35" fillId="0" borderId="0" applyFill="0" applyBorder="0" applyAlignment="0"/>
    <xf numFmtId="205" fontId="25" fillId="0" borderId="0" applyFill="0" applyBorder="0" applyAlignment="0"/>
    <xf numFmtId="206" fontId="25" fillId="0" borderId="0" applyFill="0" applyBorder="0" applyAlignment="0"/>
    <xf numFmtId="0" fontId="73" fillId="0" borderId="0">
      <alignment horizontal="center" vertical="top"/>
    </xf>
    <xf numFmtId="40" fontId="74" fillId="0" borderId="0"/>
    <xf numFmtId="0" fontId="7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17" applyNumberFormat="0" applyFill="0" applyAlignment="0" applyProtection="0"/>
    <xf numFmtId="0" fontId="6" fillId="0" borderId="17" applyNumberFormat="0" applyFill="0" applyAlignment="0" applyProtection="0"/>
    <xf numFmtId="41" fontId="31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31" fillId="0" borderId="0" applyFont="0" applyFill="0" applyBorder="0" applyAlignment="0" applyProtection="0"/>
    <xf numFmtId="8" fontId="76" fillId="0" borderId="0" applyFont="0" applyFill="0" applyBorder="0" applyAlignment="0" applyProtection="0"/>
    <xf numFmtId="207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18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80" fillId="0" borderId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0" fillId="0" borderId="0" applyFill="0" applyBorder="0" applyAlignment="0" applyProtection="0"/>
    <xf numFmtId="43" fontId="80" fillId="0" borderId="0" applyFill="0" applyBorder="0" applyAlignment="0" applyProtection="0"/>
    <xf numFmtId="43" fontId="80" fillId="0" borderId="0" applyFill="0" applyBorder="0" applyAlignment="0" applyProtection="0"/>
    <xf numFmtId="43" fontId="8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11" fillId="0" borderId="0" applyFill="0" applyBorder="0" applyAlignment="0" applyProtection="0"/>
    <xf numFmtId="9" fontId="11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20" fillId="0" borderId="0"/>
    <xf numFmtId="0" fontId="20" fillId="0" borderId="0" applyProtection="0"/>
    <xf numFmtId="0" fontId="33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0" fontId="20" fillId="0" borderId="0"/>
    <xf numFmtId="0" fontId="11" fillId="0" borderId="0"/>
    <xf numFmtId="0" fontId="9" fillId="0" borderId="0"/>
    <xf numFmtId="0" fontId="20" fillId="0" borderId="0"/>
    <xf numFmtId="0" fontId="11" fillId="0" borderId="0"/>
    <xf numFmtId="198" fontId="11" fillId="0" borderId="0"/>
    <xf numFmtId="198" fontId="11" fillId="0" borderId="0"/>
    <xf numFmtId="198" fontId="11" fillId="0" borderId="0"/>
    <xf numFmtId="0" fontId="3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31" fillId="0" borderId="0"/>
    <xf numFmtId="0" fontId="9" fillId="0" borderId="0"/>
    <xf numFmtId="0" fontId="11" fillId="0" borderId="0"/>
    <xf numFmtId="0" fontId="31" fillId="0" borderId="0"/>
    <xf numFmtId="0" fontId="11" fillId="0" borderId="0"/>
    <xf numFmtId="0" fontId="9" fillId="0" borderId="0"/>
    <xf numFmtId="0" fontId="31" fillId="0" borderId="0"/>
    <xf numFmtId="0" fontId="9" fillId="0" borderId="0"/>
    <xf numFmtId="0" fontId="20" fillId="0" borderId="0"/>
    <xf numFmtId="0" fontId="20" fillId="0" borderId="0"/>
    <xf numFmtId="0" fontId="31" fillId="0" borderId="0"/>
    <xf numFmtId="0" fontId="33" fillId="0" borderId="0"/>
    <xf numFmtId="0" fontId="31" fillId="0" borderId="0"/>
    <xf numFmtId="0" fontId="9" fillId="0" borderId="0"/>
    <xf numFmtId="0" fontId="9" fillId="0" borderId="0"/>
    <xf numFmtId="0" fontId="31" fillId="0" borderId="0"/>
    <xf numFmtId="0" fontId="13" fillId="0" borderId="0"/>
    <xf numFmtId="39" fontId="12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85" fillId="0" borderId="0"/>
    <xf numFmtId="0" fontId="31" fillId="0" borderId="19"/>
    <xf numFmtId="0" fontId="31" fillId="0" borderId="19"/>
    <xf numFmtId="0" fontId="31" fillId="0" borderId="19"/>
    <xf numFmtId="0" fontId="31" fillId="0" borderId="19"/>
    <xf numFmtId="0" fontId="86" fillId="0" borderId="19"/>
    <xf numFmtId="0" fontId="31" fillId="0" borderId="19"/>
    <xf numFmtId="0" fontId="11" fillId="44" borderId="14" applyNumberFormat="0" applyFont="0" applyAlignment="0" applyProtection="0"/>
    <xf numFmtId="0" fontId="87" fillId="0" borderId="0"/>
    <xf numFmtId="0" fontId="31" fillId="0" borderId="0"/>
    <xf numFmtId="0" fontId="88" fillId="0" borderId="0"/>
    <xf numFmtId="43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5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" fillId="0" borderId="0"/>
  </cellStyleXfs>
  <cellXfs count="375">
    <xf numFmtId="0" fontId="0" fillId="0" borderId="0" xfId="0" applyFill="1" applyProtection="1"/>
    <xf numFmtId="40" fontId="2" fillId="0" borderId="0" xfId="0" applyNumberFormat="1" applyFont="1" applyFill="1" applyProtection="1"/>
    <xf numFmtId="168" fontId="2" fillId="0" borderId="0" xfId="0" applyNumberFormat="1" applyFont="1" applyFill="1" applyProtection="1"/>
    <xf numFmtId="0" fontId="2" fillId="0" borderId="0" xfId="0" applyFont="1" applyFill="1" applyAlignment="1" applyProtection="1">
      <alignment vertical="center"/>
    </xf>
    <xf numFmtId="168" fontId="2" fillId="0" borderId="0" xfId="0" applyNumberFormat="1" applyFont="1" applyFill="1" applyAlignment="1" applyProtection="1">
      <alignment horizontal="left"/>
    </xf>
    <xf numFmtId="172" fontId="2" fillId="0" borderId="0" xfId="0" applyNumberFormat="1" applyFont="1" applyFill="1" applyProtection="1"/>
    <xf numFmtId="172" fontId="2" fillId="0" borderId="0" xfId="0" applyNumberFormat="1" applyFont="1" applyFill="1" applyAlignment="1" applyProtection="1">
      <alignment horizontal="right" wrapText="1"/>
    </xf>
    <xf numFmtId="172" fontId="2" fillId="0" borderId="0" xfId="0" applyNumberFormat="1" applyFont="1" applyFill="1" applyAlignment="1" applyProtection="1">
      <alignment vertical="center"/>
    </xf>
    <xf numFmtId="172" fontId="2" fillId="0" borderId="0" xfId="0" applyNumberFormat="1" applyFont="1" applyFill="1" applyAlignment="1" applyProtection="1">
      <alignment horizontal="center"/>
    </xf>
    <xf numFmtId="172" fontId="2" fillId="0" borderId="0" xfId="0" applyNumberFormat="1" applyFont="1" applyFill="1" applyAlignment="1" applyProtection="1">
      <alignment horizontal="justify"/>
    </xf>
    <xf numFmtId="168" fontId="3" fillId="0" borderId="0" xfId="0" applyNumberFormat="1" applyFont="1" applyFill="1" applyProtection="1"/>
    <xf numFmtId="172" fontId="4" fillId="0" borderId="0" xfId="0" applyNumberFormat="1" applyFont="1" applyFill="1" applyProtection="1"/>
    <xf numFmtId="0" fontId="3" fillId="0" borderId="0" xfId="0" applyFont="1" applyFill="1" applyProtection="1"/>
    <xf numFmtId="172" fontId="2" fillId="0" borderId="0" xfId="0" applyNumberFormat="1" applyFont="1" applyFill="1" applyAlignment="1" applyProtection="1">
      <alignment horizontal="left"/>
    </xf>
    <xf numFmtId="39" fontId="2" fillId="0" borderId="0" xfId="0" applyNumberFormat="1" applyFont="1" applyFill="1" applyAlignment="1" applyProtection="1">
      <alignment horizontal="center"/>
    </xf>
    <xf numFmtId="172" fontId="2" fillId="0" borderId="0" xfId="0" applyNumberFormat="1" applyFont="1" applyFill="1" applyAlignment="1" applyProtection="1">
      <alignment horizontal="left" vertical="center"/>
    </xf>
    <xf numFmtId="40" fontId="3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vertical="center"/>
    </xf>
    <xf numFmtId="168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 indent="2"/>
    </xf>
    <xf numFmtId="0" fontId="2" fillId="0" borderId="0" xfId="0" applyFont="1" applyFill="1" applyAlignment="1" applyProtection="1">
      <alignment horizontal="justify" wrapText="1"/>
    </xf>
    <xf numFmtId="167" fontId="10" fillId="0" borderId="0" xfId="473" applyNumberFormat="1" applyFont="1" applyFill="1"/>
    <xf numFmtId="43" fontId="10" fillId="0" borderId="0" xfId="473" applyNumberFormat="1" applyFont="1" applyFill="1"/>
    <xf numFmtId="43" fontId="10" fillId="0" borderId="0" xfId="473" applyFont="1" applyFill="1"/>
    <xf numFmtId="171" fontId="10" fillId="0" borderId="0" xfId="473" applyNumberFormat="1" applyFont="1" applyFill="1"/>
    <xf numFmtId="169" fontId="10" fillId="0" borderId="0" xfId="0" applyNumberFormat="1" applyFont="1" applyFill="1" applyProtection="1"/>
    <xf numFmtId="167" fontId="10" fillId="0" borderId="0" xfId="473" applyNumberFormat="1" applyFont="1" applyFill="1" applyBorder="1"/>
    <xf numFmtId="43" fontId="10" fillId="0" borderId="0" xfId="473" applyNumberFormat="1" applyFont="1" applyFill="1" applyBorder="1"/>
    <xf numFmtId="171" fontId="10" fillId="0" borderId="0" xfId="0" applyNumberFormat="1" applyFont="1" applyFill="1" applyBorder="1"/>
    <xf numFmtId="171" fontId="10" fillId="0" borderId="0" xfId="0" applyNumberFormat="1" applyFont="1" applyFill="1"/>
    <xf numFmtId="167" fontId="10" fillId="0" borderId="0" xfId="0" applyNumberFormat="1" applyFont="1" applyFill="1"/>
    <xf numFmtId="171" fontId="10" fillId="0" borderId="0" xfId="0" applyNumberFormat="1" applyFont="1" applyFill="1" applyAlignment="1">
      <alignment horizontal="center"/>
    </xf>
    <xf numFmtId="43" fontId="10" fillId="0" borderId="0" xfId="0" applyNumberFormat="1" applyFont="1" applyFill="1" applyProtection="1"/>
    <xf numFmtId="167" fontId="10" fillId="0" borderId="20" xfId="473" applyNumberFormat="1" applyFont="1" applyFill="1" applyBorder="1"/>
    <xf numFmtId="43" fontId="10" fillId="0" borderId="20" xfId="473" applyFont="1" applyFill="1" applyBorder="1"/>
    <xf numFmtId="167" fontId="10" fillId="0" borderId="0" xfId="0" applyNumberFormat="1" applyFont="1" applyFill="1" applyProtection="1"/>
    <xf numFmtId="167" fontId="10" fillId="0" borderId="0" xfId="0" applyNumberFormat="1" applyFont="1" applyFill="1" applyAlignment="1">
      <alignment horizontal="right"/>
    </xf>
    <xf numFmtId="39" fontId="10" fillId="0" borderId="0" xfId="0" applyNumberFormat="1" applyFont="1" applyFill="1" applyAlignment="1" applyProtection="1">
      <alignment horizontal="center"/>
    </xf>
    <xf numFmtId="169" fontId="10" fillId="0" borderId="0" xfId="0" applyNumberFormat="1" applyFont="1" applyFill="1" applyAlignment="1" applyProtection="1">
      <alignment horizontal="right" wrapText="1"/>
    </xf>
    <xf numFmtId="167" fontId="10" fillId="0" borderId="0" xfId="160" applyNumberFormat="1" applyFont="1" applyFill="1" applyBorder="1"/>
    <xf numFmtId="39" fontId="10" fillId="0" borderId="21" xfId="473" applyNumberFormat="1" applyFont="1" applyFill="1" applyBorder="1"/>
    <xf numFmtId="171" fontId="10" fillId="0" borderId="0" xfId="160" applyNumberFormat="1" applyFont="1" applyFill="1"/>
    <xf numFmtId="167" fontId="10" fillId="0" borderId="0" xfId="160" applyNumberFormat="1" applyFont="1" applyFill="1"/>
    <xf numFmtId="167" fontId="10" fillId="0" borderId="20" xfId="160" applyNumberFormat="1" applyFont="1" applyFill="1" applyBorder="1"/>
    <xf numFmtId="43" fontId="10" fillId="0" borderId="0" xfId="160" applyFont="1" applyFill="1" applyAlignment="1">
      <alignment horizontal="center"/>
    </xf>
    <xf numFmtId="43" fontId="10" fillId="0" borderId="20" xfId="160" applyFont="1" applyFill="1" applyBorder="1" applyAlignment="1">
      <alignment horizontal="center"/>
    </xf>
    <xf numFmtId="43" fontId="10" fillId="0" borderId="0" xfId="160" applyFont="1" applyFill="1" applyBorder="1" applyAlignment="1">
      <alignment horizontal="center"/>
    </xf>
    <xf numFmtId="167" fontId="10" fillId="0" borderId="0" xfId="160" applyNumberFormat="1" applyFont="1" applyFill="1" applyAlignment="1">
      <alignment horizontal="center"/>
    </xf>
    <xf numFmtId="167" fontId="10" fillId="0" borderId="22" xfId="160" applyNumberFormat="1" applyFont="1" applyFill="1" applyBorder="1"/>
    <xf numFmtId="174" fontId="10" fillId="0" borderId="0" xfId="0" applyNumberFormat="1" applyFont="1" applyFill="1" applyProtection="1"/>
    <xf numFmtId="0" fontId="10" fillId="0" borderId="0" xfId="0" applyFont="1" applyFill="1" applyProtection="1"/>
    <xf numFmtId="167" fontId="10" fillId="0" borderId="0" xfId="127" applyNumberFormat="1" applyFont="1" applyFill="1"/>
    <xf numFmtId="43" fontId="10" fillId="0" borderId="0" xfId="127" applyFont="1" applyFill="1"/>
    <xf numFmtId="43" fontId="10" fillId="0" borderId="0" xfId="127" applyNumberFormat="1" applyFont="1" applyFill="1"/>
    <xf numFmtId="170" fontId="10" fillId="0" borderId="0" xfId="0" applyNumberFormat="1" applyFont="1" applyFill="1" applyProtection="1"/>
    <xf numFmtId="167" fontId="10" fillId="0" borderId="0" xfId="127" applyNumberFormat="1" applyFont="1" applyFill="1" applyBorder="1"/>
    <xf numFmtId="39" fontId="10" fillId="0" borderId="0" xfId="127" applyNumberFormat="1" applyFont="1" applyFill="1"/>
    <xf numFmtId="39" fontId="10" fillId="0" borderId="21" xfId="127" applyNumberFormat="1" applyFont="1" applyFill="1" applyBorder="1"/>
    <xf numFmtId="37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Alignment="1">
      <alignment horizontal="center"/>
    </xf>
    <xf numFmtId="37" fontId="10" fillId="0" borderId="0" xfId="0" applyNumberFormat="1" applyFont="1" applyFill="1"/>
    <xf numFmtId="43" fontId="10" fillId="0" borderId="0" xfId="121" applyFont="1" applyFill="1"/>
    <xf numFmtId="39" fontId="10" fillId="0" borderId="0" xfId="0" applyNumberFormat="1" applyFont="1" applyFill="1" applyBorder="1"/>
    <xf numFmtId="167" fontId="10" fillId="0" borderId="0" xfId="0" applyNumberFormat="1" applyFont="1" applyFill="1" applyBorder="1"/>
    <xf numFmtId="43" fontId="10" fillId="0" borderId="21" xfId="127" applyFont="1" applyFill="1" applyBorder="1"/>
    <xf numFmtId="167" fontId="10" fillId="0" borderId="0" xfId="3814" applyNumberFormat="1" applyFont="1" applyFill="1" applyAlignment="1">
      <alignment horizontal="center"/>
    </xf>
    <xf numFmtId="167" fontId="10" fillId="0" borderId="0" xfId="2730" applyNumberFormat="1" applyFont="1" applyFill="1" applyAlignment="1"/>
    <xf numFmtId="167" fontId="10" fillId="0" borderId="0" xfId="3813" applyNumberFormat="1" applyFont="1" applyFill="1" applyBorder="1" applyAlignment="1"/>
    <xf numFmtId="0" fontId="10" fillId="0" borderId="0" xfId="0" applyFont="1" applyFill="1"/>
    <xf numFmtId="167" fontId="10" fillId="0" borderId="21" xfId="160" applyNumberFormat="1" applyFont="1" applyFill="1" applyBorder="1"/>
    <xf numFmtId="43" fontId="10" fillId="0" borderId="0" xfId="160" applyFont="1" applyFill="1"/>
    <xf numFmtId="39" fontId="10" fillId="0" borderId="0" xfId="160" applyNumberFormat="1" applyFont="1" applyFill="1"/>
    <xf numFmtId="43" fontId="10" fillId="0" borderId="22" xfId="121" applyFont="1" applyFill="1" applyBorder="1"/>
    <xf numFmtId="43" fontId="10" fillId="0" borderId="20" xfId="121" applyFont="1" applyFill="1" applyBorder="1"/>
    <xf numFmtId="43" fontId="10" fillId="0" borderId="0" xfId="160" applyFont="1" applyFill="1" applyBorder="1"/>
    <xf numFmtId="39" fontId="10" fillId="0" borderId="0" xfId="3813" applyNumberFormat="1" applyFont="1" applyFill="1" applyBorder="1"/>
    <xf numFmtId="171" fontId="10" fillId="0" borderId="0" xfId="3745" applyNumberFormat="1" applyFont="1" applyFill="1"/>
    <xf numFmtId="39" fontId="10" fillId="0" borderId="0" xfId="3745" applyNumberFormat="1" applyFont="1" applyFill="1"/>
    <xf numFmtId="40" fontId="10" fillId="0" borderId="0" xfId="0" applyNumberFormat="1" applyFont="1" applyFill="1" applyProtection="1"/>
    <xf numFmtId="39" fontId="10" fillId="0" borderId="0" xfId="3813" applyNumberFormat="1" applyFont="1" applyFill="1"/>
    <xf numFmtId="39" fontId="10" fillId="0" borderId="22" xfId="3813" applyNumberFormat="1" applyFont="1" applyFill="1" applyBorder="1"/>
    <xf numFmtId="39" fontId="10" fillId="0" borderId="20" xfId="3813" applyNumberFormat="1" applyFont="1" applyFill="1" applyBorder="1"/>
    <xf numFmtId="43" fontId="10" fillId="0" borderId="0" xfId="141" applyFont="1" applyFill="1"/>
    <xf numFmtId="43" fontId="10" fillId="0" borderId="6" xfId="141" applyFont="1" applyFill="1" applyBorder="1"/>
    <xf numFmtId="176" fontId="10" fillId="0" borderId="0" xfId="141" applyNumberFormat="1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171" fontId="10" fillId="0" borderId="0" xfId="2765" applyNumberFormat="1" applyFont="1" applyFill="1"/>
    <xf numFmtId="0" fontId="10" fillId="0" borderId="0" xfId="2765" applyFont="1" applyFill="1"/>
    <xf numFmtId="171" fontId="10" fillId="0" borderId="0" xfId="2765" applyNumberFormat="1" applyFont="1" applyFill="1" applyBorder="1"/>
    <xf numFmtId="172" fontId="10" fillId="0" borderId="0" xfId="0" applyNumberFormat="1" applyFont="1" applyFill="1" applyProtection="1"/>
    <xf numFmtId="171" fontId="10" fillId="0" borderId="0" xfId="0" applyNumberFormat="1" applyFont="1" applyFill="1" applyProtection="1"/>
    <xf numFmtId="0" fontId="10" fillId="0" borderId="0" xfId="0" applyFont="1" applyFill="1" applyAlignment="1" applyProtection="1">
      <alignment horizontal="justify"/>
    </xf>
    <xf numFmtId="0" fontId="89" fillId="0" borderId="0" xfId="0" applyFont="1" applyFill="1" applyProtection="1"/>
    <xf numFmtId="37" fontId="10" fillId="0" borderId="0" xfId="0" applyNumberFormat="1" applyFont="1" applyFill="1" applyAlignment="1" applyProtection="1">
      <alignment horizontal="left"/>
    </xf>
    <xf numFmtId="173" fontId="10" fillId="0" borderId="0" xfId="0" applyNumberFormat="1" applyFont="1" applyFill="1" applyProtection="1"/>
    <xf numFmtId="0" fontId="10" fillId="0" borderId="0" xfId="0" applyFont="1" applyFill="1" applyAlignment="1" applyProtection="1">
      <alignment horizontal="left"/>
    </xf>
    <xf numFmtId="0" fontId="14" fillId="0" borderId="0" xfId="0" applyFont="1" applyFill="1" applyProtection="1"/>
    <xf numFmtId="171" fontId="10" fillId="0" borderId="0" xfId="3814" applyNumberFormat="1" applyFont="1" applyFill="1" applyAlignment="1" applyProtection="1">
      <alignment horizontal="left"/>
    </xf>
    <xf numFmtId="167" fontId="10" fillId="0" borderId="0" xfId="160" applyNumberFormat="1" applyFont="1" applyFill="1" applyBorder="1" applyAlignment="1">
      <alignment horizontal="center"/>
    </xf>
    <xf numFmtId="168" fontId="10" fillId="0" borderId="0" xfId="0" applyNumberFormat="1" applyFont="1" applyFill="1" applyProtection="1"/>
    <xf numFmtId="3" fontId="10" fillId="0" borderId="0" xfId="0" applyNumberFormat="1" applyFont="1" applyFill="1" applyAlignment="1" applyProtection="1">
      <alignment horizontal="right" wrapText="1"/>
    </xf>
    <xf numFmtId="0" fontId="10" fillId="0" borderId="0" xfId="0" applyFont="1" applyFill="1" applyAlignment="1" applyProtection="1">
      <alignment horizontal="center" wrapText="1"/>
    </xf>
    <xf numFmtId="37" fontId="10" fillId="0" borderId="0" xfId="0" applyNumberFormat="1" applyFont="1" applyFill="1" applyProtection="1"/>
    <xf numFmtId="43" fontId="10" fillId="0" borderId="20" xfId="160" applyNumberFormat="1" applyFont="1" applyFill="1" applyBorder="1" applyAlignment="1">
      <alignment horizontal="center"/>
    </xf>
    <xf numFmtId="0" fontId="10" fillId="0" borderId="0" xfId="0" applyFont="1" applyFill="1" applyAlignment="1" applyProtection="1">
      <alignment horizontal="right"/>
    </xf>
    <xf numFmtId="169" fontId="10" fillId="0" borderId="0" xfId="0" applyNumberFormat="1" applyFont="1" applyFill="1" applyAlignment="1" applyProtection="1">
      <alignment horizontal="left"/>
    </xf>
    <xf numFmtId="169" fontId="10" fillId="0" borderId="0" xfId="0" applyNumberFormat="1" applyFont="1" applyFill="1" applyAlignment="1" applyProtection="1">
      <alignment wrapText="1"/>
    </xf>
    <xf numFmtId="171" fontId="10" fillId="0" borderId="0" xfId="0" applyNumberFormat="1" applyFont="1" applyFill="1" applyAlignment="1" applyProtection="1">
      <alignment horizontal="left" indent="4"/>
    </xf>
    <xf numFmtId="39" fontId="10" fillId="0" borderId="0" xfId="0" applyNumberFormat="1" applyFont="1" applyFill="1" applyProtection="1"/>
    <xf numFmtId="43" fontId="10" fillId="0" borderId="0" xfId="452" applyFont="1" applyFill="1" applyBorder="1"/>
    <xf numFmtId="43" fontId="10" fillId="0" borderId="20" xfId="452" applyFont="1" applyFill="1" applyBorder="1"/>
    <xf numFmtId="39" fontId="10" fillId="0" borderId="0" xfId="0" applyNumberFormat="1" applyFont="1" applyFill="1"/>
    <xf numFmtId="43" fontId="10" fillId="0" borderId="0" xfId="473" applyFont="1" applyFill="1" applyBorder="1"/>
    <xf numFmtId="43" fontId="10" fillId="0" borderId="21" xfId="473" applyFont="1" applyFill="1" applyBorder="1"/>
    <xf numFmtId="2" fontId="2" fillId="0" borderId="0" xfId="0" applyNumberFormat="1" applyFont="1" applyFill="1" applyAlignment="1" applyProtection="1">
      <alignment horizontal="center"/>
    </xf>
    <xf numFmtId="43" fontId="10" fillId="0" borderId="0" xfId="0" applyNumberFormat="1" applyFont="1" applyFill="1" applyAlignment="1" applyProtection="1">
      <alignment horizontal="center"/>
    </xf>
    <xf numFmtId="0" fontId="2" fillId="0" borderId="0" xfId="0" applyFont="1" applyFill="1" applyBorder="1" applyProtection="1"/>
    <xf numFmtId="43" fontId="10" fillId="0" borderId="20" xfId="160" applyFont="1" applyFill="1" applyBorder="1"/>
    <xf numFmtId="9" fontId="10" fillId="0" borderId="0" xfId="3818" applyFont="1" applyFill="1" applyAlignment="1">
      <alignment horizontal="center"/>
    </xf>
    <xf numFmtId="43" fontId="10" fillId="0" borderId="20" xfId="127" applyNumberFormat="1" applyFont="1" applyFill="1" applyBorder="1"/>
    <xf numFmtId="39" fontId="10" fillId="0" borderId="23" xfId="3745" applyNumberFormat="1" applyFont="1" applyFill="1" applyBorder="1"/>
    <xf numFmtId="43" fontId="10" fillId="0" borderId="23" xfId="127" applyNumberFormat="1" applyFont="1" applyFill="1" applyBorder="1"/>
    <xf numFmtId="0" fontId="14" fillId="0" borderId="0" xfId="2765" applyFont="1" applyFill="1"/>
    <xf numFmtId="0" fontId="101" fillId="0" borderId="0" xfId="0" applyFont="1" applyFill="1" applyAlignment="1" applyProtection="1">
      <alignment horizontal="center"/>
    </xf>
    <xf numFmtId="0" fontId="101" fillId="0" borderId="0" xfId="0" applyFont="1" applyFill="1" applyProtection="1"/>
    <xf numFmtId="43" fontId="102" fillId="0" borderId="0" xfId="141" applyFont="1" applyFill="1" applyBorder="1"/>
    <xf numFmtId="39" fontId="102" fillId="0" borderId="0" xfId="141" applyNumberFormat="1" applyFont="1" applyFill="1"/>
    <xf numFmtId="43" fontId="102" fillId="0" borderId="21" xfId="141" applyFont="1" applyFill="1" applyBorder="1"/>
    <xf numFmtId="39" fontId="102" fillId="0" borderId="21" xfId="141" applyNumberFormat="1" applyFont="1" applyFill="1" applyBorder="1"/>
    <xf numFmtId="39" fontId="102" fillId="0" borderId="20" xfId="141" applyNumberFormat="1" applyFont="1" applyFill="1" applyBorder="1"/>
    <xf numFmtId="168" fontId="10" fillId="0" borderId="0" xfId="0" applyNumberFormat="1" applyFont="1" applyFill="1" applyAlignment="1" applyProtection="1">
      <alignment horizontal="center"/>
    </xf>
    <xf numFmtId="172" fontId="10" fillId="0" borderId="0" xfId="0" applyNumberFormat="1" applyFont="1" applyFill="1" applyAlignment="1" applyProtection="1">
      <alignment horizontal="center"/>
    </xf>
    <xf numFmtId="169" fontId="10" fillId="0" borderId="0" xfId="0" applyNumberFormat="1" applyFont="1" applyFill="1" applyAlignment="1" applyProtection="1">
      <alignment horizontal="center"/>
    </xf>
    <xf numFmtId="39" fontId="10" fillId="0" borderId="0" xfId="160" applyNumberFormat="1" applyFont="1" applyFill="1" applyBorder="1"/>
    <xf numFmtId="172" fontId="2" fillId="0" borderId="21" xfId="0" applyNumberFormat="1" applyFont="1" applyFill="1" applyBorder="1" applyProtection="1"/>
    <xf numFmtId="43" fontId="10" fillId="0" borderId="20" xfId="127" applyFont="1" applyFill="1" applyBorder="1"/>
    <xf numFmtId="43" fontId="10" fillId="0" borderId="0" xfId="127" applyFont="1" applyFill="1" applyBorder="1"/>
    <xf numFmtId="43" fontId="10" fillId="0" borderId="22" xfId="160" applyFont="1" applyFill="1" applyBorder="1"/>
    <xf numFmtId="167" fontId="10" fillId="0" borderId="23" xfId="160" applyNumberFormat="1" applyFont="1" applyFill="1" applyBorder="1"/>
    <xf numFmtId="43" fontId="10" fillId="0" borderId="23" xfId="127" applyFont="1" applyFill="1" applyBorder="1"/>
    <xf numFmtId="174" fontId="10" fillId="0" borderId="0" xfId="0" applyNumberFormat="1" applyFont="1" applyFill="1" applyAlignment="1" applyProtection="1">
      <alignment horizontal="center"/>
    </xf>
    <xf numFmtId="0" fontId="10" fillId="0" borderId="0" xfId="0" applyFont="1" applyFill="1" applyBorder="1" applyProtection="1"/>
    <xf numFmtId="0" fontId="2" fillId="0" borderId="0" xfId="0" applyFont="1" applyFill="1" applyBorder="1" applyAlignment="1" applyProtection="1"/>
    <xf numFmtId="171" fontId="2" fillId="0" borderId="0" xfId="0" applyNumberFormat="1" applyFont="1" applyFill="1" applyBorder="1" applyProtection="1"/>
    <xf numFmtId="174" fontId="10" fillId="0" borderId="0" xfId="127" applyNumberFormat="1" applyFont="1" applyFill="1"/>
    <xf numFmtId="43" fontId="10" fillId="0" borderId="0" xfId="121" applyFont="1" applyFill="1" applyBorder="1"/>
    <xf numFmtId="0" fontId="10" fillId="0" borderId="0" xfId="2765" applyFont="1" applyFill="1" applyBorder="1"/>
    <xf numFmtId="0" fontId="10" fillId="0" borderId="0" xfId="0" applyFont="1" applyFill="1" applyBorder="1"/>
    <xf numFmtId="0" fontId="10" fillId="0" borderId="0" xfId="2765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wrapText="1"/>
    </xf>
    <xf numFmtId="43" fontId="10" fillId="0" borderId="21" xfId="127" applyNumberFormat="1" applyFont="1" applyFill="1" applyBorder="1" applyAlignment="1">
      <alignment horizontal="center"/>
    </xf>
    <xf numFmtId="43" fontId="10" fillId="0" borderId="21" xfId="121" applyFont="1" applyFill="1" applyBorder="1"/>
    <xf numFmtId="168" fontId="14" fillId="0" borderId="0" xfId="0" applyNumberFormat="1" applyFont="1" applyFill="1" applyProtection="1"/>
    <xf numFmtId="43" fontId="10" fillId="0" borderId="0" xfId="127" applyNumberFormat="1" applyFont="1" applyFill="1" applyBorder="1" applyAlignment="1">
      <alignment horizontal="center"/>
    </xf>
    <xf numFmtId="171" fontId="10" fillId="0" borderId="0" xfId="0" quotePrefix="1" applyNumberFormat="1" applyFont="1" applyFill="1" applyAlignment="1">
      <alignment horizontal="center"/>
    </xf>
    <xf numFmtId="171" fontId="10" fillId="0" borderId="0" xfId="0" quotePrefix="1" applyNumberFormat="1" applyFont="1" applyFill="1" applyAlignment="1">
      <alignment horizontal="center" vertical="center"/>
    </xf>
    <xf numFmtId="39" fontId="102" fillId="0" borderId="0" xfId="141" applyNumberFormat="1" applyFont="1" applyFill="1" applyBorder="1"/>
    <xf numFmtId="0" fontId="2" fillId="0" borderId="21" xfId="0" quotePrefix="1" applyFont="1" applyFill="1" applyBorder="1" applyAlignment="1" applyProtection="1">
      <alignment horizontal="center"/>
    </xf>
    <xf numFmtId="0" fontId="2" fillId="0" borderId="0" xfId="0" quotePrefix="1" applyFont="1" applyFill="1" applyProtection="1"/>
    <xf numFmtId="43" fontId="10" fillId="0" borderId="0" xfId="160" applyNumberFormat="1" applyFont="1" applyFill="1" applyBorder="1" applyAlignment="1">
      <alignment horizontal="center"/>
    </xf>
    <xf numFmtId="43" fontId="102" fillId="0" borderId="20" xfId="141" applyFont="1" applyFill="1" applyBorder="1"/>
    <xf numFmtId="43" fontId="10" fillId="0" borderId="0" xfId="141" applyFont="1" applyFill="1" applyBorder="1"/>
    <xf numFmtId="171" fontId="10" fillId="0" borderId="0" xfId="473" applyNumberFormat="1" applyFont="1" applyFill="1" applyBorder="1"/>
    <xf numFmtId="39" fontId="10" fillId="0" borderId="0" xfId="473" applyNumberFormat="1" applyFont="1" applyFill="1"/>
    <xf numFmtId="171" fontId="7" fillId="0" borderId="0" xfId="0" applyNumberFormat="1" applyFont="1" applyFill="1"/>
    <xf numFmtId="166" fontId="10" fillId="0" borderId="21" xfId="160" applyNumberFormat="1" applyFont="1" applyFill="1" applyBorder="1" applyAlignment="1">
      <alignment horizontal="center"/>
    </xf>
    <xf numFmtId="166" fontId="10" fillId="0" borderId="0" xfId="160" applyNumberFormat="1" applyFont="1" applyFill="1" applyBorder="1" applyAlignment="1">
      <alignment horizontal="center"/>
    </xf>
    <xf numFmtId="167" fontId="102" fillId="0" borderId="0" xfId="141" applyNumberFormat="1" applyFont="1" applyFill="1"/>
    <xf numFmtId="43" fontId="102" fillId="0" borderId="0" xfId="141" applyFont="1" applyFill="1" applyBorder="1" applyAlignment="1">
      <alignment horizontal="right"/>
    </xf>
    <xf numFmtId="167" fontId="102" fillId="0" borderId="0" xfId="250" applyNumberFormat="1" applyFont="1" applyFill="1" applyBorder="1" applyAlignment="1">
      <alignment horizontal="right"/>
    </xf>
    <xf numFmtId="167" fontId="102" fillId="0" borderId="0" xfId="141" applyNumberFormat="1" applyFont="1" applyFill="1" applyBorder="1"/>
    <xf numFmtId="43" fontId="10" fillId="0" borderId="0" xfId="141" applyFont="1" applyFill="1" applyBorder="1" applyAlignment="1">
      <alignment horizontal="center"/>
    </xf>
    <xf numFmtId="43" fontId="104" fillId="0" borderId="0" xfId="141" applyFont="1" applyFill="1"/>
    <xf numFmtId="10" fontId="10" fillId="0" borderId="0" xfId="3840" applyNumberFormat="1" applyFont="1" applyFill="1"/>
    <xf numFmtId="0" fontId="2" fillId="0" borderId="6" xfId="0" quotePrefix="1" applyFont="1" applyFill="1" applyBorder="1" applyAlignment="1" applyProtection="1">
      <alignment horizontal="center"/>
    </xf>
    <xf numFmtId="43" fontId="10" fillId="0" borderId="0" xfId="3841" applyFont="1" applyFill="1"/>
    <xf numFmtId="210" fontId="10" fillId="0" borderId="21" xfId="473" applyNumberFormat="1" applyFont="1" applyFill="1" applyBorder="1"/>
    <xf numFmtId="212" fontId="10" fillId="0" borderId="0" xfId="473" applyNumberFormat="1" applyFont="1" applyFill="1"/>
    <xf numFmtId="43" fontId="10" fillId="0" borderId="0" xfId="473" applyFont="1" applyFill="1" applyAlignment="1"/>
    <xf numFmtId="43" fontId="10" fillId="0" borderId="0" xfId="3841" applyFont="1" applyFill="1" applyBorder="1"/>
    <xf numFmtId="213" fontId="10" fillId="0" borderId="21" xfId="121" applyNumberFormat="1" applyFont="1" applyFill="1" applyBorder="1"/>
    <xf numFmtId="167" fontId="10" fillId="0" borderId="21" xfId="0" applyNumberFormat="1" applyFont="1" applyFill="1" applyBorder="1"/>
    <xf numFmtId="39" fontId="10" fillId="0" borderId="21" xfId="160" applyNumberFormat="1" applyFont="1" applyFill="1" applyBorder="1"/>
    <xf numFmtId="174" fontId="10" fillId="0" borderId="0" xfId="3841" applyNumberFormat="1" applyFont="1" applyFill="1" applyBorder="1"/>
    <xf numFmtId="39" fontId="10" fillId="0" borderId="20" xfId="141" applyNumberFormat="1" applyFont="1" applyFill="1" applyBorder="1"/>
    <xf numFmtId="39" fontId="10" fillId="0" borderId="0" xfId="141" applyNumberFormat="1" applyFont="1" applyFill="1"/>
    <xf numFmtId="15" fontId="10" fillId="0" borderId="0" xfId="0" quotePrefix="1" applyNumberFormat="1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39" fontId="10" fillId="0" borderId="0" xfId="473" applyNumberFormat="1" applyFont="1" applyFill="1" applyBorder="1"/>
    <xf numFmtId="39" fontId="10" fillId="0" borderId="21" xfId="0" applyNumberFormat="1" applyFont="1" applyFill="1" applyBorder="1"/>
    <xf numFmtId="43" fontId="106" fillId="0" borderId="22" xfId="127" applyFont="1" applyFill="1" applyBorder="1"/>
    <xf numFmtId="210" fontId="106" fillId="0" borderId="21" xfId="127" applyNumberFormat="1" applyFont="1" applyFill="1" applyBorder="1"/>
    <xf numFmtId="43" fontId="10" fillId="0" borderId="20" xfId="3841" applyFont="1" applyFill="1" applyBorder="1"/>
    <xf numFmtId="0" fontId="10" fillId="0" borderId="0" xfId="0" applyFont="1" applyFill="1" applyAlignment="1">
      <alignment horizontal="left"/>
    </xf>
    <xf numFmtId="39" fontId="10" fillId="0" borderId="0" xfId="141" applyNumberFormat="1" applyFont="1" applyFill="1" applyBorder="1"/>
    <xf numFmtId="0" fontId="10" fillId="0" borderId="0" xfId="0" quotePrefix="1" applyFont="1" applyFill="1" applyAlignment="1">
      <alignment horizontal="left"/>
    </xf>
    <xf numFmtId="0" fontId="2" fillId="0" borderId="0" xfId="0" applyFont="1" applyFill="1" applyBorder="1" applyAlignment="1" applyProtection="1">
      <alignment horizontal="center"/>
    </xf>
    <xf numFmtId="43" fontId="10" fillId="0" borderId="23" xfId="121" applyFont="1" applyFill="1" applyBorder="1"/>
    <xf numFmtId="167" fontId="10" fillId="0" borderId="0" xfId="0" applyNumberFormat="1" applyFont="1" applyFill="1" applyBorder="1" applyProtection="1"/>
    <xf numFmtId="0" fontId="107" fillId="0" borderId="0" xfId="0" applyFont="1" applyFill="1"/>
    <xf numFmtId="37" fontId="107" fillId="0" borderId="0" xfId="0" applyNumberFormat="1" applyFont="1" applyFill="1"/>
    <xf numFmtId="39" fontId="10" fillId="0" borderId="0" xfId="160" applyNumberFormat="1" applyFont="1" applyFill="1" applyAlignment="1"/>
    <xf numFmtId="10" fontId="10" fillId="0" borderId="0" xfId="160" applyNumberFormat="1" applyFont="1" applyFill="1"/>
    <xf numFmtId="166" fontId="102" fillId="0" borderId="0" xfId="141" applyNumberFormat="1" applyFont="1" applyFill="1"/>
    <xf numFmtId="0" fontId="102" fillId="0" borderId="0" xfId="0" applyFont="1" applyFill="1"/>
    <xf numFmtId="43" fontId="102" fillId="0" borderId="0" xfId="141" applyFont="1" applyFill="1"/>
    <xf numFmtId="209" fontId="102" fillId="0" borderId="0" xfId="141" applyNumberFormat="1" applyFont="1" applyFill="1"/>
    <xf numFmtId="0" fontId="111" fillId="0" borderId="0" xfId="0" applyFont="1" applyFill="1" applyProtection="1"/>
    <xf numFmtId="43" fontId="10" fillId="0" borderId="20" xfId="3841" applyFont="1" applyFill="1" applyBorder="1" applyAlignment="1">
      <alignment horizontal="right"/>
    </xf>
    <xf numFmtId="2" fontId="10" fillId="0" borderId="0" xfId="0" applyNumberFormat="1" applyFont="1" applyFill="1" applyAlignment="1">
      <alignment horizontal="center" vertical="center"/>
    </xf>
    <xf numFmtId="2" fontId="10" fillId="0" borderId="0" xfId="160" applyNumberFormat="1" applyFont="1" applyFill="1" applyAlignment="1">
      <alignment horizontal="center" vertical="center"/>
    </xf>
    <xf numFmtId="43" fontId="10" fillId="0" borderId="0" xfId="160" applyFont="1" applyFill="1" applyAlignment="1">
      <alignment horizontal="center" vertical="center"/>
    </xf>
    <xf numFmtId="43" fontId="10" fillId="0" borderId="0" xfId="160" applyFont="1" applyFill="1" applyAlignment="1">
      <alignment vertical="center"/>
    </xf>
    <xf numFmtId="43" fontId="10" fillId="0" borderId="0" xfId="473" applyFont="1" applyFill="1" applyAlignment="1">
      <alignment horizontal="center"/>
    </xf>
    <xf numFmtId="39" fontId="10" fillId="0" borderId="0" xfId="0" quotePrefix="1" applyNumberFormat="1" applyFont="1" applyFill="1" applyAlignment="1">
      <alignment horizontal="center"/>
    </xf>
    <xf numFmtId="43" fontId="10" fillId="0" borderId="0" xfId="473" applyFont="1" applyFill="1" applyBorder="1" applyAlignment="1"/>
    <xf numFmtId="0" fontId="111" fillId="0" borderId="0" xfId="0" applyFont="1" applyFill="1"/>
    <xf numFmtId="0" fontId="110" fillId="0" borderId="0" xfId="0" applyFont="1" applyFill="1"/>
    <xf numFmtId="171" fontId="14" fillId="0" borderId="0" xfId="0" applyNumberFormat="1" applyFont="1" applyFill="1"/>
    <xf numFmtId="168" fontId="10" fillId="0" borderId="0" xfId="0" applyNumberFormat="1" applyFont="1" applyFill="1" applyAlignment="1" applyProtection="1">
      <alignment vertical="center"/>
    </xf>
    <xf numFmtId="43" fontId="10" fillId="0" borderId="0" xfId="0" applyNumberFormat="1" applyFont="1" applyFill="1" applyAlignment="1">
      <alignment horizontal="center" vertical="center"/>
    </xf>
    <xf numFmtId="39" fontId="10" fillId="0" borderId="0" xfId="160" applyNumberFormat="1" applyFont="1" applyFill="1" applyBorder="1" applyAlignment="1"/>
    <xf numFmtId="0" fontId="0" fillId="0" borderId="0" xfId="0" applyFill="1"/>
    <xf numFmtId="166" fontId="10" fillId="0" borderId="23" xfId="127" applyNumberFormat="1" applyFont="1" applyFill="1" applyBorder="1"/>
    <xf numFmtId="214" fontId="10" fillId="0" borderId="0" xfId="3842" applyNumberFormat="1" applyFont="1" applyFill="1"/>
    <xf numFmtId="0" fontId="14" fillId="0" borderId="0" xfId="0" applyFont="1" applyFill="1"/>
    <xf numFmtId="0" fontId="10" fillId="0" borderId="0" xfId="0" applyFont="1" applyFill="1" applyBorder="1" applyAlignment="1">
      <alignment horizontal="center" vertical="center" wrapText="1"/>
    </xf>
    <xf numFmtId="212" fontId="10" fillId="0" borderId="0" xfId="121" applyNumberFormat="1" applyFont="1" applyFill="1"/>
    <xf numFmtId="43" fontId="10" fillId="0" borderId="21" xfId="160" applyFont="1" applyFill="1" applyBorder="1" applyAlignment="1">
      <alignment horizontal="center"/>
    </xf>
    <xf numFmtId="169" fontId="10" fillId="0" borderId="0" xfId="0" applyNumberFormat="1" applyFont="1" applyFill="1" applyAlignment="1" applyProtection="1">
      <alignment horizontal="center" wrapText="1"/>
    </xf>
    <xf numFmtId="168" fontId="102" fillId="0" borderId="0" xfId="0" applyNumberFormat="1" applyFont="1" applyFill="1" applyProtection="1"/>
    <xf numFmtId="166" fontId="102" fillId="0" borderId="20" xfId="141" applyNumberFormat="1" applyFont="1" applyFill="1" applyBorder="1"/>
    <xf numFmtId="0" fontId="10" fillId="0" borderId="0" xfId="0" quotePrefix="1" applyFont="1" applyFill="1" applyProtection="1"/>
    <xf numFmtId="0" fontId="10" fillId="0" borderId="0" xfId="0" quotePrefix="1" applyFont="1" applyFill="1"/>
    <xf numFmtId="0" fontId="14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Protection="1"/>
    <xf numFmtId="0" fontId="14" fillId="0" borderId="0" xfId="0" quotePrefix="1" applyFont="1" applyFill="1" applyProtection="1"/>
    <xf numFmtId="39" fontId="10" fillId="0" borderId="0" xfId="0" quotePrefix="1" applyNumberFormat="1" applyFont="1" applyFill="1" applyProtection="1"/>
    <xf numFmtId="0" fontId="2" fillId="0" borderId="0" xfId="0" quotePrefix="1" applyFont="1" applyFill="1" applyBorder="1" applyAlignment="1" applyProtection="1">
      <alignment horizontal="center"/>
    </xf>
    <xf numFmtId="43" fontId="10" fillId="0" borderId="0" xfId="121" quotePrefix="1" applyFont="1" applyFill="1" applyBorder="1" applyAlignment="1"/>
    <xf numFmtId="39" fontId="10" fillId="0" borderId="0" xfId="121" applyNumberFormat="1" applyFont="1" applyFill="1" applyBorder="1"/>
    <xf numFmtId="43" fontId="10" fillId="0" borderId="21" xfId="121" quotePrefix="1" applyFont="1" applyFill="1" applyBorder="1" applyAlignment="1"/>
    <xf numFmtId="43" fontId="10" fillId="0" borderId="0" xfId="2505" applyNumberFormat="1" applyFont="1" applyFill="1" applyAlignment="1">
      <alignment horizontal="center"/>
    </xf>
    <xf numFmtId="43" fontId="10" fillId="0" borderId="21" xfId="2505" applyNumberFormat="1" applyFont="1" applyFill="1" applyBorder="1" applyAlignment="1">
      <alignment horizontal="center"/>
    </xf>
    <xf numFmtId="0" fontId="112" fillId="0" borderId="0" xfId="0" applyFont="1" applyFill="1"/>
    <xf numFmtId="43" fontId="10" fillId="0" borderId="0" xfId="2505" applyNumberFormat="1" applyFont="1" applyFill="1" applyBorder="1" applyAlignment="1">
      <alignment horizontal="center"/>
    </xf>
    <xf numFmtId="213" fontId="10" fillId="0" borderId="0" xfId="121" applyNumberFormat="1" applyFont="1" applyFill="1" applyBorder="1"/>
    <xf numFmtId="43" fontId="10" fillId="0" borderId="0" xfId="121" applyFont="1" applyFill="1" applyAlignment="1">
      <alignment horizontal="center"/>
    </xf>
    <xf numFmtId="43" fontId="10" fillId="0" borderId="0" xfId="121" applyFont="1" applyFill="1" applyAlignment="1"/>
    <xf numFmtId="210" fontId="10" fillId="0" borderId="0" xfId="121" quotePrefix="1" applyNumberFormat="1" applyFont="1" applyFill="1" applyBorder="1" applyAlignment="1"/>
    <xf numFmtId="211" fontId="10" fillId="0" borderId="0" xfId="121" quotePrefix="1" applyNumberFormat="1" applyFont="1" applyFill="1" applyBorder="1" applyAlignment="1"/>
    <xf numFmtId="43" fontId="10" fillId="0" borderId="0" xfId="121" quotePrefix="1" applyFont="1" applyFill="1" applyBorder="1" applyAlignment="1">
      <alignment horizontal="right"/>
    </xf>
    <xf numFmtId="43" fontId="10" fillId="0" borderId="0" xfId="121" applyFont="1" applyFill="1" applyBorder="1" applyAlignment="1">
      <alignment horizontal="right"/>
    </xf>
    <xf numFmtId="43" fontId="10" fillId="0" borderId="0" xfId="127" applyNumberFormat="1" applyFont="1" applyFill="1" applyBorder="1"/>
    <xf numFmtId="39" fontId="10" fillId="0" borderId="0" xfId="0" quotePrefix="1" applyNumberFormat="1" applyFont="1" applyFill="1"/>
    <xf numFmtId="43" fontId="102" fillId="0" borderId="0" xfId="121" applyFont="1" applyFill="1" applyBorder="1"/>
    <xf numFmtId="43" fontId="102" fillId="0" borderId="0" xfId="2505" applyNumberFormat="1" applyFont="1" applyFill="1"/>
    <xf numFmtId="0" fontId="14" fillId="0" borderId="0" xfId="0" quotePrefix="1" applyFont="1" applyFill="1"/>
    <xf numFmtId="0" fontId="10" fillId="0" borderId="21" xfId="127" quotePrefix="1" applyNumberFormat="1" applyFont="1" applyFill="1" applyBorder="1" applyAlignment="1">
      <alignment horizontal="center"/>
    </xf>
    <xf numFmtId="43" fontId="10" fillId="0" borderId="20" xfId="0" applyNumberFormat="1" applyFont="1" applyFill="1" applyBorder="1"/>
    <xf numFmtId="43" fontId="10" fillId="0" borderId="0" xfId="0" applyNumberFormat="1" applyFont="1" applyFill="1" applyBorder="1"/>
    <xf numFmtId="0" fontId="10" fillId="0" borderId="0" xfId="0" applyFont="1" applyFill="1" applyBorder="1" applyAlignment="1"/>
    <xf numFmtId="0" fontId="10" fillId="0" borderId="0" xfId="127" quotePrefix="1" applyNumberFormat="1" applyFont="1" applyFill="1" applyBorder="1" applyAlignment="1">
      <alignment horizontal="center"/>
    </xf>
    <xf numFmtId="43" fontId="106" fillId="0" borderId="0" xfId="127" applyFont="1" applyFill="1" applyBorder="1"/>
    <xf numFmtId="43" fontId="10" fillId="0" borderId="0" xfId="121" applyFont="1" applyFill="1" applyBorder="1" applyAlignment="1"/>
    <xf numFmtId="0" fontId="10" fillId="0" borderId="0" xfId="160" quotePrefix="1" applyNumberFormat="1" applyFont="1" applyFill="1" applyBorder="1" applyAlignment="1">
      <alignment horizontal="center"/>
    </xf>
    <xf numFmtId="0" fontId="0" fillId="0" borderId="0" xfId="0" applyFill="1" applyProtection="1"/>
    <xf numFmtId="0" fontId="2" fillId="0" borderId="0" xfId="0" applyFont="1" applyFill="1"/>
    <xf numFmtId="0" fontId="3" fillId="0" borderId="0" xfId="0" applyFont="1" applyFill="1"/>
    <xf numFmtId="172" fontId="14" fillId="0" borderId="0" xfId="0" applyNumberFormat="1" applyFont="1" applyFill="1" applyProtection="1"/>
    <xf numFmtId="168" fontId="3" fillId="0" borderId="0" xfId="0" quotePrefix="1" applyNumberFormat="1" applyFont="1" applyFill="1" applyProtection="1"/>
    <xf numFmtId="174" fontId="10" fillId="0" borderId="23" xfId="127" applyNumberFormat="1" applyFont="1" applyFill="1" applyBorder="1"/>
    <xf numFmtId="43" fontId="10" fillId="0" borderId="22" xfId="127" applyNumberFormat="1" applyFont="1" applyFill="1" applyBorder="1"/>
    <xf numFmtId="215" fontId="10" fillId="0" borderId="0" xfId="160" applyNumberFormat="1" applyFont="1" applyFill="1" applyBorder="1" applyAlignment="1">
      <alignment horizontal="center"/>
    </xf>
    <xf numFmtId="167" fontId="113" fillId="0" borderId="0" xfId="141" applyNumberFormat="1" applyFont="1" applyFill="1"/>
    <xf numFmtId="43" fontId="113" fillId="0" borderId="0" xfId="121" applyFont="1" applyFill="1"/>
    <xf numFmtId="167" fontId="113" fillId="0" borderId="0" xfId="250" applyNumberFormat="1" applyFont="1" applyFill="1" applyBorder="1" applyAlignment="1">
      <alignment horizontal="right"/>
    </xf>
    <xf numFmtId="167" fontId="113" fillId="0" borderId="0" xfId="141" applyNumberFormat="1" applyFont="1" applyFill="1" applyBorder="1"/>
    <xf numFmtId="43" fontId="113" fillId="0" borderId="21" xfId="121" applyFont="1" applyFill="1" applyBorder="1"/>
    <xf numFmtId="209" fontId="102" fillId="0" borderId="0" xfId="141" applyNumberFormat="1" applyFont="1" applyFill="1" applyBorder="1"/>
    <xf numFmtId="0" fontId="10" fillId="0" borderId="0" xfId="0" applyFont="1" applyFill="1" applyAlignment="1">
      <alignment horizontal="center" wrapText="1"/>
    </xf>
    <xf numFmtId="0" fontId="8" fillId="0" borderId="0" xfId="2893" applyFill="1" applyProtection="1"/>
    <xf numFmtId="168" fontId="10" fillId="0" borderId="0" xfId="2893" applyNumberFormat="1" applyFont="1" applyFill="1" applyProtection="1"/>
    <xf numFmtId="0" fontId="89" fillId="0" borderId="0" xfId="2893" applyFont="1" applyFill="1" applyProtection="1"/>
    <xf numFmtId="0" fontId="10" fillId="0" borderId="0" xfId="2893" applyFont="1" applyFill="1" applyProtection="1"/>
    <xf numFmtId="171" fontId="10" fillId="0" borderId="0" xfId="2893" applyNumberFormat="1" applyFont="1" applyFill="1"/>
    <xf numFmtId="0" fontId="10" fillId="0" borderId="0" xfId="2893" applyFont="1" applyFill="1"/>
    <xf numFmtId="0" fontId="10" fillId="0" borderId="0" xfId="2893" applyFont="1" applyFill="1" applyAlignment="1" applyProtection="1">
      <alignment horizontal="left"/>
    </xf>
    <xf numFmtId="169" fontId="10" fillId="0" borderId="0" xfId="2893" applyNumberFormat="1" applyFont="1" applyFill="1" applyProtection="1"/>
    <xf numFmtId="0" fontId="3" fillId="0" borderId="0" xfId="2893" quotePrefix="1" applyFont="1" applyFill="1" applyProtection="1"/>
    <xf numFmtId="0" fontId="2" fillId="0" borderId="0" xfId="2893" quotePrefix="1" applyFont="1" applyFill="1" applyProtection="1"/>
    <xf numFmtId="171" fontId="10" fillId="0" borderId="0" xfId="2765" applyNumberFormat="1" applyFont="1" applyFill="1" applyAlignment="1">
      <alignment horizontal="center"/>
    </xf>
    <xf numFmtId="43" fontId="10" fillId="0" borderId="6" xfId="160" applyFont="1" applyFill="1" applyBorder="1"/>
    <xf numFmtId="43" fontId="7" fillId="0" borderId="0" xfId="141" applyFont="1" applyFill="1"/>
    <xf numFmtId="172" fontId="3" fillId="0" borderId="0" xfId="0" applyNumberFormat="1" applyFont="1" applyFill="1" applyProtection="1"/>
    <xf numFmtId="172" fontId="2" fillId="0" borderId="0" xfId="0" applyNumberFormat="1" applyFont="1" applyFill="1" applyAlignment="1" applyProtection="1">
      <alignment horizontal="right"/>
    </xf>
    <xf numFmtId="168" fontId="10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right"/>
    </xf>
    <xf numFmtId="0" fontId="2" fillId="0" borderId="0" xfId="2893" applyFont="1" applyFill="1" applyBorder="1" applyAlignment="1" applyProtection="1">
      <alignment horizontal="center"/>
    </xf>
    <xf numFmtId="167" fontId="10" fillId="0" borderId="20" xfId="0" applyNumberFormat="1" applyFont="1" applyFill="1" applyBorder="1"/>
    <xf numFmtId="43" fontId="2" fillId="0" borderId="6" xfId="0" applyNumberFormat="1" applyFont="1" applyFill="1" applyBorder="1" applyAlignment="1" applyProtection="1">
      <alignment horizontal="center"/>
    </xf>
    <xf numFmtId="166" fontId="10" fillId="0" borderId="0" xfId="127" applyNumberFormat="1" applyFont="1" applyFill="1" applyBorder="1"/>
    <xf numFmtId="216" fontId="10" fillId="0" borderId="20" xfId="121" quotePrefix="1" applyNumberFormat="1" applyFont="1" applyFill="1" applyBorder="1" applyAlignment="1"/>
    <xf numFmtId="39" fontId="10" fillId="0" borderId="20" xfId="473" applyNumberFormat="1" applyFont="1" applyFill="1" applyBorder="1"/>
    <xf numFmtId="43" fontId="10" fillId="0" borderId="6" xfId="473" applyFont="1" applyFill="1" applyBorder="1"/>
    <xf numFmtId="0" fontId="103" fillId="0" borderId="0" xfId="0" quotePrefix="1" applyFont="1" applyFill="1"/>
    <xf numFmtId="43" fontId="10" fillId="0" borderId="23" xfId="141" applyFont="1" applyFill="1" applyBorder="1"/>
    <xf numFmtId="176" fontId="7" fillId="0" borderId="0" xfId="141" applyNumberFormat="1" applyFont="1" applyFill="1"/>
    <xf numFmtId="168" fontId="10" fillId="0" borderId="0" xfId="0" applyNumberFormat="1" applyFont="1" applyFill="1" applyBorder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21" xfId="0" applyFont="1" applyFill="1" applyBorder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2" fillId="0" borderId="0" xfId="2893" applyFont="1" applyFill="1" applyProtection="1"/>
    <xf numFmtId="0" fontId="2" fillId="0" borderId="6" xfId="0" applyFont="1" applyFill="1" applyBorder="1" applyAlignment="1" applyProtection="1">
      <alignment horizontal="center"/>
    </xf>
    <xf numFmtId="171" fontId="10" fillId="0" borderId="21" xfId="0" quotePrefix="1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 applyProtection="1">
      <alignment horizontal="left" wrapText="1"/>
    </xf>
    <xf numFmtId="0" fontId="10" fillId="0" borderId="0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101" fillId="0" borderId="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1" xfId="2893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2" fillId="0" borderId="21" xfId="0" applyFont="1" applyFill="1" applyBorder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2" fillId="0" borderId="0" xfId="2893" applyFont="1" applyFill="1" applyProtection="1"/>
    <xf numFmtId="0" fontId="2" fillId="0" borderId="0" xfId="2893" applyFont="1" applyFill="1" applyAlignment="1" applyProtection="1">
      <alignment horizontal="center"/>
    </xf>
    <xf numFmtId="0" fontId="2" fillId="0" borderId="0" xfId="2893" quotePrefix="1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171" fontId="10" fillId="0" borderId="21" xfId="0" quotePrefix="1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 applyProtection="1">
      <alignment horizontal="left" wrapText="1"/>
    </xf>
    <xf numFmtId="0" fontId="10" fillId="0" borderId="0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10" fontId="10" fillId="0" borderId="21" xfId="160" applyNumberFormat="1" applyFont="1" applyFill="1" applyBorder="1" applyAlignment="1">
      <alignment horizontal="center"/>
    </xf>
    <xf numFmtId="0" fontId="101" fillId="0" borderId="6" xfId="0" applyFont="1" applyFill="1" applyBorder="1" applyAlignment="1" applyProtection="1">
      <alignment horizontal="center"/>
    </xf>
    <xf numFmtId="0" fontId="101" fillId="0" borderId="21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21" xfId="0" applyFont="1" applyFill="1" applyBorder="1" applyAlignment="1" applyProtection="1">
      <alignment horizontal="center" wrapText="1"/>
    </xf>
    <xf numFmtId="0" fontId="10" fillId="0" borderId="21" xfId="2765" applyFont="1" applyFill="1" applyBorder="1" applyAlignment="1">
      <alignment horizontal="center"/>
    </xf>
    <xf numFmtId="0" fontId="2" fillId="0" borderId="22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21" xfId="0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/>
    </xf>
    <xf numFmtId="15" fontId="2" fillId="0" borderId="6" xfId="0" quotePrefix="1" applyNumberFormat="1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6" xfId="0" quotePrefix="1" applyFont="1" applyFill="1" applyBorder="1" applyAlignment="1" applyProtection="1">
      <alignment horizontal="center" vertical="center"/>
    </xf>
    <xf numFmtId="0" fontId="104" fillId="0" borderId="0" xfId="0" applyFont="1" applyFill="1" applyAlignment="1">
      <alignment horizontal="center"/>
    </xf>
    <xf numFmtId="167" fontId="10" fillId="0" borderId="0" xfId="3745" applyNumberFormat="1" applyFont="1" applyFill="1"/>
    <xf numFmtId="167" fontId="10" fillId="0" borderId="21" xfId="3745" applyNumberFormat="1" applyFont="1" applyFill="1" applyBorder="1"/>
    <xf numFmtId="167" fontId="10" fillId="0" borderId="20" xfId="3745" applyNumberFormat="1" applyFont="1" applyFill="1" applyBorder="1"/>
    <xf numFmtId="0" fontId="7" fillId="0" borderId="0" xfId="0" applyFont="1" applyFill="1" applyAlignment="1">
      <alignment horizontal="center"/>
    </xf>
    <xf numFmtId="43" fontId="2" fillId="0" borderId="0" xfId="122" applyFont="1" applyFill="1" applyAlignment="1">
      <alignment vertical="center"/>
    </xf>
    <xf numFmtId="43" fontId="2" fillId="0" borderId="0" xfId="122" applyFont="1" applyFill="1" applyBorder="1" applyAlignment="1">
      <alignment vertical="center"/>
    </xf>
    <xf numFmtId="168" fontId="102" fillId="0" borderId="0" xfId="0" applyNumberFormat="1" applyFont="1" applyFill="1"/>
    <xf numFmtId="0" fontId="7" fillId="0" borderId="0" xfId="0" applyFont="1" applyFill="1"/>
    <xf numFmtId="167" fontId="102" fillId="0" borderId="0" xfId="3745" applyNumberFormat="1" applyFont="1" applyFill="1"/>
    <xf numFmtId="37" fontId="10" fillId="0" borderId="0" xfId="3745" applyNumberFormat="1" applyFont="1" applyFill="1"/>
    <xf numFmtId="168" fontId="10" fillId="0" borderId="0" xfId="3813" applyNumberFormat="1" applyFont="1" applyFill="1"/>
    <xf numFmtId="168" fontId="10" fillId="0" borderId="0" xfId="3813" applyNumberFormat="1" applyFont="1" applyFill="1" applyBorder="1"/>
    <xf numFmtId="39" fontId="10" fillId="0" borderId="0" xfId="2729" applyNumberFormat="1" applyFont="1" applyFill="1"/>
    <xf numFmtId="168" fontId="2" fillId="0" borderId="0" xfId="3843" applyNumberFormat="1" applyFont="1" applyFill="1" applyBorder="1" applyAlignment="1">
      <alignment vertical="center"/>
    </xf>
    <xf numFmtId="43" fontId="10" fillId="0" borderId="23" xfId="0" applyNumberFormat="1" applyFont="1" applyFill="1" applyBorder="1"/>
    <xf numFmtId="0" fontId="103" fillId="0" borderId="0" xfId="0" applyFont="1" applyFill="1"/>
  </cellXfs>
  <cellStyles count="3844">
    <cellStyle name="0,0_x000d__x000a_NA_x000d__x000a_" xfId="1"/>
    <cellStyle name="0,0_x000d__x000a_NA_x000d__x000a_ 2" xfId="2"/>
    <cellStyle name="20% - Accent1 2" xfId="3"/>
    <cellStyle name="20% - Accent1 3" xfId="4"/>
    <cellStyle name="20% - Accent2 2" xfId="5"/>
    <cellStyle name="20% - Accent2 3" xfId="6"/>
    <cellStyle name="20% - Accent3 2" xfId="7"/>
    <cellStyle name="20% - Accent3 3" xfId="8"/>
    <cellStyle name="20% - Accent4 2" xfId="9"/>
    <cellStyle name="20% - Accent4 3" xfId="10"/>
    <cellStyle name="20% - Accent5 2" xfId="11"/>
    <cellStyle name="20% - Accent5 3" xfId="12"/>
    <cellStyle name="20% - Accent6 2" xfId="13"/>
    <cellStyle name="20% - Accent6 3" xfId="14"/>
    <cellStyle name="20% - ส่วนที่ถูกเน้น1 2" xfId="15"/>
    <cellStyle name="20% - ส่วนที่ถูกเน้น1 2 2" xfId="16"/>
    <cellStyle name="20% - ส่วนที่ถูกเน้น2 2" xfId="17"/>
    <cellStyle name="20% - ส่วนที่ถูกเน้น2 2 2" xfId="18"/>
    <cellStyle name="20% - ส่วนที่ถูกเน้น3 2" xfId="19"/>
    <cellStyle name="20% - ส่วนที่ถูกเน้น3 2 2" xfId="20"/>
    <cellStyle name="20% - ส่วนที่ถูกเน้น4 2" xfId="21"/>
    <cellStyle name="20% - ส่วนที่ถูกเน้น4 2 2" xfId="22"/>
    <cellStyle name="20% - ส่วนที่ถูกเน้น5 2" xfId="23"/>
    <cellStyle name="20% - ส่วนที่ถูกเน้น5 2 2" xfId="24"/>
    <cellStyle name="20% - ส่วนที่ถูกเน้น6 2" xfId="25"/>
    <cellStyle name="20% - ส่วนที่ถูกเน้น6 2 2" xfId="26"/>
    <cellStyle name="๒Wลว - Style1" xfId="27"/>
    <cellStyle name="๒Wลว - Style2" xfId="28"/>
    <cellStyle name="๒Wลว - Style3" xfId="29"/>
    <cellStyle name="๒Wลว - Style4" xfId="30"/>
    <cellStyle name="๒Wลว - Style5" xfId="31"/>
    <cellStyle name="๒Wลว - Style6" xfId="32"/>
    <cellStyle name="๒Wลว - Style7" xfId="33"/>
    <cellStyle name="๒Wลว - Style8" xfId="34"/>
    <cellStyle name="40% - Accent1 2" xfId="35"/>
    <cellStyle name="40% - Accent1 3" xfId="36"/>
    <cellStyle name="40% - Accent2 2" xfId="37"/>
    <cellStyle name="40% - Accent2 3" xfId="38"/>
    <cellStyle name="40% - Accent3 2" xfId="39"/>
    <cellStyle name="40% - Accent3 3" xfId="40"/>
    <cellStyle name="40% - Accent4 2" xfId="41"/>
    <cellStyle name="40% - Accent4 3" xfId="42"/>
    <cellStyle name="40% - Accent5 2" xfId="43"/>
    <cellStyle name="40% - Accent5 3" xfId="44"/>
    <cellStyle name="40% - Accent6 2" xfId="45"/>
    <cellStyle name="40% - Accent6 3" xfId="46"/>
    <cellStyle name="40% - ส่วนที่ถูกเน้น1 2" xfId="47"/>
    <cellStyle name="40% - ส่วนที่ถูกเน้น1 2 2" xfId="48"/>
    <cellStyle name="40% - ส่วนที่ถูกเน้น2 2" xfId="49"/>
    <cellStyle name="40% - ส่วนที่ถูกเน้น2 2 2" xfId="50"/>
    <cellStyle name="40% - ส่วนที่ถูกเน้น3 2" xfId="51"/>
    <cellStyle name="40% - ส่วนที่ถูกเน้น3 2 2" xfId="52"/>
    <cellStyle name="40% - ส่วนที่ถูกเน้น4 2" xfId="53"/>
    <cellStyle name="40% - ส่วนที่ถูกเน้น4 2 2" xfId="54"/>
    <cellStyle name="40% - ส่วนที่ถูกเน้น5 2" xfId="55"/>
    <cellStyle name="40% - ส่วนที่ถูกเน้น5 2 2" xfId="56"/>
    <cellStyle name="40% - ส่วนที่ถูกเน้น6 2" xfId="57"/>
    <cellStyle name="40% - ส่วนที่ถูกเน้น6 2 2" xfId="58"/>
    <cellStyle name="60% - Accent1 2" xfId="59"/>
    <cellStyle name="60% - Accent1 3" xfId="60"/>
    <cellStyle name="60% - Accent2 2" xfId="61"/>
    <cellStyle name="60% - Accent2 3" xfId="62"/>
    <cellStyle name="60% - Accent3 2" xfId="63"/>
    <cellStyle name="60% - Accent3 3" xfId="64"/>
    <cellStyle name="60% - Accent4 2" xfId="65"/>
    <cellStyle name="60% - Accent4 3" xfId="66"/>
    <cellStyle name="60% - Accent5 2" xfId="67"/>
    <cellStyle name="60% - Accent5 3" xfId="68"/>
    <cellStyle name="60% - Accent6 2" xfId="69"/>
    <cellStyle name="60% - Accent6 3" xfId="70"/>
    <cellStyle name="75" xfId="71"/>
    <cellStyle name="75 2" xfId="72"/>
    <cellStyle name="Accent1 - 20%" xfId="73"/>
    <cellStyle name="Accent1 - 40%" xfId="74"/>
    <cellStyle name="Accent1 - 60%" xfId="75"/>
    <cellStyle name="Accent1 2" xfId="76"/>
    <cellStyle name="Accent1 3" xfId="77"/>
    <cellStyle name="Accent2 - 20%" xfId="78"/>
    <cellStyle name="Accent2 - 40%" xfId="79"/>
    <cellStyle name="Accent2 - 60%" xfId="80"/>
    <cellStyle name="Accent2 2" xfId="81"/>
    <cellStyle name="Accent2 3" xfId="82"/>
    <cellStyle name="Accent3 - 20%" xfId="83"/>
    <cellStyle name="Accent3 - 40%" xfId="84"/>
    <cellStyle name="Accent3 - 60%" xfId="85"/>
    <cellStyle name="Accent3 2" xfId="86"/>
    <cellStyle name="Accent3 3" xfId="87"/>
    <cellStyle name="Accent4 - 20%" xfId="88"/>
    <cellStyle name="Accent4 - 40%" xfId="89"/>
    <cellStyle name="Accent4 - 60%" xfId="90"/>
    <cellStyle name="Accent4 2" xfId="91"/>
    <cellStyle name="Accent4 3" xfId="92"/>
    <cellStyle name="Accent5 - 20%" xfId="93"/>
    <cellStyle name="Accent5 - 40%" xfId="94"/>
    <cellStyle name="Accent5 - 60%" xfId="95"/>
    <cellStyle name="Accent5 2" xfId="96"/>
    <cellStyle name="Accent5 3" xfId="97"/>
    <cellStyle name="Accent6 - 20%" xfId="98"/>
    <cellStyle name="Accent6 - 40%" xfId="99"/>
    <cellStyle name="Accent6 - 60%" xfId="100"/>
    <cellStyle name="Accent6 2" xfId="101"/>
    <cellStyle name="Accent6 3" xfId="102"/>
    <cellStyle name="Bad 2" xfId="103"/>
    <cellStyle name="Bad 3" xfId="104"/>
    <cellStyle name="BOLDl" xfId="105"/>
    <cellStyle name="BOLDSH - Style1" xfId="106"/>
    <cellStyle name="Calc Currency (0)" xfId="107"/>
    <cellStyle name="Calc Currency (2)" xfId="108"/>
    <cellStyle name="Calc Percent (0)" xfId="109"/>
    <cellStyle name="Calc Percent (1)" xfId="110"/>
    <cellStyle name="Calc Percent (2)" xfId="111"/>
    <cellStyle name="Calc Units (0)" xfId="112"/>
    <cellStyle name="Calc Units (1)" xfId="113"/>
    <cellStyle name="Calc Units (2)" xfId="114"/>
    <cellStyle name="Calculation 2" xfId="115"/>
    <cellStyle name="Calculation 3" xfId="116"/>
    <cellStyle name="category" xfId="117"/>
    <cellStyle name="Check Cell 2" xfId="118"/>
    <cellStyle name="Check Cell 3" xfId="119"/>
    <cellStyle name="Comma" xfId="3841" builtinId="3"/>
    <cellStyle name="Comma [00]" xfId="120"/>
    <cellStyle name="Comma 10" xfId="121"/>
    <cellStyle name="Comma 10 2" xfId="122"/>
    <cellStyle name="Comma 10 2 2" xfId="123"/>
    <cellStyle name="Comma 10 2 2 2" xfId="124"/>
    <cellStyle name="Comma 10 2 2 2 2" xfId="125"/>
    <cellStyle name="Comma 10 2 2 2 2 2" xfId="126"/>
    <cellStyle name="Comma 10 2 2 2 2 2 2 2 4" xfId="127"/>
    <cellStyle name="Comma 10 2 2 2 2 2 2 2 4 2" xfId="128"/>
    <cellStyle name="Comma 10 2 2 2 2 2 2 2 4 2 2" xfId="129"/>
    <cellStyle name="Comma 10 2 2 2 2 2 2 2 4 3" xfId="130"/>
    <cellStyle name="Comma 10 2 2 2 2 2 2 2 4 3 2" xfId="131"/>
    <cellStyle name="Comma 10 2 2 2 2 2 2 2 4 4" xfId="132"/>
    <cellStyle name="Comma 10 2 2 2 2 2 2 2 4 4 2" xfId="133"/>
    <cellStyle name="Comma 10 2 2 2 2 2 2 2 4 5" xfId="134"/>
    <cellStyle name="Comma 10 2 2 2 2 2 2 2 4 6" xfId="135"/>
    <cellStyle name="Comma 10 2 2 2 2 2 3" xfId="136"/>
    <cellStyle name="Comma 10 2 2 2 3" xfId="137"/>
    <cellStyle name="Comma 10 2 2 2 3 2" xfId="138"/>
    <cellStyle name="Comma 10 2 2 2 4" xfId="139"/>
    <cellStyle name="Comma 10 2 2 2 4 2" xfId="140"/>
    <cellStyle name="Comma 10 2 2 2 5" xfId="141"/>
    <cellStyle name="Comma 10 2 2 2 5 2" xfId="142"/>
    <cellStyle name="Comma 10 2 2 2 5 2 2" xfId="143"/>
    <cellStyle name="Comma 10 2 2 2 5 3" xfId="144"/>
    <cellStyle name="Comma 10 2 2 2 5 3 2" xfId="145"/>
    <cellStyle name="Comma 10 2 2 2 5 4" xfId="146"/>
    <cellStyle name="Comma 10 2 2 2 5 4 2" xfId="147"/>
    <cellStyle name="Comma 10 2 2 2 5 5" xfId="148"/>
    <cellStyle name="Comma 10 2 2 2 5 6" xfId="149"/>
    <cellStyle name="Comma 10 2 2 2 6" xfId="150"/>
    <cellStyle name="Comma 10 2 2 2 7" xfId="151"/>
    <cellStyle name="Comma 10 2 2 3" xfId="152"/>
    <cellStyle name="Comma 10 2 2 3 2" xfId="153"/>
    <cellStyle name="Comma 10 2 3" xfId="154"/>
    <cellStyle name="Comma 10 2 3 2" xfId="155"/>
    <cellStyle name="Comma 10 2 4" xfId="156"/>
    <cellStyle name="Comma 10 2 4 2" xfId="157"/>
    <cellStyle name="Comma 10 2 5" xfId="158"/>
    <cellStyle name="Comma 10 2 5 2" xfId="159"/>
    <cellStyle name="Comma 10 2 6" xfId="160"/>
    <cellStyle name="Comma 10 2 6 2" xfId="161"/>
    <cellStyle name="Comma 10 2 6 2 2" xfId="162"/>
    <cellStyle name="Comma 10 2 6 3" xfId="163"/>
    <cellStyle name="Comma 10 2 6 3 2" xfId="164"/>
    <cellStyle name="Comma 10 2 6 4" xfId="165"/>
    <cellStyle name="Comma 10 2 6 4 2" xfId="166"/>
    <cellStyle name="Comma 10 2 6 5" xfId="167"/>
    <cellStyle name="Comma 10 2 6 6" xfId="168"/>
    <cellStyle name="Comma 10 2 7" xfId="169"/>
    <cellStyle name="Comma 10 2 8" xfId="170"/>
    <cellStyle name="Comma 10 3" xfId="171"/>
    <cellStyle name="Comma 10 3 2" xfId="172"/>
    <cellStyle name="Comma 10 3 2 2" xfId="173"/>
    <cellStyle name="Comma 10 3 2 2 2 2 2 2 2" xfId="174"/>
    <cellStyle name="Comma 10 3 2 2 2 2 2 2 2 2" xfId="175"/>
    <cellStyle name="Comma 10 3 2 2 2 2 2 2 2 2 2" xfId="176"/>
    <cellStyle name="Comma 10 3 2 2 2 2 2 2 2 3" xfId="177"/>
    <cellStyle name="Comma 10 3 2 2 2 2 2 2 2 3 2" xfId="178"/>
    <cellStyle name="Comma 10 3 2 2 2 2 2 2 2 4" xfId="179"/>
    <cellStyle name="Comma 10 3 2 2 2 2 2 2 2 4 2" xfId="180"/>
    <cellStyle name="Comma 10 3 2 2 2 2 2 2 2 5" xfId="181"/>
    <cellStyle name="Comma 10 3 2 2 2 2 2 2 2 6" xfId="182"/>
    <cellStyle name="Comma 10 3 3" xfId="183"/>
    <cellStyle name="Comma 10 3 3 2" xfId="184"/>
    <cellStyle name="Comma 10 3 4" xfId="185"/>
    <cellStyle name="Comma 10 3 4 2" xfId="186"/>
    <cellStyle name="Comma 10 3 5" xfId="187"/>
    <cellStyle name="Comma 10 3 6" xfId="188"/>
    <cellStyle name="Comma 10 4" xfId="189"/>
    <cellStyle name="Comma 10 4 2" xfId="190"/>
    <cellStyle name="Comma 10 4 2 2" xfId="191"/>
    <cellStyle name="Comma 10 4 3" xfId="192"/>
    <cellStyle name="Comma 10 4 3 2" xfId="193"/>
    <cellStyle name="Comma 10 4 4" xfId="194"/>
    <cellStyle name="Comma 10 4 4 2" xfId="195"/>
    <cellStyle name="Comma 10 4 5" xfId="196"/>
    <cellStyle name="Comma 10 4 6" xfId="197"/>
    <cellStyle name="Comma 10 5" xfId="198"/>
    <cellStyle name="Comma 10 5 2" xfId="199"/>
    <cellStyle name="Comma 10 6" xfId="200"/>
    <cellStyle name="Comma 10 6 2" xfId="201"/>
    <cellStyle name="Comma 10 7" xfId="202"/>
    <cellStyle name="Comma 10 7 2" xfId="203"/>
    <cellStyle name="Comma 10 8" xfId="204"/>
    <cellStyle name="Comma 10 9" xfId="205"/>
    <cellStyle name="Comma 103" xfId="206"/>
    <cellStyle name="Comma 103 2" xfId="207"/>
    <cellStyle name="Comma 105" xfId="208"/>
    <cellStyle name="Comma 105 2" xfId="209"/>
    <cellStyle name="Comma 109" xfId="210"/>
    <cellStyle name="Comma 109 2" xfId="211"/>
    <cellStyle name="Comma 11" xfId="212"/>
    <cellStyle name="Comma 11 2" xfId="213"/>
    <cellStyle name="Comma 11 2 2" xfId="214"/>
    <cellStyle name="Comma 11 2 2 2" xfId="215"/>
    <cellStyle name="Comma 11 2 2 2 2" xfId="216"/>
    <cellStyle name="Comma 11 2 2 3" xfId="217"/>
    <cellStyle name="Comma 11 2 2 3 2" xfId="218"/>
    <cellStyle name="Comma 11 2 2 4" xfId="219"/>
    <cellStyle name="Comma 11 2 2 4 2" xfId="220"/>
    <cellStyle name="Comma 11 2 2 5" xfId="221"/>
    <cellStyle name="Comma 11 2 2 6" xfId="222"/>
    <cellStyle name="Comma 11 2 3" xfId="223"/>
    <cellStyle name="Comma 11 2 3 2" xfId="224"/>
    <cellStyle name="Comma 11 2 4" xfId="225"/>
    <cellStyle name="Comma 11 2 4 2" xfId="226"/>
    <cellStyle name="Comma 11 2 5" xfId="227"/>
    <cellStyle name="Comma 11 2 5 2" xfId="228"/>
    <cellStyle name="Comma 11 2 6" xfId="229"/>
    <cellStyle name="Comma 11 2 7" xfId="230"/>
    <cellStyle name="Comma 11 3" xfId="231"/>
    <cellStyle name="Comma 11 3 2" xfId="232"/>
    <cellStyle name="Comma 11 3 2 2" xfId="233"/>
    <cellStyle name="Comma 11 3 3" xfId="234"/>
    <cellStyle name="Comma 11 3 3 2" xfId="235"/>
    <cellStyle name="Comma 11 3 4" xfId="236"/>
    <cellStyle name="Comma 11 3 4 2" xfId="237"/>
    <cellStyle name="Comma 11 3 5" xfId="238"/>
    <cellStyle name="Comma 11 3 6" xfId="239"/>
    <cellStyle name="Comma 11 4" xfId="240"/>
    <cellStyle name="Comma 11 4 2" xfId="241"/>
    <cellStyle name="Comma 11 4 2 2" xfId="242"/>
    <cellStyle name="Comma 11 4 3" xfId="243"/>
    <cellStyle name="Comma 11 4 3 2" xfId="244"/>
    <cellStyle name="Comma 11 4 4" xfId="245"/>
    <cellStyle name="Comma 11 4 4 2" xfId="246"/>
    <cellStyle name="Comma 11 4 5" xfId="247"/>
    <cellStyle name="Comma 11 4 6" xfId="248"/>
    <cellStyle name="Comma 11 5" xfId="249"/>
    <cellStyle name="Comma 11 5 2" xfId="250"/>
    <cellStyle name="Comma 11 5 2 2" xfId="251"/>
    <cellStyle name="Comma 11 5 3" xfId="252"/>
    <cellStyle name="Comma 11 5 3 2" xfId="253"/>
    <cellStyle name="Comma 11 5 4" xfId="254"/>
    <cellStyle name="Comma 11 5 4 2" xfId="255"/>
    <cellStyle name="Comma 11 5 5" xfId="256"/>
    <cellStyle name="Comma 11 5 6" xfId="257"/>
    <cellStyle name="Comma 11 8" xfId="258"/>
    <cellStyle name="Comma 11 8 2" xfId="259"/>
    <cellStyle name="Comma 11 8 2 2" xfId="260"/>
    <cellStyle name="Comma 11 8 3" xfId="261"/>
    <cellStyle name="Comma 12" xfId="262"/>
    <cellStyle name="Comma 12 2" xfId="263"/>
    <cellStyle name="Comma 12 2 2" xfId="264"/>
    <cellStyle name="Comma 12 2 2 2" xfId="265"/>
    <cellStyle name="Comma 12 2 2 2 2" xfId="266"/>
    <cellStyle name="Comma 12 2 2 3" xfId="267"/>
    <cellStyle name="Comma 12 2 2 3 2" xfId="268"/>
    <cellStyle name="Comma 12 2 2 4" xfId="269"/>
    <cellStyle name="Comma 12 2 2 4 2" xfId="270"/>
    <cellStyle name="Comma 12 2 2 5" xfId="271"/>
    <cellStyle name="Comma 12 2 2 6" xfId="272"/>
    <cellStyle name="Comma 12 3" xfId="273"/>
    <cellStyle name="Comma 12 3 2" xfId="274"/>
    <cellStyle name="Comma 12 3 2 2" xfId="275"/>
    <cellStyle name="Comma 12 3 3" xfId="276"/>
    <cellStyle name="Comma 12 3 3 2" xfId="277"/>
    <cellStyle name="Comma 12 3 4" xfId="278"/>
    <cellStyle name="Comma 12 3 4 2" xfId="279"/>
    <cellStyle name="Comma 12 3 5" xfId="280"/>
    <cellStyle name="Comma 12 3 6" xfId="281"/>
    <cellStyle name="Comma 12 4" xfId="282"/>
    <cellStyle name="Comma 12 4 2" xfId="283"/>
    <cellStyle name="Comma 12 4 2 2" xfId="284"/>
    <cellStyle name="Comma 12 4 3" xfId="285"/>
    <cellStyle name="Comma 12 4 3 2" xfId="286"/>
    <cellStyle name="Comma 12 4 4" xfId="287"/>
    <cellStyle name="Comma 12 4 4 2" xfId="288"/>
    <cellStyle name="Comma 12 4 5" xfId="289"/>
    <cellStyle name="Comma 12 4 6" xfId="290"/>
    <cellStyle name="Comma 12 5" xfId="291"/>
    <cellStyle name="Comma 12 5 2" xfId="292"/>
    <cellStyle name="Comma 12 5 2 2" xfId="293"/>
    <cellStyle name="Comma 12 5 3" xfId="294"/>
    <cellStyle name="Comma 12 5 3 2" xfId="295"/>
    <cellStyle name="Comma 12 5 4" xfId="296"/>
    <cellStyle name="Comma 12 5 4 2" xfId="297"/>
    <cellStyle name="Comma 12 5 5" xfId="298"/>
    <cellStyle name="Comma 12 5 6" xfId="299"/>
    <cellStyle name="Comma 12_HH-2" xfId="300"/>
    <cellStyle name="Comma 13" xfId="301"/>
    <cellStyle name="Comma 13 2" xfId="302"/>
    <cellStyle name="Comma 13 2 2" xfId="303"/>
    <cellStyle name="Comma 13 2 2 2" xfId="304"/>
    <cellStyle name="Comma 13 2 3" xfId="305"/>
    <cellStyle name="Comma 13 3" xfId="306"/>
    <cellStyle name="Comma 13 3 2" xfId="307"/>
    <cellStyle name="Comma 13 3 2 2" xfId="308"/>
    <cellStyle name="Comma 13 3 3" xfId="309"/>
    <cellStyle name="Comma 14" xfId="310"/>
    <cellStyle name="Comma 14 2" xfId="311"/>
    <cellStyle name="Comma 14 2 2" xfId="312"/>
    <cellStyle name="Comma 14 2 2 2" xfId="313"/>
    <cellStyle name="Comma 14 2 3" xfId="314"/>
    <cellStyle name="Comma 14 3" xfId="315"/>
    <cellStyle name="Comma 14 3 2" xfId="316"/>
    <cellStyle name="Comma 14 3 2 2" xfId="317"/>
    <cellStyle name="Comma 14 3 3" xfId="318"/>
    <cellStyle name="Comma 14 3 3 2" xfId="319"/>
    <cellStyle name="Comma 14 3 4" xfId="320"/>
    <cellStyle name="Comma 14 3 4 2" xfId="321"/>
    <cellStyle name="Comma 14 3 5" xfId="322"/>
    <cellStyle name="Comma 14 3 6" xfId="323"/>
    <cellStyle name="Comma 14 4" xfId="324"/>
    <cellStyle name="Comma 14 4 2" xfId="325"/>
    <cellStyle name="Comma 14 4 2 2" xfId="326"/>
    <cellStyle name="Comma 14 4 3" xfId="327"/>
    <cellStyle name="Comma 15" xfId="328"/>
    <cellStyle name="Comma 15 2" xfId="329"/>
    <cellStyle name="Comma 15 2 2" xfId="330"/>
    <cellStyle name="Comma 15 2 2 2" xfId="331"/>
    <cellStyle name="Comma 15 2 3" xfId="332"/>
    <cellStyle name="Comma 15 3" xfId="333"/>
    <cellStyle name="Comma 15 3 2" xfId="334"/>
    <cellStyle name="Comma 15 3 2 2" xfId="335"/>
    <cellStyle name="Comma 15 3 3" xfId="336"/>
    <cellStyle name="Comma 16" xfId="337"/>
    <cellStyle name="Comma 16 2" xfId="338"/>
    <cellStyle name="Comma 16 2 2" xfId="339"/>
    <cellStyle name="Comma 16 2 2 2" xfId="340"/>
    <cellStyle name="Comma 16 2 3" xfId="341"/>
    <cellStyle name="Comma 16 3" xfId="342"/>
    <cellStyle name="Comma 16 3 2" xfId="343"/>
    <cellStyle name="Comma 16 3 2 2" xfId="344"/>
    <cellStyle name="Comma 16 3 3" xfId="345"/>
    <cellStyle name="Comma 17" xfId="346"/>
    <cellStyle name="Comma 17 2" xfId="347"/>
    <cellStyle name="Comma 17 2 2" xfId="348"/>
    <cellStyle name="Comma 17 2 2 2" xfId="349"/>
    <cellStyle name="Comma 17 2 3" xfId="350"/>
    <cellStyle name="Comma 17 2 3 2" xfId="351"/>
    <cellStyle name="Comma 17 2 4" xfId="352"/>
    <cellStyle name="Comma 17 2 4 2" xfId="353"/>
    <cellStyle name="Comma 17 2 5" xfId="354"/>
    <cellStyle name="Comma 17 2 6" xfId="355"/>
    <cellStyle name="Comma 18" xfId="356"/>
    <cellStyle name="Comma 18 2" xfId="357"/>
    <cellStyle name="Comma 18 2 2" xfId="358"/>
    <cellStyle name="Comma 18 2 2 2" xfId="359"/>
    <cellStyle name="Comma 18 2 2 2 2" xfId="360"/>
    <cellStyle name="Comma 18 2 2 3" xfId="361"/>
    <cellStyle name="Comma 18 2 2 3 2" xfId="362"/>
    <cellStyle name="Comma 18 2 2 4" xfId="363"/>
    <cellStyle name="Comma 18 2 2 4 2" xfId="364"/>
    <cellStyle name="Comma 18 2 2 5" xfId="365"/>
    <cellStyle name="Comma 18 2 2 6" xfId="366"/>
    <cellStyle name="Comma 18 2 3" xfId="367"/>
    <cellStyle name="Comma 18 2 3 2" xfId="368"/>
    <cellStyle name="Comma 18 2 4" xfId="369"/>
    <cellStyle name="Comma 18 2 4 2" xfId="370"/>
    <cellStyle name="Comma 18 2 5" xfId="371"/>
    <cellStyle name="Comma 18 2 5 2" xfId="372"/>
    <cellStyle name="Comma 18 2 6" xfId="373"/>
    <cellStyle name="Comma 18 2 7" xfId="374"/>
    <cellStyle name="Comma 19" xfId="375"/>
    <cellStyle name="Comma 19 2" xfId="376"/>
    <cellStyle name="Comma 19 2 2" xfId="377"/>
    <cellStyle name="Comma 19 2 2 2" xfId="378"/>
    <cellStyle name="Comma 19 2 3" xfId="379"/>
    <cellStyle name="Comma 19 2 3 2" xfId="380"/>
    <cellStyle name="Comma 19 2 4" xfId="381"/>
    <cellStyle name="Comma 19 2 4 2" xfId="382"/>
    <cellStyle name="Comma 19 2 5" xfId="383"/>
    <cellStyle name="Comma 19 2 6" xfId="384"/>
    <cellStyle name="Comma 2" xfId="385"/>
    <cellStyle name="Comma 2 10" xfId="386"/>
    <cellStyle name="Comma 2 10 2" xfId="387"/>
    <cellStyle name="Comma 2 10 2 2" xfId="388"/>
    <cellStyle name="Comma 2 10 2 2 2" xfId="389"/>
    <cellStyle name="Comma 2 10 2 3" xfId="390"/>
    <cellStyle name="Comma 2 10 3" xfId="391"/>
    <cellStyle name="Comma 2 10 3 2" xfId="392"/>
    <cellStyle name="Comma 2 10 4" xfId="393"/>
    <cellStyle name="Comma 2 11" xfId="394"/>
    <cellStyle name="Comma 2 11 2" xfId="395"/>
    <cellStyle name="Comma 2 11 2 2" xfId="396"/>
    <cellStyle name="Comma 2 11 2 2 2" xfId="397"/>
    <cellStyle name="Comma 2 11 2 3" xfId="398"/>
    <cellStyle name="Comma 2 11 3" xfId="399"/>
    <cellStyle name="Comma 2 11 3 2" xfId="400"/>
    <cellStyle name="Comma 2 11 4" xfId="401"/>
    <cellStyle name="Comma 2 12" xfId="402"/>
    <cellStyle name="Comma 2 12 2" xfId="403"/>
    <cellStyle name="Comma 2 12 2 2" xfId="404"/>
    <cellStyle name="Comma 2 12 2 2 2" xfId="405"/>
    <cellStyle name="Comma 2 12 2 3" xfId="406"/>
    <cellStyle name="Comma 2 12 3" xfId="407"/>
    <cellStyle name="Comma 2 12 3 2" xfId="408"/>
    <cellStyle name="Comma 2 12 4" xfId="409"/>
    <cellStyle name="Comma 2 13" xfId="410"/>
    <cellStyle name="Comma 2 13 2" xfId="411"/>
    <cellStyle name="Comma 2 13 2 2" xfId="412"/>
    <cellStyle name="Comma 2 13 2 2 2" xfId="413"/>
    <cellStyle name="Comma 2 13 2 3" xfId="414"/>
    <cellStyle name="Comma 2 13 3" xfId="415"/>
    <cellStyle name="Comma 2 13 3 2" xfId="416"/>
    <cellStyle name="Comma 2 13 4" xfId="417"/>
    <cellStyle name="Comma 2 14" xfId="418"/>
    <cellStyle name="Comma 2 14 2" xfId="419"/>
    <cellStyle name="Comma 2 14 2 2" xfId="420"/>
    <cellStyle name="Comma 2 14 2 2 2" xfId="421"/>
    <cellStyle name="Comma 2 14 2 3" xfId="422"/>
    <cellStyle name="Comma 2 14 3" xfId="423"/>
    <cellStyle name="Comma 2 14 3 2" xfId="424"/>
    <cellStyle name="Comma 2 14 4" xfId="425"/>
    <cellStyle name="Comma 2 15" xfId="426"/>
    <cellStyle name="Comma 2 15 2" xfId="427"/>
    <cellStyle name="Comma 2 15 2 2" xfId="428"/>
    <cellStyle name="Comma 2 15 2 2 2" xfId="429"/>
    <cellStyle name="Comma 2 15 2 3" xfId="430"/>
    <cellStyle name="Comma 2 15 3" xfId="431"/>
    <cellStyle name="Comma 2 15 3 2" xfId="432"/>
    <cellStyle name="Comma 2 15 4" xfId="433"/>
    <cellStyle name="Comma 2 16" xfId="434"/>
    <cellStyle name="Comma 2 16 2" xfId="435"/>
    <cellStyle name="Comma 2 16 2 2" xfId="436"/>
    <cellStyle name="Comma 2 16 2 2 2" xfId="437"/>
    <cellStyle name="Comma 2 16 2 3" xfId="438"/>
    <cellStyle name="Comma 2 16 3" xfId="439"/>
    <cellStyle name="Comma 2 16 3 2" xfId="440"/>
    <cellStyle name="Comma 2 16 4" xfId="441"/>
    <cellStyle name="Comma 2 17" xfId="442"/>
    <cellStyle name="Comma 2 17 2" xfId="443"/>
    <cellStyle name="Comma 2 17 2 2" xfId="444"/>
    <cellStyle name="Comma 2 17 3" xfId="445"/>
    <cellStyle name="Comma 2 17 3 2" xfId="446"/>
    <cellStyle name="Comma 2 17 4" xfId="447"/>
    <cellStyle name="Comma 2 17 4 2" xfId="448"/>
    <cellStyle name="Comma 2 17 5" xfId="449"/>
    <cellStyle name="Comma 2 17 6" xfId="450"/>
    <cellStyle name="Comma 2 18" xfId="451"/>
    <cellStyle name="Comma 2 18 2" xfId="452"/>
    <cellStyle name="Comma 2 18 2 2" xfId="453"/>
    <cellStyle name="Comma 2 18 2 2 2" xfId="454"/>
    <cellStyle name="Comma 2 18 2 3" xfId="455"/>
    <cellStyle name="Comma 2 18 2 3 2" xfId="456"/>
    <cellStyle name="Comma 2 18 2 4" xfId="457"/>
    <cellStyle name="Comma 2 18 2 4 2" xfId="458"/>
    <cellStyle name="Comma 2 18 2 5" xfId="459"/>
    <cellStyle name="Comma 2 18 2 6" xfId="460"/>
    <cellStyle name="Comma 2 18 3" xfId="461"/>
    <cellStyle name="Comma 2 18 3 2" xfId="462"/>
    <cellStyle name="Comma 2 18 4" xfId="463"/>
    <cellStyle name="Comma 2 18 4 2" xfId="464"/>
    <cellStyle name="Comma 2 18 5" xfId="465"/>
    <cellStyle name="Comma 2 18 5 2" xfId="466"/>
    <cellStyle name="Comma 2 18 6" xfId="467"/>
    <cellStyle name="Comma 2 18 7" xfId="468"/>
    <cellStyle name="Comma 2 19" xfId="469"/>
    <cellStyle name="Comma 2 19 2" xfId="470"/>
    <cellStyle name="Comma 2 19 2 2" xfId="471"/>
    <cellStyle name="Comma 2 19 3" xfId="472"/>
    <cellStyle name="Comma 2 2" xfId="473"/>
    <cellStyle name="Comma 2 2 10" xfId="474"/>
    <cellStyle name="Comma 2 2 10 2" xfId="475"/>
    <cellStyle name="Comma 2 2 10 2 2" xfId="476"/>
    <cellStyle name="Comma 2 2 10 3" xfId="477"/>
    <cellStyle name="Comma 2 2 10 3 2" xfId="478"/>
    <cellStyle name="Comma 2 2 10 4" xfId="479"/>
    <cellStyle name="Comma 2 2 10 4 2" xfId="480"/>
    <cellStyle name="Comma 2 2 10 5" xfId="481"/>
    <cellStyle name="Comma 2 2 10 6" xfId="482"/>
    <cellStyle name="Comma 2 2 11" xfId="483"/>
    <cellStyle name="Comma 2 2 11 2" xfId="484"/>
    <cellStyle name="Comma 2 2 11 2 2" xfId="485"/>
    <cellStyle name="Comma 2 2 11 3" xfId="486"/>
    <cellStyle name="Comma 2 2 11 3 2" xfId="487"/>
    <cellStyle name="Comma 2 2 11 4" xfId="488"/>
    <cellStyle name="Comma 2 2 11 4 2" xfId="489"/>
    <cellStyle name="Comma 2 2 11 5" xfId="490"/>
    <cellStyle name="Comma 2 2 11 6" xfId="491"/>
    <cellStyle name="Comma 2 2 12" xfId="492"/>
    <cellStyle name="Comma 2 2 12 2" xfId="493"/>
    <cellStyle name="Comma 2 2 12 2 2" xfId="494"/>
    <cellStyle name="Comma 2 2 12 3" xfId="495"/>
    <cellStyle name="Comma 2 2 12 3 2" xfId="496"/>
    <cellStyle name="Comma 2 2 12 4" xfId="497"/>
    <cellStyle name="Comma 2 2 12 4 2" xfId="498"/>
    <cellStyle name="Comma 2 2 12 5" xfId="499"/>
    <cellStyle name="Comma 2 2 12 6" xfId="500"/>
    <cellStyle name="Comma 2 2 13" xfId="501"/>
    <cellStyle name="Comma 2 2 13 2" xfId="502"/>
    <cellStyle name="Comma 2 2 13 2 2" xfId="503"/>
    <cellStyle name="Comma 2 2 13 3" xfId="504"/>
    <cellStyle name="Comma 2 2 13 3 2" xfId="505"/>
    <cellStyle name="Comma 2 2 13 4" xfId="506"/>
    <cellStyle name="Comma 2 2 13 4 2" xfId="507"/>
    <cellStyle name="Comma 2 2 13 5" xfId="508"/>
    <cellStyle name="Comma 2 2 13 6" xfId="509"/>
    <cellStyle name="Comma 2 2 14" xfId="510"/>
    <cellStyle name="Comma 2 2 14 2" xfId="511"/>
    <cellStyle name="Comma 2 2 14 2 2" xfId="512"/>
    <cellStyle name="Comma 2 2 14 3" xfId="513"/>
    <cellStyle name="Comma 2 2 14 3 2" xfId="514"/>
    <cellStyle name="Comma 2 2 14 4" xfId="515"/>
    <cellStyle name="Comma 2 2 14 4 2" xfId="516"/>
    <cellStyle name="Comma 2 2 14 5" xfId="517"/>
    <cellStyle name="Comma 2 2 14 6" xfId="518"/>
    <cellStyle name="Comma 2 2 15" xfId="519"/>
    <cellStyle name="Comma 2 2 15 2" xfId="520"/>
    <cellStyle name="Comma 2 2 15 2 2" xfId="521"/>
    <cellStyle name="Comma 2 2 15 3" xfId="522"/>
    <cellStyle name="Comma 2 2 15 3 2" xfId="523"/>
    <cellStyle name="Comma 2 2 15 4" xfId="524"/>
    <cellStyle name="Comma 2 2 15 4 2" xfId="525"/>
    <cellStyle name="Comma 2 2 15 5" xfId="526"/>
    <cellStyle name="Comma 2 2 15 6" xfId="527"/>
    <cellStyle name="Comma 2 2 16" xfId="528"/>
    <cellStyle name="Comma 2 2 16 2" xfId="529"/>
    <cellStyle name="Comma 2 2 16 2 2" xfId="530"/>
    <cellStyle name="Comma 2 2 16 3" xfId="531"/>
    <cellStyle name="Comma 2 2 16 3 2" xfId="532"/>
    <cellStyle name="Comma 2 2 16 4" xfId="533"/>
    <cellStyle name="Comma 2 2 16 4 2" xfId="534"/>
    <cellStyle name="Comma 2 2 16 5" xfId="535"/>
    <cellStyle name="Comma 2 2 16 6" xfId="536"/>
    <cellStyle name="Comma 2 2 17" xfId="537"/>
    <cellStyle name="Comma 2 2 17 2" xfId="538"/>
    <cellStyle name="Comma 2 2 17 2 2" xfId="539"/>
    <cellStyle name="Comma 2 2 17 3" xfId="540"/>
    <cellStyle name="Comma 2 2 17 3 2" xfId="541"/>
    <cellStyle name="Comma 2 2 17 4" xfId="542"/>
    <cellStyle name="Comma 2 2 17 4 2" xfId="543"/>
    <cellStyle name="Comma 2 2 17 5" xfId="544"/>
    <cellStyle name="Comma 2 2 17 6" xfId="545"/>
    <cellStyle name="Comma 2 2 18" xfId="546"/>
    <cellStyle name="Comma 2 2 18 2" xfId="547"/>
    <cellStyle name="Comma 2 2 18 2 2" xfId="548"/>
    <cellStyle name="Comma 2 2 18 3" xfId="549"/>
    <cellStyle name="Comma 2 2 18 3 2" xfId="550"/>
    <cellStyle name="Comma 2 2 18 4" xfId="551"/>
    <cellStyle name="Comma 2 2 18 4 2" xfId="552"/>
    <cellStyle name="Comma 2 2 18 5" xfId="553"/>
    <cellStyle name="Comma 2 2 18 6" xfId="554"/>
    <cellStyle name="Comma 2 2 19" xfId="555"/>
    <cellStyle name="Comma 2 2 19 2" xfId="556"/>
    <cellStyle name="Comma 2 2 19 2 2" xfId="557"/>
    <cellStyle name="Comma 2 2 19 3" xfId="558"/>
    <cellStyle name="Comma 2 2 19 3 2" xfId="559"/>
    <cellStyle name="Comma 2 2 19 4" xfId="560"/>
    <cellStyle name="Comma 2 2 19 4 2" xfId="561"/>
    <cellStyle name="Comma 2 2 19 5" xfId="562"/>
    <cellStyle name="Comma 2 2 19 6" xfId="563"/>
    <cellStyle name="Comma 2 2 2" xfId="564"/>
    <cellStyle name="Comma 2 2 2 2" xfId="565"/>
    <cellStyle name="Comma 2 2 2 2 2" xfId="566"/>
    <cellStyle name="Comma 2 2 2 2 2 2" xfId="567"/>
    <cellStyle name="Comma 2 2 2 2 3" xfId="568"/>
    <cellStyle name="Comma 2 2 2 2 3 2" xfId="569"/>
    <cellStyle name="Comma 2 2 2 2 4" xfId="570"/>
    <cellStyle name="Comma 2 2 2 2 4 2" xfId="571"/>
    <cellStyle name="Comma 2 2 2 2 5" xfId="572"/>
    <cellStyle name="Comma 2 2 2 2 6" xfId="573"/>
    <cellStyle name="Comma 2 2 2 3" xfId="574"/>
    <cellStyle name="Comma 2 2 2 4" xfId="575"/>
    <cellStyle name="Comma 2 2 2 4 2" xfId="576"/>
    <cellStyle name="Comma 2 2 2 5" xfId="577"/>
    <cellStyle name="Comma 2 2 2 5 2" xfId="578"/>
    <cellStyle name="Comma 2 2 2 6" xfId="579"/>
    <cellStyle name="Comma 2 2 2 6 2" xfId="580"/>
    <cellStyle name="Comma 2 2 2 7" xfId="581"/>
    <cellStyle name="Comma 2 2 2 8" xfId="582"/>
    <cellStyle name="Comma 2 2 20" xfId="583"/>
    <cellStyle name="Comma 2 2 20 2" xfId="584"/>
    <cellStyle name="Comma 2 2 20 2 2" xfId="585"/>
    <cellStyle name="Comma 2 2 20 3" xfId="586"/>
    <cellStyle name="Comma 2 2 20 3 2" xfId="587"/>
    <cellStyle name="Comma 2 2 20 4" xfId="588"/>
    <cellStyle name="Comma 2 2 20 4 2" xfId="589"/>
    <cellStyle name="Comma 2 2 20 5" xfId="590"/>
    <cellStyle name="Comma 2 2 20 6" xfId="591"/>
    <cellStyle name="Comma 2 2 21" xfId="592"/>
    <cellStyle name="Comma 2 2 21 2" xfId="593"/>
    <cellStyle name="Comma 2 2 21 2 2" xfId="594"/>
    <cellStyle name="Comma 2 2 21 3" xfId="595"/>
    <cellStyle name="Comma 2 2 21 3 2" xfId="596"/>
    <cellStyle name="Comma 2 2 21 4" xfId="597"/>
    <cellStyle name="Comma 2 2 21 4 2" xfId="598"/>
    <cellStyle name="Comma 2 2 21 5" xfId="599"/>
    <cellStyle name="Comma 2 2 21 6" xfId="600"/>
    <cellStyle name="Comma 2 2 22" xfId="601"/>
    <cellStyle name="Comma 2 2 22 2" xfId="602"/>
    <cellStyle name="Comma 2 2 22 2 2" xfId="603"/>
    <cellStyle name="Comma 2 2 22 3" xfId="604"/>
    <cellStyle name="Comma 2 2 22 3 2" xfId="605"/>
    <cellStyle name="Comma 2 2 22 4" xfId="606"/>
    <cellStyle name="Comma 2 2 22 4 2" xfId="607"/>
    <cellStyle name="Comma 2 2 22 5" xfId="608"/>
    <cellStyle name="Comma 2 2 22 6" xfId="609"/>
    <cellStyle name="Comma 2 2 23" xfId="610"/>
    <cellStyle name="Comma 2 2 23 2" xfId="611"/>
    <cellStyle name="Comma 2 2 23 2 2" xfId="612"/>
    <cellStyle name="Comma 2 2 23 3" xfId="613"/>
    <cellStyle name="Comma 2 2 23 3 2" xfId="614"/>
    <cellStyle name="Comma 2 2 23 4" xfId="615"/>
    <cellStyle name="Comma 2 2 23 4 2" xfId="616"/>
    <cellStyle name="Comma 2 2 23 5" xfId="617"/>
    <cellStyle name="Comma 2 2 23 6" xfId="618"/>
    <cellStyle name="Comma 2 2 24" xfId="619"/>
    <cellStyle name="Comma 2 2 24 2" xfId="620"/>
    <cellStyle name="Comma 2 2 25" xfId="621"/>
    <cellStyle name="Comma 2 2 25 2" xfId="622"/>
    <cellStyle name="Comma 2 2 26" xfId="623"/>
    <cellStyle name="Comma 2 2 26 2" xfId="624"/>
    <cellStyle name="Comma 2 2 27" xfId="625"/>
    <cellStyle name="Comma 2 2 28" xfId="626"/>
    <cellStyle name="Comma 2 2 3" xfId="627"/>
    <cellStyle name="Comma 2 2 3 2" xfId="628"/>
    <cellStyle name="Comma 2 2 3 2 2" xfId="629"/>
    <cellStyle name="Comma 2 2 3 3" xfId="630"/>
    <cellStyle name="Comma 2 2 3 3 2" xfId="631"/>
    <cellStyle name="Comma 2 2 3 4" xfId="632"/>
    <cellStyle name="Comma 2 2 3 4 2" xfId="633"/>
    <cellStyle name="Comma 2 2 3 5" xfId="634"/>
    <cellStyle name="Comma 2 2 3 6" xfId="635"/>
    <cellStyle name="Comma 2 2 4" xfId="636"/>
    <cellStyle name="Comma 2 2 4 2" xfId="637"/>
    <cellStyle name="Comma 2 2 4 2 2" xfId="638"/>
    <cellStyle name="Comma 2 2 4 3" xfId="639"/>
    <cellStyle name="Comma 2 2 5" xfId="640"/>
    <cellStyle name="Comma 2 2 5 2" xfId="641"/>
    <cellStyle name="Comma 2 2 5 2 2" xfId="642"/>
    <cellStyle name="Comma 2 2 5 3" xfId="643"/>
    <cellStyle name="Comma 2 2 5 3 2" xfId="644"/>
    <cellStyle name="Comma 2 2 5 4" xfId="645"/>
    <cellStyle name="Comma 2 2 5 4 2" xfId="646"/>
    <cellStyle name="Comma 2 2 5 5" xfId="647"/>
    <cellStyle name="Comma 2 2 5 6" xfId="648"/>
    <cellStyle name="Comma 2 2 6" xfId="649"/>
    <cellStyle name="Comma 2 2 6 2" xfId="650"/>
    <cellStyle name="Comma 2 2 6 2 2" xfId="651"/>
    <cellStyle name="Comma 2 2 6 3" xfId="652"/>
    <cellStyle name="Comma 2 2 6 3 2" xfId="653"/>
    <cellStyle name="Comma 2 2 6 4" xfId="654"/>
    <cellStyle name="Comma 2 2 6 4 2" xfId="655"/>
    <cellStyle name="Comma 2 2 6 5" xfId="656"/>
    <cellStyle name="Comma 2 2 6 6" xfId="657"/>
    <cellStyle name="Comma 2 2 7" xfId="658"/>
    <cellStyle name="Comma 2 2 7 2" xfId="659"/>
    <cellStyle name="Comma 2 2 7 2 2" xfId="660"/>
    <cellStyle name="Comma 2 2 7 3" xfId="661"/>
    <cellStyle name="Comma 2 2 7 3 2" xfId="662"/>
    <cellStyle name="Comma 2 2 7 4" xfId="663"/>
    <cellStyle name="Comma 2 2 7 4 2" xfId="664"/>
    <cellStyle name="Comma 2 2 7 5" xfId="665"/>
    <cellStyle name="Comma 2 2 7 6" xfId="666"/>
    <cellStyle name="Comma 2 2 8" xfId="667"/>
    <cellStyle name="Comma 2 2 8 2" xfId="668"/>
    <cellStyle name="Comma 2 2 8 2 2" xfId="669"/>
    <cellStyle name="Comma 2 2 8 3" xfId="670"/>
    <cellStyle name="Comma 2 2 8 3 2" xfId="671"/>
    <cellStyle name="Comma 2 2 8 4" xfId="672"/>
    <cellStyle name="Comma 2 2 8 4 2" xfId="673"/>
    <cellStyle name="Comma 2 2 8 5" xfId="674"/>
    <cellStyle name="Comma 2 2 8 6" xfId="675"/>
    <cellStyle name="Comma 2 2 9" xfId="676"/>
    <cellStyle name="Comma 2 2 9 2" xfId="677"/>
    <cellStyle name="Comma 2 2 9 2 2" xfId="678"/>
    <cellStyle name="Comma 2 2 9 3" xfId="679"/>
    <cellStyle name="Comma 2 2 9 3 2" xfId="680"/>
    <cellStyle name="Comma 2 2 9 4" xfId="681"/>
    <cellStyle name="Comma 2 2 9 4 2" xfId="682"/>
    <cellStyle name="Comma 2 2 9 5" xfId="683"/>
    <cellStyle name="Comma 2 2 9 6" xfId="684"/>
    <cellStyle name="Comma 2 20" xfId="685"/>
    <cellStyle name="Comma 2 20 2" xfId="686"/>
    <cellStyle name="Comma 2 20 2 2" xfId="687"/>
    <cellStyle name="Comma 2 20 3" xfId="688"/>
    <cellStyle name="Comma 2 21" xfId="689"/>
    <cellStyle name="Comma 2 21 2" xfId="690"/>
    <cellStyle name="Comma 2 21 2 2" xfId="691"/>
    <cellStyle name="Comma 2 21 3" xfId="692"/>
    <cellStyle name="Comma 2 22" xfId="693"/>
    <cellStyle name="Comma 2 22 2" xfId="694"/>
    <cellStyle name="Comma 2 22 2 2" xfId="695"/>
    <cellStyle name="Comma 2 22 3" xfId="696"/>
    <cellStyle name="Comma 2 23" xfId="697"/>
    <cellStyle name="Comma 2 23 2" xfId="698"/>
    <cellStyle name="Comma 2 23 2 2" xfId="699"/>
    <cellStyle name="Comma 2 23 3" xfId="700"/>
    <cellStyle name="Comma 2 24" xfId="701"/>
    <cellStyle name="Comma 2 24 2" xfId="702"/>
    <cellStyle name="Comma 2 24 2 2" xfId="703"/>
    <cellStyle name="Comma 2 24 3" xfId="704"/>
    <cellStyle name="Comma 2 25" xfId="705"/>
    <cellStyle name="Comma 2 25 2" xfId="706"/>
    <cellStyle name="Comma 2 25 2 2" xfId="707"/>
    <cellStyle name="Comma 2 25 3" xfId="708"/>
    <cellStyle name="Comma 2 26" xfId="709"/>
    <cellStyle name="Comma 2 26 2" xfId="710"/>
    <cellStyle name="Comma 2 26 2 2" xfId="711"/>
    <cellStyle name="Comma 2 26 3" xfId="712"/>
    <cellStyle name="Comma 2 27" xfId="713"/>
    <cellStyle name="Comma 2 27 2" xfId="714"/>
    <cellStyle name="Comma 2 27 2 2" xfId="715"/>
    <cellStyle name="Comma 2 27 3" xfId="716"/>
    <cellStyle name="Comma 2 28" xfId="717"/>
    <cellStyle name="Comma 2 28 2" xfId="718"/>
    <cellStyle name="Comma 2 28 2 2" xfId="719"/>
    <cellStyle name="Comma 2 28 3" xfId="720"/>
    <cellStyle name="Comma 2 29" xfId="721"/>
    <cellStyle name="Comma 2 29 2" xfId="722"/>
    <cellStyle name="Comma 2 29 2 2" xfId="723"/>
    <cellStyle name="Comma 2 29 3" xfId="724"/>
    <cellStyle name="Comma 2 3" xfId="725"/>
    <cellStyle name="Comma 2 3 2" xfId="726"/>
    <cellStyle name="Comma 2 3 2 2" xfId="727"/>
    <cellStyle name="Comma 2 3 2 2 2" xfId="728"/>
    <cellStyle name="Comma 2 3 2 2 2 2" xfId="729"/>
    <cellStyle name="Comma 2 3 2 2 3" xfId="730"/>
    <cellStyle name="Comma 2 3 2 2 3 2" xfId="731"/>
    <cellStyle name="Comma 2 3 2 2 4" xfId="732"/>
    <cellStyle name="Comma 2 3 2 2 4 2" xfId="733"/>
    <cellStyle name="Comma 2 3 2 2 5" xfId="734"/>
    <cellStyle name="Comma 2 3 2 2 6" xfId="735"/>
    <cellStyle name="Comma 2 3 2 3" xfId="736"/>
    <cellStyle name="Comma 2 3 2 3 2" xfId="737"/>
    <cellStyle name="Comma 2 3 2 4" xfId="738"/>
    <cellStyle name="Comma 2 3 2 4 2" xfId="739"/>
    <cellStyle name="Comma 2 3 2 5" xfId="740"/>
    <cellStyle name="Comma 2 3 2 5 2" xfId="741"/>
    <cellStyle name="Comma 2 3 2 6" xfId="742"/>
    <cellStyle name="Comma 2 3 2 7" xfId="743"/>
    <cellStyle name="Comma 2 3 3" xfId="744"/>
    <cellStyle name="Comma 2 3 3 2" xfId="745"/>
    <cellStyle name="Comma 2 3 3 2 2" xfId="746"/>
    <cellStyle name="Comma 2 3 3 3" xfId="747"/>
    <cellStyle name="Comma 2 3 3 3 2" xfId="748"/>
    <cellStyle name="Comma 2 3 3 4" xfId="749"/>
    <cellStyle name="Comma 2 3 3 4 2" xfId="750"/>
    <cellStyle name="Comma 2 3 3 5" xfId="751"/>
    <cellStyle name="Comma 2 3 3 6" xfId="752"/>
    <cellStyle name="Comma 2 3 4" xfId="753"/>
    <cellStyle name="Comma 2 3 4 2" xfId="754"/>
    <cellStyle name="Comma 2 3 5" xfId="755"/>
    <cellStyle name="Comma 2 3 5 2" xfId="756"/>
    <cellStyle name="Comma 2 3 6" xfId="757"/>
    <cellStyle name="Comma 2 3 6 2" xfId="758"/>
    <cellStyle name="Comma 2 3 7" xfId="759"/>
    <cellStyle name="Comma 2 3 8" xfId="760"/>
    <cellStyle name="Comma 2 30" xfId="761"/>
    <cellStyle name="Comma 2 30 2" xfId="762"/>
    <cellStyle name="Comma 2 30 2 2" xfId="763"/>
    <cellStyle name="Comma 2 30 3" xfId="764"/>
    <cellStyle name="Comma 2 31" xfId="765"/>
    <cellStyle name="Comma 2 31 2" xfId="766"/>
    <cellStyle name="Comma 2 31 2 2" xfId="767"/>
    <cellStyle name="Comma 2 31 3" xfId="768"/>
    <cellStyle name="Comma 2 32" xfId="769"/>
    <cellStyle name="Comma 2 32 2" xfId="770"/>
    <cellStyle name="Comma 2 32 2 2" xfId="771"/>
    <cellStyle name="Comma 2 32 3" xfId="772"/>
    <cellStyle name="Comma 2 33" xfId="773"/>
    <cellStyle name="Comma 2 33 2" xfId="774"/>
    <cellStyle name="Comma 2 33 2 2" xfId="775"/>
    <cellStyle name="Comma 2 33 3" xfId="776"/>
    <cellStyle name="Comma 2 34" xfId="777"/>
    <cellStyle name="Comma 2 34 2" xfId="778"/>
    <cellStyle name="Comma 2 34 2 2" xfId="779"/>
    <cellStyle name="Comma 2 34 3" xfId="780"/>
    <cellStyle name="Comma 2 35" xfId="781"/>
    <cellStyle name="Comma 2 35 2" xfId="782"/>
    <cellStyle name="Comma 2 35 2 2" xfId="783"/>
    <cellStyle name="Comma 2 35 3" xfId="784"/>
    <cellStyle name="Comma 2 36" xfId="785"/>
    <cellStyle name="Comma 2 36 2" xfId="786"/>
    <cellStyle name="Comma 2 36 2 2" xfId="787"/>
    <cellStyle name="Comma 2 36 3" xfId="788"/>
    <cellStyle name="Comma 2 37" xfId="789"/>
    <cellStyle name="Comma 2 37 2" xfId="790"/>
    <cellStyle name="Comma 2 38" xfId="791"/>
    <cellStyle name="Comma 2 4" xfId="792"/>
    <cellStyle name="Comma 2 4 2" xfId="793"/>
    <cellStyle name="Comma 2 4 2 2" xfId="794"/>
    <cellStyle name="Comma 2 4 2 2 2" xfId="795"/>
    <cellStyle name="Comma 2 4 2 3" xfId="796"/>
    <cellStyle name="Comma 2 4 3" xfId="797"/>
    <cellStyle name="Comma 2 4 3 2" xfId="798"/>
    <cellStyle name="Comma 2 4 3 2 2" xfId="799"/>
    <cellStyle name="Comma 2 4 3 3" xfId="800"/>
    <cellStyle name="Comma 2 4 4" xfId="801"/>
    <cellStyle name="Comma 2 4 4 2" xfId="802"/>
    <cellStyle name="Comma 2 4 5" xfId="803"/>
    <cellStyle name="Comma 2 4 5 2" xfId="804"/>
    <cellStyle name="Comma 2 4 6" xfId="805"/>
    <cellStyle name="Comma 2 4 6 2" xfId="806"/>
    <cellStyle name="Comma 2 4 7" xfId="807"/>
    <cellStyle name="Comma 2 4 8" xfId="808"/>
    <cellStyle name="Comma 2 5" xfId="809"/>
    <cellStyle name="Comma 2 5 2" xfId="810"/>
    <cellStyle name="Comma 2 5 2 2" xfId="811"/>
    <cellStyle name="Comma 2 5 2 2 2" xfId="812"/>
    <cellStyle name="Comma 2 5 2 3" xfId="813"/>
    <cellStyle name="Comma 2 5 3" xfId="814"/>
    <cellStyle name="Comma 2 5 3 2" xfId="815"/>
    <cellStyle name="Comma 2 5 3 2 2" xfId="816"/>
    <cellStyle name="Comma 2 5 3 3" xfId="817"/>
    <cellStyle name="Comma 2 5 4" xfId="818"/>
    <cellStyle name="Comma 2 5 4 2" xfId="819"/>
    <cellStyle name="Comma 2 5 5" xfId="820"/>
    <cellStyle name="Comma 2 5 5 2" xfId="821"/>
    <cellStyle name="Comma 2 5 6" xfId="822"/>
    <cellStyle name="Comma 2 5 6 2" xfId="823"/>
    <cellStyle name="Comma 2 5 7" xfId="824"/>
    <cellStyle name="Comma 2 5 8" xfId="825"/>
    <cellStyle name="Comma 2 6" xfId="826"/>
    <cellStyle name="Comma 2 6 2" xfId="827"/>
    <cellStyle name="Comma 2 6 2 2" xfId="828"/>
    <cellStyle name="Comma 2 6 2 2 2" xfId="829"/>
    <cellStyle name="Comma 2 6 2 3" xfId="830"/>
    <cellStyle name="Comma 2 6 3" xfId="831"/>
    <cellStyle name="Comma 2 6 3 2" xfId="832"/>
    <cellStyle name="Comma 2 6 4" xfId="833"/>
    <cellStyle name="Comma 2 7" xfId="834"/>
    <cellStyle name="Comma 2 7 2" xfId="835"/>
    <cellStyle name="Comma 2 7 2 2" xfId="836"/>
    <cellStyle name="Comma 2 7 2 2 2" xfId="837"/>
    <cellStyle name="Comma 2 7 2 3" xfId="838"/>
    <cellStyle name="Comma 2 7 3" xfId="839"/>
    <cellStyle name="Comma 2 7 3 2" xfId="840"/>
    <cellStyle name="Comma 2 7 4" xfId="841"/>
    <cellStyle name="Comma 2 8" xfId="842"/>
    <cellStyle name="Comma 2 8 2" xfId="843"/>
    <cellStyle name="Comma 2 8 2 2" xfId="844"/>
    <cellStyle name="Comma 2 8 2 2 2" xfId="845"/>
    <cellStyle name="Comma 2 8 2 3" xfId="846"/>
    <cellStyle name="Comma 2 8 3" xfId="847"/>
    <cellStyle name="Comma 2 8 3 2" xfId="848"/>
    <cellStyle name="Comma 2 8 4" xfId="849"/>
    <cellStyle name="Comma 2 9" xfId="850"/>
    <cellStyle name="Comma 2 9 2" xfId="851"/>
    <cellStyle name="Comma 2 9 2 2" xfId="852"/>
    <cellStyle name="Comma 2 9 2 2 2" xfId="853"/>
    <cellStyle name="Comma 2 9 2 3" xfId="854"/>
    <cellStyle name="Comma 2 9 3" xfId="855"/>
    <cellStyle name="Comma 2 9 3 2" xfId="856"/>
    <cellStyle name="Comma 2 9 4" xfId="857"/>
    <cellStyle name="Comma 2_101740011_รายได้ค้างรับค่าคอมมิชชั่น" xfId="858"/>
    <cellStyle name="Comma 20" xfId="859"/>
    <cellStyle name="Comma 20 2" xfId="860"/>
    <cellStyle name="Comma 21" xfId="861"/>
    <cellStyle name="Comma 21 2" xfId="862"/>
    <cellStyle name="Comma 22" xfId="863"/>
    <cellStyle name="Comma 22 2" xfId="864"/>
    <cellStyle name="Comma 22 2 2" xfId="865"/>
    <cellStyle name="Comma 22 2 2 2" xfId="866"/>
    <cellStyle name="Comma 22 2 3" xfId="867"/>
    <cellStyle name="Comma 22 2 3 2" xfId="868"/>
    <cellStyle name="Comma 22 2 4" xfId="869"/>
    <cellStyle name="Comma 22 2 5" xfId="870"/>
    <cellStyle name="Comma 22 3" xfId="871"/>
    <cellStyle name="Comma 22 3 2" xfId="872"/>
    <cellStyle name="Comma 22 3 2 2" xfId="873"/>
    <cellStyle name="Comma 22 3 3" xfId="874"/>
    <cellStyle name="Comma 22 3 3 2" xfId="875"/>
    <cellStyle name="Comma 22 3 4" xfId="876"/>
    <cellStyle name="Comma 22 3 5" xfId="877"/>
    <cellStyle name="Comma 22 4" xfId="878"/>
    <cellStyle name="Comma 22 4 2" xfId="879"/>
    <cellStyle name="Comma 22 4 2 2" xfId="880"/>
    <cellStyle name="Comma 22 4 3" xfId="881"/>
    <cellStyle name="Comma 22 4 3 2" xfId="882"/>
    <cellStyle name="Comma 22 4 4" xfId="883"/>
    <cellStyle name="Comma 22 4 4 2" xfId="884"/>
    <cellStyle name="Comma 22 4 5" xfId="885"/>
    <cellStyle name="Comma 22 4 5 2" xfId="886"/>
    <cellStyle name="Comma 22 4 6" xfId="887"/>
    <cellStyle name="Comma 22 4 7" xfId="888"/>
    <cellStyle name="Comma 23" xfId="889"/>
    <cellStyle name="Comma 23 2" xfId="890"/>
    <cellStyle name="Comma 23 2 2" xfId="891"/>
    <cellStyle name="Comma 23 2 2 2" xfId="892"/>
    <cellStyle name="Comma 23 2 3" xfId="893"/>
    <cellStyle name="Comma 23 2 3 2" xfId="894"/>
    <cellStyle name="Comma 23 2 4" xfId="895"/>
    <cellStyle name="Comma 23 2 5" xfId="896"/>
    <cellStyle name="Comma 24" xfId="897"/>
    <cellStyle name="Comma 24 2" xfId="898"/>
    <cellStyle name="Comma 24 2 2" xfId="899"/>
    <cellStyle name="Comma 24 2 2 2" xfId="900"/>
    <cellStyle name="Comma 24 2 3" xfId="901"/>
    <cellStyle name="Comma 24 2 3 2" xfId="902"/>
    <cellStyle name="Comma 24 2 4" xfId="903"/>
    <cellStyle name="Comma 24 2 5" xfId="904"/>
    <cellStyle name="Comma 25" xfId="905"/>
    <cellStyle name="Comma 25 2" xfId="906"/>
    <cellStyle name="Comma 25 2 2" xfId="907"/>
    <cellStyle name="Comma 25 2 2 2" xfId="908"/>
    <cellStyle name="Comma 25 2 3" xfId="909"/>
    <cellStyle name="Comma 25 2 3 2" xfId="910"/>
    <cellStyle name="Comma 25 2 4" xfId="911"/>
    <cellStyle name="Comma 25 2 4 2" xfId="912"/>
    <cellStyle name="Comma 25 2 5" xfId="913"/>
    <cellStyle name="Comma 25 2 5 2" xfId="914"/>
    <cellStyle name="Comma 25 2 6" xfId="915"/>
    <cellStyle name="Comma 25 2 7" xfId="916"/>
    <cellStyle name="Comma 25 3" xfId="917"/>
    <cellStyle name="Comma 25 3 2" xfId="918"/>
    <cellStyle name="Comma 25 3 2 2" xfId="919"/>
    <cellStyle name="Comma 25 3 3" xfId="920"/>
    <cellStyle name="Comma 25 3 3 2" xfId="921"/>
    <cellStyle name="Comma 25 3 4" xfId="922"/>
    <cellStyle name="Comma 25 3 4 2" xfId="923"/>
    <cellStyle name="Comma 25 3 5" xfId="924"/>
    <cellStyle name="Comma 25 3 5 2" xfId="925"/>
    <cellStyle name="Comma 25 3 6" xfId="926"/>
    <cellStyle name="Comma 25 3 7" xfId="927"/>
    <cellStyle name="Comma 26" xfId="928"/>
    <cellStyle name="Comma 26 2" xfId="929"/>
    <cellStyle name="Comma 26 2 2" xfId="930"/>
    <cellStyle name="Comma 26 2 2 2" xfId="931"/>
    <cellStyle name="Comma 26 2 3" xfId="932"/>
    <cellStyle name="Comma 26 2 3 2" xfId="933"/>
    <cellStyle name="Comma 26 2 4" xfId="934"/>
    <cellStyle name="Comma 26 2 5" xfId="935"/>
    <cellStyle name="Comma 27" xfId="936"/>
    <cellStyle name="Comma 27 2" xfId="937"/>
    <cellStyle name="Comma 27 2 2" xfId="938"/>
    <cellStyle name="Comma 27 2 2 2" xfId="939"/>
    <cellStyle name="Comma 27 2 3" xfId="940"/>
    <cellStyle name="Comma 27 2 3 2" xfId="941"/>
    <cellStyle name="Comma 27 2 4" xfId="942"/>
    <cellStyle name="Comma 27 2 5" xfId="943"/>
    <cellStyle name="Comma 28" xfId="944"/>
    <cellStyle name="Comma 28 2" xfId="945"/>
    <cellStyle name="Comma 28 2 2" xfId="946"/>
    <cellStyle name="Comma 28 2 2 2" xfId="947"/>
    <cellStyle name="Comma 28 2 3" xfId="948"/>
    <cellStyle name="Comma 28 2 3 2" xfId="949"/>
    <cellStyle name="Comma 28 2 4" xfId="950"/>
    <cellStyle name="Comma 28 2 5" xfId="951"/>
    <cellStyle name="Comma 29" xfId="952"/>
    <cellStyle name="Comma 29 2" xfId="953"/>
    <cellStyle name="Comma 29 2 2" xfId="954"/>
    <cellStyle name="Comma 29 2 2 2" xfId="955"/>
    <cellStyle name="Comma 29 2 3" xfId="956"/>
    <cellStyle name="Comma 29 2 3 2" xfId="957"/>
    <cellStyle name="Comma 29 2 4" xfId="958"/>
    <cellStyle name="Comma 29 2 4 2" xfId="959"/>
    <cellStyle name="Comma 29 2 5" xfId="960"/>
    <cellStyle name="Comma 29 2 6" xfId="961"/>
    <cellStyle name="Comma 29 3" xfId="962"/>
    <cellStyle name="Comma 29 3 2" xfId="963"/>
    <cellStyle name="Comma 29 3 2 2" xfId="964"/>
    <cellStyle name="Comma 29 3 3" xfId="965"/>
    <cellStyle name="Comma 29 3 3 2" xfId="966"/>
    <cellStyle name="Comma 29 3 4" xfId="967"/>
    <cellStyle name="Comma 29 3 4 2" xfId="968"/>
    <cellStyle name="Comma 29 3 5" xfId="969"/>
    <cellStyle name="Comma 29 3 6" xfId="970"/>
    <cellStyle name="Comma 3" xfId="971"/>
    <cellStyle name="Comma 3 10" xfId="972"/>
    <cellStyle name="Comma 3 10 2" xfId="973"/>
    <cellStyle name="Comma 3 10 2 2" xfId="974"/>
    <cellStyle name="Comma 3 10 3" xfId="975"/>
    <cellStyle name="Comma 3 10 3 2" xfId="976"/>
    <cellStyle name="Comma 3 10 4" xfId="977"/>
    <cellStyle name="Comma 3 10 4 2" xfId="978"/>
    <cellStyle name="Comma 3 10 5" xfId="979"/>
    <cellStyle name="Comma 3 10 6" xfId="980"/>
    <cellStyle name="Comma 3 11" xfId="981"/>
    <cellStyle name="Comma 3 11 2" xfId="982"/>
    <cellStyle name="Comma 3 11 2 2" xfId="983"/>
    <cellStyle name="Comma 3 11 3" xfId="984"/>
    <cellStyle name="Comma 3 11 3 2" xfId="985"/>
    <cellStyle name="Comma 3 11 4" xfId="986"/>
    <cellStyle name="Comma 3 11 4 2" xfId="987"/>
    <cellStyle name="Comma 3 11 5" xfId="988"/>
    <cellStyle name="Comma 3 11 6" xfId="989"/>
    <cellStyle name="Comma 3 12" xfId="990"/>
    <cellStyle name="Comma 3 12 2" xfId="991"/>
    <cellStyle name="Comma 3 12 2 2" xfId="992"/>
    <cellStyle name="Comma 3 12 3" xfId="993"/>
    <cellStyle name="Comma 3 12 3 2" xfId="994"/>
    <cellStyle name="Comma 3 12 4" xfId="995"/>
    <cellStyle name="Comma 3 12 4 2" xfId="996"/>
    <cellStyle name="Comma 3 12 5" xfId="997"/>
    <cellStyle name="Comma 3 12 6" xfId="998"/>
    <cellStyle name="Comma 3 13" xfId="999"/>
    <cellStyle name="Comma 3 13 2" xfId="1000"/>
    <cellStyle name="Comma 3 13 2 2" xfId="1001"/>
    <cellStyle name="Comma 3 13 3" xfId="1002"/>
    <cellStyle name="Comma 3 13 3 2" xfId="1003"/>
    <cellStyle name="Comma 3 13 4" xfId="1004"/>
    <cellStyle name="Comma 3 13 4 2" xfId="1005"/>
    <cellStyle name="Comma 3 13 5" xfId="1006"/>
    <cellStyle name="Comma 3 13 6" xfId="1007"/>
    <cellStyle name="Comma 3 14" xfId="1008"/>
    <cellStyle name="Comma 3 14 2" xfId="1009"/>
    <cellStyle name="Comma 3 14 2 2" xfId="1010"/>
    <cellStyle name="Comma 3 14 3" xfId="1011"/>
    <cellStyle name="Comma 3 14 3 2" xfId="1012"/>
    <cellStyle name="Comma 3 14 4" xfId="1013"/>
    <cellStyle name="Comma 3 14 4 2" xfId="1014"/>
    <cellStyle name="Comma 3 14 5" xfId="1015"/>
    <cellStyle name="Comma 3 14 6" xfId="1016"/>
    <cellStyle name="Comma 3 15" xfId="1017"/>
    <cellStyle name="Comma 3 15 2" xfId="1018"/>
    <cellStyle name="Comma 3 15 2 2" xfId="1019"/>
    <cellStyle name="Comma 3 15 3" xfId="1020"/>
    <cellStyle name="Comma 3 15 3 2" xfId="1021"/>
    <cellStyle name="Comma 3 15 4" xfId="1022"/>
    <cellStyle name="Comma 3 15 4 2" xfId="1023"/>
    <cellStyle name="Comma 3 15 5" xfId="1024"/>
    <cellStyle name="Comma 3 15 6" xfId="1025"/>
    <cellStyle name="Comma 3 16" xfId="1026"/>
    <cellStyle name="Comma 3 16 2" xfId="1027"/>
    <cellStyle name="Comma 3 16 2 2" xfId="1028"/>
    <cellStyle name="Comma 3 16 3" xfId="1029"/>
    <cellStyle name="Comma 3 16 3 2" xfId="1030"/>
    <cellStyle name="Comma 3 16 4" xfId="1031"/>
    <cellStyle name="Comma 3 16 4 2" xfId="1032"/>
    <cellStyle name="Comma 3 16 5" xfId="1033"/>
    <cellStyle name="Comma 3 16 6" xfId="1034"/>
    <cellStyle name="Comma 3 17" xfId="1035"/>
    <cellStyle name="Comma 3 17 2" xfId="1036"/>
    <cellStyle name="Comma 3 17 2 2" xfId="1037"/>
    <cellStyle name="Comma 3 17 3" xfId="1038"/>
    <cellStyle name="Comma 3 17 3 2" xfId="1039"/>
    <cellStyle name="Comma 3 17 4" xfId="1040"/>
    <cellStyle name="Comma 3 17 4 2" xfId="1041"/>
    <cellStyle name="Comma 3 17 5" xfId="1042"/>
    <cellStyle name="Comma 3 17 6" xfId="1043"/>
    <cellStyle name="Comma 3 18" xfId="1044"/>
    <cellStyle name="Comma 3 18 2" xfId="1045"/>
    <cellStyle name="Comma 3 18 2 2" xfId="1046"/>
    <cellStyle name="Comma 3 18 3" xfId="1047"/>
    <cellStyle name="Comma 3 18 3 2" xfId="1048"/>
    <cellStyle name="Comma 3 18 4" xfId="1049"/>
    <cellStyle name="Comma 3 18 4 2" xfId="1050"/>
    <cellStyle name="Comma 3 18 5" xfId="1051"/>
    <cellStyle name="Comma 3 18 6" xfId="1052"/>
    <cellStyle name="Comma 3 19" xfId="1053"/>
    <cellStyle name="Comma 3 19 2" xfId="1054"/>
    <cellStyle name="Comma 3 19 2 2" xfId="1055"/>
    <cellStyle name="Comma 3 19 3" xfId="1056"/>
    <cellStyle name="Comma 3 19 3 2" xfId="1057"/>
    <cellStyle name="Comma 3 19 4" xfId="1058"/>
    <cellStyle name="Comma 3 19 4 2" xfId="1059"/>
    <cellStyle name="Comma 3 19 5" xfId="1060"/>
    <cellStyle name="Comma 3 19 6" xfId="1061"/>
    <cellStyle name="Comma 3 2" xfId="1062"/>
    <cellStyle name="Comma 3 2 10" xfId="1063"/>
    <cellStyle name="Comma 3 2 10 2" xfId="1064"/>
    <cellStyle name="Comma 3 2 10 2 2" xfId="1065"/>
    <cellStyle name="Comma 3 2 10 3" xfId="1066"/>
    <cellStyle name="Comma 3 2 10 3 2" xfId="1067"/>
    <cellStyle name="Comma 3 2 10 4" xfId="1068"/>
    <cellStyle name="Comma 3 2 10 4 2" xfId="1069"/>
    <cellStyle name="Comma 3 2 10 5" xfId="1070"/>
    <cellStyle name="Comma 3 2 10 6" xfId="1071"/>
    <cellStyle name="Comma 3 2 11" xfId="1072"/>
    <cellStyle name="Comma 3 2 11 2" xfId="1073"/>
    <cellStyle name="Comma 3 2 11 2 2" xfId="1074"/>
    <cellStyle name="Comma 3 2 11 3" xfId="1075"/>
    <cellStyle name="Comma 3 2 11 3 2" xfId="1076"/>
    <cellStyle name="Comma 3 2 11 4" xfId="1077"/>
    <cellStyle name="Comma 3 2 11 4 2" xfId="1078"/>
    <cellStyle name="Comma 3 2 11 5" xfId="1079"/>
    <cellStyle name="Comma 3 2 11 6" xfId="1080"/>
    <cellStyle name="Comma 3 2 12" xfId="1081"/>
    <cellStyle name="Comma 3 2 12 2" xfId="1082"/>
    <cellStyle name="Comma 3 2 12 2 2" xfId="1083"/>
    <cellStyle name="Comma 3 2 12 3" xfId="1084"/>
    <cellStyle name="Comma 3 2 12 3 2" xfId="1085"/>
    <cellStyle name="Comma 3 2 12 4" xfId="1086"/>
    <cellStyle name="Comma 3 2 12 4 2" xfId="1087"/>
    <cellStyle name="Comma 3 2 12 5" xfId="1088"/>
    <cellStyle name="Comma 3 2 12 6" xfId="1089"/>
    <cellStyle name="Comma 3 2 13" xfId="1090"/>
    <cellStyle name="Comma 3 2 13 2" xfId="1091"/>
    <cellStyle name="Comma 3 2 13 2 2" xfId="1092"/>
    <cellStyle name="Comma 3 2 13 3" xfId="1093"/>
    <cellStyle name="Comma 3 2 13 3 2" xfId="1094"/>
    <cellStyle name="Comma 3 2 13 4" xfId="1095"/>
    <cellStyle name="Comma 3 2 13 4 2" xfId="1096"/>
    <cellStyle name="Comma 3 2 13 5" xfId="1097"/>
    <cellStyle name="Comma 3 2 13 6" xfId="1098"/>
    <cellStyle name="Comma 3 2 14" xfId="1099"/>
    <cellStyle name="Comma 3 2 14 2" xfId="1100"/>
    <cellStyle name="Comma 3 2 14 2 2" xfId="1101"/>
    <cellStyle name="Comma 3 2 14 3" xfId="1102"/>
    <cellStyle name="Comma 3 2 14 3 2" xfId="1103"/>
    <cellStyle name="Comma 3 2 14 4" xfId="1104"/>
    <cellStyle name="Comma 3 2 14 4 2" xfId="1105"/>
    <cellStyle name="Comma 3 2 14 5" xfId="1106"/>
    <cellStyle name="Comma 3 2 14 6" xfId="1107"/>
    <cellStyle name="Comma 3 2 15" xfId="1108"/>
    <cellStyle name="Comma 3 2 15 2" xfId="1109"/>
    <cellStyle name="Comma 3 2 15 2 2" xfId="1110"/>
    <cellStyle name="Comma 3 2 15 3" xfId="1111"/>
    <cellStyle name="Comma 3 2 15 3 2" xfId="1112"/>
    <cellStyle name="Comma 3 2 15 4" xfId="1113"/>
    <cellStyle name="Comma 3 2 15 4 2" xfId="1114"/>
    <cellStyle name="Comma 3 2 15 5" xfId="1115"/>
    <cellStyle name="Comma 3 2 15 6" xfId="1116"/>
    <cellStyle name="Comma 3 2 16" xfId="1117"/>
    <cellStyle name="Comma 3 2 16 2" xfId="1118"/>
    <cellStyle name="Comma 3 2 16 2 2" xfId="1119"/>
    <cellStyle name="Comma 3 2 16 3" xfId="1120"/>
    <cellStyle name="Comma 3 2 16 3 2" xfId="1121"/>
    <cellStyle name="Comma 3 2 16 4" xfId="1122"/>
    <cellStyle name="Comma 3 2 16 4 2" xfId="1123"/>
    <cellStyle name="Comma 3 2 16 5" xfId="1124"/>
    <cellStyle name="Comma 3 2 16 6" xfId="1125"/>
    <cellStyle name="Comma 3 2 17" xfId="1126"/>
    <cellStyle name="Comma 3 2 17 2" xfId="1127"/>
    <cellStyle name="Comma 3 2 17 2 2" xfId="1128"/>
    <cellStyle name="Comma 3 2 17 3" xfId="1129"/>
    <cellStyle name="Comma 3 2 17 3 2" xfId="1130"/>
    <cellStyle name="Comma 3 2 17 4" xfId="1131"/>
    <cellStyle name="Comma 3 2 17 4 2" xfId="1132"/>
    <cellStyle name="Comma 3 2 17 5" xfId="1133"/>
    <cellStyle name="Comma 3 2 17 6" xfId="1134"/>
    <cellStyle name="Comma 3 2 18" xfId="1135"/>
    <cellStyle name="Comma 3 2 18 2" xfId="1136"/>
    <cellStyle name="Comma 3 2 18 2 2" xfId="1137"/>
    <cellStyle name="Comma 3 2 18 3" xfId="1138"/>
    <cellStyle name="Comma 3 2 18 3 2" xfId="1139"/>
    <cellStyle name="Comma 3 2 18 4" xfId="1140"/>
    <cellStyle name="Comma 3 2 18 4 2" xfId="1141"/>
    <cellStyle name="Comma 3 2 18 5" xfId="1142"/>
    <cellStyle name="Comma 3 2 18 6" xfId="1143"/>
    <cellStyle name="Comma 3 2 19" xfId="1144"/>
    <cellStyle name="Comma 3 2 19 2" xfId="1145"/>
    <cellStyle name="Comma 3 2 19 2 2" xfId="1146"/>
    <cellStyle name="Comma 3 2 19 3" xfId="1147"/>
    <cellStyle name="Comma 3 2 19 3 2" xfId="1148"/>
    <cellStyle name="Comma 3 2 19 4" xfId="1149"/>
    <cellStyle name="Comma 3 2 19 4 2" xfId="1150"/>
    <cellStyle name="Comma 3 2 19 5" xfId="1151"/>
    <cellStyle name="Comma 3 2 19 6" xfId="1152"/>
    <cellStyle name="Comma 3 2 2" xfId="1153"/>
    <cellStyle name="Comma 3 2 2 2" xfId="1154"/>
    <cellStyle name="Comma 3 2 2 3" xfId="1155"/>
    <cellStyle name="Comma 3 2 2 3 2" xfId="1156"/>
    <cellStyle name="Comma 3 2 2 4" xfId="1157"/>
    <cellStyle name="Comma 3 2 2 4 2" xfId="1158"/>
    <cellStyle name="Comma 3 2 2 5" xfId="1159"/>
    <cellStyle name="Comma 3 2 2 5 2" xfId="1160"/>
    <cellStyle name="Comma 3 2 2 6" xfId="1161"/>
    <cellStyle name="Comma 3 2 2 7" xfId="1162"/>
    <cellStyle name="Comma 3 2 20" xfId="1163"/>
    <cellStyle name="Comma 3 2 20 2" xfId="1164"/>
    <cellStyle name="Comma 3 2 20 2 2" xfId="1165"/>
    <cellStyle name="Comma 3 2 20 3" xfId="1166"/>
    <cellStyle name="Comma 3 2 20 3 2" xfId="1167"/>
    <cellStyle name="Comma 3 2 20 4" xfId="1168"/>
    <cellStyle name="Comma 3 2 20 4 2" xfId="1169"/>
    <cellStyle name="Comma 3 2 20 5" xfId="1170"/>
    <cellStyle name="Comma 3 2 20 6" xfId="1171"/>
    <cellStyle name="Comma 3 2 21" xfId="1172"/>
    <cellStyle name="Comma 3 2 21 2" xfId="1173"/>
    <cellStyle name="Comma 3 2 21 2 2" xfId="1174"/>
    <cellStyle name="Comma 3 2 21 3" xfId="1175"/>
    <cellStyle name="Comma 3 2 21 3 2" xfId="1176"/>
    <cellStyle name="Comma 3 2 21 4" xfId="1177"/>
    <cellStyle name="Comma 3 2 21 4 2" xfId="1178"/>
    <cellStyle name="Comma 3 2 21 5" xfId="1179"/>
    <cellStyle name="Comma 3 2 21 6" xfId="1180"/>
    <cellStyle name="Comma 3 2 22" xfId="1181"/>
    <cellStyle name="Comma 3 2 22 2" xfId="1182"/>
    <cellStyle name="Comma 3 2 23" xfId="1183"/>
    <cellStyle name="Comma 3 2 23 2" xfId="1184"/>
    <cellStyle name="Comma 3 2 24" xfId="1185"/>
    <cellStyle name="Comma 3 2 24 2" xfId="1186"/>
    <cellStyle name="Comma 3 2 25" xfId="1187"/>
    <cellStyle name="Comma 3 2 26" xfId="1188"/>
    <cellStyle name="Comma 3 2 3" xfId="1189"/>
    <cellStyle name="Comma 3 2 3 2" xfId="1190"/>
    <cellStyle name="Comma 3 2 3 2 2" xfId="1191"/>
    <cellStyle name="Comma 3 2 3 3" xfId="1192"/>
    <cellStyle name="Comma 3 2 3 3 2" xfId="1193"/>
    <cellStyle name="Comma 3 2 3 4" xfId="1194"/>
    <cellStyle name="Comma 3 2 3 4 2" xfId="1195"/>
    <cellStyle name="Comma 3 2 3 5" xfId="1196"/>
    <cellStyle name="Comma 3 2 3 5 2" xfId="1197"/>
    <cellStyle name="Comma 3 2 3 6" xfId="1198"/>
    <cellStyle name="Comma 3 2 3 7" xfId="1199"/>
    <cellStyle name="Comma 3 2 4" xfId="1200"/>
    <cellStyle name="Comma 3 2 4 2" xfId="1201"/>
    <cellStyle name="Comma 3 2 4 2 2" xfId="1202"/>
    <cellStyle name="Comma 3 2 4 3" xfId="1203"/>
    <cellStyle name="Comma 3 2 4 3 2" xfId="1204"/>
    <cellStyle name="Comma 3 2 4 4" xfId="1205"/>
    <cellStyle name="Comma 3 2 4 4 2" xfId="1206"/>
    <cellStyle name="Comma 3 2 4 5" xfId="1207"/>
    <cellStyle name="Comma 3 2 4 6" xfId="1208"/>
    <cellStyle name="Comma 3 2 5" xfId="1209"/>
    <cellStyle name="Comma 3 2 5 2" xfId="1210"/>
    <cellStyle name="Comma 3 2 5 2 2" xfId="1211"/>
    <cellStyle name="Comma 3 2 5 3" xfId="1212"/>
    <cellStyle name="Comma 3 2 5 3 2" xfId="1213"/>
    <cellStyle name="Comma 3 2 5 4" xfId="1214"/>
    <cellStyle name="Comma 3 2 5 4 2" xfId="1215"/>
    <cellStyle name="Comma 3 2 5 5" xfId="1216"/>
    <cellStyle name="Comma 3 2 5 6" xfId="1217"/>
    <cellStyle name="Comma 3 2 6" xfId="1218"/>
    <cellStyle name="Comma 3 2 6 2" xfId="1219"/>
    <cellStyle name="Comma 3 2 6 2 2" xfId="1220"/>
    <cellStyle name="Comma 3 2 6 3" xfId="1221"/>
    <cellStyle name="Comma 3 2 6 3 2" xfId="1222"/>
    <cellStyle name="Comma 3 2 6 4" xfId="1223"/>
    <cellStyle name="Comma 3 2 6 4 2" xfId="1224"/>
    <cellStyle name="Comma 3 2 6 5" xfId="1225"/>
    <cellStyle name="Comma 3 2 6 6" xfId="1226"/>
    <cellStyle name="Comma 3 2 7" xfId="1227"/>
    <cellStyle name="Comma 3 2 7 2" xfId="1228"/>
    <cellStyle name="Comma 3 2 7 2 2" xfId="1229"/>
    <cellStyle name="Comma 3 2 7 3" xfId="1230"/>
    <cellStyle name="Comma 3 2 7 3 2" xfId="1231"/>
    <cellStyle name="Comma 3 2 7 4" xfId="1232"/>
    <cellStyle name="Comma 3 2 7 4 2" xfId="1233"/>
    <cellStyle name="Comma 3 2 7 5" xfId="1234"/>
    <cellStyle name="Comma 3 2 7 6" xfId="1235"/>
    <cellStyle name="Comma 3 2 8" xfId="1236"/>
    <cellStyle name="Comma 3 2 8 2" xfId="1237"/>
    <cellStyle name="Comma 3 2 8 2 2" xfId="1238"/>
    <cellStyle name="Comma 3 2 8 3" xfId="1239"/>
    <cellStyle name="Comma 3 2 8 3 2" xfId="1240"/>
    <cellStyle name="Comma 3 2 8 4" xfId="1241"/>
    <cellStyle name="Comma 3 2 8 4 2" xfId="1242"/>
    <cellStyle name="Comma 3 2 8 5" xfId="1243"/>
    <cellStyle name="Comma 3 2 8 6" xfId="1244"/>
    <cellStyle name="Comma 3 2 9" xfId="1245"/>
    <cellStyle name="Comma 3 2 9 2" xfId="1246"/>
    <cellStyle name="Comma 3 2 9 2 2" xfId="1247"/>
    <cellStyle name="Comma 3 2 9 3" xfId="1248"/>
    <cellStyle name="Comma 3 2 9 3 2" xfId="1249"/>
    <cellStyle name="Comma 3 2 9 4" xfId="1250"/>
    <cellStyle name="Comma 3 2 9 4 2" xfId="1251"/>
    <cellStyle name="Comma 3 2 9 5" xfId="1252"/>
    <cellStyle name="Comma 3 2 9 6" xfId="1253"/>
    <cellStyle name="Comma 3 20" xfId="1254"/>
    <cellStyle name="Comma 3 20 2" xfId="1255"/>
    <cellStyle name="Comma 3 20 2 2" xfId="1256"/>
    <cellStyle name="Comma 3 20 3" xfId="1257"/>
    <cellStyle name="Comma 3 20 3 2" xfId="1258"/>
    <cellStyle name="Comma 3 20 4" xfId="1259"/>
    <cellStyle name="Comma 3 20 4 2" xfId="1260"/>
    <cellStyle name="Comma 3 20 5" xfId="1261"/>
    <cellStyle name="Comma 3 20 6" xfId="1262"/>
    <cellStyle name="Comma 3 21" xfId="1263"/>
    <cellStyle name="Comma 3 21 2" xfId="1264"/>
    <cellStyle name="Comma 3 21 2 2" xfId="1265"/>
    <cellStyle name="Comma 3 21 3" xfId="1266"/>
    <cellStyle name="Comma 3 21 3 2" xfId="1267"/>
    <cellStyle name="Comma 3 21 4" xfId="1268"/>
    <cellStyle name="Comma 3 21 4 2" xfId="1269"/>
    <cellStyle name="Comma 3 21 5" xfId="1270"/>
    <cellStyle name="Comma 3 21 6" xfId="1271"/>
    <cellStyle name="Comma 3 22" xfId="1272"/>
    <cellStyle name="Comma 3 22 2" xfId="1273"/>
    <cellStyle name="Comma 3 23" xfId="1274"/>
    <cellStyle name="Comma 3 23 2" xfId="1275"/>
    <cellStyle name="Comma 3 24" xfId="1276"/>
    <cellStyle name="Comma 3 24 2" xfId="1277"/>
    <cellStyle name="Comma 3 25" xfId="1278"/>
    <cellStyle name="Comma 3 26" xfId="1279"/>
    <cellStyle name="Comma 3 3" xfId="1280"/>
    <cellStyle name="Comma 3 3 2" xfId="1281"/>
    <cellStyle name="Comma 3 3 2 2" xfId="1282"/>
    <cellStyle name="Comma 3 3 2 2 2" xfId="1283"/>
    <cellStyle name="Comma 3 3 2 2 2 2" xfId="1284"/>
    <cellStyle name="Comma 3 3 2 2 3" xfId="1285"/>
    <cellStyle name="Comma 3 3 2 3" xfId="1286"/>
    <cellStyle name="Comma 3 3 2 3 2" xfId="1287"/>
    <cellStyle name="Comma 3 3 2 4" xfId="1288"/>
    <cellStyle name="Comma 3 3 2 4 2" xfId="1289"/>
    <cellStyle name="Comma 3 3 2 5" xfId="1290"/>
    <cellStyle name="Comma 3 3 2 5 2" xfId="1291"/>
    <cellStyle name="Comma 3 3 2 6" xfId="1292"/>
    <cellStyle name="Comma 3 3 2 7" xfId="1293"/>
    <cellStyle name="Comma 3 3 3" xfId="1294"/>
    <cellStyle name="Comma 3 3 3 2" xfId="1295"/>
    <cellStyle name="Comma 3 3 4" xfId="1296"/>
    <cellStyle name="Comma 3 3 4 2" xfId="1297"/>
    <cellStyle name="Comma 3 3 5" xfId="1298"/>
    <cellStyle name="Comma 3 3 5 2" xfId="1299"/>
    <cellStyle name="Comma 3 3 6" xfId="1300"/>
    <cellStyle name="Comma 3 3 7" xfId="1301"/>
    <cellStyle name="Comma 3 4" xfId="1302"/>
    <cellStyle name="Comma 3 4 2" xfId="1303"/>
    <cellStyle name="Comma 3 4 2 2" xfId="1304"/>
    <cellStyle name="Comma 3 4 3" xfId="1305"/>
    <cellStyle name="Comma 3 4 3 2" xfId="1306"/>
    <cellStyle name="Comma 3 4 4" xfId="1307"/>
    <cellStyle name="Comma 3 4 4 2" xfId="1308"/>
    <cellStyle name="Comma 3 4 5" xfId="1309"/>
    <cellStyle name="Comma 3 4 6" xfId="1310"/>
    <cellStyle name="Comma 3 5" xfId="1311"/>
    <cellStyle name="Comma 3 5 2" xfId="1312"/>
    <cellStyle name="Comma 3 5 2 2" xfId="1313"/>
    <cellStyle name="Comma 3 5 3" xfId="1314"/>
    <cellStyle name="Comma 3 5 3 2" xfId="1315"/>
    <cellStyle name="Comma 3 5 4" xfId="1316"/>
    <cellStyle name="Comma 3 5 4 2" xfId="1317"/>
    <cellStyle name="Comma 3 5 5" xfId="1318"/>
    <cellStyle name="Comma 3 5 6" xfId="1319"/>
    <cellStyle name="Comma 3 6" xfId="1320"/>
    <cellStyle name="Comma 3 6 2" xfId="1321"/>
    <cellStyle name="Comma 3 6 2 2" xfId="1322"/>
    <cellStyle name="Comma 3 6 3" xfId="1323"/>
    <cellStyle name="Comma 3 6 3 2" xfId="1324"/>
    <cellStyle name="Comma 3 6 4" xfId="1325"/>
    <cellStyle name="Comma 3 6 4 2" xfId="1326"/>
    <cellStyle name="Comma 3 6 5" xfId="1327"/>
    <cellStyle name="Comma 3 6 6" xfId="1328"/>
    <cellStyle name="Comma 3 7" xfId="1329"/>
    <cellStyle name="Comma 3 7 2" xfId="1330"/>
    <cellStyle name="Comma 3 7 2 2" xfId="1331"/>
    <cellStyle name="Comma 3 7 3" xfId="1332"/>
    <cellStyle name="Comma 3 7 3 2" xfId="1333"/>
    <cellStyle name="Comma 3 7 4" xfId="1334"/>
    <cellStyle name="Comma 3 7 4 2" xfId="1335"/>
    <cellStyle name="Comma 3 7 5" xfId="1336"/>
    <cellStyle name="Comma 3 7 6" xfId="1337"/>
    <cellStyle name="Comma 3 8" xfId="1338"/>
    <cellStyle name="Comma 3 8 2" xfId="1339"/>
    <cellStyle name="Comma 3 8 2 2" xfId="1340"/>
    <cellStyle name="Comma 3 8 3" xfId="1341"/>
    <cellStyle name="Comma 3 8 3 2" xfId="1342"/>
    <cellStyle name="Comma 3 8 4" xfId="1343"/>
    <cellStyle name="Comma 3 8 4 2" xfId="1344"/>
    <cellStyle name="Comma 3 8 5" xfId="1345"/>
    <cellStyle name="Comma 3 8 6" xfId="1346"/>
    <cellStyle name="Comma 3 9" xfId="1347"/>
    <cellStyle name="Comma 3 9 2" xfId="1348"/>
    <cellStyle name="Comma 3 9 2 2" xfId="1349"/>
    <cellStyle name="Comma 3 9 3" xfId="1350"/>
    <cellStyle name="Comma 3 9 3 2" xfId="1351"/>
    <cellStyle name="Comma 3 9 4" xfId="1352"/>
    <cellStyle name="Comma 3 9 4 2" xfId="1353"/>
    <cellStyle name="Comma 3 9 5" xfId="1354"/>
    <cellStyle name="Comma 3 9 6" xfId="1355"/>
    <cellStyle name="Comma 3_ประหน้าecl-19-4-54(แพน)" xfId="1356"/>
    <cellStyle name="Comma 30" xfId="1357"/>
    <cellStyle name="Comma 30 2" xfId="1358"/>
    <cellStyle name="Comma 30 3" xfId="1359"/>
    <cellStyle name="Comma 30 3 2" xfId="1360"/>
    <cellStyle name="Comma 30 4" xfId="1361"/>
    <cellStyle name="Comma 30 4 2" xfId="1362"/>
    <cellStyle name="Comma 30 5" xfId="1363"/>
    <cellStyle name="Comma 30 5 2" xfId="1364"/>
    <cellStyle name="Comma 30 6" xfId="1365"/>
    <cellStyle name="Comma 30 7" xfId="1366"/>
    <cellStyle name="Comma 31" xfId="1367"/>
    <cellStyle name="Comma 31 2" xfId="1368"/>
    <cellStyle name="Comma 31 2 2" xfId="1369"/>
    <cellStyle name="Comma 31 2 2 2" xfId="1370"/>
    <cellStyle name="Comma 31 2 3" xfId="1371"/>
    <cellStyle name="Comma 31 2 3 2" xfId="1372"/>
    <cellStyle name="Comma 31 2 4" xfId="1373"/>
    <cellStyle name="Comma 31 2 4 2" xfId="1374"/>
    <cellStyle name="Comma 31 2 5" xfId="1375"/>
    <cellStyle name="Comma 31 2 6" xfId="1376"/>
    <cellStyle name="Comma 32" xfId="1377"/>
    <cellStyle name="Comma 32 2" xfId="1378"/>
    <cellStyle name="Comma 32 2 2" xfId="1379"/>
    <cellStyle name="Comma 32 2 2 2" xfId="1380"/>
    <cellStyle name="Comma 32 2 3" xfId="1381"/>
    <cellStyle name="Comma 32 2 3 2" xfId="1382"/>
    <cellStyle name="Comma 32 2 4" xfId="1383"/>
    <cellStyle name="Comma 32 2 4 2" xfId="1384"/>
    <cellStyle name="Comma 32 2 5" xfId="1385"/>
    <cellStyle name="Comma 32 2 6" xfId="1386"/>
    <cellStyle name="Comma 32 3" xfId="1387"/>
    <cellStyle name="Comma 32 3 2" xfId="1388"/>
    <cellStyle name="Comma 32 4" xfId="1389"/>
    <cellStyle name="Comma 32 4 2" xfId="1390"/>
    <cellStyle name="Comma 32 5" xfId="1391"/>
    <cellStyle name="Comma 32 5 2" xfId="1392"/>
    <cellStyle name="Comma 32 6" xfId="1393"/>
    <cellStyle name="Comma 32 7" xfId="1394"/>
    <cellStyle name="Comma 33" xfId="1395"/>
    <cellStyle name="Comma 33 2" xfId="1396"/>
    <cellStyle name="Comma 33 2 2" xfId="1397"/>
    <cellStyle name="Comma 33 3" xfId="1398"/>
    <cellStyle name="Comma 33 3 2" xfId="1399"/>
    <cellStyle name="Comma 33 4" xfId="1400"/>
    <cellStyle name="Comma 33 4 2" xfId="1401"/>
    <cellStyle name="Comma 33 5" xfId="1402"/>
    <cellStyle name="Comma 33 6" xfId="1403"/>
    <cellStyle name="Comma 34" xfId="1404"/>
    <cellStyle name="Comma 34 2" xfId="1405"/>
    <cellStyle name="Comma 34 2 2" xfId="1406"/>
    <cellStyle name="Comma 34 3" xfId="1407"/>
    <cellStyle name="Comma 34 3 2" xfId="1408"/>
    <cellStyle name="Comma 34 4" xfId="1409"/>
    <cellStyle name="Comma 34 4 2" xfId="1410"/>
    <cellStyle name="Comma 34 5" xfId="1411"/>
    <cellStyle name="Comma 34 6" xfId="1412"/>
    <cellStyle name="Comma 35" xfId="1413"/>
    <cellStyle name="Comma 35 2" xfId="1414"/>
    <cellStyle name="Comma 35 2 2" xfId="1415"/>
    <cellStyle name="Comma 35 2 2 2" xfId="1416"/>
    <cellStyle name="Comma 35 2 3" xfId="1417"/>
    <cellStyle name="Comma 35 2 3 2" xfId="1418"/>
    <cellStyle name="Comma 35 2 4" xfId="1419"/>
    <cellStyle name="Comma 35 2 4 2" xfId="1420"/>
    <cellStyle name="Comma 35 2 5" xfId="1421"/>
    <cellStyle name="Comma 35 2 6" xfId="1422"/>
    <cellStyle name="Comma 35 3" xfId="1423"/>
    <cellStyle name="Comma 35 3 2" xfId="1424"/>
    <cellStyle name="Comma 35 4" xfId="1425"/>
    <cellStyle name="Comma 35 4 2" xfId="1426"/>
    <cellStyle name="Comma 35 5" xfId="1427"/>
    <cellStyle name="Comma 35 5 2" xfId="1428"/>
    <cellStyle name="Comma 35 6" xfId="1429"/>
    <cellStyle name="Comma 35 7" xfId="1430"/>
    <cellStyle name="Comma 36" xfId="1431"/>
    <cellStyle name="Comma 36 2" xfId="1432"/>
    <cellStyle name="Comma 36 2 2" xfId="1433"/>
    <cellStyle name="Comma 36 3" xfId="1434"/>
    <cellStyle name="Comma 36 3 2" xfId="1435"/>
    <cellStyle name="Comma 36 4" xfId="1436"/>
    <cellStyle name="Comma 36 4 2" xfId="1437"/>
    <cellStyle name="Comma 36 5" xfId="1438"/>
    <cellStyle name="Comma 36 6" xfId="1439"/>
    <cellStyle name="Comma 37" xfId="1440"/>
    <cellStyle name="Comma 37 2" xfId="1441"/>
    <cellStyle name="Comma 37 2 2" xfId="1442"/>
    <cellStyle name="Comma 37 3" xfId="1443"/>
    <cellStyle name="Comma 37 3 2" xfId="1444"/>
    <cellStyle name="Comma 37 4" xfId="1445"/>
    <cellStyle name="Comma 37 4 2" xfId="1446"/>
    <cellStyle name="Comma 37 5" xfId="1447"/>
    <cellStyle name="Comma 37 6" xfId="1448"/>
    <cellStyle name="Comma 38" xfId="1449"/>
    <cellStyle name="Comma 38 2" xfId="1450"/>
    <cellStyle name="Comma 39" xfId="1451"/>
    <cellStyle name="Comma 39 2" xfId="1452"/>
    <cellStyle name="Comma 4" xfId="1453"/>
    <cellStyle name="Comma 4 10" xfId="1454"/>
    <cellStyle name="Comma 4 10 2" xfId="1455"/>
    <cellStyle name="Comma 4 10 2 2" xfId="1456"/>
    <cellStyle name="Comma 4 10 3" xfId="1457"/>
    <cellStyle name="Comma 4 10 3 2" xfId="1458"/>
    <cellStyle name="Comma 4 10 4" xfId="1459"/>
    <cellStyle name="Comma 4 10 4 2" xfId="1460"/>
    <cellStyle name="Comma 4 10 5" xfId="1461"/>
    <cellStyle name="Comma 4 10 6" xfId="1462"/>
    <cellStyle name="Comma 4 11" xfId="1463"/>
    <cellStyle name="Comma 4 11 2" xfId="1464"/>
    <cellStyle name="Comma 4 11 2 2" xfId="1465"/>
    <cellStyle name="Comma 4 11 3" xfId="1466"/>
    <cellStyle name="Comma 4 11 3 2" xfId="1467"/>
    <cellStyle name="Comma 4 11 4" xfId="1468"/>
    <cellStyle name="Comma 4 11 4 2" xfId="1469"/>
    <cellStyle name="Comma 4 11 5" xfId="1470"/>
    <cellStyle name="Comma 4 11 6" xfId="1471"/>
    <cellStyle name="Comma 4 12" xfId="1472"/>
    <cellStyle name="Comma 4 12 2" xfId="1473"/>
    <cellStyle name="Comma 4 12 2 2" xfId="1474"/>
    <cellStyle name="Comma 4 12 3" xfId="1475"/>
    <cellStyle name="Comma 4 12 3 2" xfId="1476"/>
    <cellStyle name="Comma 4 12 4" xfId="1477"/>
    <cellStyle name="Comma 4 12 4 2" xfId="1478"/>
    <cellStyle name="Comma 4 12 5" xfId="1479"/>
    <cellStyle name="Comma 4 12 6" xfId="1480"/>
    <cellStyle name="Comma 4 13" xfId="1481"/>
    <cellStyle name="Comma 4 13 2" xfId="1482"/>
    <cellStyle name="Comma 4 13 2 2" xfId="1483"/>
    <cellStyle name="Comma 4 13 3" xfId="1484"/>
    <cellStyle name="Comma 4 13 3 2" xfId="1485"/>
    <cellStyle name="Comma 4 13 4" xfId="1486"/>
    <cellStyle name="Comma 4 13 4 2" xfId="1487"/>
    <cellStyle name="Comma 4 13 5" xfId="1488"/>
    <cellStyle name="Comma 4 13 6" xfId="1489"/>
    <cellStyle name="Comma 4 14" xfId="1490"/>
    <cellStyle name="Comma 4 14 2" xfId="1491"/>
    <cellStyle name="Comma 4 14 2 2" xfId="1492"/>
    <cellStyle name="Comma 4 14 3" xfId="1493"/>
    <cellStyle name="Comma 4 14 3 2" xfId="1494"/>
    <cellStyle name="Comma 4 14 4" xfId="1495"/>
    <cellStyle name="Comma 4 14 4 2" xfId="1496"/>
    <cellStyle name="Comma 4 14 5" xfId="1497"/>
    <cellStyle name="Comma 4 14 6" xfId="1498"/>
    <cellStyle name="Comma 4 15" xfId="1499"/>
    <cellStyle name="Comma 4 15 2" xfId="1500"/>
    <cellStyle name="Comma 4 15 2 2" xfId="1501"/>
    <cellStyle name="Comma 4 15 3" xfId="1502"/>
    <cellStyle name="Comma 4 15 3 2" xfId="1503"/>
    <cellStyle name="Comma 4 15 4" xfId="1504"/>
    <cellStyle name="Comma 4 15 4 2" xfId="1505"/>
    <cellStyle name="Comma 4 15 5" xfId="1506"/>
    <cellStyle name="Comma 4 15 6" xfId="1507"/>
    <cellStyle name="Comma 4 16" xfId="1508"/>
    <cellStyle name="Comma 4 16 2" xfId="1509"/>
    <cellStyle name="Comma 4 16 2 2" xfId="1510"/>
    <cellStyle name="Comma 4 16 3" xfId="1511"/>
    <cellStyle name="Comma 4 16 3 2" xfId="1512"/>
    <cellStyle name="Comma 4 16 4" xfId="1513"/>
    <cellStyle name="Comma 4 16 4 2" xfId="1514"/>
    <cellStyle name="Comma 4 16 5" xfId="1515"/>
    <cellStyle name="Comma 4 16 6" xfId="1516"/>
    <cellStyle name="Comma 4 17" xfId="1517"/>
    <cellStyle name="Comma 4 17 2" xfId="1518"/>
    <cellStyle name="Comma 4 17 2 2" xfId="1519"/>
    <cellStyle name="Comma 4 17 3" xfId="1520"/>
    <cellStyle name="Comma 4 17 3 2" xfId="1521"/>
    <cellStyle name="Comma 4 17 4" xfId="1522"/>
    <cellStyle name="Comma 4 17 4 2" xfId="1523"/>
    <cellStyle name="Comma 4 17 5" xfId="1524"/>
    <cellStyle name="Comma 4 17 6" xfId="1525"/>
    <cellStyle name="Comma 4 18" xfId="1526"/>
    <cellStyle name="Comma 4 18 2" xfId="1527"/>
    <cellStyle name="Comma 4 18 2 2" xfId="1528"/>
    <cellStyle name="Comma 4 18 3" xfId="1529"/>
    <cellStyle name="Comma 4 18 3 2" xfId="1530"/>
    <cellStyle name="Comma 4 18 4" xfId="1531"/>
    <cellStyle name="Comma 4 18 4 2" xfId="1532"/>
    <cellStyle name="Comma 4 18 5" xfId="1533"/>
    <cellStyle name="Comma 4 18 6" xfId="1534"/>
    <cellStyle name="Comma 4 19" xfId="1535"/>
    <cellStyle name="Comma 4 19 2" xfId="1536"/>
    <cellStyle name="Comma 4 19 2 2" xfId="1537"/>
    <cellStyle name="Comma 4 19 3" xfId="1538"/>
    <cellStyle name="Comma 4 19 3 2" xfId="1539"/>
    <cellStyle name="Comma 4 19 4" xfId="1540"/>
    <cellStyle name="Comma 4 19 4 2" xfId="1541"/>
    <cellStyle name="Comma 4 19 5" xfId="1542"/>
    <cellStyle name="Comma 4 19 6" xfId="1543"/>
    <cellStyle name="Comma 4 2" xfId="1544"/>
    <cellStyle name="Comma 4 2 2" xfId="1545"/>
    <cellStyle name="Comma 4 2 2 2" xfId="1546"/>
    <cellStyle name="Comma 4 2 2 2 2" xfId="1547"/>
    <cellStyle name="Comma 4 2 2 3" xfId="1548"/>
    <cellStyle name="Comma 4 2 2 3 2" xfId="1549"/>
    <cellStyle name="Comma 4 2 2 4" xfId="1550"/>
    <cellStyle name="Comma 4 2 2 4 2" xfId="1551"/>
    <cellStyle name="Comma 4 2 2 5" xfId="1552"/>
    <cellStyle name="Comma 4 2 2 6" xfId="1553"/>
    <cellStyle name="Comma 4 2 3" xfId="1554"/>
    <cellStyle name="Comma 4 2 3 2" xfId="1555"/>
    <cellStyle name="Comma 4 2 4" xfId="1556"/>
    <cellStyle name="Comma 4 2 4 2" xfId="1557"/>
    <cellStyle name="Comma 4 2 5" xfId="1558"/>
    <cellStyle name="Comma 4 2 5 2" xfId="1559"/>
    <cellStyle name="Comma 4 2 6" xfId="1560"/>
    <cellStyle name="Comma 4 2 7" xfId="1561"/>
    <cellStyle name="Comma 4 20" xfId="1562"/>
    <cellStyle name="Comma 4 20 2" xfId="1563"/>
    <cellStyle name="Comma 4 20 2 2" xfId="1564"/>
    <cellStyle name="Comma 4 20 3" xfId="1565"/>
    <cellStyle name="Comma 4 20 3 2" xfId="1566"/>
    <cellStyle name="Comma 4 20 4" xfId="1567"/>
    <cellStyle name="Comma 4 20 4 2" xfId="1568"/>
    <cellStyle name="Comma 4 20 5" xfId="1569"/>
    <cellStyle name="Comma 4 20 6" xfId="1570"/>
    <cellStyle name="Comma 4 21" xfId="1571"/>
    <cellStyle name="Comma 4 21 2" xfId="1572"/>
    <cellStyle name="Comma 4 21 2 2" xfId="1573"/>
    <cellStyle name="Comma 4 21 3" xfId="1574"/>
    <cellStyle name="Comma 4 21 3 2" xfId="1575"/>
    <cellStyle name="Comma 4 21 4" xfId="1576"/>
    <cellStyle name="Comma 4 21 4 2" xfId="1577"/>
    <cellStyle name="Comma 4 21 5" xfId="1578"/>
    <cellStyle name="Comma 4 21 6" xfId="1579"/>
    <cellStyle name="Comma 4 22" xfId="1580"/>
    <cellStyle name="Comma 4 22 2" xfId="1581"/>
    <cellStyle name="Comma 4 22 2 2" xfId="1582"/>
    <cellStyle name="Comma 4 22 3" xfId="1583"/>
    <cellStyle name="Comma 4 22 3 2" xfId="1584"/>
    <cellStyle name="Comma 4 22 4" xfId="1585"/>
    <cellStyle name="Comma 4 22 4 2" xfId="1586"/>
    <cellStyle name="Comma 4 22 5" xfId="1587"/>
    <cellStyle name="Comma 4 22 6" xfId="1588"/>
    <cellStyle name="Comma 4 23" xfId="1589"/>
    <cellStyle name="Comma 4 23 2" xfId="1590"/>
    <cellStyle name="Comma 4 24" xfId="1591"/>
    <cellStyle name="Comma 4 24 2" xfId="1592"/>
    <cellStyle name="Comma 4 25" xfId="1593"/>
    <cellStyle name="Comma 4 25 2" xfId="1594"/>
    <cellStyle name="Comma 4 26" xfId="1595"/>
    <cellStyle name="Comma 4 27" xfId="1596"/>
    <cellStyle name="Comma 4 3" xfId="1597"/>
    <cellStyle name="Comma 4 3 2" xfId="1598"/>
    <cellStyle name="Comma 4 3 2 2" xfId="1599"/>
    <cellStyle name="Comma 4 3 3" xfId="1600"/>
    <cellStyle name="Comma 4 3 3 2" xfId="1601"/>
    <cellStyle name="Comma 4 3 4" xfId="1602"/>
    <cellStyle name="Comma 4 3 4 2" xfId="1603"/>
    <cellStyle name="Comma 4 3 5" xfId="1604"/>
    <cellStyle name="Comma 4 3 6" xfId="1605"/>
    <cellStyle name="Comma 4 4" xfId="1606"/>
    <cellStyle name="Comma 4 4 2" xfId="1607"/>
    <cellStyle name="Comma 4 4 2 2" xfId="1608"/>
    <cellStyle name="Comma 4 4 3" xfId="1609"/>
    <cellStyle name="Comma 4 4 3 2" xfId="1610"/>
    <cellStyle name="Comma 4 4 4" xfId="1611"/>
    <cellStyle name="Comma 4 4 4 2" xfId="1612"/>
    <cellStyle name="Comma 4 4 5" xfId="1613"/>
    <cellStyle name="Comma 4 4 6" xfId="1614"/>
    <cellStyle name="Comma 4 5" xfId="1615"/>
    <cellStyle name="Comma 4 5 2" xfId="1616"/>
    <cellStyle name="Comma 4 5 2 2" xfId="1617"/>
    <cellStyle name="Comma 4 5 3" xfId="1618"/>
    <cellStyle name="Comma 4 5 3 2" xfId="1619"/>
    <cellStyle name="Comma 4 5 4" xfId="1620"/>
    <cellStyle name="Comma 4 5 4 2" xfId="1621"/>
    <cellStyle name="Comma 4 5 5" xfId="1622"/>
    <cellStyle name="Comma 4 5 6" xfId="1623"/>
    <cellStyle name="Comma 4 6" xfId="1624"/>
    <cellStyle name="Comma 4 6 2" xfId="1625"/>
    <cellStyle name="Comma 4 6 2 2" xfId="1626"/>
    <cellStyle name="Comma 4 6 3" xfId="1627"/>
    <cellStyle name="Comma 4 6 3 2" xfId="1628"/>
    <cellStyle name="Comma 4 6 4" xfId="1629"/>
    <cellStyle name="Comma 4 6 4 2" xfId="1630"/>
    <cellStyle name="Comma 4 6 5" xfId="1631"/>
    <cellStyle name="Comma 4 6 6" xfId="1632"/>
    <cellStyle name="Comma 4 7" xfId="1633"/>
    <cellStyle name="Comma 4 7 2" xfId="1634"/>
    <cellStyle name="Comma 4 7 2 2" xfId="1635"/>
    <cellStyle name="Comma 4 7 3" xfId="1636"/>
    <cellStyle name="Comma 4 7 3 2" xfId="1637"/>
    <cellStyle name="Comma 4 7 4" xfId="1638"/>
    <cellStyle name="Comma 4 7 4 2" xfId="1639"/>
    <cellStyle name="Comma 4 7 5" xfId="1640"/>
    <cellStyle name="Comma 4 7 6" xfId="1641"/>
    <cellStyle name="Comma 4 8" xfId="1642"/>
    <cellStyle name="Comma 4 8 2" xfId="1643"/>
    <cellStyle name="Comma 4 8 2 2" xfId="1644"/>
    <cellStyle name="Comma 4 8 3" xfId="1645"/>
    <cellStyle name="Comma 4 8 3 2" xfId="1646"/>
    <cellStyle name="Comma 4 8 4" xfId="1647"/>
    <cellStyle name="Comma 4 8 4 2" xfId="1648"/>
    <cellStyle name="Comma 4 8 5" xfId="1649"/>
    <cellStyle name="Comma 4 8 6" xfId="1650"/>
    <cellStyle name="Comma 4 9" xfId="1651"/>
    <cellStyle name="Comma 4 9 2" xfId="1652"/>
    <cellStyle name="Comma 4 9 2 2" xfId="1653"/>
    <cellStyle name="Comma 4 9 3" xfId="1654"/>
    <cellStyle name="Comma 4 9 3 2" xfId="1655"/>
    <cellStyle name="Comma 4 9 4" xfId="1656"/>
    <cellStyle name="Comma 4 9 4 2" xfId="1657"/>
    <cellStyle name="Comma 4 9 5" xfId="1658"/>
    <cellStyle name="Comma 4 9 6" xfId="1659"/>
    <cellStyle name="Comma 4_AR_AP Audit updateMgen " xfId="1660"/>
    <cellStyle name="Comma 40" xfId="1661"/>
    <cellStyle name="Comma 40 2" xfId="1662"/>
    <cellStyle name="Comma 41" xfId="1663"/>
    <cellStyle name="Comma 41 2" xfId="1664"/>
    <cellStyle name="Comma 42" xfId="1665"/>
    <cellStyle name="Comma 42 2" xfId="1666"/>
    <cellStyle name="Comma 43" xfId="1667"/>
    <cellStyle name="Comma 43 2" xfId="1668"/>
    <cellStyle name="Comma 44" xfId="1669"/>
    <cellStyle name="Comma 44 2" xfId="1670"/>
    <cellStyle name="Comma 45" xfId="1671"/>
    <cellStyle name="Comma 45 2" xfId="1672"/>
    <cellStyle name="Comma 46" xfId="1673"/>
    <cellStyle name="Comma 46 2" xfId="1674"/>
    <cellStyle name="Comma 47" xfId="1675"/>
    <cellStyle name="Comma 47 2" xfId="1676"/>
    <cellStyle name="Comma 48" xfId="1677"/>
    <cellStyle name="Comma 48 2" xfId="1678"/>
    <cellStyle name="Comma 49" xfId="1679"/>
    <cellStyle name="Comma 49 2" xfId="1680"/>
    <cellStyle name="Comma 5" xfId="1681"/>
    <cellStyle name="Comma 5 10" xfId="1682"/>
    <cellStyle name="Comma 5 10 2" xfId="1683"/>
    <cellStyle name="Comma 5 10 2 2" xfId="1684"/>
    <cellStyle name="Comma 5 10 3" xfId="1685"/>
    <cellStyle name="Comma 5 11" xfId="1686"/>
    <cellStyle name="Comma 5 11 2" xfId="1687"/>
    <cellStyle name="Comma 5 11 2 2" xfId="1688"/>
    <cellStyle name="Comma 5 11 3" xfId="1689"/>
    <cellStyle name="Comma 5 12" xfId="1690"/>
    <cellStyle name="Comma 5 12 2" xfId="1691"/>
    <cellStyle name="Comma 5 12 2 2" xfId="1692"/>
    <cellStyle name="Comma 5 12 3" xfId="1693"/>
    <cellStyle name="Comma 5 13" xfId="1694"/>
    <cellStyle name="Comma 5 13 2" xfId="1695"/>
    <cellStyle name="Comma 5 13 2 2" xfId="1696"/>
    <cellStyle name="Comma 5 13 3" xfId="1697"/>
    <cellStyle name="Comma 5 14" xfId="1698"/>
    <cellStyle name="Comma 5 14 2" xfId="1699"/>
    <cellStyle name="Comma 5 14 2 2" xfId="1700"/>
    <cellStyle name="Comma 5 14 3" xfId="1701"/>
    <cellStyle name="Comma 5 15" xfId="1702"/>
    <cellStyle name="Comma 5 15 2" xfId="1703"/>
    <cellStyle name="Comma 5 15 2 2" xfId="1704"/>
    <cellStyle name="Comma 5 15 3" xfId="1705"/>
    <cellStyle name="Comma 5 16" xfId="1706"/>
    <cellStyle name="Comma 5 16 2" xfId="1707"/>
    <cellStyle name="Comma 5 16 2 2" xfId="1708"/>
    <cellStyle name="Comma 5 16 3" xfId="1709"/>
    <cellStyle name="Comma 5 17" xfId="1710"/>
    <cellStyle name="Comma 5 17 2" xfId="1711"/>
    <cellStyle name="Comma 5 17 2 2" xfId="1712"/>
    <cellStyle name="Comma 5 17 3" xfId="1713"/>
    <cellStyle name="Comma 5 18" xfId="1714"/>
    <cellStyle name="Comma 5 18 2" xfId="1715"/>
    <cellStyle name="Comma 5 18 2 2" xfId="1716"/>
    <cellStyle name="Comma 5 18 3" xfId="1717"/>
    <cellStyle name="Comma 5 19" xfId="1718"/>
    <cellStyle name="Comma 5 19 2" xfId="1719"/>
    <cellStyle name="Comma 5 19 2 2" xfId="1720"/>
    <cellStyle name="Comma 5 19 3" xfId="1721"/>
    <cellStyle name="Comma 5 2" xfId="1722"/>
    <cellStyle name="Comma 5 2 2" xfId="1723"/>
    <cellStyle name="Comma 5 2 2 2" xfId="1724"/>
    <cellStyle name="Comma 5 2 2 3" xfId="1725"/>
    <cellStyle name="Comma 5 2 2 3 2" xfId="1726"/>
    <cellStyle name="Comma 5 2 2 4" xfId="1727"/>
    <cellStyle name="Comma 5 2 2 4 2" xfId="1728"/>
    <cellStyle name="Comma 5 2 2 5" xfId="1729"/>
    <cellStyle name="Comma 5 2 2 5 2" xfId="1730"/>
    <cellStyle name="Comma 5 2 2 6" xfId="1731"/>
    <cellStyle name="Comma 5 2 2 7" xfId="1732"/>
    <cellStyle name="Comma 5 2 3" xfId="1733"/>
    <cellStyle name="Comma 5 2 3 2" xfId="1734"/>
    <cellStyle name="Comma 5 2 3 2 2" xfId="1735"/>
    <cellStyle name="Comma 5 2 3 3" xfId="1736"/>
    <cellStyle name="Comma 5 2 3 3 2" xfId="1737"/>
    <cellStyle name="Comma 5 2 3 4" xfId="1738"/>
    <cellStyle name="Comma 5 2 3 4 2" xfId="1739"/>
    <cellStyle name="Comma 5 2 3 5" xfId="1740"/>
    <cellStyle name="Comma 5 2 3 6" xfId="1741"/>
    <cellStyle name="Comma 5 2 4" xfId="1742"/>
    <cellStyle name="Comma 5 2 4 2" xfId="1743"/>
    <cellStyle name="Comma 5 2 5" xfId="1744"/>
    <cellStyle name="Comma 5 2 5 2" xfId="1745"/>
    <cellStyle name="Comma 5 2 6" xfId="1746"/>
    <cellStyle name="Comma 5 2 6 2" xfId="1747"/>
    <cellStyle name="Comma 5 2 7" xfId="1748"/>
    <cellStyle name="Comma 5 2 8" xfId="1749"/>
    <cellStyle name="Comma 5 20" xfId="1750"/>
    <cellStyle name="Comma 5 20 2" xfId="1751"/>
    <cellStyle name="Comma 5 20 2 2" xfId="1752"/>
    <cellStyle name="Comma 5 20 3" xfId="1753"/>
    <cellStyle name="Comma 5 21" xfId="1754"/>
    <cellStyle name="Comma 5 21 2" xfId="1755"/>
    <cellStyle name="Comma 5 21 2 2" xfId="1756"/>
    <cellStyle name="Comma 5 21 3" xfId="1757"/>
    <cellStyle name="Comma 5 22" xfId="1758"/>
    <cellStyle name="Comma 5 22 2" xfId="1759"/>
    <cellStyle name="Comma 5 22 2 2" xfId="1760"/>
    <cellStyle name="Comma 5 22 3" xfId="1761"/>
    <cellStyle name="Comma 5 23" xfId="1762"/>
    <cellStyle name="Comma 5 23 2" xfId="1763"/>
    <cellStyle name="Comma 5 23 2 2" xfId="1764"/>
    <cellStyle name="Comma 5 23 3" xfId="1765"/>
    <cellStyle name="Comma 5 24" xfId="1766"/>
    <cellStyle name="Comma 5 24 2" xfId="1767"/>
    <cellStyle name="Comma 5 25" xfId="1768"/>
    <cellStyle name="Comma 5 3" xfId="1769"/>
    <cellStyle name="Comma 5 3 2" xfId="1770"/>
    <cellStyle name="Comma 5 3 2 2" xfId="1771"/>
    <cellStyle name="Comma 5 3 3" xfId="1772"/>
    <cellStyle name="Comma 5 3 3 2" xfId="1773"/>
    <cellStyle name="Comma 5 3 4" xfId="1774"/>
    <cellStyle name="Comma 5 3 4 2" xfId="1775"/>
    <cellStyle name="Comma 5 3 5" xfId="1776"/>
    <cellStyle name="Comma 5 3 6" xfId="1777"/>
    <cellStyle name="Comma 5 4" xfId="1778"/>
    <cellStyle name="Comma 5 4 2" xfId="1779"/>
    <cellStyle name="Comma 5 4 2 2" xfId="1780"/>
    <cellStyle name="Comma 5 4 2 2 2" xfId="1781"/>
    <cellStyle name="Comma 5 4 2 3" xfId="1782"/>
    <cellStyle name="Comma 5 4 2 3 2" xfId="1783"/>
    <cellStyle name="Comma 5 4 2 4" xfId="1784"/>
    <cellStyle name="Comma 5 4 2 4 2" xfId="1785"/>
    <cellStyle name="Comma 5 4 2 5" xfId="1786"/>
    <cellStyle name="Comma 5 4 2 6" xfId="1787"/>
    <cellStyle name="Comma 5 4 3" xfId="1788"/>
    <cellStyle name="Comma 5 4 3 2" xfId="1789"/>
    <cellStyle name="Comma 5 4 4" xfId="1790"/>
    <cellStyle name="Comma 5 4 4 2" xfId="1791"/>
    <cellStyle name="Comma 5 4 5" xfId="1792"/>
    <cellStyle name="Comma 5 4 5 2" xfId="1793"/>
    <cellStyle name="Comma 5 4 6" xfId="1794"/>
    <cellStyle name="Comma 5 4 7" xfId="1795"/>
    <cellStyle name="Comma 5 5" xfId="1796"/>
    <cellStyle name="Comma 5 5 2" xfId="1797"/>
    <cellStyle name="Comma 5 5 2 2" xfId="1798"/>
    <cellStyle name="Comma 5 5 3" xfId="1799"/>
    <cellStyle name="Comma 5 5 3 2" xfId="1800"/>
    <cellStyle name="Comma 5 5 4" xfId="1801"/>
    <cellStyle name="Comma 5 5 4 2" xfId="1802"/>
    <cellStyle name="Comma 5 5 5" xfId="1803"/>
    <cellStyle name="Comma 5 5 6" xfId="1804"/>
    <cellStyle name="Comma 5 6" xfId="1805"/>
    <cellStyle name="Comma 5 6 2" xfId="1806"/>
    <cellStyle name="Comma 5 6 2 2" xfId="1807"/>
    <cellStyle name="Comma 5 6 3" xfId="1808"/>
    <cellStyle name="Comma 5 7" xfId="1809"/>
    <cellStyle name="Comma 5 7 2" xfId="1810"/>
    <cellStyle name="Comma 5 7 2 2" xfId="1811"/>
    <cellStyle name="Comma 5 7 3" xfId="1812"/>
    <cellStyle name="Comma 5 8" xfId="1813"/>
    <cellStyle name="Comma 5 8 2" xfId="1814"/>
    <cellStyle name="Comma 5 8 2 2" xfId="1815"/>
    <cellStyle name="Comma 5 8 3" xfId="1816"/>
    <cellStyle name="Comma 5 9" xfId="1817"/>
    <cellStyle name="Comma 5 9 2" xfId="1818"/>
    <cellStyle name="Comma 5 9 2 2" xfId="1819"/>
    <cellStyle name="Comma 5 9 3" xfId="1820"/>
    <cellStyle name="Comma 5_Bulk _ Audit" xfId="1821"/>
    <cellStyle name="Comma 50" xfId="1822"/>
    <cellStyle name="Comma 50 2" xfId="1823"/>
    <cellStyle name="Comma 51" xfId="1824"/>
    <cellStyle name="Comma 51 2" xfId="1825"/>
    <cellStyle name="Comma 52" xfId="1826"/>
    <cellStyle name="Comma 52 2" xfId="1827"/>
    <cellStyle name="Comma 53" xfId="1828"/>
    <cellStyle name="Comma 53 2" xfId="1829"/>
    <cellStyle name="Comma 54" xfId="1830"/>
    <cellStyle name="Comma 54 2" xfId="1831"/>
    <cellStyle name="Comma 55" xfId="1832"/>
    <cellStyle name="Comma 56" xfId="1833"/>
    <cellStyle name="Comma 6" xfId="1834"/>
    <cellStyle name="Comma 6 10" xfId="1835"/>
    <cellStyle name="Comma 6 10 2" xfId="1836"/>
    <cellStyle name="Comma 6 10 2 2" xfId="1837"/>
    <cellStyle name="Comma 6 10 3" xfId="1838"/>
    <cellStyle name="Comma 6 10 3 2" xfId="1839"/>
    <cellStyle name="Comma 6 10 4" xfId="1840"/>
    <cellStyle name="Comma 6 10 4 2" xfId="1841"/>
    <cellStyle name="Comma 6 10 5" xfId="1842"/>
    <cellStyle name="Comma 6 10 6" xfId="1843"/>
    <cellStyle name="Comma 6 11" xfId="1844"/>
    <cellStyle name="Comma 6 11 2" xfId="1845"/>
    <cellStyle name="Comma 6 11 2 2" xfId="1846"/>
    <cellStyle name="Comma 6 11 3" xfId="1847"/>
    <cellStyle name="Comma 6 11 3 2" xfId="1848"/>
    <cellStyle name="Comma 6 11 4" xfId="1849"/>
    <cellStyle name="Comma 6 11 4 2" xfId="1850"/>
    <cellStyle name="Comma 6 11 5" xfId="1851"/>
    <cellStyle name="Comma 6 11 6" xfId="1852"/>
    <cellStyle name="Comma 6 12" xfId="1853"/>
    <cellStyle name="Comma 6 12 2" xfId="1854"/>
    <cellStyle name="Comma 6 12 2 2" xfId="1855"/>
    <cellStyle name="Comma 6 12 3" xfId="1856"/>
    <cellStyle name="Comma 6 12 3 2" xfId="1857"/>
    <cellStyle name="Comma 6 12 4" xfId="1858"/>
    <cellStyle name="Comma 6 12 4 2" xfId="1859"/>
    <cellStyle name="Comma 6 12 5" xfId="1860"/>
    <cellStyle name="Comma 6 12 6" xfId="1861"/>
    <cellStyle name="Comma 6 13" xfId="1862"/>
    <cellStyle name="Comma 6 13 2" xfId="1863"/>
    <cellStyle name="Comma 6 13 2 2" xfId="1864"/>
    <cellStyle name="Comma 6 13 3" xfId="1865"/>
    <cellStyle name="Comma 6 13 3 2" xfId="1866"/>
    <cellStyle name="Comma 6 13 4" xfId="1867"/>
    <cellStyle name="Comma 6 13 4 2" xfId="1868"/>
    <cellStyle name="Comma 6 13 5" xfId="1869"/>
    <cellStyle name="Comma 6 13 6" xfId="1870"/>
    <cellStyle name="Comma 6 14" xfId="1871"/>
    <cellStyle name="Comma 6 14 2" xfId="1872"/>
    <cellStyle name="Comma 6 14 2 2" xfId="1873"/>
    <cellStyle name="Comma 6 14 3" xfId="1874"/>
    <cellStyle name="Comma 6 14 3 2" xfId="1875"/>
    <cellStyle name="Comma 6 14 4" xfId="1876"/>
    <cellStyle name="Comma 6 14 4 2" xfId="1877"/>
    <cellStyle name="Comma 6 14 5" xfId="1878"/>
    <cellStyle name="Comma 6 14 6" xfId="1879"/>
    <cellStyle name="Comma 6 15" xfId="1880"/>
    <cellStyle name="Comma 6 15 2" xfId="1881"/>
    <cellStyle name="Comma 6 15 2 2" xfId="1882"/>
    <cellStyle name="Comma 6 15 3" xfId="1883"/>
    <cellStyle name="Comma 6 15 3 2" xfId="1884"/>
    <cellStyle name="Comma 6 15 4" xfId="1885"/>
    <cellStyle name="Comma 6 15 4 2" xfId="1886"/>
    <cellStyle name="Comma 6 15 5" xfId="1887"/>
    <cellStyle name="Comma 6 15 6" xfId="1888"/>
    <cellStyle name="Comma 6 16" xfId="1889"/>
    <cellStyle name="Comma 6 16 2" xfId="1890"/>
    <cellStyle name="Comma 6 16 2 2" xfId="1891"/>
    <cellStyle name="Comma 6 16 3" xfId="1892"/>
    <cellStyle name="Comma 6 16 3 2" xfId="1893"/>
    <cellStyle name="Comma 6 16 4" xfId="1894"/>
    <cellStyle name="Comma 6 16 4 2" xfId="1895"/>
    <cellStyle name="Comma 6 16 5" xfId="1896"/>
    <cellStyle name="Comma 6 16 6" xfId="1897"/>
    <cellStyle name="Comma 6 17" xfId="1898"/>
    <cellStyle name="Comma 6 17 2" xfId="1899"/>
    <cellStyle name="Comma 6 17 2 2" xfId="1900"/>
    <cellStyle name="Comma 6 17 3" xfId="1901"/>
    <cellStyle name="Comma 6 17 3 2" xfId="1902"/>
    <cellStyle name="Comma 6 17 4" xfId="1903"/>
    <cellStyle name="Comma 6 17 4 2" xfId="1904"/>
    <cellStyle name="Comma 6 17 5" xfId="1905"/>
    <cellStyle name="Comma 6 17 6" xfId="1906"/>
    <cellStyle name="Comma 6 18" xfId="1907"/>
    <cellStyle name="Comma 6 18 2" xfId="1908"/>
    <cellStyle name="Comma 6 18 2 2" xfId="1909"/>
    <cellStyle name="Comma 6 18 3" xfId="1910"/>
    <cellStyle name="Comma 6 18 3 2" xfId="1911"/>
    <cellStyle name="Comma 6 18 4" xfId="1912"/>
    <cellStyle name="Comma 6 18 4 2" xfId="1913"/>
    <cellStyle name="Comma 6 18 5" xfId="1914"/>
    <cellStyle name="Comma 6 18 6" xfId="1915"/>
    <cellStyle name="Comma 6 19" xfId="1916"/>
    <cellStyle name="Comma 6 19 2" xfId="1917"/>
    <cellStyle name="Comma 6 19 2 2" xfId="1918"/>
    <cellStyle name="Comma 6 19 3" xfId="1919"/>
    <cellStyle name="Comma 6 19 3 2" xfId="1920"/>
    <cellStyle name="Comma 6 19 4" xfId="1921"/>
    <cellStyle name="Comma 6 19 4 2" xfId="1922"/>
    <cellStyle name="Comma 6 19 5" xfId="1923"/>
    <cellStyle name="Comma 6 19 6" xfId="1924"/>
    <cellStyle name="Comma 6 2" xfId="1925"/>
    <cellStyle name="Comma 6 2 2" xfId="1926"/>
    <cellStyle name="Comma 6 2 2 2" xfId="1927"/>
    <cellStyle name="Comma 6 2 2 2 2" xfId="1928"/>
    <cellStyle name="Comma 6 2 2 2 2 2" xfId="1929"/>
    <cellStyle name="Comma 6 2 2 2 2 2 2" xfId="1930"/>
    <cellStyle name="Comma 6 2 2 2 2 3" xfId="1931"/>
    <cellStyle name="Comma 6 2 2 2 2 3 2" xfId="1932"/>
    <cellStyle name="Comma 6 2 2 2 2 4" xfId="1933"/>
    <cellStyle name="Comma 6 2 2 2 2 4 2" xfId="1934"/>
    <cellStyle name="Comma 6 2 2 2 2 5" xfId="1935"/>
    <cellStyle name="Comma 6 2 2 2 2 6" xfId="1936"/>
    <cellStyle name="Comma 6 2 2 2 3" xfId="1937"/>
    <cellStyle name="Comma 6 2 2 2 3 2" xfId="1938"/>
    <cellStyle name="Comma 6 2 2 2 4" xfId="1939"/>
    <cellStyle name="Comma 6 2 2 2 4 2" xfId="1940"/>
    <cellStyle name="Comma 6 2 2 2 5" xfId="1941"/>
    <cellStyle name="Comma 6 2 2 2 5 2" xfId="1942"/>
    <cellStyle name="Comma 6 2 2 2 6" xfId="1943"/>
    <cellStyle name="Comma 6 2 2 2 7" xfId="1944"/>
    <cellStyle name="Comma 6 2 2 3" xfId="1945"/>
    <cellStyle name="Comma 6 2 2 3 2" xfId="1946"/>
    <cellStyle name="Comma 6 2 2 4" xfId="1947"/>
    <cellStyle name="Comma 6 2 2 4 2" xfId="1948"/>
    <cellStyle name="Comma 6 2 2 5" xfId="1949"/>
    <cellStyle name="Comma 6 2 2 5 2" xfId="1950"/>
    <cellStyle name="Comma 6 2 2 6" xfId="1951"/>
    <cellStyle name="Comma 6 2 2 7" xfId="1952"/>
    <cellStyle name="Comma 6 2 3" xfId="1953"/>
    <cellStyle name="Comma 6 2 3 2" xfId="1954"/>
    <cellStyle name="Comma 6 2 4" xfId="1955"/>
    <cellStyle name="Comma 6 2 4 2" xfId="1956"/>
    <cellStyle name="Comma 6 2 5" xfId="1957"/>
    <cellStyle name="Comma 6 2 5 2" xfId="1958"/>
    <cellStyle name="Comma 6 2 6" xfId="1959"/>
    <cellStyle name="Comma 6 2 7" xfId="1960"/>
    <cellStyle name="Comma 6 20" xfId="1961"/>
    <cellStyle name="Comma 6 20 2" xfId="1962"/>
    <cellStyle name="Comma 6 20 2 2" xfId="1963"/>
    <cellStyle name="Comma 6 20 3" xfId="1964"/>
    <cellStyle name="Comma 6 20 3 2" xfId="1965"/>
    <cellStyle name="Comma 6 20 4" xfId="1966"/>
    <cellStyle name="Comma 6 20 4 2" xfId="1967"/>
    <cellStyle name="Comma 6 20 5" xfId="1968"/>
    <cellStyle name="Comma 6 20 6" xfId="1969"/>
    <cellStyle name="Comma 6 21" xfId="1970"/>
    <cellStyle name="Comma 6 21 2" xfId="1971"/>
    <cellStyle name="Comma 6 21 2 2" xfId="1972"/>
    <cellStyle name="Comma 6 21 3" xfId="1973"/>
    <cellStyle name="Comma 6 21 3 2" xfId="1974"/>
    <cellStyle name="Comma 6 21 4" xfId="1975"/>
    <cellStyle name="Comma 6 21 4 2" xfId="1976"/>
    <cellStyle name="Comma 6 21 5" xfId="1977"/>
    <cellStyle name="Comma 6 21 6" xfId="1978"/>
    <cellStyle name="Comma 6 22" xfId="1979"/>
    <cellStyle name="Comma 6 22 2" xfId="1980"/>
    <cellStyle name="Comma 6 22 2 2" xfId="1981"/>
    <cellStyle name="Comma 6 22 3" xfId="1982"/>
    <cellStyle name="Comma 6 22 3 2" xfId="1983"/>
    <cellStyle name="Comma 6 22 4" xfId="1984"/>
    <cellStyle name="Comma 6 22 4 2" xfId="1985"/>
    <cellStyle name="Comma 6 22 5" xfId="1986"/>
    <cellStyle name="Comma 6 22 6" xfId="1987"/>
    <cellStyle name="Comma 6 23" xfId="1988"/>
    <cellStyle name="Comma 6 23 2" xfId="1989"/>
    <cellStyle name="Comma 6 24" xfId="1990"/>
    <cellStyle name="Comma 6 24 2" xfId="1991"/>
    <cellStyle name="Comma 6 25" xfId="1992"/>
    <cellStyle name="Comma 6 25 2" xfId="1993"/>
    <cellStyle name="Comma 6 26" xfId="1994"/>
    <cellStyle name="Comma 6 27" xfId="1995"/>
    <cellStyle name="Comma 6 3" xfId="1996"/>
    <cellStyle name="Comma 6 3 2" xfId="1997"/>
    <cellStyle name="Comma 6 3 2 2" xfId="1998"/>
    <cellStyle name="Comma 6 3 3" xfId="1999"/>
    <cellStyle name="Comma 6 3 3 2" xfId="2000"/>
    <cellStyle name="Comma 6 3 4" xfId="2001"/>
    <cellStyle name="Comma 6 3 4 2" xfId="2002"/>
    <cellStyle name="Comma 6 3 5" xfId="2003"/>
    <cellStyle name="Comma 6 3 6" xfId="2004"/>
    <cellStyle name="Comma 6 4" xfId="2005"/>
    <cellStyle name="Comma 6 4 2" xfId="2006"/>
    <cellStyle name="Comma 6 4 2 2" xfId="2007"/>
    <cellStyle name="Comma 6 4 3" xfId="2008"/>
    <cellStyle name="Comma 6 4 3 2" xfId="2009"/>
    <cellStyle name="Comma 6 4 4" xfId="2010"/>
    <cellStyle name="Comma 6 4 4 2" xfId="2011"/>
    <cellStyle name="Comma 6 4 5" xfId="2012"/>
    <cellStyle name="Comma 6 4 5 2" xfId="2013"/>
    <cellStyle name="Comma 6 4 6" xfId="2014"/>
    <cellStyle name="Comma 6 4 7" xfId="2015"/>
    <cellStyle name="Comma 6 5" xfId="2016"/>
    <cellStyle name="Comma 6 5 2" xfId="2017"/>
    <cellStyle name="Comma 6 5 2 2" xfId="2018"/>
    <cellStyle name="Comma 6 5 3" xfId="2019"/>
    <cellStyle name="Comma 6 5 3 2" xfId="2020"/>
    <cellStyle name="Comma 6 5 4" xfId="2021"/>
    <cellStyle name="Comma 6 5 4 2" xfId="2022"/>
    <cellStyle name="Comma 6 5 5" xfId="2023"/>
    <cellStyle name="Comma 6 5 6" xfId="2024"/>
    <cellStyle name="Comma 6 6" xfId="2025"/>
    <cellStyle name="Comma 6 6 2" xfId="2026"/>
    <cellStyle name="Comma 6 6 2 2" xfId="2027"/>
    <cellStyle name="Comma 6 6 3" xfId="2028"/>
    <cellStyle name="Comma 6 6 3 2" xfId="2029"/>
    <cellStyle name="Comma 6 6 4" xfId="2030"/>
    <cellStyle name="Comma 6 6 4 2" xfId="2031"/>
    <cellStyle name="Comma 6 6 5" xfId="2032"/>
    <cellStyle name="Comma 6 6 6" xfId="2033"/>
    <cellStyle name="Comma 6 7" xfId="2034"/>
    <cellStyle name="Comma 6 7 2" xfId="2035"/>
    <cellStyle name="Comma 6 7 2 2" xfId="2036"/>
    <cellStyle name="Comma 6 7 3" xfId="2037"/>
    <cellStyle name="Comma 6 7 3 2" xfId="2038"/>
    <cellStyle name="Comma 6 7 4" xfId="2039"/>
    <cellStyle name="Comma 6 7 4 2" xfId="2040"/>
    <cellStyle name="Comma 6 7 5" xfId="2041"/>
    <cellStyle name="Comma 6 7 6" xfId="2042"/>
    <cellStyle name="Comma 6 8" xfId="2043"/>
    <cellStyle name="Comma 6 8 2" xfId="2044"/>
    <cellStyle name="Comma 6 8 2 2" xfId="2045"/>
    <cellStyle name="Comma 6 8 3" xfId="2046"/>
    <cellStyle name="Comma 6 8 3 2" xfId="2047"/>
    <cellStyle name="Comma 6 8 4" xfId="2048"/>
    <cellStyle name="Comma 6 8 4 2" xfId="2049"/>
    <cellStyle name="Comma 6 8 5" xfId="2050"/>
    <cellStyle name="Comma 6 8 6" xfId="2051"/>
    <cellStyle name="Comma 6 9" xfId="2052"/>
    <cellStyle name="Comma 6 9 2" xfId="2053"/>
    <cellStyle name="Comma 6 9 2 2" xfId="2054"/>
    <cellStyle name="Comma 6 9 3" xfId="2055"/>
    <cellStyle name="Comma 6 9 3 2" xfId="2056"/>
    <cellStyle name="Comma 6 9 4" xfId="2057"/>
    <cellStyle name="Comma 6 9 4 2" xfId="2058"/>
    <cellStyle name="Comma 6 9 5" xfId="2059"/>
    <cellStyle name="Comma 6 9 6" xfId="2060"/>
    <cellStyle name="Comma 61" xfId="3839"/>
    <cellStyle name="Comma 7" xfId="2061"/>
    <cellStyle name="Comma 7 10" xfId="2062"/>
    <cellStyle name="Comma 7 10 2" xfId="2063"/>
    <cellStyle name="Comma 7 10 2 2" xfId="2064"/>
    <cellStyle name="Comma 7 10 3" xfId="2065"/>
    <cellStyle name="Comma 7 10 3 2" xfId="2066"/>
    <cellStyle name="Comma 7 10 4" xfId="2067"/>
    <cellStyle name="Comma 7 10 4 2" xfId="2068"/>
    <cellStyle name="Comma 7 10 5" xfId="2069"/>
    <cellStyle name="Comma 7 10 6" xfId="2070"/>
    <cellStyle name="Comma 7 11" xfId="2071"/>
    <cellStyle name="Comma 7 11 2" xfId="2072"/>
    <cellStyle name="Comma 7 11 2 2" xfId="2073"/>
    <cellStyle name="Comma 7 11 3" xfId="2074"/>
    <cellStyle name="Comma 7 11 3 2" xfId="2075"/>
    <cellStyle name="Comma 7 11 4" xfId="2076"/>
    <cellStyle name="Comma 7 11 4 2" xfId="2077"/>
    <cellStyle name="Comma 7 11 5" xfId="2078"/>
    <cellStyle name="Comma 7 11 6" xfId="2079"/>
    <cellStyle name="Comma 7 12" xfId="2080"/>
    <cellStyle name="Comma 7 12 2" xfId="2081"/>
    <cellStyle name="Comma 7 12 2 2" xfId="2082"/>
    <cellStyle name="Comma 7 12 3" xfId="2083"/>
    <cellStyle name="Comma 7 12 3 2" xfId="2084"/>
    <cellStyle name="Comma 7 12 4" xfId="2085"/>
    <cellStyle name="Comma 7 12 4 2" xfId="2086"/>
    <cellStyle name="Comma 7 12 5" xfId="2087"/>
    <cellStyle name="Comma 7 12 6" xfId="2088"/>
    <cellStyle name="Comma 7 13" xfId="2089"/>
    <cellStyle name="Comma 7 13 2" xfId="2090"/>
    <cellStyle name="Comma 7 13 2 2" xfId="2091"/>
    <cellStyle name="Comma 7 13 3" xfId="2092"/>
    <cellStyle name="Comma 7 13 3 2" xfId="2093"/>
    <cellStyle name="Comma 7 13 4" xfId="2094"/>
    <cellStyle name="Comma 7 13 4 2" xfId="2095"/>
    <cellStyle name="Comma 7 13 5" xfId="2096"/>
    <cellStyle name="Comma 7 13 6" xfId="2097"/>
    <cellStyle name="Comma 7 14" xfId="2098"/>
    <cellStyle name="Comma 7 14 2" xfId="2099"/>
    <cellStyle name="Comma 7 14 2 2" xfId="2100"/>
    <cellStyle name="Comma 7 14 3" xfId="2101"/>
    <cellStyle name="Comma 7 14 3 2" xfId="2102"/>
    <cellStyle name="Comma 7 14 4" xfId="2103"/>
    <cellStyle name="Comma 7 14 4 2" xfId="2104"/>
    <cellStyle name="Comma 7 14 5" xfId="2105"/>
    <cellStyle name="Comma 7 14 6" xfId="2106"/>
    <cellStyle name="Comma 7 15" xfId="2107"/>
    <cellStyle name="Comma 7 15 2" xfId="2108"/>
    <cellStyle name="Comma 7 15 2 2" xfId="2109"/>
    <cellStyle name="Comma 7 15 3" xfId="2110"/>
    <cellStyle name="Comma 7 15 3 2" xfId="2111"/>
    <cellStyle name="Comma 7 15 4" xfId="2112"/>
    <cellStyle name="Comma 7 15 4 2" xfId="2113"/>
    <cellStyle name="Comma 7 15 5" xfId="2114"/>
    <cellStyle name="Comma 7 15 6" xfId="2115"/>
    <cellStyle name="Comma 7 16" xfId="2116"/>
    <cellStyle name="Comma 7 16 2" xfId="2117"/>
    <cellStyle name="Comma 7 16 2 2" xfId="2118"/>
    <cellStyle name="Comma 7 16 3" xfId="2119"/>
    <cellStyle name="Comma 7 16 3 2" xfId="2120"/>
    <cellStyle name="Comma 7 16 4" xfId="2121"/>
    <cellStyle name="Comma 7 16 4 2" xfId="2122"/>
    <cellStyle name="Comma 7 16 5" xfId="2123"/>
    <cellStyle name="Comma 7 16 6" xfId="2124"/>
    <cellStyle name="Comma 7 17" xfId="2125"/>
    <cellStyle name="Comma 7 17 2" xfId="2126"/>
    <cellStyle name="Comma 7 17 2 2" xfId="2127"/>
    <cellStyle name="Comma 7 17 3" xfId="2128"/>
    <cellStyle name="Comma 7 17 3 2" xfId="2129"/>
    <cellStyle name="Comma 7 17 4" xfId="2130"/>
    <cellStyle name="Comma 7 17 4 2" xfId="2131"/>
    <cellStyle name="Comma 7 17 5" xfId="2132"/>
    <cellStyle name="Comma 7 17 6" xfId="2133"/>
    <cellStyle name="Comma 7 18" xfId="2134"/>
    <cellStyle name="Comma 7 18 2" xfId="2135"/>
    <cellStyle name="Comma 7 18 2 2" xfId="2136"/>
    <cellStyle name="Comma 7 18 3" xfId="2137"/>
    <cellStyle name="Comma 7 18 3 2" xfId="2138"/>
    <cellStyle name="Comma 7 18 4" xfId="2139"/>
    <cellStyle name="Comma 7 18 4 2" xfId="2140"/>
    <cellStyle name="Comma 7 18 5" xfId="2141"/>
    <cellStyle name="Comma 7 18 6" xfId="2142"/>
    <cellStyle name="Comma 7 19" xfId="2143"/>
    <cellStyle name="Comma 7 19 2" xfId="2144"/>
    <cellStyle name="Comma 7 19 2 2" xfId="2145"/>
    <cellStyle name="Comma 7 19 3" xfId="2146"/>
    <cellStyle name="Comma 7 19 3 2" xfId="2147"/>
    <cellStyle name="Comma 7 19 4" xfId="2148"/>
    <cellStyle name="Comma 7 19 4 2" xfId="2149"/>
    <cellStyle name="Comma 7 19 5" xfId="2150"/>
    <cellStyle name="Comma 7 19 6" xfId="2151"/>
    <cellStyle name="Comma 7 2" xfId="2152"/>
    <cellStyle name="Comma 7 2 2" xfId="2153"/>
    <cellStyle name="Comma 7 2 2 2" xfId="2154"/>
    <cellStyle name="Comma 7 2 2 2 2" xfId="2155"/>
    <cellStyle name="Comma 7 2 2 2 2 2" xfId="2156"/>
    <cellStyle name="Comma 7 2 2 2 3" xfId="2157"/>
    <cellStyle name="Comma 7 2 2 2 3 2" xfId="2158"/>
    <cellStyle name="Comma 7 2 2 2 4" xfId="2159"/>
    <cellStyle name="Comma 7 2 2 2 4 2" xfId="2160"/>
    <cellStyle name="Comma 7 2 2 2 5" xfId="2161"/>
    <cellStyle name="Comma 7 2 2 2 6" xfId="2162"/>
    <cellStyle name="Comma 7 2 2 3" xfId="2163"/>
    <cellStyle name="Comma 7 2 2 3 2" xfId="2164"/>
    <cellStyle name="Comma 7 2 2 4" xfId="2165"/>
    <cellStyle name="Comma 7 2 3" xfId="2166"/>
    <cellStyle name="Comma 7 2 3 2" xfId="2167"/>
    <cellStyle name="Comma 7 2 3 2 2" xfId="2168"/>
    <cellStyle name="Comma 7 2 3 3" xfId="2169"/>
    <cellStyle name="Comma 7 2 3 3 2" xfId="2170"/>
    <cellStyle name="Comma 7 2 3 4" xfId="2171"/>
    <cellStyle name="Comma 7 2 3 4 2" xfId="2172"/>
    <cellStyle name="Comma 7 2 3 5" xfId="2173"/>
    <cellStyle name="Comma 7 2 3 6" xfId="2174"/>
    <cellStyle name="Comma 7 2 4" xfId="2175"/>
    <cellStyle name="Comma 7 2 4 2" xfId="2176"/>
    <cellStyle name="Comma 7 2 5" xfId="2177"/>
    <cellStyle name="Comma 7 2 5 2" xfId="2178"/>
    <cellStyle name="Comma 7 2 6" xfId="2179"/>
    <cellStyle name="Comma 7 2 6 2" xfId="2180"/>
    <cellStyle name="Comma 7 2 7" xfId="2181"/>
    <cellStyle name="Comma 7 2 8" xfId="2182"/>
    <cellStyle name="Comma 7 2_PRE-BUILTQ1-54" xfId="2183"/>
    <cellStyle name="Comma 7 20" xfId="2184"/>
    <cellStyle name="Comma 7 20 2" xfId="2185"/>
    <cellStyle name="Comma 7 20 2 2" xfId="2186"/>
    <cellStyle name="Comma 7 20 3" xfId="2187"/>
    <cellStyle name="Comma 7 20 3 2" xfId="2188"/>
    <cellStyle name="Comma 7 20 4" xfId="2189"/>
    <cellStyle name="Comma 7 20 4 2" xfId="2190"/>
    <cellStyle name="Comma 7 20 5" xfId="2191"/>
    <cellStyle name="Comma 7 20 6" xfId="2192"/>
    <cellStyle name="Comma 7 21" xfId="2193"/>
    <cellStyle name="Comma 7 21 2" xfId="2194"/>
    <cellStyle name="Comma 7 21 2 2" xfId="2195"/>
    <cellStyle name="Comma 7 21 3" xfId="2196"/>
    <cellStyle name="Comma 7 21 3 2" xfId="2197"/>
    <cellStyle name="Comma 7 21 4" xfId="2198"/>
    <cellStyle name="Comma 7 21 4 2" xfId="2199"/>
    <cellStyle name="Comma 7 21 5" xfId="2200"/>
    <cellStyle name="Comma 7 21 6" xfId="2201"/>
    <cellStyle name="Comma 7 22" xfId="2202"/>
    <cellStyle name="Comma 7 22 2" xfId="2203"/>
    <cellStyle name="Comma 7 22 2 2" xfId="2204"/>
    <cellStyle name="Comma 7 22 3" xfId="2205"/>
    <cellStyle name="Comma 7 22 3 2" xfId="2206"/>
    <cellStyle name="Comma 7 22 4" xfId="2207"/>
    <cellStyle name="Comma 7 22 4 2" xfId="2208"/>
    <cellStyle name="Comma 7 22 5" xfId="2209"/>
    <cellStyle name="Comma 7 22 6" xfId="2210"/>
    <cellStyle name="Comma 7 23" xfId="2211"/>
    <cellStyle name="Comma 7 23 2" xfId="2212"/>
    <cellStyle name="Comma 7 24" xfId="2213"/>
    <cellStyle name="Comma 7 24 2" xfId="2214"/>
    <cellStyle name="Comma 7 25" xfId="2215"/>
    <cellStyle name="Comma 7 25 2" xfId="2216"/>
    <cellStyle name="Comma 7 26" xfId="2217"/>
    <cellStyle name="Comma 7 27" xfId="2218"/>
    <cellStyle name="Comma 7 3" xfId="2219"/>
    <cellStyle name="Comma 7 3 2" xfId="2220"/>
    <cellStyle name="Comma 7 3 2 2" xfId="2221"/>
    <cellStyle name="Comma 7 3 3" xfId="2222"/>
    <cellStyle name="Comma 7 3 3 2" xfId="2223"/>
    <cellStyle name="Comma 7 3 4" xfId="2224"/>
    <cellStyle name="Comma 7 3 4 2" xfId="2225"/>
    <cellStyle name="Comma 7 3 5" xfId="2226"/>
    <cellStyle name="Comma 7 3 6" xfId="2227"/>
    <cellStyle name="Comma 7 4" xfId="2228"/>
    <cellStyle name="Comma 7 4 2" xfId="2229"/>
    <cellStyle name="Comma 7 4 2 2" xfId="2230"/>
    <cellStyle name="Comma 7 4 3" xfId="2231"/>
    <cellStyle name="Comma 7 4 3 2" xfId="2232"/>
    <cellStyle name="Comma 7 4 4" xfId="2233"/>
    <cellStyle name="Comma 7 4 4 2" xfId="2234"/>
    <cellStyle name="Comma 7 4 5" xfId="2235"/>
    <cellStyle name="Comma 7 4 6" xfId="2236"/>
    <cellStyle name="Comma 7 5" xfId="2237"/>
    <cellStyle name="Comma 7 5 2" xfId="2238"/>
    <cellStyle name="Comma 7 5 2 2" xfId="2239"/>
    <cellStyle name="Comma 7 5 3" xfId="2240"/>
    <cellStyle name="Comma 7 5 3 2" xfId="2241"/>
    <cellStyle name="Comma 7 5 4" xfId="2242"/>
    <cellStyle name="Comma 7 5 4 2" xfId="2243"/>
    <cellStyle name="Comma 7 5 5" xfId="2244"/>
    <cellStyle name="Comma 7 5 6" xfId="2245"/>
    <cellStyle name="Comma 7 6" xfId="2246"/>
    <cellStyle name="Comma 7 6 2" xfId="2247"/>
    <cellStyle name="Comma 7 6 2 2" xfId="2248"/>
    <cellStyle name="Comma 7 6 3" xfId="2249"/>
    <cellStyle name="Comma 7 6 3 2" xfId="2250"/>
    <cellStyle name="Comma 7 6 4" xfId="2251"/>
    <cellStyle name="Comma 7 6 4 2" xfId="2252"/>
    <cellStyle name="Comma 7 6 5" xfId="2253"/>
    <cellStyle name="Comma 7 6 6" xfId="2254"/>
    <cellStyle name="Comma 7 7" xfId="2255"/>
    <cellStyle name="Comma 7 7 2" xfId="2256"/>
    <cellStyle name="Comma 7 7 2 2" xfId="2257"/>
    <cellStyle name="Comma 7 7 3" xfId="2258"/>
    <cellStyle name="Comma 7 7 3 2" xfId="2259"/>
    <cellStyle name="Comma 7 7 4" xfId="2260"/>
    <cellStyle name="Comma 7 7 4 2" xfId="2261"/>
    <cellStyle name="Comma 7 7 5" xfId="2262"/>
    <cellStyle name="Comma 7 7 6" xfId="2263"/>
    <cellStyle name="Comma 7 8" xfId="2264"/>
    <cellStyle name="Comma 7 8 2" xfId="2265"/>
    <cellStyle name="Comma 7 8 2 2" xfId="2266"/>
    <cellStyle name="Comma 7 8 3" xfId="2267"/>
    <cellStyle name="Comma 7 8 3 2" xfId="2268"/>
    <cellStyle name="Comma 7 8 4" xfId="2269"/>
    <cellStyle name="Comma 7 8 4 2" xfId="2270"/>
    <cellStyle name="Comma 7 8 5" xfId="2271"/>
    <cellStyle name="Comma 7 8 6" xfId="2272"/>
    <cellStyle name="Comma 7 9" xfId="2273"/>
    <cellStyle name="Comma 7 9 2" xfId="2274"/>
    <cellStyle name="Comma 7 9 2 2" xfId="2275"/>
    <cellStyle name="Comma 7 9 3" xfId="2276"/>
    <cellStyle name="Comma 7 9 3 2" xfId="2277"/>
    <cellStyle name="Comma 7 9 4" xfId="2278"/>
    <cellStyle name="Comma 7 9 4 2" xfId="2279"/>
    <cellStyle name="Comma 7 9 5" xfId="2280"/>
    <cellStyle name="Comma 7 9 6" xfId="2281"/>
    <cellStyle name="Comma 7_PRE-BUILTQ1-54" xfId="2282"/>
    <cellStyle name="Comma 8" xfId="2283"/>
    <cellStyle name="Comma 8 10" xfId="2284"/>
    <cellStyle name="Comma 8 10 2" xfId="2285"/>
    <cellStyle name="Comma 8 10 2 2" xfId="2286"/>
    <cellStyle name="Comma 8 10 3" xfId="2287"/>
    <cellStyle name="Comma 8 10 3 2" xfId="2288"/>
    <cellStyle name="Comma 8 10 4" xfId="2289"/>
    <cellStyle name="Comma 8 10 4 2" xfId="2290"/>
    <cellStyle name="Comma 8 10 5" xfId="2291"/>
    <cellStyle name="Comma 8 10 6" xfId="2292"/>
    <cellStyle name="Comma 8 11" xfId="2293"/>
    <cellStyle name="Comma 8 11 2" xfId="2294"/>
    <cellStyle name="Comma 8 11 2 2" xfId="2295"/>
    <cellStyle name="Comma 8 11 3" xfId="2296"/>
    <cellStyle name="Comma 8 11 3 2" xfId="2297"/>
    <cellStyle name="Comma 8 11 4" xfId="2298"/>
    <cellStyle name="Comma 8 11 4 2" xfId="2299"/>
    <cellStyle name="Comma 8 11 5" xfId="2300"/>
    <cellStyle name="Comma 8 11 6" xfId="2301"/>
    <cellStyle name="Comma 8 12" xfId="2302"/>
    <cellStyle name="Comma 8 12 2" xfId="2303"/>
    <cellStyle name="Comma 8 12 2 2" xfId="2304"/>
    <cellStyle name="Comma 8 12 3" xfId="2305"/>
    <cellStyle name="Comma 8 12 3 2" xfId="2306"/>
    <cellStyle name="Comma 8 12 4" xfId="2307"/>
    <cellStyle name="Comma 8 12 4 2" xfId="2308"/>
    <cellStyle name="Comma 8 12 5" xfId="2309"/>
    <cellStyle name="Comma 8 12 6" xfId="2310"/>
    <cellStyle name="Comma 8 13" xfId="2311"/>
    <cellStyle name="Comma 8 13 2" xfId="2312"/>
    <cellStyle name="Comma 8 13 2 2" xfId="2313"/>
    <cellStyle name="Comma 8 13 3" xfId="2314"/>
    <cellStyle name="Comma 8 13 3 2" xfId="2315"/>
    <cellStyle name="Comma 8 13 4" xfId="2316"/>
    <cellStyle name="Comma 8 13 4 2" xfId="2317"/>
    <cellStyle name="Comma 8 13 5" xfId="2318"/>
    <cellStyle name="Comma 8 13 6" xfId="2319"/>
    <cellStyle name="Comma 8 14" xfId="2320"/>
    <cellStyle name="Comma 8 14 2" xfId="2321"/>
    <cellStyle name="Comma 8 14 2 2" xfId="2322"/>
    <cellStyle name="Comma 8 14 3" xfId="2323"/>
    <cellStyle name="Comma 8 14 3 2" xfId="2324"/>
    <cellStyle name="Comma 8 14 4" xfId="2325"/>
    <cellStyle name="Comma 8 14 4 2" xfId="2326"/>
    <cellStyle name="Comma 8 14 5" xfId="2327"/>
    <cellStyle name="Comma 8 14 6" xfId="2328"/>
    <cellStyle name="Comma 8 15" xfId="2329"/>
    <cellStyle name="Comma 8 15 2" xfId="2330"/>
    <cellStyle name="Comma 8 15 2 2" xfId="2331"/>
    <cellStyle name="Comma 8 15 3" xfId="2332"/>
    <cellStyle name="Comma 8 15 3 2" xfId="2333"/>
    <cellStyle name="Comma 8 15 4" xfId="2334"/>
    <cellStyle name="Comma 8 15 4 2" xfId="2335"/>
    <cellStyle name="Comma 8 15 5" xfId="2336"/>
    <cellStyle name="Comma 8 15 6" xfId="2337"/>
    <cellStyle name="Comma 8 16" xfId="2338"/>
    <cellStyle name="Comma 8 16 2" xfId="2339"/>
    <cellStyle name="Comma 8 16 2 2" xfId="2340"/>
    <cellStyle name="Comma 8 16 3" xfId="2341"/>
    <cellStyle name="Comma 8 16 3 2" xfId="2342"/>
    <cellStyle name="Comma 8 16 4" xfId="2343"/>
    <cellStyle name="Comma 8 16 4 2" xfId="2344"/>
    <cellStyle name="Comma 8 16 5" xfId="2345"/>
    <cellStyle name="Comma 8 16 6" xfId="2346"/>
    <cellStyle name="Comma 8 17" xfId="2347"/>
    <cellStyle name="Comma 8 17 2" xfId="2348"/>
    <cellStyle name="Comma 8 17 2 2" xfId="2349"/>
    <cellStyle name="Comma 8 17 3" xfId="2350"/>
    <cellStyle name="Comma 8 17 3 2" xfId="2351"/>
    <cellStyle name="Comma 8 17 4" xfId="2352"/>
    <cellStyle name="Comma 8 17 4 2" xfId="2353"/>
    <cellStyle name="Comma 8 17 5" xfId="2354"/>
    <cellStyle name="Comma 8 17 6" xfId="2355"/>
    <cellStyle name="Comma 8 18" xfId="2356"/>
    <cellStyle name="Comma 8 18 2" xfId="2357"/>
    <cellStyle name="Comma 8 18 2 2" xfId="2358"/>
    <cellStyle name="Comma 8 18 3" xfId="2359"/>
    <cellStyle name="Comma 8 18 3 2" xfId="2360"/>
    <cellStyle name="Comma 8 18 4" xfId="2361"/>
    <cellStyle name="Comma 8 18 4 2" xfId="2362"/>
    <cellStyle name="Comma 8 18 5" xfId="2363"/>
    <cellStyle name="Comma 8 18 6" xfId="2364"/>
    <cellStyle name="Comma 8 19" xfId="2365"/>
    <cellStyle name="Comma 8 19 2" xfId="2366"/>
    <cellStyle name="Comma 8 19 2 2" xfId="2367"/>
    <cellStyle name="Comma 8 19 3" xfId="2368"/>
    <cellStyle name="Comma 8 19 3 2" xfId="2369"/>
    <cellStyle name="Comma 8 19 4" xfId="2370"/>
    <cellStyle name="Comma 8 19 4 2" xfId="2371"/>
    <cellStyle name="Comma 8 19 5" xfId="2372"/>
    <cellStyle name="Comma 8 19 6" xfId="2373"/>
    <cellStyle name="Comma 8 2" xfId="2374"/>
    <cellStyle name="Comma 8 2 2" xfId="2375"/>
    <cellStyle name="Comma 8 2 2 2" xfId="2376"/>
    <cellStyle name="Comma 8 2 2 2 2" xfId="2377"/>
    <cellStyle name="Comma 8 2 2 3" xfId="2378"/>
    <cellStyle name="Comma 8 2 2 3 2" xfId="2379"/>
    <cellStyle name="Comma 8 2 2 4" xfId="2380"/>
    <cellStyle name="Comma 8 2 2 4 2" xfId="2381"/>
    <cellStyle name="Comma 8 2 2 5" xfId="2382"/>
    <cellStyle name="Comma 8 2 2 6" xfId="2383"/>
    <cellStyle name="Comma 8 2 3" xfId="2384"/>
    <cellStyle name="Comma 8 2 3 2" xfId="2385"/>
    <cellStyle name="Comma 8 2 4" xfId="2386"/>
    <cellStyle name="Comma 8 2 4 2" xfId="2387"/>
    <cellStyle name="Comma 8 2 5" xfId="2388"/>
    <cellStyle name="Comma 8 2 5 2" xfId="2389"/>
    <cellStyle name="Comma 8 2 6" xfId="2390"/>
    <cellStyle name="Comma 8 2 7" xfId="2391"/>
    <cellStyle name="Comma 8 20" xfId="2392"/>
    <cellStyle name="Comma 8 20 2" xfId="2393"/>
    <cellStyle name="Comma 8 20 2 2" xfId="2394"/>
    <cellStyle name="Comma 8 20 3" xfId="2395"/>
    <cellStyle name="Comma 8 20 3 2" xfId="2396"/>
    <cellStyle name="Comma 8 20 4" xfId="2397"/>
    <cellStyle name="Comma 8 20 4 2" xfId="2398"/>
    <cellStyle name="Comma 8 20 5" xfId="2399"/>
    <cellStyle name="Comma 8 20 6" xfId="2400"/>
    <cellStyle name="Comma 8 21" xfId="2401"/>
    <cellStyle name="Comma 8 21 2" xfId="2402"/>
    <cellStyle name="Comma 8 21 2 2" xfId="2403"/>
    <cellStyle name="Comma 8 21 3" xfId="2404"/>
    <cellStyle name="Comma 8 21 3 2" xfId="2405"/>
    <cellStyle name="Comma 8 21 4" xfId="2406"/>
    <cellStyle name="Comma 8 21 4 2" xfId="2407"/>
    <cellStyle name="Comma 8 21 5" xfId="2408"/>
    <cellStyle name="Comma 8 21 6" xfId="2409"/>
    <cellStyle name="Comma 8 22" xfId="2410"/>
    <cellStyle name="Comma 8 22 2" xfId="2411"/>
    <cellStyle name="Comma 8 23" xfId="2412"/>
    <cellStyle name="Comma 8 23 2" xfId="2413"/>
    <cellStyle name="Comma 8 24" xfId="2414"/>
    <cellStyle name="Comma 8 24 2" xfId="2415"/>
    <cellStyle name="Comma 8 25" xfId="2416"/>
    <cellStyle name="Comma 8 26" xfId="2417"/>
    <cellStyle name="Comma 8 3" xfId="2418"/>
    <cellStyle name="Comma 8 3 2" xfId="2419"/>
    <cellStyle name="Comma 8 3 2 2" xfId="2420"/>
    <cellStyle name="Comma 8 3 3" xfId="2421"/>
    <cellStyle name="Comma 8 3 3 2" xfId="2422"/>
    <cellStyle name="Comma 8 3 4" xfId="2423"/>
    <cellStyle name="Comma 8 3 4 2" xfId="2424"/>
    <cellStyle name="Comma 8 3 5" xfId="2425"/>
    <cellStyle name="Comma 8 3 6" xfId="2426"/>
    <cellStyle name="Comma 8 4" xfId="2427"/>
    <cellStyle name="Comma 8 4 2" xfId="2428"/>
    <cellStyle name="Comma 8 4 2 2" xfId="2429"/>
    <cellStyle name="Comma 8 4 3" xfId="2430"/>
    <cellStyle name="Comma 8 4 3 2" xfId="2431"/>
    <cellStyle name="Comma 8 4 4" xfId="2432"/>
    <cellStyle name="Comma 8 4 4 2" xfId="2433"/>
    <cellStyle name="Comma 8 4 5" xfId="2434"/>
    <cellStyle name="Comma 8 4 6" xfId="2435"/>
    <cellStyle name="Comma 8 5" xfId="2436"/>
    <cellStyle name="Comma 8 5 2" xfId="2437"/>
    <cellStyle name="Comma 8 5 2 2" xfId="2438"/>
    <cellStyle name="Comma 8 5 3" xfId="2439"/>
    <cellStyle name="Comma 8 5 3 2" xfId="2440"/>
    <cellStyle name="Comma 8 5 4" xfId="2441"/>
    <cellStyle name="Comma 8 5 4 2" xfId="2442"/>
    <cellStyle name="Comma 8 5 5" xfId="2443"/>
    <cellStyle name="Comma 8 5 6" xfId="2444"/>
    <cellStyle name="Comma 8 6" xfId="2445"/>
    <cellStyle name="Comma 8 6 2" xfId="2446"/>
    <cellStyle name="Comma 8 6 2 2" xfId="2447"/>
    <cellStyle name="Comma 8 6 3" xfId="2448"/>
    <cellStyle name="Comma 8 6 3 2" xfId="2449"/>
    <cellStyle name="Comma 8 6 4" xfId="2450"/>
    <cellStyle name="Comma 8 6 4 2" xfId="2451"/>
    <cellStyle name="Comma 8 6 5" xfId="2452"/>
    <cellStyle name="Comma 8 6 6" xfId="2453"/>
    <cellStyle name="Comma 8 7" xfId="2454"/>
    <cellStyle name="Comma 8 7 2" xfId="2455"/>
    <cellStyle name="Comma 8 7 2 2" xfId="2456"/>
    <cellStyle name="Comma 8 7 3" xfId="2457"/>
    <cellStyle name="Comma 8 7 3 2" xfId="2458"/>
    <cellStyle name="Comma 8 7 4" xfId="2459"/>
    <cellStyle name="Comma 8 7 4 2" xfId="2460"/>
    <cellStyle name="Comma 8 7 5" xfId="2461"/>
    <cellStyle name="Comma 8 7 6" xfId="2462"/>
    <cellStyle name="Comma 8 8" xfId="2463"/>
    <cellStyle name="Comma 8 8 2" xfId="2464"/>
    <cellStyle name="Comma 8 8 2 2" xfId="2465"/>
    <cellStyle name="Comma 8 8 3" xfId="2466"/>
    <cellStyle name="Comma 8 8 3 2" xfId="2467"/>
    <cellStyle name="Comma 8 8 4" xfId="2468"/>
    <cellStyle name="Comma 8 8 4 2" xfId="2469"/>
    <cellStyle name="Comma 8 8 5" xfId="2470"/>
    <cellStyle name="Comma 8 8 6" xfId="2471"/>
    <cellStyle name="Comma 8 9" xfId="2472"/>
    <cellStyle name="Comma 8 9 2" xfId="2473"/>
    <cellStyle name="Comma 8 9 2 2" xfId="2474"/>
    <cellStyle name="Comma 8 9 3" xfId="2475"/>
    <cellStyle name="Comma 8 9 3 2" xfId="2476"/>
    <cellStyle name="Comma 8 9 4" xfId="2477"/>
    <cellStyle name="Comma 8 9 4 2" xfId="2478"/>
    <cellStyle name="Comma 8 9 5" xfId="2479"/>
    <cellStyle name="Comma 8 9 6" xfId="2480"/>
    <cellStyle name="Comma 86 3" xfId="2481"/>
    <cellStyle name="Comma 9" xfId="2482"/>
    <cellStyle name="Comma 9 10" xfId="2483"/>
    <cellStyle name="Comma 9 11" xfId="2484"/>
    <cellStyle name="Comma 9 2" xfId="2485"/>
    <cellStyle name="Comma 9 3" xfId="2486"/>
    <cellStyle name="Comma 9 4" xfId="2487"/>
    <cellStyle name="Comma 9 5" xfId="2488"/>
    <cellStyle name="Comma 9 6" xfId="2489"/>
    <cellStyle name="Comma 9 7" xfId="2490"/>
    <cellStyle name="Comma 9 7 2" xfId="2491"/>
    <cellStyle name="Comma 9 8" xfId="2492"/>
    <cellStyle name="Comma 9 8 2" xfId="2493"/>
    <cellStyle name="Comma 9 9" xfId="2494"/>
    <cellStyle name="Comma 9 9 2" xfId="2495"/>
    <cellStyle name="comma zerodec" xfId="2496"/>
    <cellStyle name="comma zerodec 2" xfId="2497"/>
    <cellStyle name="comma zerodec 2 2" xfId="2498"/>
    <cellStyle name="comma zerodec 3" xfId="2499"/>
    <cellStyle name="comma zerodec 4" xfId="2500"/>
    <cellStyle name="comma zerodec 5" xfId="2501"/>
    <cellStyle name="Currency [00]" xfId="2502"/>
    <cellStyle name="Currency 10" xfId="2503"/>
    <cellStyle name="Currency 10 2" xfId="2504"/>
    <cellStyle name="Currency 100" xfId="2505"/>
    <cellStyle name="Currency 100 2" xfId="2506"/>
    <cellStyle name="Currency 11" xfId="2507"/>
    <cellStyle name="Currency 11 2" xfId="2508"/>
    <cellStyle name="Currency 12" xfId="2509"/>
    <cellStyle name="Currency 12 2" xfId="2510"/>
    <cellStyle name="Currency 13" xfId="2511"/>
    <cellStyle name="Currency 13 2" xfId="2512"/>
    <cellStyle name="Currency 14" xfId="2513"/>
    <cellStyle name="Currency 14 2" xfId="2514"/>
    <cellStyle name="Currency 15" xfId="2515"/>
    <cellStyle name="Currency 15 2" xfId="2516"/>
    <cellStyle name="Currency 16" xfId="2517"/>
    <cellStyle name="Currency 16 2" xfId="2518"/>
    <cellStyle name="Currency 17" xfId="2519"/>
    <cellStyle name="Currency 17 2" xfId="2520"/>
    <cellStyle name="Currency 18" xfId="2521"/>
    <cellStyle name="Currency 18 2" xfId="2522"/>
    <cellStyle name="Currency 19" xfId="2523"/>
    <cellStyle name="Currency 19 2" xfId="2524"/>
    <cellStyle name="Currency 2" xfId="2525"/>
    <cellStyle name="Currency 2 2" xfId="2526"/>
    <cellStyle name="Currency 20" xfId="2527"/>
    <cellStyle name="Currency 20 2" xfId="2528"/>
    <cellStyle name="Currency 21" xfId="2529"/>
    <cellStyle name="Currency 21 2" xfId="2530"/>
    <cellStyle name="Currency 22" xfId="2531"/>
    <cellStyle name="Currency 22 2" xfId="2532"/>
    <cellStyle name="Currency 23" xfId="2533"/>
    <cellStyle name="Currency 23 2" xfId="2534"/>
    <cellStyle name="Currency 24" xfId="2535"/>
    <cellStyle name="Currency 24 2" xfId="2536"/>
    <cellStyle name="Currency 25" xfId="2537"/>
    <cellStyle name="Currency 25 2" xfId="2538"/>
    <cellStyle name="Currency 26" xfId="2539"/>
    <cellStyle name="Currency 26 2" xfId="2540"/>
    <cellStyle name="Currency 27" xfId="2541"/>
    <cellStyle name="Currency 27 2" xfId="2542"/>
    <cellStyle name="Currency 28" xfId="2543"/>
    <cellStyle name="Currency 28 2" xfId="2544"/>
    <cellStyle name="Currency 29" xfId="2545"/>
    <cellStyle name="Currency 29 2" xfId="2546"/>
    <cellStyle name="Currency 3" xfId="2547"/>
    <cellStyle name="Currency 3 2" xfId="2548"/>
    <cellStyle name="Currency 30" xfId="2549"/>
    <cellStyle name="Currency 30 2" xfId="2550"/>
    <cellStyle name="Currency 31" xfId="2551"/>
    <cellStyle name="Currency 31 2" xfId="2552"/>
    <cellStyle name="Currency 32" xfId="2553"/>
    <cellStyle name="Currency 32 2" xfId="2554"/>
    <cellStyle name="Currency 33" xfId="2555"/>
    <cellStyle name="Currency 33 2" xfId="2556"/>
    <cellStyle name="Currency 34" xfId="2557"/>
    <cellStyle name="Currency 34 2" xfId="2558"/>
    <cellStyle name="Currency 35" xfId="2559"/>
    <cellStyle name="Currency 35 2" xfId="2560"/>
    <cellStyle name="Currency 36" xfId="2561"/>
    <cellStyle name="Currency 36 2" xfId="2562"/>
    <cellStyle name="Currency 37" xfId="2563"/>
    <cellStyle name="Currency 37 2" xfId="2564"/>
    <cellStyle name="Currency 38" xfId="2565"/>
    <cellStyle name="Currency 38 2" xfId="2566"/>
    <cellStyle name="Currency 39" xfId="2567"/>
    <cellStyle name="Currency 39 2" xfId="2568"/>
    <cellStyle name="Currency 4" xfId="2569"/>
    <cellStyle name="Currency 4 2" xfId="2570"/>
    <cellStyle name="Currency 40" xfId="2571"/>
    <cellStyle name="Currency 40 2" xfId="2572"/>
    <cellStyle name="Currency 41" xfId="2573"/>
    <cellStyle name="Currency 41 2" xfId="2574"/>
    <cellStyle name="Currency 42" xfId="2575"/>
    <cellStyle name="Currency 42 2" xfId="2576"/>
    <cellStyle name="Currency 43" xfId="2577"/>
    <cellStyle name="Currency 43 2" xfId="2578"/>
    <cellStyle name="Currency 44" xfId="2579"/>
    <cellStyle name="Currency 44 2" xfId="2580"/>
    <cellStyle name="Currency 45" xfId="2581"/>
    <cellStyle name="Currency 45 2" xfId="2582"/>
    <cellStyle name="Currency 46" xfId="2583"/>
    <cellStyle name="Currency 46 2" xfId="2584"/>
    <cellStyle name="Currency 47" xfId="2585"/>
    <cellStyle name="Currency 47 2" xfId="2586"/>
    <cellStyle name="Currency 48" xfId="2587"/>
    <cellStyle name="Currency 48 2" xfId="2588"/>
    <cellStyle name="Currency 49" xfId="2589"/>
    <cellStyle name="Currency 49 2" xfId="2590"/>
    <cellStyle name="Currency 5" xfId="2591"/>
    <cellStyle name="Currency 5 2" xfId="2592"/>
    <cellStyle name="Currency 50" xfId="2593"/>
    <cellStyle name="Currency 50 2" xfId="2594"/>
    <cellStyle name="Currency 51" xfId="2595"/>
    <cellStyle name="Currency 51 2" xfId="2596"/>
    <cellStyle name="Currency 52" xfId="2597"/>
    <cellStyle name="Currency 52 2" xfId="2598"/>
    <cellStyle name="Currency 53" xfId="2599"/>
    <cellStyle name="Currency 53 2" xfId="2600"/>
    <cellStyle name="Currency 54" xfId="2601"/>
    <cellStyle name="Currency 54 2" xfId="2602"/>
    <cellStyle name="Currency 55" xfId="2603"/>
    <cellStyle name="Currency 55 2" xfId="2604"/>
    <cellStyle name="Currency 56" xfId="2605"/>
    <cellStyle name="Currency 56 2" xfId="2606"/>
    <cellStyle name="Currency 57" xfId="2607"/>
    <cellStyle name="Currency 57 2" xfId="2608"/>
    <cellStyle name="Currency 58" xfId="2609"/>
    <cellStyle name="Currency 58 2" xfId="2610"/>
    <cellStyle name="Currency 59" xfId="2611"/>
    <cellStyle name="Currency 59 2" xfId="2612"/>
    <cellStyle name="Currency 6" xfId="2613"/>
    <cellStyle name="Currency 6 2" xfId="2614"/>
    <cellStyle name="Currency 60" xfId="2615"/>
    <cellStyle name="Currency 60 2" xfId="2616"/>
    <cellStyle name="Currency 61" xfId="2617"/>
    <cellStyle name="Currency 61 2" xfId="2618"/>
    <cellStyle name="Currency 62" xfId="2619"/>
    <cellStyle name="Currency 62 2" xfId="2620"/>
    <cellStyle name="Currency 63" xfId="2621"/>
    <cellStyle name="Currency 63 2" xfId="2622"/>
    <cellStyle name="Currency 64" xfId="2623"/>
    <cellStyle name="Currency 64 2" xfId="2624"/>
    <cellStyle name="Currency 65" xfId="2625"/>
    <cellStyle name="Currency 65 2" xfId="2626"/>
    <cellStyle name="Currency 66" xfId="2627"/>
    <cellStyle name="Currency 66 2" xfId="2628"/>
    <cellStyle name="Currency 67" xfId="2629"/>
    <cellStyle name="Currency 67 2" xfId="2630"/>
    <cellStyle name="Currency 68" xfId="2631"/>
    <cellStyle name="Currency 68 2" xfId="2632"/>
    <cellStyle name="Currency 69" xfId="2633"/>
    <cellStyle name="Currency 69 2" xfId="2634"/>
    <cellStyle name="Currency 7" xfId="2635"/>
    <cellStyle name="Currency 7 2" xfId="2636"/>
    <cellStyle name="Currency 70" xfId="2637"/>
    <cellStyle name="Currency 70 2" xfId="2638"/>
    <cellStyle name="Currency 71" xfId="2639"/>
    <cellStyle name="Currency 71 2" xfId="2640"/>
    <cellStyle name="Currency 72" xfId="2641"/>
    <cellStyle name="Currency 72 2" xfId="2642"/>
    <cellStyle name="Currency 73" xfId="2643"/>
    <cellStyle name="Currency 73 2" xfId="2644"/>
    <cellStyle name="Currency 74" xfId="2645"/>
    <cellStyle name="Currency 74 2" xfId="2646"/>
    <cellStyle name="Currency 75" xfId="2647"/>
    <cellStyle name="Currency 76" xfId="2648"/>
    <cellStyle name="Currency 8" xfId="2649"/>
    <cellStyle name="Currency 8 2" xfId="2650"/>
    <cellStyle name="Currency 9" xfId="2651"/>
    <cellStyle name="Currency 9 2" xfId="2652"/>
    <cellStyle name="Currency1" xfId="2653"/>
    <cellStyle name="Currency1 2" xfId="2654"/>
    <cellStyle name="Currency1 2 2" xfId="2655"/>
    <cellStyle name="Currency1 28" xfId="2656"/>
    <cellStyle name="Currency1 3" xfId="2657"/>
    <cellStyle name="Currency1 4" xfId="2658"/>
    <cellStyle name="Currency1 5" xfId="2659"/>
    <cellStyle name="Date" xfId="2660"/>
    <cellStyle name="Date Short" xfId="2661"/>
    <cellStyle name="Dezimal [0]_AR-Bilanzen9901" xfId="2662"/>
    <cellStyle name="Dezimal_AR-Bilanzen9901" xfId="2663"/>
    <cellStyle name="Dollar (zero dec)" xfId="2664"/>
    <cellStyle name="Dollar (zero dec) 2" xfId="2665"/>
    <cellStyle name="Dollar (zero dec) 3" xfId="2666"/>
    <cellStyle name="Dollar (zero dec) 4" xfId="2667"/>
    <cellStyle name="E&amp;Y House" xfId="2668"/>
    <cellStyle name="Emphasis 1" xfId="2669"/>
    <cellStyle name="Emphasis 2" xfId="2670"/>
    <cellStyle name="Emphasis 3" xfId="2671"/>
    <cellStyle name="Enter Currency (0)" xfId="2672"/>
    <cellStyle name="Enter Currency (2)" xfId="2673"/>
    <cellStyle name="Enter Units (0)" xfId="2674"/>
    <cellStyle name="Enter Units (1)" xfId="2675"/>
    <cellStyle name="Enter Units (2)" xfId="2676"/>
    <cellStyle name="Euro" xfId="2677"/>
    <cellStyle name="Explanatory Text 2" xfId="2678"/>
    <cellStyle name="Explanatory Text 3" xfId="2679"/>
    <cellStyle name="Fixed" xfId="2680"/>
    <cellStyle name="Good 2" xfId="2681"/>
    <cellStyle name="Good 3" xfId="2682"/>
    <cellStyle name="Grey" xfId="2683"/>
    <cellStyle name="Grey 2" xfId="2684"/>
    <cellStyle name="HEADER" xfId="2685"/>
    <cellStyle name="Header - Style1" xfId="2686"/>
    <cellStyle name="Header1" xfId="2687"/>
    <cellStyle name="Header2" xfId="2688"/>
    <cellStyle name="Heading" xfId="2689"/>
    <cellStyle name="Heading 1 2" xfId="2690"/>
    <cellStyle name="Heading 1 3" xfId="2691"/>
    <cellStyle name="Heading 2 2" xfId="2692"/>
    <cellStyle name="Heading 2 3" xfId="2693"/>
    <cellStyle name="Heading 3 2" xfId="2694"/>
    <cellStyle name="Heading 3 3" xfId="2695"/>
    <cellStyle name="Heading 4 2" xfId="2696"/>
    <cellStyle name="Heading 4 3" xfId="2697"/>
    <cellStyle name="Hyperlink 2" xfId="2698"/>
    <cellStyle name="Input [yellow]" xfId="2699"/>
    <cellStyle name="Input [yellow] 2" xfId="2700"/>
    <cellStyle name="Input 2" xfId="2701"/>
    <cellStyle name="Input 3" xfId="2702"/>
    <cellStyle name="LINEAL - Style2" xfId="2703"/>
    <cellStyle name="Link Currency (0)" xfId="2704"/>
    <cellStyle name="Link Currency (2)" xfId="2705"/>
    <cellStyle name="Link Units (0)" xfId="2706"/>
    <cellStyle name="Link Units (1)" xfId="2707"/>
    <cellStyle name="Link Units (2)" xfId="2708"/>
    <cellStyle name="Linked Cell 2" xfId="2709"/>
    <cellStyle name="Linked Cell 3" xfId="2710"/>
    <cellStyle name="Model" xfId="2711"/>
    <cellStyle name="Neutral 2" xfId="2712"/>
    <cellStyle name="Neutral 3" xfId="2713"/>
    <cellStyle name="no dec" xfId="2714"/>
    <cellStyle name="Normal" xfId="0" builtinId="0"/>
    <cellStyle name="Normal - Style1" xfId="2715"/>
    <cellStyle name="Normal - Style1 2" xfId="2716"/>
    <cellStyle name="Normal 10" xfId="2717"/>
    <cellStyle name="Normal 10 10" xfId="2718"/>
    <cellStyle name="Normal 10 11" xfId="2719"/>
    <cellStyle name="Normal 10 12" xfId="2720"/>
    <cellStyle name="Normal 10 13" xfId="2721"/>
    <cellStyle name="Normal 10 14" xfId="2722"/>
    <cellStyle name="Normal 10 15" xfId="2723"/>
    <cellStyle name="Normal 10 16" xfId="2724"/>
    <cellStyle name="Normal 10 17" xfId="2725"/>
    <cellStyle name="Normal 10 18" xfId="2726"/>
    <cellStyle name="Normal 10 19" xfId="2727"/>
    <cellStyle name="Normal 10 2" xfId="2728"/>
    <cellStyle name="Normal 10 2 2" xfId="2729"/>
    <cellStyle name="Normal 10 2 6" xfId="2730"/>
    <cellStyle name="Normal 10 20" xfId="2731"/>
    <cellStyle name="Normal 10 21" xfId="2732"/>
    <cellStyle name="Normal 10 22" xfId="2733"/>
    <cellStyle name="Normal 10 3" xfId="2734"/>
    <cellStyle name="Normal 10 4" xfId="2735"/>
    <cellStyle name="Normal 10 5" xfId="2736"/>
    <cellStyle name="Normal 10 6" xfId="2737"/>
    <cellStyle name="Normal 10 7" xfId="2738"/>
    <cellStyle name="Normal 10 8" xfId="2739"/>
    <cellStyle name="Normal 10 9" xfId="2740"/>
    <cellStyle name="Normal 109" xfId="2741"/>
    <cellStyle name="Normal 11" xfId="2742"/>
    <cellStyle name="Normal 11 10" xfId="2743"/>
    <cellStyle name="Normal 11 11" xfId="2744"/>
    <cellStyle name="Normal 11 12" xfId="2745"/>
    <cellStyle name="Normal 11 13" xfId="2746"/>
    <cellStyle name="Normal 11 14" xfId="2747"/>
    <cellStyle name="Normal 11 15" xfId="2748"/>
    <cellStyle name="Normal 11 16" xfId="2749"/>
    <cellStyle name="Normal 11 17" xfId="2750"/>
    <cellStyle name="Normal 11 18" xfId="2751"/>
    <cellStyle name="Normal 11 19" xfId="2752"/>
    <cellStyle name="Normal 11 2" xfId="2753"/>
    <cellStyle name="Normal 11 2 2 2 2 2 2 2 2" xfId="2754"/>
    <cellStyle name="Normal 11 20" xfId="2755"/>
    <cellStyle name="Normal 11 21" xfId="2756"/>
    <cellStyle name="Normal 11 3" xfId="2757"/>
    <cellStyle name="Normal 11 3 2" xfId="2758"/>
    <cellStyle name="Normal 11 4" xfId="2759"/>
    <cellStyle name="Normal 11 5" xfId="2760"/>
    <cellStyle name="Normal 11 6" xfId="2761"/>
    <cellStyle name="Normal 11 7" xfId="2762"/>
    <cellStyle name="Normal 11 8" xfId="2763"/>
    <cellStyle name="Normal 11 9" xfId="2764"/>
    <cellStyle name="Normal 119" xfId="2765"/>
    <cellStyle name="Normal 12" xfId="2766"/>
    <cellStyle name="Normal 12 10" xfId="2767"/>
    <cellStyle name="Normal 12 11" xfId="2768"/>
    <cellStyle name="Normal 12 12" xfId="2769"/>
    <cellStyle name="Normal 12 13" xfId="2770"/>
    <cellStyle name="Normal 12 14" xfId="2771"/>
    <cellStyle name="Normal 12 15" xfId="2772"/>
    <cellStyle name="Normal 12 16" xfId="2773"/>
    <cellStyle name="Normal 12 17" xfId="2774"/>
    <cellStyle name="Normal 12 18" xfId="2775"/>
    <cellStyle name="Normal 12 19" xfId="2776"/>
    <cellStyle name="Normal 12 2" xfId="2777"/>
    <cellStyle name="Normal 12 2 2" xfId="2778"/>
    <cellStyle name="Normal 12 20" xfId="2779"/>
    <cellStyle name="Normal 12 21" xfId="2780"/>
    <cellStyle name="Normal 12 22" xfId="2781"/>
    <cellStyle name="Normal 12 3" xfId="2782"/>
    <cellStyle name="Normal 12 4" xfId="2783"/>
    <cellStyle name="Normal 12 5" xfId="2784"/>
    <cellStyle name="Normal 12 6" xfId="2785"/>
    <cellStyle name="Normal 12 7" xfId="2786"/>
    <cellStyle name="Normal 12 8" xfId="2787"/>
    <cellStyle name="Normal 12 9" xfId="2788"/>
    <cellStyle name="Normal 13" xfId="2789"/>
    <cellStyle name="Normal 13 2" xfId="2790"/>
    <cellStyle name="Normal 13 3" xfId="2791"/>
    <cellStyle name="Normal 14" xfId="2792"/>
    <cellStyle name="Normal 14 2" xfId="2793"/>
    <cellStyle name="Normal 14 2 2" xfId="2794"/>
    <cellStyle name="Normal 14 3" xfId="2795"/>
    <cellStyle name="Normal 15" xfId="2796"/>
    <cellStyle name="Normal 15 10" xfId="2797"/>
    <cellStyle name="Normal 15 11" xfId="2798"/>
    <cellStyle name="Normal 15 12" xfId="2799"/>
    <cellStyle name="Normal 15 13" xfId="2800"/>
    <cellStyle name="Normal 15 14" xfId="2801"/>
    <cellStyle name="Normal 15 15" xfId="2802"/>
    <cellStyle name="Normal 15 16" xfId="2803"/>
    <cellStyle name="Normal 15 17" xfId="2804"/>
    <cellStyle name="Normal 15 18" xfId="2805"/>
    <cellStyle name="Normal 15 19" xfId="2806"/>
    <cellStyle name="Normal 15 2" xfId="2807"/>
    <cellStyle name="Normal 15 2 2" xfId="2808"/>
    <cellStyle name="Normal 15 20" xfId="2809"/>
    <cellStyle name="Normal 15 3" xfId="2810"/>
    <cellStyle name="Normal 15 4" xfId="2811"/>
    <cellStyle name="Normal 15 5" xfId="2812"/>
    <cellStyle name="Normal 15 6" xfId="2813"/>
    <cellStyle name="Normal 15 7" xfId="2814"/>
    <cellStyle name="Normal 15 8" xfId="2815"/>
    <cellStyle name="Normal 15 9" xfId="2816"/>
    <cellStyle name="Normal 16" xfId="2817"/>
    <cellStyle name="Normal 16 2" xfId="2818"/>
    <cellStyle name="Normal 16 3" xfId="2819"/>
    <cellStyle name="Normal 17" xfId="2820"/>
    <cellStyle name="Normal 18" xfId="2821"/>
    <cellStyle name="Normal 18 2" xfId="2822"/>
    <cellStyle name="Normal 18 3" xfId="2823"/>
    <cellStyle name="Normal 19" xfId="2824"/>
    <cellStyle name="Normal 19 2" xfId="2825"/>
    <cellStyle name="Normal 2" xfId="2826"/>
    <cellStyle name="Normal 2 10" xfId="2827"/>
    <cellStyle name="Normal 2 10 2" xfId="2828"/>
    <cellStyle name="Normal 2 10 2 2" xfId="2829"/>
    <cellStyle name="Normal 2 10 2 2 2" xfId="2830"/>
    <cellStyle name="Normal 2 11" xfId="2831"/>
    <cellStyle name="Normal 2 11 2" xfId="2832"/>
    <cellStyle name="Normal 2 12" xfId="2833"/>
    <cellStyle name="Normal 2 12 2" xfId="2834"/>
    <cellStyle name="Normal 2 13" xfId="2835"/>
    <cellStyle name="Normal 2 13 2" xfId="2836"/>
    <cellStyle name="Normal 2 14" xfId="2837"/>
    <cellStyle name="Normal 2 14 2" xfId="2838"/>
    <cellStyle name="Normal 2 15" xfId="2839"/>
    <cellStyle name="Normal 2 15 2" xfId="2840"/>
    <cellStyle name="Normal 2 16" xfId="2841"/>
    <cellStyle name="Normal 2 16 2" xfId="2842"/>
    <cellStyle name="Normal 2 17" xfId="2843"/>
    <cellStyle name="Normal 2 18" xfId="2844"/>
    <cellStyle name="Normal 2 2" xfId="2845"/>
    <cellStyle name="Normal 2 2 2" xfId="2846"/>
    <cellStyle name="Normal 2 2 3" xfId="2847"/>
    <cellStyle name="Normal 2 2 4" xfId="2848"/>
    <cellStyle name="Normal 2 20" xfId="2849"/>
    <cellStyle name="Normal 2 3" xfId="2850"/>
    <cellStyle name="Normal 2 3 10" xfId="2851"/>
    <cellStyle name="Normal 2 3 11" xfId="2852"/>
    <cellStyle name="Normal 2 3 12" xfId="2853"/>
    <cellStyle name="Normal 2 3 13" xfId="2854"/>
    <cellStyle name="Normal 2 3 14" xfId="2855"/>
    <cellStyle name="Normal 2 3 15" xfId="2856"/>
    <cellStyle name="Normal 2 3 16" xfId="2857"/>
    <cellStyle name="Normal 2 3 17" xfId="2858"/>
    <cellStyle name="Normal 2 3 18" xfId="2859"/>
    <cellStyle name="Normal 2 3 19" xfId="2860"/>
    <cellStyle name="Normal 2 3 2" xfId="2861"/>
    <cellStyle name="Normal 2 3 2 2" xfId="2862"/>
    <cellStyle name="Normal 2 3 20" xfId="2863"/>
    <cellStyle name="Normal 2 3 3" xfId="2864"/>
    <cellStyle name="Normal 2 3 4" xfId="2865"/>
    <cellStyle name="Normal 2 3 5" xfId="2866"/>
    <cellStyle name="Normal 2 3 6" xfId="2867"/>
    <cellStyle name="Normal 2 3 7" xfId="2868"/>
    <cellStyle name="Normal 2 3 8" xfId="2869"/>
    <cellStyle name="Normal 2 3 9" xfId="2870"/>
    <cellStyle name="Normal 2 4" xfId="2871"/>
    <cellStyle name="Normal 2 4 2" xfId="2872"/>
    <cellStyle name="Normal 2 4 3" xfId="2873"/>
    <cellStyle name="Normal 2 5" xfId="2874"/>
    <cellStyle name="Normal 2 5 2" xfId="2875"/>
    <cellStyle name="Normal 2 6" xfId="2876"/>
    <cellStyle name="Normal 2 6 2" xfId="2877"/>
    <cellStyle name="Normal 2 7" xfId="2878"/>
    <cellStyle name="Normal 2 7 2" xfId="2879"/>
    <cellStyle name="Normal 2 8" xfId="2880"/>
    <cellStyle name="Normal 2 8 2" xfId="2881"/>
    <cellStyle name="Normal 2 9" xfId="2882"/>
    <cellStyle name="Normal 2 9 2" xfId="2883"/>
    <cellStyle name="Normal 2_2007_Conso Mtech Group (8 co)" xfId="2884"/>
    <cellStyle name="Normal 20" xfId="2885"/>
    <cellStyle name="Normal 21" xfId="2886"/>
    <cellStyle name="Normal 22" xfId="2887"/>
    <cellStyle name="Normal 23" xfId="2888"/>
    <cellStyle name="Normal 24" xfId="2889"/>
    <cellStyle name="Normal 25" xfId="2890"/>
    <cellStyle name="Normal 26" xfId="2891"/>
    <cellStyle name="Normal 27" xfId="2892"/>
    <cellStyle name="Normal 27 2" xfId="2893"/>
    <cellStyle name="Normal 27 3" xfId="2894"/>
    <cellStyle name="Normal 28" xfId="2895"/>
    <cellStyle name="Normal 29" xfId="2896"/>
    <cellStyle name="Normal 3" xfId="2897"/>
    <cellStyle name="Normal 3 10" xfId="2898"/>
    <cellStyle name="Normal 3 11" xfId="2899"/>
    <cellStyle name="Normal 3 12" xfId="2900"/>
    <cellStyle name="Normal 3 13" xfId="2901"/>
    <cellStyle name="Normal 3 14" xfId="2902"/>
    <cellStyle name="Normal 3 15" xfId="2903"/>
    <cellStyle name="Normal 3 16" xfId="2904"/>
    <cellStyle name="Normal 3 17" xfId="2905"/>
    <cellStyle name="Normal 3 18" xfId="2906"/>
    <cellStyle name="Normal 3 19" xfId="2907"/>
    <cellStyle name="Normal 3 2" xfId="2908"/>
    <cellStyle name="Normal 3 2 2" xfId="2909"/>
    <cellStyle name="Normal 3 2 2 2" xfId="2910"/>
    <cellStyle name="Normal 3 2 2 2 2" xfId="2911"/>
    <cellStyle name="Normal 3 2 3" xfId="2912"/>
    <cellStyle name="Normal 3 2_Lead -  NU 31-3-54" xfId="2913"/>
    <cellStyle name="Normal 3 20" xfId="2914"/>
    <cellStyle name="Normal 3 21" xfId="2915"/>
    <cellStyle name="Normal 3 3" xfId="2916"/>
    <cellStyle name="Normal 3 4" xfId="2917"/>
    <cellStyle name="Normal 3 5" xfId="2918"/>
    <cellStyle name="Normal 3 6" xfId="2919"/>
    <cellStyle name="Normal 3 7" xfId="2920"/>
    <cellStyle name="Normal 3 8" xfId="2921"/>
    <cellStyle name="Normal 3 9" xfId="2922"/>
    <cellStyle name="Normal 3_2007_Conso Mtech Group (8 co)" xfId="2923"/>
    <cellStyle name="Normal 30" xfId="2924"/>
    <cellStyle name="Normal 31" xfId="2925"/>
    <cellStyle name="Normal 32" xfId="2926"/>
    <cellStyle name="Normal 33" xfId="2927"/>
    <cellStyle name="Normal 335" xfId="2928"/>
    <cellStyle name="Normal 34" xfId="2929"/>
    <cellStyle name="Normal 35" xfId="2930"/>
    <cellStyle name="Normal 36" xfId="2931"/>
    <cellStyle name="Normal 37" xfId="2932"/>
    <cellStyle name="Normal 38" xfId="2933"/>
    <cellStyle name="Normal 39" xfId="2934"/>
    <cellStyle name="Normal 4" xfId="2935"/>
    <cellStyle name="Normal 4 10" xfId="2936"/>
    <cellStyle name="Normal 4 11" xfId="2937"/>
    <cellStyle name="Normal 4 12" xfId="2938"/>
    <cellStyle name="Normal 4 13" xfId="2939"/>
    <cellStyle name="Normal 4 14" xfId="2940"/>
    <cellStyle name="Normal 4 15" xfId="2941"/>
    <cellStyle name="Normal 4 16" xfId="2942"/>
    <cellStyle name="Normal 4 17" xfId="2943"/>
    <cellStyle name="Normal 4 18" xfId="2944"/>
    <cellStyle name="Normal 4 19" xfId="2945"/>
    <cellStyle name="Normal 4 2" xfId="2946"/>
    <cellStyle name="Normal 4 2 2" xfId="2947"/>
    <cellStyle name="Normal 4 2 2 2" xfId="2948"/>
    <cellStyle name="Normal 4 2 3" xfId="2949"/>
    <cellStyle name="Normal 4 20" xfId="2950"/>
    <cellStyle name="Normal 4 21" xfId="2951"/>
    <cellStyle name="Normal 4 22" xfId="2952"/>
    <cellStyle name="Normal 4 23" xfId="2953"/>
    <cellStyle name="Normal 4 3" xfId="2954"/>
    <cellStyle name="Normal 4 4" xfId="2955"/>
    <cellStyle name="Normal 4 5" xfId="2956"/>
    <cellStyle name="Normal 4 6" xfId="2957"/>
    <cellStyle name="Normal 4 7" xfId="2958"/>
    <cellStyle name="Normal 4 8" xfId="2959"/>
    <cellStyle name="Normal 4 9" xfId="2960"/>
    <cellStyle name="Normal 4_Bulk _ Audit" xfId="2961"/>
    <cellStyle name="Normal 40" xfId="2962"/>
    <cellStyle name="Normal 41" xfId="2963"/>
    <cellStyle name="Normal 42" xfId="2964"/>
    <cellStyle name="Normal 43" xfId="2965"/>
    <cellStyle name="Normal 44" xfId="2966"/>
    <cellStyle name="Normal 45" xfId="2967"/>
    <cellStyle name="Normal 46" xfId="2968"/>
    <cellStyle name="Normal 47" xfId="2969"/>
    <cellStyle name="Normal 48" xfId="2970"/>
    <cellStyle name="Normal 49" xfId="2971"/>
    <cellStyle name="Normal 5" xfId="2972"/>
    <cellStyle name="Normal 5 2" xfId="2973"/>
    <cellStyle name="Normal 5 3" xfId="2974"/>
    <cellStyle name="Normal 5 4" xfId="2975"/>
    <cellStyle name="Normal 5 4 2" xfId="2976"/>
    <cellStyle name="Normal 5 5" xfId="2977"/>
    <cellStyle name="Normal 5_Bulk _ Audit" xfId="2978"/>
    <cellStyle name="Normal 50" xfId="2979"/>
    <cellStyle name="Normal 51" xfId="2980"/>
    <cellStyle name="Normal 52" xfId="2981"/>
    <cellStyle name="Normal 53" xfId="2982"/>
    <cellStyle name="Normal 54" xfId="2983"/>
    <cellStyle name="Normal 55" xfId="2984"/>
    <cellStyle name="Normal 56" xfId="2985"/>
    <cellStyle name="Normal 57" xfId="2986"/>
    <cellStyle name="Normal 58" xfId="2987"/>
    <cellStyle name="Normal 59" xfId="2988"/>
    <cellStyle name="Normal 6" xfId="2989"/>
    <cellStyle name="Normal 6 10" xfId="2990"/>
    <cellStyle name="Normal 6 11" xfId="2991"/>
    <cellStyle name="Normal 6 12" xfId="2992"/>
    <cellStyle name="Normal 6 13" xfId="2993"/>
    <cellStyle name="Normal 6 14" xfId="2994"/>
    <cellStyle name="Normal 6 15" xfId="2995"/>
    <cellStyle name="Normal 6 16" xfId="2996"/>
    <cellStyle name="Normal 6 17" xfId="2997"/>
    <cellStyle name="Normal 6 18" xfId="2998"/>
    <cellStyle name="Normal 6 19" xfId="2999"/>
    <cellStyle name="Normal 6 2" xfId="3000"/>
    <cellStyle name="Normal 6 2 2" xfId="3001"/>
    <cellStyle name="Normal 6 2 2 2" xfId="3002"/>
    <cellStyle name="Normal 6 2 3" xfId="3003"/>
    <cellStyle name="Normal 6 20" xfId="3004"/>
    <cellStyle name="Normal 6 21" xfId="3005"/>
    <cellStyle name="Normal 6 22" xfId="3006"/>
    <cellStyle name="Normal 6 3" xfId="3007"/>
    <cellStyle name="Normal 6 4" xfId="3008"/>
    <cellStyle name="Normal 6 5" xfId="3009"/>
    <cellStyle name="Normal 6 6" xfId="3010"/>
    <cellStyle name="Normal 6 7" xfId="3011"/>
    <cellStyle name="Normal 6 8" xfId="3012"/>
    <cellStyle name="Normal 6 9" xfId="3013"/>
    <cellStyle name="Normal 6_FA BL" xfId="3014"/>
    <cellStyle name="Normal 60" xfId="3015"/>
    <cellStyle name="Normal 61" xfId="3016"/>
    <cellStyle name="Normal 62" xfId="3017"/>
    <cellStyle name="Normal 63" xfId="3018"/>
    <cellStyle name="Normal 63 2" xfId="3019"/>
    <cellStyle name="Normal 64" xfId="3020"/>
    <cellStyle name="Normal 65" xfId="3021"/>
    <cellStyle name="Normal 66" xfId="3022"/>
    <cellStyle name="Normal 67" xfId="3023"/>
    <cellStyle name="Normal 68" xfId="3024"/>
    <cellStyle name="Normal 69" xfId="3025"/>
    <cellStyle name="Normal 7" xfId="3026"/>
    <cellStyle name="Normal 7 10" xfId="3027"/>
    <cellStyle name="Normal 7 11" xfId="3028"/>
    <cellStyle name="Normal 7 12" xfId="3029"/>
    <cellStyle name="Normal 7 13" xfId="3030"/>
    <cellStyle name="Normal 7 14" xfId="3031"/>
    <cellStyle name="Normal 7 15" xfId="3032"/>
    <cellStyle name="Normal 7 16" xfId="3033"/>
    <cellStyle name="Normal 7 17" xfId="3034"/>
    <cellStyle name="Normal 7 18" xfId="3035"/>
    <cellStyle name="Normal 7 19" xfId="3036"/>
    <cellStyle name="Normal 7 2" xfId="3037"/>
    <cellStyle name="Normal 7 2 2" xfId="3038"/>
    <cellStyle name="Normal 7 2 2 2" xfId="3039"/>
    <cellStyle name="Normal 7 20" xfId="3040"/>
    <cellStyle name="Normal 7 21" xfId="3041"/>
    <cellStyle name="Normal 7 3" xfId="3042"/>
    <cellStyle name="Normal 7 4" xfId="3043"/>
    <cellStyle name="Normal 7 5" xfId="3044"/>
    <cellStyle name="Normal 7 6" xfId="3045"/>
    <cellStyle name="Normal 7 7" xfId="3046"/>
    <cellStyle name="Normal 7 8" xfId="3047"/>
    <cellStyle name="Normal 7 9" xfId="3048"/>
    <cellStyle name="Normal 7_FA BL" xfId="3049"/>
    <cellStyle name="Normal 70" xfId="3050"/>
    <cellStyle name="Normal 71" xfId="3051"/>
    <cellStyle name="Normal 72" xfId="3052"/>
    <cellStyle name="Normal 73" xfId="3053"/>
    <cellStyle name="Normal 74" xfId="3054"/>
    <cellStyle name="Normal 75" xfId="3055"/>
    <cellStyle name="Normal 76" xfId="3056"/>
    <cellStyle name="Normal 77" xfId="3057"/>
    <cellStyle name="Normal 78" xfId="3058"/>
    <cellStyle name="Normal 79" xfId="3059"/>
    <cellStyle name="Normal 8" xfId="3060"/>
    <cellStyle name="Normal 8 10" xfId="3061"/>
    <cellStyle name="Normal 8 11" xfId="3062"/>
    <cellStyle name="Normal 8 12" xfId="3063"/>
    <cellStyle name="Normal 8 13" xfId="3064"/>
    <cellStyle name="Normal 8 14" xfId="3065"/>
    <cellStyle name="Normal 8 15" xfId="3066"/>
    <cellStyle name="Normal 8 16" xfId="3067"/>
    <cellStyle name="Normal 8 17" xfId="3068"/>
    <cellStyle name="Normal 8 18" xfId="3069"/>
    <cellStyle name="Normal 8 19" xfId="3070"/>
    <cellStyle name="Normal 8 2" xfId="3071"/>
    <cellStyle name="Normal 8 20" xfId="3072"/>
    <cellStyle name="Normal 8 21" xfId="3073"/>
    <cellStyle name="Normal 8 3" xfId="3074"/>
    <cellStyle name="Normal 8 3 2" xfId="3075"/>
    <cellStyle name="Normal 8 4" xfId="3076"/>
    <cellStyle name="Normal 8 5" xfId="3077"/>
    <cellStyle name="Normal 8 6" xfId="3078"/>
    <cellStyle name="Normal 8 7" xfId="3079"/>
    <cellStyle name="Normal 8 8" xfId="3080"/>
    <cellStyle name="Normal 8 9" xfId="3081"/>
    <cellStyle name="Normal 80" xfId="3082"/>
    <cellStyle name="Normal 81" xfId="3083"/>
    <cellStyle name="Normal 82" xfId="3084"/>
    <cellStyle name="Normal 83" xfId="3085"/>
    <cellStyle name="Normal 84" xfId="3086"/>
    <cellStyle name="Normal 84 2" xfId="3087"/>
    <cellStyle name="Normal 85" xfId="3088"/>
    <cellStyle name="Normal 86" xfId="3089"/>
    <cellStyle name="Normal 87" xfId="3090"/>
    <cellStyle name="Normal 88" xfId="3091"/>
    <cellStyle name="Normal 89" xfId="3092"/>
    <cellStyle name="Normal 9" xfId="3093"/>
    <cellStyle name="Normal 9 10" xfId="3094"/>
    <cellStyle name="Normal 9 11" xfId="3095"/>
    <cellStyle name="Normal 9 12" xfId="3096"/>
    <cellStyle name="Normal 9 13" xfId="3097"/>
    <cellStyle name="Normal 9 14" xfId="3098"/>
    <cellStyle name="Normal 9 15" xfId="3099"/>
    <cellStyle name="Normal 9 16" xfId="3100"/>
    <cellStyle name="Normal 9 17" xfId="3101"/>
    <cellStyle name="Normal 9 18" xfId="3102"/>
    <cellStyle name="Normal 9 19" xfId="3103"/>
    <cellStyle name="Normal 9 2" xfId="3104"/>
    <cellStyle name="Normal 9 2 2" xfId="3105"/>
    <cellStyle name="Normal 9 20" xfId="3106"/>
    <cellStyle name="Normal 9 21" xfId="3107"/>
    <cellStyle name="Normal 9 3" xfId="3108"/>
    <cellStyle name="Normal 9 4" xfId="3109"/>
    <cellStyle name="Normal 9 5" xfId="3110"/>
    <cellStyle name="Normal 9 6" xfId="3111"/>
    <cellStyle name="Normal 9 7" xfId="3112"/>
    <cellStyle name="Normal 9 8" xfId="3113"/>
    <cellStyle name="Normal 9 9" xfId="3114"/>
    <cellStyle name="Normal 90" xfId="3115"/>
    <cellStyle name="Normal 91" xfId="3116"/>
    <cellStyle name="Normal 92" xfId="3117"/>
    <cellStyle name="Normal 93" xfId="3118"/>
    <cellStyle name="Normal 94" xfId="3119"/>
    <cellStyle name="Normale_9639A02C" xfId="3120"/>
    <cellStyle name="Note 2" xfId="3121"/>
    <cellStyle name="Output 2" xfId="3122"/>
    <cellStyle name="Output 3" xfId="3123"/>
    <cellStyle name="Percent" xfId="3842" builtinId="5"/>
    <cellStyle name="Percent [0]" xfId="3124"/>
    <cellStyle name="Percent [00]" xfId="3125"/>
    <cellStyle name="Percent [2]" xfId="3126"/>
    <cellStyle name="Percent [2] 2" xfId="3127"/>
    <cellStyle name="Percent [2] 3" xfId="3128"/>
    <cellStyle name="Percent [2] 4" xfId="3129"/>
    <cellStyle name="Percent 10" xfId="3130"/>
    <cellStyle name="Percent 10 2" xfId="3131"/>
    <cellStyle name="Percent 10 2 2" xfId="3132"/>
    <cellStyle name="Percent 10 3" xfId="3133"/>
    <cellStyle name="Percent 11" xfId="3134"/>
    <cellStyle name="Percent 11 2" xfId="3135"/>
    <cellStyle name="Percent 12" xfId="3136"/>
    <cellStyle name="Percent 12 2" xfId="3137"/>
    <cellStyle name="Percent 13" xfId="3138"/>
    <cellStyle name="Percent 13 2" xfId="3139"/>
    <cellStyle name="Percent 14" xfId="3140"/>
    <cellStyle name="Percent 14 2" xfId="3141"/>
    <cellStyle name="Percent 15" xfId="3142"/>
    <cellStyle name="Percent 15 2" xfId="3143"/>
    <cellStyle name="Percent 16" xfId="3144"/>
    <cellStyle name="Percent 16 2" xfId="3145"/>
    <cellStyle name="Percent 17" xfId="3146"/>
    <cellStyle name="Percent 18" xfId="3147"/>
    <cellStyle name="Percent 18 2" xfId="3148"/>
    <cellStyle name="Percent 19" xfId="3149"/>
    <cellStyle name="Percent 2" xfId="3150"/>
    <cellStyle name="Percent 2 10" xfId="3151"/>
    <cellStyle name="Percent 2 10 2" xfId="3152"/>
    <cellStyle name="Percent 2 11" xfId="3153"/>
    <cellStyle name="Percent 2 11 2" xfId="3154"/>
    <cellStyle name="Percent 2 12" xfId="3155"/>
    <cellStyle name="Percent 2 12 2" xfId="3156"/>
    <cellStyle name="Percent 2 13" xfId="3157"/>
    <cellStyle name="Percent 2 13 2" xfId="3158"/>
    <cellStyle name="Percent 2 14" xfId="3159"/>
    <cellStyle name="Percent 2 14 2" xfId="3160"/>
    <cellStyle name="Percent 2 15" xfId="3161"/>
    <cellStyle name="Percent 2 15 2" xfId="3162"/>
    <cellStyle name="Percent 2 16" xfId="3163"/>
    <cellStyle name="Percent 2 16 2" xfId="3164"/>
    <cellStyle name="Percent 2 17" xfId="3165"/>
    <cellStyle name="Percent 2 18" xfId="3166"/>
    <cellStyle name="Percent 2 18 2" xfId="3167"/>
    <cellStyle name="Percent 2 18 2 2" xfId="3168"/>
    <cellStyle name="Percent 2 18 3" xfId="3169"/>
    <cellStyle name="Percent 2 18 3 2" xfId="3170"/>
    <cellStyle name="Percent 2 18 4" xfId="3171"/>
    <cellStyle name="Percent 2 18 5" xfId="3172"/>
    <cellStyle name="Percent 2 2" xfId="3173"/>
    <cellStyle name="Percent 2 2 2" xfId="3174"/>
    <cellStyle name="Percent 2 3" xfId="3175"/>
    <cellStyle name="Percent 2 3 2" xfId="3176"/>
    <cellStyle name="Percent 2 4" xfId="3177"/>
    <cellStyle name="Percent 2 4 2" xfId="3178"/>
    <cellStyle name="Percent 2 5" xfId="3179"/>
    <cellStyle name="Percent 2 5 2" xfId="3180"/>
    <cellStyle name="Percent 2 6" xfId="3181"/>
    <cellStyle name="Percent 2 6 2" xfId="3182"/>
    <cellStyle name="Percent 2 7" xfId="3183"/>
    <cellStyle name="Percent 2 7 2" xfId="3184"/>
    <cellStyle name="Percent 2 8" xfId="3185"/>
    <cellStyle name="Percent 2 8 2" xfId="3186"/>
    <cellStyle name="Percent 2 9" xfId="3187"/>
    <cellStyle name="Percent 2 9 2" xfId="3188"/>
    <cellStyle name="Percent 2_ประหน้าecl-19-4-54(แพน)" xfId="3189"/>
    <cellStyle name="Percent 20" xfId="3190"/>
    <cellStyle name="Percent 20 2" xfId="3191"/>
    <cellStyle name="Percent 20 2 2" xfId="3192"/>
    <cellStyle name="Percent 20 3" xfId="3193"/>
    <cellStyle name="Percent 20 3 2" xfId="3194"/>
    <cellStyle name="Percent 20 4" xfId="3195"/>
    <cellStyle name="Percent 20 5" xfId="3196"/>
    <cellStyle name="Percent 21" xfId="3197"/>
    <cellStyle name="Percent 21 2" xfId="3198"/>
    <cellStyle name="Percent 21 2 2" xfId="3199"/>
    <cellStyle name="Percent 21 3" xfId="3200"/>
    <cellStyle name="Percent 21 3 2" xfId="3201"/>
    <cellStyle name="Percent 21 4" xfId="3202"/>
    <cellStyle name="Percent 21 5" xfId="3203"/>
    <cellStyle name="Percent 22" xfId="3204"/>
    <cellStyle name="Percent 23" xfId="3205"/>
    <cellStyle name="Percent 24" xfId="3206"/>
    <cellStyle name="Percent 24 2" xfId="3207"/>
    <cellStyle name="Percent 25" xfId="3208"/>
    <cellStyle name="Percent 26" xfId="3209"/>
    <cellStyle name="Percent 26 2" xfId="3210"/>
    <cellStyle name="Percent 27" xfId="3211"/>
    <cellStyle name="Percent 27 2" xfId="3212"/>
    <cellStyle name="Percent 28" xfId="3213"/>
    <cellStyle name="Percent 28 2" xfId="3214"/>
    <cellStyle name="Percent 29" xfId="3215"/>
    <cellStyle name="Percent 29 2" xfId="3216"/>
    <cellStyle name="Percent 3" xfId="3217"/>
    <cellStyle name="Percent 3 10" xfId="3218"/>
    <cellStyle name="Percent 3 10 2" xfId="3219"/>
    <cellStyle name="Percent 3 10 2 2" xfId="3220"/>
    <cellStyle name="Percent 3 10 3" xfId="3221"/>
    <cellStyle name="Percent 3 10 3 2" xfId="3222"/>
    <cellStyle name="Percent 3 10 4" xfId="3223"/>
    <cellStyle name="Percent 3 10 5" xfId="3224"/>
    <cellStyle name="Percent 3 11" xfId="3225"/>
    <cellStyle name="Percent 3 11 2" xfId="3226"/>
    <cellStyle name="Percent 3 11 2 2" xfId="3227"/>
    <cellStyle name="Percent 3 11 3" xfId="3228"/>
    <cellStyle name="Percent 3 11 3 2" xfId="3229"/>
    <cellStyle name="Percent 3 11 4" xfId="3230"/>
    <cellStyle name="Percent 3 11 5" xfId="3231"/>
    <cellStyle name="Percent 3 12" xfId="3232"/>
    <cellStyle name="Percent 3 12 2" xfId="3233"/>
    <cellStyle name="Percent 3 12 2 2" xfId="3234"/>
    <cellStyle name="Percent 3 12 3" xfId="3235"/>
    <cellStyle name="Percent 3 12 3 2" xfId="3236"/>
    <cellStyle name="Percent 3 12 4" xfId="3237"/>
    <cellStyle name="Percent 3 12 5" xfId="3238"/>
    <cellStyle name="Percent 3 13" xfId="3239"/>
    <cellStyle name="Percent 3 13 2" xfId="3240"/>
    <cellStyle name="Percent 3 13 2 2" xfId="3241"/>
    <cellStyle name="Percent 3 13 3" xfId="3242"/>
    <cellStyle name="Percent 3 13 3 2" xfId="3243"/>
    <cellStyle name="Percent 3 13 4" xfId="3244"/>
    <cellStyle name="Percent 3 13 5" xfId="3245"/>
    <cellStyle name="Percent 3 14" xfId="3246"/>
    <cellStyle name="Percent 3 14 2" xfId="3247"/>
    <cellStyle name="Percent 3 14 2 2" xfId="3248"/>
    <cellStyle name="Percent 3 14 3" xfId="3249"/>
    <cellStyle name="Percent 3 14 3 2" xfId="3250"/>
    <cellStyle name="Percent 3 14 4" xfId="3251"/>
    <cellStyle name="Percent 3 14 5" xfId="3252"/>
    <cellStyle name="Percent 3 15" xfId="3253"/>
    <cellStyle name="Percent 3 15 2" xfId="3254"/>
    <cellStyle name="Percent 3 15 2 2" xfId="3255"/>
    <cellStyle name="Percent 3 15 3" xfId="3256"/>
    <cellStyle name="Percent 3 15 3 2" xfId="3257"/>
    <cellStyle name="Percent 3 15 4" xfId="3258"/>
    <cellStyle name="Percent 3 15 5" xfId="3259"/>
    <cellStyle name="Percent 3 16" xfId="3260"/>
    <cellStyle name="Percent 3 16 2" xfId="3261"/>
    <cellStyle name="Percent 3 16 2 2" xfId="3262"/>
    <cellStyle name="Percent 3 16 3" xfId="3263"/>
    <cellStyle name="Percent 3 16 3 2" xfId="3264"/>
    <cellStyle name="Percent 3 16 4" xfId="3265"/>
    <cellStyle name="Percent 3 16 5" xfId="3266"/>
    <cellStyle name="Percent 3 17" xfId="3267"/>
    <cellStyle name="Percent 3 17 2" xfId="3268"/>
    <cellStyle name="Percent 3 17 2 2" xfId="3269"/>
    <cellStyle name="Percent 3 17 3" xfId="3270"/>
    <cellStyle name="Percent 3 17 3 2" xfId="3271"/>
    <cellStyle name="Percent 3 17 4" xfId="3272"/>
    <cellStyle name="Percent 3 17 5" xfId="3273"/>
    <cellStyle name="Percent 3 18" xfId="3274"/>
    <cellStyle name="Percent 3 18 2" xfId="3275"/>
    <cellStyle name="Percent 3 18 2 2" xfId="3276"/>
    <cellStyle name="Percent 3 18 3" xfId="3277"/>
    <cellStyle name="Percent 3 18 3 2" xfId="3278"/>
    <cellStyle name="Percent 3 18 4" xfId="3279"/>
    <cellStyle name="Percent 3 18 5" xfId="3280"/>
    <cellStyle name="Percent 3 19" xfId="3281"/>
    <cellStyle name="Percent 3 19 2" xfId="3282"/>
    <cellStyle name="Percent 3 19 2 2" xfId="3283"/>
    <cellStyle name="Percent 3 19 3" xfId="3284"/>
    <cellStyle name="Percent 3 19 3 2" xfId="3285"/>
    <cellStyle name="Percent 3 19 4" xfId="3286"/>
    <cellStyle name="Percent 3 19 5" xfId="3287"/>
    <cellStyle name="Percent 3 2" xfId="3288"/>
    <cellStyle name="Percent 3 2 2" xfId="3289"/>
    <cellStyle name="Percent 3 20" xfId="3290"/>
    <cellStyle name="Percent 3 20 2" xfId="3291"/>
    <cellStyle name="Percent 3 20 2 2" xfId="3292"/>
    <cellStyle name="Percent 3 20 3" xfId="3293"/>
    <cellStyle name="Percent 3 20 3 2" xfId="3294"/>
    <cellStyle name="Percent 3 20 4" xfId="3295"/>
    <cellStyle name="Percent 3 20 5" xfId="3296"/>
    <cellStyle name="Percent 3 21" xfId="3297"/>
    <cellStyle name="Percent 3 21 2" xfId="3298"/>
    <cellStyle name="Percent 3 21 2 2" xfId="3299"/>
    <cellStyle name="Percent 3 21 3" xfId="3300"/>
    <cellStyle name="Percent 3 21 3 2" xfId="3301"/>
    <cellStyle name="Percent 3 21 4" xfId="3302"/>
    <cellStyle name="Percent 3 21 5" xfId="3303"/>
    <cellStyle name="Percent 3 22" xfId="3304"/>
    <cellStyle name="Percent 3 22 2" xfId="3305"/>
    <cellStyle name="Percent 3 22 2 2" xfId="3306"/>
    <cellStyle name="Percent 3 22 3" xfId="3307"/>
    <cellStyle name="Percent 3 22 3 2" xfId="3308"/>
    <cellStyle name="Percent 3 22 4" xfId="3309"/>
    <cellStyle name="Percent 3 22 5" xfId="3310"/>
    <cellStyle name="Percent 3 23" xfId="3311"/>
    <cellStyle name="Percent 3 23 2" xfId="3312"/>
    <cellStyle name="Percent 3 23 2 2" xfId="3313"/>
    <cellStyle name="Percent 3 23 3" xfId="3314"/>
    <cellStyle name="Percent 3 23 3 2" xfId="3315"/>
    <cellStyle name="Percent 3 23 4" xfId="3316"/>
    <cellStyle name="Percent 3 23 5" xfId="3317"/>
    <cellStyle name="Percent 3 24" xfId="3318"/>
    <cellStyle name="Percent 3 24 2" xfId="3319"/>
    <cellStyle name="Percent 3 25" xfId="3320"/>
    <cellStyle name="Percent 3 25 2" xfId="3321"/>
    <cellStyle name="Percent 3 26" xfId="3322"/>
    <cellStyle name="Percent 3 27" xfId="3323"/>
    <cellStyle name="Percent 3 3" xfId="3324"/>
    <cellStyle name="Percent 3 4" xfId="3325"/>
    <cellStyle name="Percent 3 5" xfId="3326"/>
    <cellStyle name="Percent 3 6" xfId="3327"/>
    <cellStyle name="Percent 3 6 2" xfId="3328"/>
    <cellStyle name="Percent 3 6 2 2" xfId="3329"/>
    <cellStyle name="Percent 3 6 3" xfId="3330"/>
    <cellStyle name="Percent 3 6 3 2" xfId="3331"/>
    <cellStyle name="Percent 3 6 4" xfId="3332"/>
    <cellStyle name="Percent 3 6 5" xfId="3333"/>
    <cellStyle name="Percent 3 7" xfId="3334"/>
    <cellStyle name="Percent 3 7 2" xfId="3335"/>
    <cellStyle name="Percent 3 7 2 2" xfId="3336"/>
    <cellStyle name="Percent 3 7 3" xfId="3337"/>
    <cellStyle name="Percent 3 7 3 2" xfId="3338"/>
    <cellStyle name="Percent 3 7 4" xfId="3339"/>
    <cellStyle name="Percent 3 7 5" xfId="3340"/>
    <cellStyle name="Percent 3 8" xfId="3341"/>
    <cellStyle name="Percent 3 8 2" xfId="3342"/>
    <cellStyle name="Percent 3 8 2 2" xfId="3343"/>
    <cellStyle name="Percent 3 8 3" xfId="3344"/>
    <cellStyle name="Percent 3 8 3 2" xfId="3345"/>
    <cellStyle name="Percent 3 8 4" xfId="3346"/>
    <cellStyle name="Percent 3 8 5" xfId="3347"/>
    <cellStyle name="Percent 3 9" xfId="3348"/>
    <cellStyle name="Percent 3 9 2" xfId="3349"/>
    <cellStyle name="Percent 3 9 2 2" xfId="3350"/>
    <cellStyle name="Percent 3 9 3" xfId="3351"/>
    <cellStyle name="Percent 3 9 3 2" xfId="3352"/>
    <cellStyle name="Percent 3 9 4" xfId="3353"/>
    <cellStyle name="Percent 3 9 5" xfId="3354"/>
    <cellStyle name="Percent 30" xfId="3355"/>
    <cellStyle name="Percent 30 2" xfId="3356"/>
    <cellStyle name="Percent 31" xfId="3357"/>
    <cellStyle name="Percent 31 2" xfId="3358"/>
    <cellStyle name="Percent 32" xfId="3359"/>
    <cellStyle name="Percent 32 2" xfId="3360"/>
    <cellStyle name="Percent 33" xfId="3361"/>
    <cellStyle name="Percent 33 2" xfId="3362"/>
    <cellStyle name="Percent 34" xfId="3363"/>
    <cellStyle name="Percent 34 2" xfId="3364"/>
    <cellStyle name="Percent 35" xfId="3365"/>
    <cellStyle name="Percent 35 2" xfId="3366"/>
    <cellStyle name="Percent 36" xfId="3367"/>
    <cellStyle name="Percent 36 2" xfId="3368"/>
    <cellStyle name="Percent 37" xfId="3369"/>
    <cellStyle name="Percent 37 2" xfId="3370"/>
    <cellStyle name="Percent 38" xfId="3371"/>
    <cellStyle name="Percent 38 2" xfId="3372"/>
    <cellStyle name="Percent 39" xfId="3373"/>
    <cellStyle name="Percent 39 2" xfId="3374"/>
    <cellStyle name="Percent 4" xfId="3375"/>
    <cellStyle name="Percent 4 2" xfId="3376"/>
    <cellStyle name="Percent 4 3" xfId="3377"/>
    <cellStyle name="Percent 40" xfId="3378"/>
    <cellStyle name="Percent 40 2" xfId="3379"/>
    <cellStyle name="Percent 41" xfId="3380"/>
    <cellStyle name="Percent 41 2" xfId="3381"/>
    <cellStyle name="Percent 42" xfId="3382"/>
    <cellStyle name="Percent 42 2" xfId="3383"/>
    <cellStyle name="Percent 43" xfId="3384"/>
    <cellStyle name="Percent 43 2" xfId="3385"/>
    <cellStyle name="Percent 44" xfId="3386"/>
    <cellStyle name="Percent 44 2" xfId="3387"/>
    <cellStyle name="Percent 45" xfId="3388"/>
    <cellStyle name="Percent 45 2" xfId="3389"/>
    <cellStyle name="Percent 46" xfId="3390"/>
    <cellStyle name="Percent 46 2" xfId="3391"/>
    <cellStyle name="Percent 47" xfId="3392"/>
    <cellStyle name="Percent 47 2" xfId="3393"/>
    <cellStyle name="Percent 48" xfId="3394"/>
    <cellStyle name="Percent 48 2" xfId="3395"/>
    <cellStyle name="Percent 49" xfId="3396"/>
    <cellStyle name="Percent 49 2" xfId="3397"/>
    <cellStyle name="Percent 5" xfId="3398"/>
    <cellStyle name="Percent 5 2" xfId="3399"/>
    <cellStyle name="Percent 5 3" xfId="3400"/>
    <cellStyle name="Percent 50" xfId="3401"/>
    <cellStyle name="Percent 50 2" xfId="3402"/>
    <cellStyle name="Percent 51" xfId="3403"/>
    <cellStyle name="Percent 51 2" xfId="3404"/>
    <cellStyle name="Percent 52" xfId="3405"/>
    <cellStyle name="Percent 52 2" xfId="3406"/>
    <cellStyle name="Percent 53" xfId="3407"/>
    <cellStyle name="Percent 53 2" xfId="3408"/>
    <cellStyle name="Percent 54" xfId="3409"/>
    <cellStyle name="Percent 54 2" xfId="3410"/>
    <cellStyle name="Percent 55" xfId="3411"/>
    <cellStyle name="Percent 55 2" xfId="3412"/>
    <cellStyle name="Percent 56" xfId="3413"/>
    <cellStyle name="Percent 56 2" xfId="3414"/>
    <cellStyle name="Percent 57" xfId="3415"/>
    <cellStyle name="Percent 57 2" xfId="3416"/>
    <cellStyle name="Percent 58" xfId="3417"/>
    <cellStyle name="Percent 58 2" xfId="3418"/>
    <cellStyle name="Percent 59" xfId="3419"/>
    <cellStyle name="Percent 59 2" xfId="3420"/>
    <cellStyle name="Percent 6" xfId="3421"/>
    <cellStyle name="Percent 6 2" xfId="3422"/>
    <cellStyle name="Percent 6 3" xfId="3423"/>
    <cellStyle name="Percent 60" xfId="3424"/>
    <cellStyle name="Percent 60 2" xfId="3425"/>
    <cellStyle name="Percent 61" xfId="3426"/>
    <cellStyle name="Percent 61 2" xfId="3427"/>
    <cellStyle name="Percent 62" xfId="3428"/>
    <cellStyle name="Percent 62 2" xfId="3429"/>
    <cellStyle name="Percent 63" xfId="3430"/>
    <cellStyle name="Percent 63 2" xfId="3431"/>
    <cellStyle name="Percent 64" xfId="3432"/>
    <cellStyle name="Percent 64 2" xfId="3433"/>
    <cellStyle name="Percent 65" xfId="3434"/>
    <cellStyle name="Percent 65 2" xfId="3435"/>
    <cellStyle name="Percent 66" xfId="3436"/>
    <cellStyle name="Percent 66 2" xfId="3437"/>
    <cellStyle name="Percent 67" xfId="3438"/>
    <cellStyle name="Percent 67 2" xfId="3439"/>
    <cellStyle name="Percent 68" xfId="3440"/>
    <cellStyle name="Percent 68 2" xfId="3441"/>
    <cellStyle name="Percent 69" xfId="3442"/>
    <cellStyle name="Percent 69 2" xfId="3443"/>
    <cellStyle name="Percent 7" xfId="3444"/>
    <cellStyle name="Percent 7 2" xfId="3445"/>
    <cellStyle name="Percent 70" xfId="3446"/>
    <cellStyle name="Percent 70 2" xfId="3447"/>
    <cellStyle name="Percent 71" xfId="3448"/>
    <cellStyle name="Percent 71 2" xfId="3449"/>
    <cellStyle name="Percent 72" xfId="3450"/>
    <cellStyle name="Percent 72 2" xfId="3451"/>
    <cellStyle name="Percent 73" xfId="3452"/>
    <cellStyle name="Percent 73 2" xfId="3453"/>
    <cellStyle name="Percent 74" xfId="3454"/>
    <cellStyle name="Percent 74 2" xfId="3455"/>
    <cellStyle name="Percent 75" xfId="3456"/>
    <cellStyle name="Percent 75 2" xfId="3457"/>
    <cellStyle name="Percent 76" xfId="3458"/>
    <cellStyle name="Percent 76 2" xfId="3459"/>
    <cellStyle name="Percent 77" xfId="3460"/>
    <cellStyle name="Percent 77 2" xfId="3461"/>
    <cellStyle name="Percent 78" xfId="3462"/>
    <cellStyle name="Percent 78 2" xfId="3463"/>
    <cellStyle name="Percent 79" xfId="3464"/>
    <cellStyle name="Percent 79 2" xfId="3465"/>
    <cellStyle name="Percent 8" xfId="3466"/>
    <cellStyle name="Percent 8 2" xfId="3467"/>
    <cellStyle name="Percent 80" xfId="3468"/>
    <cellStyle name="Percent 80 2" xfId="3469"/>
    <cellStyle name="Percent 81" xfId="3470"/>
    <cellStyle name="Percent 81 2" xfId="3471"/>
    <cellStyle name="Percent 82" xfId="3472"/>
    <cellStyle name="Percent 82 2" xfId="3473"/>
    <cellStyle name="Percent 83" xfId="3474"/>
    <cellStyle name="Percent 84" xfId="3840"/>
    <cellStyle name="Percent 9" xfId="3475"/>
    <cellStyle name="Percent 9 2" xfId="3476"/>
    <cellStyle name="Pilkku_BINV" xfId="3477"/>
    <cellStyle name="PrePop Currency (0)" xfId="3478"/>
    <cellStyle name="PrePop Currency (2)" xfId="3479"/>
    <cellStyle name="PrePop Units (0)" xfId="3480"/>
    <cellStyle name="PrePop Units (1)" xfId="3481"/>
    <cellStyle name="PrePop Units (2)" xfId="3482"/>
    <cellStyle name="Py?r. luku_BINV" xfId="3483"/>
    <cellStyle name="Py?r. valuutta_BINV" xfId="3484"/>
    <cellStyle name="Quantity" xfId="3485"/>
    <cellStyle name="Quantity 2" xfId="3486"/>
    <cellStyle name="Quantity 3" xfId="3487"/>
    <cellStyle name="Quantity 4" xfId="3488"/>
    <cellStyle name="Quantity_FA BL" xfId="3489"/>
    <cellStyle name="Rittichai" xfId="3490"/>
    <cellStyle name="Rittichai 2" xfId="3491"/>
    <cellStyle name="Sheet Title" xfId="3492"/>
    <cellStyle name="Standard_AR-Bilanzen9901" xfId="3493"/>
    <cellStyle name="Style 1" xfId="3494"/>
    <cellStyle name="STYLE1" xfId="3495"/>
    <cellStyle name="STYLE2" xfId="3496"/>
    <cellStyle name="subhead" xfId="3497"/>
    <cellStyle name="Table" xfId="3498"/>
    <cellStyle name="Table 2" xfId="3499"/>
    <cellStyle name="Text" xfId="3500"/>
    <cellStyle name="Text Indent A" xfId="3501"/>
    <cellStyle name="Text Indent B" xfId="3502"/>
    <cellStyle name="Text Indent C" xfId="3503"/>
    <cellStyle name="Tickmark" xfId="3504"/>
    <cellStyle name="Times New Roman" xfId="3505"/>
    <cellStyle name="Title 2" xfId="3506"/>
    <cellStyle name="Title 3" xfId="3507"/>
    <cellStyle name="Total 2" xfId="3508"/>
    <cellStyle name="Total 3" xfId="3509"/>
    <cellStyle name="Tusental (0)_pldt" xfId="3510"/>
    <cellStyle name="Tusental_A-listan (fixad)" xfId="3511"/>
    <cellStyle name="Valuta (0)_pldt" xfId="3512"/>
    <cellStyle name="Valuta_NPV" xfId="3513"/>
    <cellStyle name="Valuutta_BINV" xfId="3514"/>
    <cellStyle name="Währung [0]_AR-Bilanzen9901" xfId="3515"/>
    <cellStyle name="Währung_AR-Bilanzen9901" xfId="3516"/>
    <cellStyle name="Warning Text 2" xfId="3517"/>
    <cellStyle name="Warning Text 3" xfId="3518"/>
    <cellStyle name="WHead - Style2" xfId="3519"/>
    <cellStyle name="เครื่องหมายจุลภาค 10" xfId="3520"/>
    <cellStyle name="เครื่องหมายจุลภาค 10 2" xfId="3521"/>
    <cellStyle name="เครื่องหมายจุลภาค 10 2 2" xfId="3522"/>
    <cellStyle name="เครื่องหมายจุลภาค 10 2 2 2" xfId="3523"/>
    <cellStyle name="เครื่องหมายจุลภาค 10 2 3" xfId="3524"/>
    <cellStyle name="เครื่องหมายจุลภาค 10 2 3 2" xfId="3525"/>
    <cellStyle name="เครื่องหมายจุลภาค 10 2 4" xfId="3526"/>
    <cellStyle name="เครื่องหมายจุลภาค 10 2 4 2" xfId="3527"/>
    <cellStyle name="เครื่องหมายจุลภาค 10 2 5" xfId="3528"/>
    <cellStyle name="เครื่องหมายจุลภาค 10 2 6" xfId="3529"/>
    <cellStyle name="เครื่องหมายจุลภาค 10 3" xfId="3530"/>
    <cellStyle name="เครื่องหมายจุลภาค 10 3 2" xfId="3531"/>
    <cellStyle name="เครื่องหมายจุลภาค 10 3 2 2" xfId="3532"/>
    <cellStyle name="เครื่องหมายจุลภาค 10 3 3" xfId="3533"/>
    <cellStyle name="เครื่องหมายจุลภาค 10 3 3 2" xfId="3534"/>
    <cellStyle name="เครื่องหมายจุลภาค 10 3 4" xfId="3535"/>
    <cellStyle name="เครื่องหมายจุลภาค 10 3 4 2" xfId="3536"/>
    <cellStyle name="เครื่องหมายจุลภาค 10 3 5" xfId="3537"/>
    <cellStyle name="เครื่องหมายจุลภาค 10 3 6" xfId="3538"/>
    <cellStyle name="เครื่องหมายจุลภาค 10 4" xfId="3539"/>
    <cellStyle name="เครื่องหมายจุลภาค 10 4 2" xfId="3540"/>
    <cellStyle name="เครื่องหมายจุลภาค 10 5" xfId="3541"/>
    <cellStyle name="เครื่องหมายจุลภาค 10 5 2" xfId="3542"/>
    <cellStyle name="เครื่องหมายจุลภาค 10 6" xfId="3543"/>
    <cellStyle name="เครื่องหมายจุลภาค 10 6 2" xfId="3544"/>
    <cellStyle name="เครื่องหมายจุลภาค 10 7" xfId="3545"/>
    <cellStyle name="เครื่องหมายจุลภาค 10 8" xfId="3546"/>
    <cellStyle name="เครื่องหมายจุลภาค 11" xfId="3547"/>
    <cellStyle name="เครื่องหมายจุลภาค 11 2" xfId="3548"/>
    <cellStyle name="เครื่องหมายจุลภาค 11 2 2" xfId="3549"/>
    <cellStyle name="เครื่องหมายจุลภาค 11 3" xfId="3550"/>
    <cellStyle name="เครื่องหมายจุลภาค 11 3 2" xfId="3551"/>
    <cellStyle name="เครื่องหมายจุลภาค 11 4" xfId="3552"/>
    <cellStyle name="เครื่องหมายจุลภาค 11 4 2" xfId="3553"/>
    <cellStyle name="เครื่องหมายจุลภาค 11 5" xfId="3554"/>
    <cellStyle name="เครื่องหมายจุลภาค 11 6" xfId="3555"/>
    <cellStyle name="เครื่องหมายจุลภาค 2" xfId="3556"/>
    <cellStyle name="เครื่องหมายจุลภาค 2 2" xfId="3557"/>
    <cellStyle name="เครื่องหมายจุลภาค 2 2 2" xfId="3558"/>
    <cellStyle name="เครื่องหมายจุลภาค 2 2 2 2" xfId="3559"/>
    <cellStyle name="เครื่องหมายจุลภาค 2 2 2 2 2" xfId="3560"/>
    <cellStyle name="เครื่องหมายจุลภาค 2 2 2 3" xfId="3561"/>
    <cellStyle name="เครื่องหมายจุลภาค 2 2 2 3 2" xfId="3562"/>
    <cellStyle name="เครื่องหมายจุลภาค 2 2 2 4" xfId="3563"/>
    <cellStyle name="เครื่องหมายจุลภาค 2 2 2 4 2" xfId="3564"/>
    <cellStyle name="เครื่องหมายจุลภาค 2 2 2 5" xfId="3565"/>
    <cellStyle name="เครื่องหมายจุลภาค 2 2 2 6" xfId="3566"/>
    <cellStyle name="เครื่องหมายจุลภาค 2 2 3" xfId="3567"/>
    <cellStyle name="เครื่องหมายจุลภาค 2 2 3 2" xfId="3568"/>
    <cellStyle name="เครื่องหมายจุลภาค 2 2 3 2 2" xfId="3569"/>
    <cellStyle name="เครื่องหมายจุลภาค 2 2 3 3" xfId="3570"/>
    <cellStyle name="เครื่องหมายจุลภาค 2 2 3 3 2" xfId="3571"/>
    <cellStyle name="เครื่องหมายจุลภาค 2 2 3 4" xfId="3572"/>
    <cellStyle name="เครื่องหมายจุลภาค 2 2 3 4 2" xfId="3573"/>
    <cellStyle name="เครื่องหมายจุลภาค 2 2 3 5" xfId="3574"/>
    <cellStyle name="เครื่องหมายจุลภาค 2 2 3 6" xfId="3575"/>
    <cellStyle name="เครื่องหมายจุลภาค 2 2 4" xfId="3576"/>
    <cellStyle name="เครื่องหมายจุลภาค 2 2 4 2" xfId="3577"/>
    <cellStyle name="เครื่องหมายจุลภาค 2 2 5" xfId="3578"/>
    <cellStyle name="เครื่องหมายจุลภาค 2 2 5 2" xfId="3579"/>
    <cellStyle name="เครื่องหมายจุลภาค 2 2 6" xfId="3580"/>
    <cellStyle name="เครื่องหมายจุลภาค 2 2 6 2" xfId="3581"/>
    <cellStyle name="เครื่องหมายจุลภาค 2 2 7" xfId="3582"/>
    <cellStyle name="เครื่องหมายจุลภาค 2 2 8" xfId="3583"/>
    <cellStyle name="เครื่องหมายจุลภาค 2 3" xfId="3584"/>
    <cellStyle name="เครื่องหมายจุลภาค 2 3 2" xfId="3585"/>
    <cellStyle name="เครื่องหมายจุลภาค 2 3 2 2" xfId="3586"/>
    <cellStyle name="เครื่องหมายจุลภาค 2 3 3" xfId="3587"/>
    <cellStyle name="เครื่องหมายจุลภาค 2 3 3 2" xfId="3588"/>
    <cellStyle name="เครื่องหมายจุลภาค 2 3 4" xfId="3589"/>
    <cellStyle name="เครื่องหมายจุลภาค 2 3 4 2" xfId="3590"/>
    <cellStyle name="เครื่องหมายจุลภาค 2 3 5" xfId="3591"/>
    <cellStyle name="เครื่องหมายจุลภาค 2 3 6" xfId="3592"/>
    <cellStyle name="เครื่องหมายจุลภาค 2 4" xfId="3593"/>
    <cellStyle name="เครื่องหมายจุลภาค 2 4 2" xfId="3594"/>
    <cellStyle name="เครื่องหมายจุลภาค 2 4 2 2" xfId="3595"/>
    <cellStyle name="เครื่องหมายจุลภาค 2 4 3" xfId="3596"/>
    <cellStyle name="เครื่องหมายจุลภาค 2 4 3 2" xfId="3597"/>
    <cellStyle name="เครื่องหมายจุลภาค 2 4 4" xfId="3598"/>
    <cellStyle name="เครื่องหมายจุลภาค 2 4 4 2" xfId="3599"/>
    <cellStyle name="เครื่องหมายจุลภาค 2 4 5" xfId="3600"/>
    <cellStyle name="เครื่องหมายจุลภาค 2 4 6" xfId="3601"/>
    <cellStyle name="เครื่องหมายจุลภาค 2 5" xfId="3602"/>
    <cellStyle name="เครื่องหมายจุลภาค 2 5 2" xfId="3603"/>
    <cellStyle name="เครื่องหมายจุลภาค 2 5 2 2" xfId="3604"/>
    <cellStyle name="เครื่องหมายจุลภาค 2 5 2 2 2" xfId="3605"/>
    <cellStyle name="เครื่องหมายจุลภาค 2 5 2 3" xfId="3606"/>
    <cellStyle name="เครื่องหมายจุลภาค 2 5 3" xfId="3607"/>
    <cellStyle name="เครื่องหมายจุลภาค 2 5 3 2" xfId="3608"/>
    <cellStyle name="เครื่องหมายจุลภาค 2 5 4" xfId="3609"/>
    <cellStyle name="เครื่องหมายจุลภาค 2 6" xfId="3610"/>
    <cellStyle name="เครื่องหมายจุลภาค 2 6 2" xfId="3611"/>
    <cellStyle name="เครื่องหมายจุลภาค 2 7" xfId="3612"/>
    <cellStyle name="เครื่องหมายจุลภาค 2_AJE_Preb" xfId="3613"/>
    <cellStyle name="เครื่องหมายจุลภาค 3" xfId="3614"/>
    <cellStyle name="เครื่องหมายจุลภาค 3 2" xfId="3615"/>
    <cellStyle name="เครื่องหมายจุลภาค 3 2 2" xfId="3616"/>
    <cellStyle name="เครื่องหมายจุลภาค 3 2 2 2" xfId="3617"/>
    <cellStyle name="เครื่องหมายจุลภาค 3 2 3" xfId="3618"/>
    <cellStyle name="เครื่องหมายจุลภาค 3 2 3 2" xfId="3619"/>
    <cellStyle name="เครื่องหมายจุลภาค 3 2 4" xfId="3620"/>
    <cellStyle name="เครื่องหมายจุลภาค 3 2 4 2" xfId="3621"/>
    <cellStyle name="เครื่องหมายจุลภาค 3 2 5" xfId="3622"/>
    <cellStyle name="เครื่องหมายจุลภาค 3 2 6" xfId="3623"/>
    <cellStyle name="เครื่องหมายจุลภาค 3 3" xfId="3624"/>
    <cellStyle name="เครื่องหมายจุลภาค 3 3 2" xfId="3625"/>
    <cellStyle name="เครื่องหมายจุลภาค 3 3 2 2" xfId="3626"/>
    <cellStyle name="เครื่องหมายจุลภาค 3 3 3" xfId="3627"/>
    <cellStyle name="เครื่องหมายจุลภาค 3 3 3 2" xfId="3628"/>
    <cellStyle name="เครื่องหมายจุลภาค 3 3 4" xfId="3629"/>
    <cellStyle name="เครื่องหมายจุลภาค 3 3 4 2" xfId="3630"/>
    <cellStyle name="เครื่องหมายจุลภาค 3 3 5" xfId="3631"/>
    <cellStyle name="เครื่องหมายจุลภาค 3 3 6" xfId="3632"/>
    <cellStyle name="เครื่องหมายจุลภาค 3 4" xfId="3633"/>
    <cellStyle name="เครื่องหมายจุลภาค 3 4 2" xfId="3634"/>
    <cellStyle name="เครื่องหมายจุลภาค 3 5" xfId="3635"/>
    <cellStyle name="เครื่องหมายจุลภาค 3 5 2" xfId="3636"/>
    <cellStyle name="เครื่องหมายจุลภาค 3 6" xfId="3637"/>
    <cellStyle name="เครื่องหมายจุลภาค 3 6 2" xfId="3638"/>
    <cellStyle name="เครื่องหมายจุลภาค 3 7" xfId="3639"/>
    <cellStyle name="เครื่องหมายจุลภาค 3 8" xfId="3640"/>
    <cellStyle name="เครื่องหมายจุลภาค 4" xfId="3641"/>
    <cellStyle name="เครื่องหมายจุลภาค 4 2" xfId="3642"/>
    <cellStyle name="เครื่องหมายจุลภาค 4 2 2" xfId="3643"/>
    <cellStyle name="เครื่องหมายจุลภาค 4 2 2 2" xfId="3644"/>
    <cellStyle name="เครื่องหมายจุลภาค 4 2 3" xfId="3645"/>
    <cellStyle name="เครื่องหมายจุลภาค 4 2 3 2" xfId="3646"/>
    <cellStyle name="เครื่องหมายจุลภาค 4 2 4" xfId="3647"/>
    <cellStyle name="เครื่องหมายจุลภาค 4 2 4 2" xfId="3648"/>
    <cellStyle name="เครื่องหมายจุลภาค 4 2 5" xfId="3649"/>
    <cellStyle name="เครื่องหมายจุลภาค 4 2 6" xfId="3650"/>
    <cellStyle name="เครื่องหมายจุลภาค 4 3" xfId="3651"/>
    <cellStyle name="เครื่องหมายจุลภาค 4 3 2" xfId="3652"/>
    <cellStyle name="เครื่องหมายจุลภาค 4 4" xfId="3653"/>
    <cellStyle name="เครื่องหมายจุลภาค 4 4 2" xfId="3654"/>
    <cellStyle name="เครื่องหมายจุลภาค 4 5" xfId="3655"/>
    <cellStyle name="เครื่องหมายจุลภาค 4 5 2" xfId="3656"/>
    <cellStyle name="เครื่องหมายจุลภาค 4 6" xfId="3657"/>
    <cellStyle name="เครื่องหมายจุลภาค 4 7" xfId="3658"/>
    <cellStyle name="เครื่องหมายจุลภาค 5" xfId="3659"/>
    <cellStyle name="เครื่องหมายจุลภาค 5 2" xfId="3660"/>
    <cellStyle name="เครื่องหมายจุลภาค 5 2 2" xfId="3661"/>
    <cellStyle name="เครื่องหมายจุลภาค 5 2 2 2" xfId="3662"/>
    <cellStyle name="เครื่องหมายจุลภาค 5 2 3" xfId="3663"/>
    <cellStyle name="เครื่องหมายจุลภาค 5 2 3 2" xfId="3664"/>
    <cellStyle name="เครื่องหมายจุลภาค 5 2 4" xfId="3665"/>
    <cellStyle name="เครื่องหมายจุลภาค 5 2 4 2" xfId="3666"/>
    <cellStyle name="เครื่องหมายจุลภาค 5 2 5" xfId="3667"/>
    <cellStyle name="เครื่องหมายจุลภาค 5 2 6" xfId="3668"/>
    <cellStyle name="เครื่องหมายจุลภาค 5 3" xfId="3669"/>
    <cellStyle name="เครื่องหมายจุลภาค 5 3 2" xfId="3670"/>
    <cellStyle name="เครื่องหมายจุลภาค 5 4" xfId="3671"/>
    <cellStyle name="เครื่องหมายจุลภาค 5 4 2" xfId="3672"/>
    <cellStyle name="เครื่องหมายจุลภาค 5 5" xfId="3673"/>
    <cellStyle name="เครื่องหมายจุลภาค 5 5 2" xfId="3674"/>
    <cellStyle name="เครื่องหมายจุลภาค 5 6" xfId="3675"/>
    <cellStyle name="เครื่องหมายจุลภาค 5 7" xfId="3676"/>
    <cellStyle name="เครื่องหมายจุลภาค 6" xfId="3677"/>
    <cellStyle name="เครื่องหมายจุลภาค 6 2" xfId="3678"/>
    <cellStyle name="เครื่องหมายจุลภาค 6 2 2" xfId="3679"/>
    <cellStyle name="เครื่องหมายจุลภาค 6 3" xfId="3680"/>
    <cellStyle name="เครื่องหมายจุลภาค 6 3 2" xfId="3681"/>
    <cellStyle name="เครื่องหมายจุลภาค 6 4" xfId="3682"/>
    <cellStyle name="เครื่องหมายจุลภาค 6 4 2" xfId="3683"/>
    <cellStyle name="เครื่องหมายจุลภาค 6 5" xfId="3684"/>
    <cellStyle name="เครื่องหมายจุลภาค 6 6" xfId="3685"/>
    <cellStyle name="เครื่องหมายจุลภาค 7" xfId="3686"/>
    <cellStyle name="เครื่องหมายจุลภาค 7 2" xfId="3687"/>
    <cellStyle name="เครื่องหมายจุลภาค 7 2 2" xfId="3688"/>
    <cellStyle name="เครื่องหมายจุลภาค 7 3" xfId="3689"/>
    <cellStyle name="เครื่องหมายจุลภาค 7 3 2" xfId="3690"/>
    <cellStyle name="เครื่องหมายจุลภาค 7 4" xfId="3691"/>
    <cellStyle name="เครื่องหมายจุลภาค 7 4 2" xfId="3692"/>
    <cellStyle name="เครื่องหมายจุลภาค 7 5" xfId="3693"/>
    <cellStyle name="เครื่องหมายจุลภาค 7 6" xfId="3694"/>
    <cellStyle name="เครื่องหมายจุลภาค 8" xfId="3695"/>
    <cellStyle name="เครื่องหมายจุลภาค 8 2" xfId="3696"/>
    <cellStyle name="เครื่องหมายจุลภาค 8 2 2" xfId="3697"/>
    <cellStyle name="เครื่องหมายจุลภาค 8 3" xfId="3698"/>
    <cellStyle name="เครื่องหมายจุลภาค 8 3 2" xfId="3699"/>
    <cellStyle name="เครื่องหมายจุลภาค 8 4" xfId="3700"/>
    <cellStyle name="เครื่องหมายจุลภาค 8 4 2" xfId="3701"/>
    <cellStyle name="เครื่องหมายจุลภาค 8 5" xfId="3702"/>
    <cellStyle name="เครื่องหมายจุลภาค 8 6" xfId="3703"/>
    <cellStyle name="เครื่องหมายจุลภาค 9" xfId="3704"/>
    <cellStyle name="เครื่องหมายจุลภาค 9 2" xfId="3705"/>
    <cellStyle name="เครื่องหมายจุลภาค 9 2 2" xfId="3706"/>
    <cellStyle name="เครื่องหมายจุลภาค 9 3" xfId="3707"/>
    <cellStyle name="เครื่องหมายจุลภาค 9 3 2" xfId="3708"/>
    <cellStyle name="เครื่องหมายจุลภาค 9 4" xfId="3709"/>
    <cellStyle name="เครื่องหมายจุลภาค 9 4 2" xfId="3710"/>
    <cellStyle name="เครื่องหมายจุลภาค 9 5" xfId="3711"/>
    <cellStyle name="เครื่องหมายจุลภาค 9 6" xfId="3712"/>
    <cellStyle name="เครื่องหมายจุลภาค_Note new STD" xfId="3713"/>
    <cellStyle name="เครื่องหมายเปอร์เซ็นต์_Sheet1" xfId="3714"/>
    <cellStyle name="เชื่อมโยงหลายมิติ" xfId="3715"/>
    <cellStyle name="ตามการเชื่อมโยงหลายมิติ" xfId="3716"/>
    <cellStyle name="น้บะภฒ_95" xfId="3717"/>
    <cellStyle name="ปกติ 10" xfId="3718"/>
    <cellStyle name="ปกติ 11" xfId="3719"/>
    <cellStyle name="ปกติ 13 2" xfId="3720"/>
    <cellStyle name="ปกติ 2" xfId="3721"/>
    <cellStyle name="ปกติ 2 10" xfId="3722"/>
    <cellStyle name="ปกติ 2 11" xfId="3723"/>
    <cellStyle name="ปกติ 2 12" xfId="3724"/>
    <cellStyle name="ปกติ 2 13" xfId="3725"/>
    <cellStyle name="ปกติ 2 14" xfId="3726"/>
    <cellStyle name="ปกติ 2 15" xfId="3727"/>
    <cellStyle name="ปกติ 2 16" xfId="3728"/>
    <cellStyle name="ปกติ 2 17" xfId="3729"/>
    <cellStyle name="ปกติ 2 18" xfId="3730"/>
    <cellStyle name="ปกติ 2 19" xfId="3731"/>
    <cellStyle name="ปกติ 2 2" xfId="3732"/>
    <cellStyle name="ปกติ 2 2 10" xfId="3733"/>
    <cellStyle name="ปกติ 2 2 11" xfId="3734"/>
    <cellStyle name="ปกติ 2 2 12" xfId="3735"/>
    <cellStyle name="ปกติ 2 2 13" xfId="3736"/>
    <cellStyle name="ปกติ 2 2 14" xfId="3737"/>
    <cellStyle name="ปกติ 2 2 15" xfId="3738"/>
    <cellStyle name="ปกติ 2 2 16" xfId="3739"/>
    <cellStyle name="ปกติ 2 2 17" xfId="3740"/>
    <cellStyle name="ปกติ 2 2 18" xfId="3741"/>
    <cellStyle name="ปกติ 2 2 19" xfId="3742"/>
    <cellStyle name="ปกติ 2 2 2" xfId="3743"/>
    <cellStyle name="ปกติ 2 2 2 2" xfId="3744"/>
    <cellStyle name="ปกติ 2 2 2 2 2" xfId="3745"/>
    <cellStyle name="ปกติ 2 2 2 3" xfId="3746"/>
    <cellStyle name="ปกติ 2 2 20" xfId="3747"/>
    <cellStyle name="ปกติ 2 2 3" xfId="3748"/>
    <cellStyle name="ปกติ 2 2 3 2" xfId="3749"/>
    <cellStyle name="ปกติ 2 2 4" xfId="3750"/>
    <cellStyle name="ปกติ 2 2 5" xfId="3751"/>
    <cellStyle name="ปกติ 2 2 6" xfId="3752"/>
    <cellStyle name="ปกติ 2 2 7" xfId="3753"/>
    <cellStyle name="ปกติ 2 2 8" xfId="3754"/>
    <cellStyle name="ปกติ 2 2 9" xfId="3755"/>
    <cellStyle name="ปกติ 2 20" xfId="3756"/>
    <cellStyle name="ปกติ 2 21" xfId="3757"/>
    <cellStyle name="ปกติ 2 22" xfId="3758"/>
    <cellStyle name="ปกติ 2 23" xfId="3759"/>
    <cellStyle name="ปกติ 2 24" xfId="3760"/>
    <cellStyle name="ปกติ 2 3" xfId="3761"/>
    <cellStyle name="ปกติ 2 4" xfId="3762"/>
    <cellStyle name="ปกติ 2 4 2" xfId="3763"/>
    <cellStyle name="ปกติ 2 5" xfId="3764"/>
    <cellStyle name="ปกติ 2 6" xfId="3765"/>
    <cellStyle name="ปกติ 2 7" xfId="3766"/>
    <cellStyle name="ปกติ 2 8" xfId="3767"/>
    <cellStyle name="ปกติ 2 9" xfId="3768"/>
    <cellStyle name="ปกติ 2_40-1 บิลแลนด์" xfId="3769"/>
    <cellStyle name="ปกติ 3" xfId="3770"/>
    <cellStyle name="ปกติ 3 10" xfId="3771"/>
    <cellStyle name="ปกติ 3 10 10" xfId="3772"/>
    <cellStyle name="ปกติ 3 10 11" xfId="3773"/>
    <cellStyle name="ปกติ 3 10 12" xfId="3774"/>
    <cellStyle name="ปกติ 3 10 13" xfId="3775"/>
    <cellStyle name="ปกติ 3 10 14" xfId="3776"/>
    <cellStyle name="ปกติ 3 10 15" xfId="3777"/>
    <cellStyle name="ปกติ 3 10 16" xfId="3778"/>
    <cellStyle name="ปกติ 3 10 17" xfId="3779"/>
    <cellStyle name="ปกติ 3 10 18" xfId="3780"/>
    <cellStyle name="ปกติ 3 10 19" xfId="3781"/>
    <cellStyle name="ปกติ 3 10 2" xfId="3782"/>
    <cellStyle name="ปกติ 3 10 3" xfId="3783"/>
    <cellStyle name="ปกติ 3 10 3 2" xfId="3784"/>
    <cellStyle name="ปกติ 3 10 4" xfId="3785"/>
    <cellStyle name="ปกติ 3 10 5" xfId="3786"/>
    <cellStyle name="ปกติ 3 10 6" xfId="3787"/>
    <cellStyle name="ปกติ 3 10 7" xfId="3788"/>
    <cellStyle name="ปกติ 3 10 8" xfId="3789"/>
    <cellStyle name="ปกติ 3 10 9" xfId="3790"/>
    <cellStyle name="ปกติ 3 2" xfId="3791"/>
    <cellStyle name="ปกติ 3 2 2" xfId="3792"/>
    <cellStyle name="ปกติ 3 2 2 2" xfId="3793"/>
    <cellStyle name="ปกติ 3 2 3" xfId="3794"/>
    <cellStyle name="ปกติ 3 2 4" xfId="3795"/>
    <cellStyle name="ปกติ 3 3" xfId="3796"/>
    <cellStyle name="ปกติ 3 4" xfId="3797"/>
    <cellStyle name="ปกติ 3 5" xfId="3798"/>
    <cellStyle name="ปกติ 3_Index Prebuilt" xfId="3799"/>
    <cellStyle name="ปกติ 4" xfId="3800"/>
    <cellStyle name="ปกติ 4 2" xfId="3801"/>
    <cellStyle name="ปกติ 5" xfId="3802"/>
    <cellStyle name="ปกติ 5 2" xfId="3803"/>
    <cellStyle name="ปกติ 5 3" xfId="3804"/>
    <cellStyle name="ปกติ 6" xfId="3805"/>
    <cellStyle name="ปกติ 6 2" xfId="3806"/>
    <cellStyle name="ปกติ 6 3" xfId="3807"/>
    <cellStyle name="ปกติ 6_PRE-BUILTQ1-54" xfId="3808"/>
    <cellStyle name="ปกติ 7" xfId="3809"/>
    <cellStyle name="ปกติ 8" xfId="3810"/>
    <cellStyle name="ปกติ 8 2" xfId="3811"/>
    <cellStyle name="ปกติ 9" xfId="3812"/>
    <cellStyle name="ปกติ_Book2" xfId="3813"/>
    <cellStyle name="ปกติ_Sheet1 3 2" xfId="3814"/>
    <cellStyle name="ปกติ_SPC-Dec'50-T3" xfId="3843"/>
    <cellStyle name="เปอร์เซ็นต์ 2" xfId="3815"/>
    <cellStyle name="เปอร์เซ็นต์ 2 2" xfId="3816"/>
    <cellStyle name="เปอร์เซ็นต์ 2 2 2" xfId="3817"/>
    <cellStyle name="เปอร์เซ็นต์ 2 2 2 3" xfId="3818"/>
    <cellStyle name="เปอร์เซ็นต์ 2 3" xfId="3819"/>
    <cellStyle name="เปอร์เซ็นต์ 2 4" xfId="3820"/>
    <cellStyle name="เปอร์เซ็นต์ 3" xfId="3821"/>
    <cellStyle name="เปอร์เซ็นต์ 4" xfId="3822"/>
    <cellStyle name="เปอร์เซ็นต์ 5" xfId="3823"/>
    <cellStyle name="ฤธถ [0]_10' 0.26D MS" xfId="3824"/>
    <cellStyle name="ฤธถ_10' 0.26D MS" xfId="3825"/>
    <cellStyle name="ล๋ศญ [0]_10' 0.26D MS" xfId="3826"/>
    <cellStyle name="ล๋ศญ_10' 0.26D MS" xfId="3827"/>
    <cellStyle name="วฅมุ_#2(M17)_1" xfId="3828"/>
    <cellStyle name="เส้นขอบขวา" xfId="3829"/>
    <cellStyle name="เส้นขอบขวา 2" xfId="3830"/>
    <cellStyle name="เส้นขอบขวา 3" xfId="3831"/>
    <cellStyle name="เส้นขอบขวา 4" xfId="3832"/>
    <cellStyle name="เส้นขอบขวา 5" xfId="3833"/>
    <cellStyle name="เส้นขอบขวา_FA BL" xfId="3834"/>
    <cellStyle name="หมายเหตุ 2" xfId="3835"/>
    <cellStyle name="표준_Sheet1" xfId="3836"/>
    <cellStyle name="常规_สต๊อกเดือน 12" xfId="3837"/>
    <cellStyle name="標準_FIXED ASSET" xfId="38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2558\Sam-Q4-58\&#3651;&#3610;&#3611;&#3632;&#3627;&#3609;&#3657;&#3634;sam%2031-12-5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Tpoly-NOTES_Q4_20_E3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เปลี่ยนแปลงรวม"/>
      <sheetName val="งบแสดงการเปลี่ยนแปลงเฉพาะกิจการ"/>
      <sheetName val="กระแสเงินสด"/>
      <sheetName val="NoteP1"/>
      <sheetName val="NoteP2-11"/>
      <sheetName val="NoteP12-13"/>
      <sheetName val="NoteP14"/>
      <sheetName val="P15"/>
      <sheetName val="P16"/>
      <sheetName val="P17-19"/>
      <sheetName val="P20-26"/>
      <sheetName val="Note P27"/>
      <sheetName val="Note P28-30"/>
      <sheetName val="DFรวม"/>
      <sheetName val="cashflow"/>
      <sheetName val="Diff"/>
      <sheetName val="cashflow (conso)"/>
      <sheetName val="Diff (conso)"/>
      <sheetName val="กำไรต่อหุ้น"/>
      <sheetName val="ภาระผูกพัน"/>
      <sheetName val="ภาระผูกพัน (2)"/>
      <sheetName val="จำแนกตามส่วนงาน"/>
      <sheetName val="จำแนกตามส่วนงาน (conso)"/>
      <sheetName val="ความเสี่ยง Rate"/>
      <sheetName val="ค่าใช้จ่ายตามลักษณะ"/>
      <sheetName val="ค่าใช้จ่ายตามลักษณะ (conso)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RATIO (2)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ทดสอบ JV  "/>
      <sheetName val="JV"/>
      <sheetName val="รายการจัดประเภท"/>
      <sheetName val="WLS(1)"/>
      <sheetName val="WLS(2)"/>
      <sheetName val="WLS(3)"/>
      <sheetName val="WLS(4)"/>
      <sheetName val="งบทดลอง"/>
      <sheetName val="Adj"/>
      <sheetName val="gl73-20160202132206"/>
      <sheetName val="A"/>
      <sheetName val="B"/>
      <sheetName val="C"/>
      <sheetName val="C (2)"/>
      <sheetName val="D"/>
      <sheetName val="E"/>
      <sheetName val="N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DD"/>
      <sheetName val="EE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14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P1-6"/>
      <sheetName val="P7"/>
      <sheetName val="P8-15"/>
      <sheetName val="P16-17"/>
      <sheetName val="P18-32"/>
      <sheetName val="P33-34"/>
      <sheetName val="P35-36"/>
      <sheetName val="P37"/>
      <sheetName val="P38"/>
      <sheetName val="P39"/>
      <sheetName val="P40-44"/>
      <sheetName val="P45"/>
      <sheetName val="P46"/>
      <sheetName val="P47-50"/>
      <sheetName val="P51-52"/>
      <sheetName val="53-58"/>
      <sheetName val="59-62"/>
      <sheetName val="P63-64"/>
      <sheetName val="P65"/>
      <sheetName val="66-69"/>
      <sheetName val="70-75"/>
      <sheetName val="76-79"/>
      <sheetName val="80-8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28">
          <cell r="A128" t="str">
            <v>(Sign) ……………………………………...........…………………………………. Authorized Director</v>
          </cell>
        </row>
      </sheetData>
      <sheetData sheetId="17" refreshError="1">
        <row r="79">
          <cell r="A79" t="str">
            <v>(Sign) ……………………………………...........…………………………………. Authorized Director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showGridLines="0" tabSelected="1" showRuler="0" zoomScaleNormal="100" zoomScaleSheetLayoutView="100" workbookViewId="0">
      <selection sqref="A1:N1"/>
    </sheetView>
  </sheetViews>
  <sheetFormatPr defaultColWidth="9" defaultRowHeight="24" customHeight="1"/>
  <cols>
    <col min="1" max="1" width="2.58203125" style="101" customWidth="1"/>
    <col min="2" max="2" width="3.58203125" style="101" customWidth="1"/>
    <col min="3" max="3" width="4.58203125" style="101" customWidth="1"/>
    <col min="4" max="4" width="1.58203125" style="101" customWidth="1"/>
    <col min="5" max="5" width="2.58203125" style="101" customWidth="1"/>
    <col min="6" max="6" width="16.25" style="101" customWidth="1"/>
    <col min="7" max="7" width="0.83203125" style="101" customWidth="1"/>
    <col min="8" max="8" width="10.58203125" style="101" customWidth="1"/>
    <col min="9" max="9" width="13.75" style="101" customWidth="1"/>
    <col min="10" max="10" width="9.33203125" style="101" customWidth="1"/>
    <col min="11" max="11" width="0.5" style="101" customWidth="1"/>
    <col min="12" max="12" width="13.58203125" style="101" customWidth="1"/>
    <col min="13" max="13" width="0.5" style="101" customWidth="1"/>
    <col min="14" max="14" width="14.58203125" style="101" customWidth="1"/>
    <col min="15" max="16" width="13" style="101" customWidth="1"/>
    <col min="17" max="18" width="13" style="94" customWidth="1"/>
    <col min="19" max="19" width="9.08203125" style="94" customWidth="1"/>
    <col min="20" max="16384" width="9" style="94"/>
  </cols>
  <sheetData>
    <row r="1" spans="1:17" ht="23.5" customHeight="1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</row>
    <row r="2" spans="1:17" ht="23.5" customHeight="1">
      <c r="A2" s="329" t="s">
        <v>909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</row>
    <row r="3" spans="1:17" ht="23.5" customHeight="1">
      <c r="A3" s="329" t="s">
        <v>911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</row>
    <row r="4" spans="1:17" ht="23.5" customHeight="1">
      <c r="A4" s="329" t="s">
        <v>910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</row>
    <row r="5" spans="1:17" ht="23.5" customHeight="1">
      <c r="A5" s="312"/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268"/>
      <c r="Q5" s="268"/>
    </row>
    <row r="6" spans="1:17" ht="23.5" customHeight="1">
      <c r="A6" s="12" t="s">
        <v>249</v>
      </c>
      <c r="B6" s="12" t="s">
        <v>250</v>
      </c>
      <c r="C6" s="312"/>
      <c r="O6" s="312"/>
      <c r="P6" s="268"/>
      <c r="Q6" s="268"/>
    </row>
    <row r="7" spans="1:17" ht="23.5" customHeight="1">
      <c r="B7" s="312" t="s">
        <v>251</v>
      </c>
      <c r="C7" s="101" t="s">
        <v>316</v>
      </c>
    </row>
    <row r="8" spans="1:17" ht="23.5" customHeight="1">
      <c r="C8" s="101" t="s">
        <v>549</v>
      </c>
    </row>
    <row r="9" spans="1:17" ht="23.5" customHeight="1">
      <c r="C9" s="101" t="s">
        <v>548</v>
      </c>
    </row>
    <row r="10" spans="1:17" ht="23.5" customHeight="1">
      <c r="C10" s="101" t="s">
        <v>547</v>
      </c>
    </row>
    <row r="11" spans="1:17" ht="23.5" customHeight="1">
      <c r="C11" s="101" t="s">
        <v>253</v>
      </c>
    </row>
    <row r="12" spans="1:17" ht="23.5" customHeight="1">
      <c r="B12" s="312" t="s">
        <v>254</v>
      </c>
      <c r="C12" s="101" t="s">
        <v>255</v>
      </c>
    </row>
    <row r="13" spans="1:17" ht="23.5" customHeight="1">
      <c r="C13" s="36" t="s">
        <v>252</v>
      </c>
      <c r="D13" s="101" t="s">
        <v>546</v>
      </c>
    </row>
    <row r="14" spans="1:17" ht="23.5" customHeight="1">
      <c r="D14" s="36" t="s">
        <v>256</v>
      </c>
    </row>
    <row r="15" spans="1:17" ht="23.5" customHeight="1">
      <c r="C15" s="312" t="s">
        <v>257</v>
      </c>
      <c r="D15" s="101" t="s">
        <v>258</v>
      </c>
    </row>
    <row r="16" spans="1:17" ht="23.5" customHeight="1">
      <c r="D16" s="36" t="s">
        <v>259</v>
      </c>
    </row>
    <row r="17" spans="1:18" ht="23.5" customHeight="1">
      <c r="C17" s="312" t="s">
        <v>260</v>
      </c>
      <c r="D17" s="101" t="s">
        <v>261</v>
      </c>
    </row>
    <row r="18" spans="1:18" s="101" customFormat="1" ht="23.5" customHeight="1">
      <c r="A18" s="36"/>
      <c r="C18" s="312" t="s">
        <v>262</v>
      </c>
      <c r="D18" s="101" t="s">
        <v>263</v>
      </c>
      <c r="E18" s="36"/>
      <c r="F18" s="36"/>
      <c r="G18" s="36"/>
    </row>
    <row r="19" spans="1:18" s="36" customFormat="1" ht="23.5" customHeight="1">
      <c r="B19" s="101"/>
      <c r="C19" s="312" t="s">
        <v>345</v>
      </c>
      <c r="D19" s="101" t="s">
        <v>468</v>
      </c>
      <c r="H19" s="101"/>
      <c r="I19" s="101"/>
      <c r="J19" s="101"/>
      <c r="K19" s="101"/>
      <c r="L19" s="101"/>
      <c r="M19" s="101"/>
      <c r="N19" s="101"/>
    </row>
    <row r="20" spans="1:18" s="36" customFormat="1" ht="23.5" customHeight="1">
      <c r="B20" s="160" t="s">
        <v>944</v>
      </c>
      <c r="C20" s="312" t="s">
        <v>561</v>
      </c>
      <c r="D20" s="101"/>
      <c r="H20" s="101"/>
      <c r="I20" s="101"/>
      <c r="J20" s="101"/>
      <c r="K20" s="101"/>
      <c r="L20" s="101"/>
      <c r="M20" s="101"/>
      <c r="N20" s="101"/>
    </row>
    <row r="21" spans="1:18" s="36" customFormat="1" ht="23.5" customHeight="1">
      <c r="B21" s="101"/>
      <c r="C21" s="101"/>
      <c r="D21" s="312" t="s">
        <v>650</v>
      </c>
      <c r="H21" s="101"/>
      <c r="I21" s="101"/>
      <c r="J21" s="101"/>
      <c r="K21" s="101"/>
      <c r="L21" s="101"/>
      <c r="M21" s="101"/>
      <c r="N21" s="101"/>
    </row>
    <row r="22" spans="1:18" s="36" customFormat="1" ht="23.5" customHeight="1">
      <c r="B22" s="101"/>
      <c r="C22" s="312" t="s">
        <v>651</v>
      </c>
      <c r="D22" s="312"/>
      <c r="H22" s="101"/>
      <c r="I22" s="101"/>
      <c r="J22" s="101"/>
      <c r="K22" s="101"/>
      <c r="L22" s="101"/>
      <c r="M22" s="101"/>
      <c r="N22" s="101"/>
    </row>
    <row r="23" spans="1:18" s="36" customFormat="1" ht="23.5" customHeight="1">
      <c r="B23" s="101"/>
      <c r="C23" s="312" t="s">
        <v>652</v>
      </c>
      <c r="D23" s="312"/>
      <c r="H23" s="101"/>
      <c r="I23" s="101"/>
      <c r="J23" s="101"/>
      <c r="K23" s="101"/>
      <c r="L23" s="101"/>
      <c r="M23" s="101"/>
      <c r="N23" s="101"/>
    </row>
    <row r="24" spans="1:18" s="36" customFormat="1" ht="23.5" customHeight="1">
      <c r="B24" s="101"/>
      <c r="C24" s="51" t="s">
        <v>562</v>
      </c>
      <c r="D24" s="312"/>
      <c r="H24" s="101"/>
      <c r="I24" s="101"/>
      <c r="J24" s="101"/>
      <c r="K24" s="101"/>
      <c r="L24" s="101"/>
      <c r="M24" s="101"/>
      <c r="N24" s="101"/>
    </row>
    <row r="25" spans="1:18" s="36" customFormat="1" ht="23.5" customHeight="1">
      <c r="B25" s="101"/>
      <c r="C25" s="51"/>
      <c r="D25" s="312"/>
      <c r="H25" s="101"/>
      <c r="I25" s="101"/>
      <c r="J25" s="101"/>
      <c r="K25" s="101"/>
      <c r="L25" s="101"/>
      <c r="M25" s="101"/>
      <c r="N25" s="101"/>
    </row>
    <row r="26" spans="1:18" s="36" customFormat="1" ht="23.5" customHeight="1">
      <c r="A26" s="12" t="s">
        <v>265</v>
      </c>
      <c r="B26" s="12" t="s">
        <v>264</v>
      </c>
      <c r="C26" s="312"/>
      <c r="J26" s="101"/>
      <c r="K26" s="101"/>
      <c r="L26" s="101"/>
      <c r="M26" s="101"/>
      <c r="N26" s="101"/>
    </row>
    <row r="27" spans="1:18" s="36" customFormat="1" ht="23.5" customHeight="1">
      <c r="B27" s="312">
        <v>2.1</v>
      </c>
      <c r="C27" s="36" t="s">
        <v>945</v>
      </c>
      <c r="J27" s="101"/>
      <c r="K27" s="101"/>
      <c r="L27" s="101"/>
      <c r="M27" s="101"/>
      <c r="N27" s="101"/>
    </row>
    <row r="28" spans="1:18" s="36" customFormat="1" ht="23.5" customHeight="1">
      <c r="A28" s="312"/>
      <c r="B28" s="312"/>
      <c r="D28" s="312" t="s">
        <v>1132</v>
      </c>
      <c r="E28" s="227"/>
      <c r="F28" s="312"/>
      <c r="G28" s="312"/>
      <c r="H28" s="312"/>
      <c r="I28" s="312"/>
      <c r="J28" s="101"/>
      <c r="K28" s="101"/>
      <c r="L28" s="101"/>
      <c r="M28" s="101"/>
      <c r="N28" s="101"/>
      <c r="O28" s="312"/>
      <c r="Q28" s="312"/>
      <c r="R28" s="312"/>
    </row>
    <row r="29" spans="1:18" s="36" customFormat="1" ht="23.5" customHeight="1">
      <c r="A29" s="312"/>
      <c r="B29" s="312"/>
      <c r="C29" s="312" t="s">
        <v>1133</v>
      </c>
      <c r="D29" s="69"/>
      <c r="E29" s="227"/>
      <c r="F29" s="312"/>
      <c r="G29" s="312"/>
      <c r="H29" s="312"/>
      <c r="I29" s="312"/>
      <c r="J29" s="101"/>
      <c r="K29" s="101"/>
      <c r="L29" s="101"/>
      <c r="M29" s="101"/>
      <c r="N29" s="101"/>
      <c r="P29" s="312"/>
      <c r="Q29" s="312"/>
      <c r="R29" s="312"/>
    </row>
    <row r="30" spans="1:18" s="36" customFormat="1" ht="23.5" customHeight="1">
      <c r="A30" s="312"/>
      <c r="B30" s="312"/>
      <c r="C30" s="312" t="s">
        <v>1140</v>
      </c>
      <c r="D30" s="69"/>
      <c r="E30" s="227"/>
      <c r="F30" s="312"/>
      <c r="G30" s="312"/>
      <c r="H30" s="312"/>
      <c r="I30" s="312"/>
      <c r="J30" s="101"/>
      <c r="K30" s="101"/>
      <c r="L30" s="101"/>
      <c r="M30" s="101"/>
      <c r="N30" s="101"/>
      <c r="P30" s="312"/>
      <c r="Q30" s="312"/>
      <c r="R30" s="312"/>
    </row>
    <row r="31" spans="1:18" s="36" customFormat="1" ht="23.5" customHeight="1">
      <c r="A31" s="312"/>
      <c r="B31" s="312"/>
      <c r="C31" s="312" t="s">
        <v>1255</v>
      </c>
      <c r="D31" s="69"/>
      <c r="E31" s="227"/>
      <c r="F31" s="312"/>
      <c r="G31" s="312"/>
      <c r="H31" s="312"/>
      <c r="I31" s="312"/>
      <c r="J31" s="101"/>
      <c r="K31" s="101"/>
      <c r="L31" s="101"/>
      <c r="M31" s="101"/>
      <c r="N31" s="101"/>
      <c r="P31" s="312"/>
      <c r="Q31" s="312"/>
      <c r="R31" s="312"/>
    </row>
    <row r="32" spans="1:18" s="36" customFormat="1" ht="23.5" customHeight="1">
      <c r="A32" s="312"/>
      <c r="B32" s="69"/>
      <c r="C32" s="312" t="s">
        <v>1254</v>
      </c>
      <c r="D32" s="312"/>
      <c r="E32" s="312"/>
      <c r="F32" s="312"/>
      <c r="G32" s="312"/>
      <c r="H32" s="312"/>
      <c r="I32" s="312"/>
      <c r="J32" s="101"/>
      <c r="K32" s="101"/>
      <c r="L32" s="101"/>
      <c r="M32" s="101"/>
      <c r="N32" s="101"/>
      <c r="P32" s="312"/>
      <c r="Q32" s="312"/>
      <c r="R32" s="312"/>
    </row>
    <row r="33" spans="1:18" s="113" customFormat="1" ht="23.5" customHeight="1">
      <c r="A33" s="312"/>
      <c r="B33" s="69"/>
      <c r="C33" s="312"/>
      <c r="D33" s="312"/>
      <c r="E33" s="312"/>
      <c r="F33" s="312"/>
      <c r="G33" s="312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R33" s="312"/>
    </row>
    <row r="34" spans="1:18" s="113" customFormat="1" ht="23.5" customHeight="1">
      <c r="A34" s="312"/>
      <c r="B34" s="69"/>
      <c r="C34" s="312"/>
      <c r="D34" s="312"/>
      <c r="E34" s="312"/>
      <c r="F34" s="312"/>
      <c r="G34" s="312"/>
      <c r="H34" s="312"/>
      <c r="I34" s="312"/>
      <c r="J34" s="312"/>
      <c r="K34" s="312"/>
      <c r="L34" s="312"/>
      <c r="M34" s="312"/>
      <c r="N34" s="312"/>
      <c r="O34" s="312"/>
      <c r="P34" s="312"/>
      <c r="Q34" s="312"/>
      <c r="R34" s="312"/>
    </row>
    <row r="35" spans="1:18" s="113" customFormat="1" ht="23.5" customHeight="1">
      <c r="A35" s="327" t="s">
        <v>327</v>
      </c>
      <c r="B35" s="327"/>
      <c r="C35" s="327"/>
      <c r="D35" s="327"/>
      <c r="E35" s="327"/>
      <c r="F35" s="327"/>
      <c r="G35" s="327"/>
      <c r="H35" s="327"/>
      <c r="I35" s="327"/>
      <c r="J35" s="327"/>
      <c r="K35" s="327"/>
      <c r="L35" s="327"/>
      <c r="M35" s="327"/>
      <c r="N35" s="327"/>
      <c r="P35" s="312"/>
      <c r="Q35" s="312"/>
      <c r="R35" s="312"/>
    </row>
    <row r="36" spans="1:18" s="110" customFormat="1" ht="23.5" customHeight="1">
      <c r="A36" s="312"/>
      <c r="B36" s="312"/>
      <c r="C36" s="312"/>
      <c r="D36" s="326" t="s">
        <v>459</v>
      </c>
      <c r="E36" s="326"/>
      <c r="F36" s="326"/>
      <c r="G36" s="326"/>
      <c r="H36" s="326"/>
      <c r="I36" s="326"/>
      <c r="J36" s="326"/>
      <c r="K36" s="326"/>
      <c r="L36" s="326"/>
      <c r="M36" s="326"/>
      <c r="N36" s="326"/>
      <c r="O36" s="312"/>
      <c r="P36" s="268"/>
    </row>
    <row r="37" spans="1:18" s="110" customFormat="1" ht="26.15" customHeight="1">
      <c r="A37" s="327" t="s">
        <v>1</v>
      </c>
      <c r="B37" s="327"/>
      <c r="C37" s="327"/>
      <c r="D37" s="327"/>
      <c r="E37" s="327"/>
      <c r="F37" s="327"/>
      <c r="G37" s="327"/>
      <c r="H37" s="327"/>
      <c r="I37" s="327"/>
      <c r="J37" s="327"/>
      <c r="K37" s="327"/>
      <c r="L37" s="327"/>
      <c r="M37" s="327"/>
      <c r="N37" s="327"/>
      <c r="O37" s="312"/>
      <c r="P37" s="268"/>
    </row>
    <row r="38" spans="1:18" s="110" customFormat="1" ht="26.15" customHeight="1">
      <c r="A38" s="312"/>
      <c r="B38" s="101"/>
      <c r="C38" s="312"/>
      <c r="D38" s="312"/>
      <c r="E38" s="312"/>
      <c r="F38" s="312"/>
      <c r="G38" s="312"/>
      <c r="H38" s="312"/>
      <c r="I38" s="312"/>
      <c r="J38" s="312"/>
      <c r="K38" s="312"/>
      <c r="L38" s="312"/>
      <c r="M38" s="312"/>
      <c r="N38" s="312"/>
      <c r="O38" s="312"/>
      <c r="P38" s="268"/>
    </row>
    <row r="39" spans="1:18" s="113" customFormat="1" ht="26.15" customHeight="1">
      <c r="A39" s="312"/>
      <c r="B39" s="69"/>
      <c r="C39" s="312"/>
      <c r="D39" s="312" t="s">
        <v>1136</v>
      </c>
      <c r="E39" s="312"/>
      <c r="F39" s="312"/>
      <c r="G39" s="312"/>
      <c r="H39" s="312"/>
      <c r="I39" s="312"/>
      <c r="J39" s="312"/>
      <c r="K39" s="312"/>
      <c r="L39" s="312"/>
      <c r="M39" s="312"/>
      <c r="N39" s="312"/>
      <c r="P39" s="312"/>
      <c r="Q39" s="312"/>
      <c r="R39" s="312"/>
    </row>
    <row r="40" spans="1:18" s="113" customFormat="1" ht="26.15" customHeight="1">
      <c r="A40" s="312"/>
      <c r="B40" s="69"/>
      <c r="C40" s="312" t="s">
        <v>1134</v>
      </c>
      <c r="D40" s="312"/>
      <c r="E40" s="312"/>
      <c r="F40" s="312"/>
      <c r="G40" s="312"/>
      <c r="H40" s="312"/>
      <c r="I40" s="312"/>
      <c r="J40" s="312"/>
      <c r="K40" s="312"/>
      <c r="L40" s="312"/>
      <c r="M40" s="312"/>
      <c r="N40" s="312"/>
      <c r="O40" s="312"/>
      <c r="P40" s="312"/>
      <c r="Q40" s="312"/>
      <c r="R40" s="312"/>
    </row>
    <row r="41" spans="1:18" s="113" customFormat="1" ht="26.15" customHeight="1">
      <c r="A41" s="312"/>
      <c r="B41" s="69"/>
      <c r="C41" s="312" t="s">
        <v>1137</v>
      </c>
      <c r="D41" s="312"/>
      <c r="E41" s="312"/>
      <c r="F41" s="312"/>
      <c r="G41" s="312"/>
      <c r="H41" s="312"/>
      <c r="I41" s="312"/>
      <c r="J41" s="312"/>
      <c r="K41" s="312"/>
      <c r="L41" s="312"/>
      <c r="M41" s="312"/>
      <c r="N41" s="312"/>
      <c r="O41" s="312"/>
      <c r="P41" s="312"/>
      <c r="Q41" s="312"/>
      <c r="R41" s="312"/>
    </row>
    <row r="42" spans="1:18" s="113" customFormat="1" ht="26.15" customHeight="1">
      <c r="A42" s="312"/>
      <c r="B42" s="69"/>
      <c r="C42" s="312" t="s">
        <v>1135</v>
      </c>
      <c r="D42" s="312"/>
      <c r="E42" s="312"/>
      <c r="F42" s="312"/>
      <c r="G42" s="312"/>
      <c r="H42" s="312"/>
      <c r="I42" s="312"/>
      <c r="J42" s="312"/>
      <c r="K42" s="312"/>
      <c r="L42" s="312"/>
      <c r="M42" s="312"/>
      <c r="N42" s="312"/>
      <c r="O42" s="312"/>
      <c r="P42" s="312"/>
      <c r="Q42" s="312"/>
      <c r="R42" s="312"/>
    </row>
    <row r="43" spans="1:18" s="113" customFormat="1" ht="26.15" customHeight="1">
      <c r="A43" s="312"/>
      <c r="B43" s="69"/>
      <c r="C43" s="312"/>
      <c r="D43" s="312" t="s">
        <v>1462</v>
      </c>
      <c r="E43" s="312"/>
      <c r="F43" s="312"/>
      <c r="G43" s="312"/>
      <c r="H43" s="312"/>
      <c r="I43" s="312"/>
      <c r="J43" s="312"/>
      <c r="K43" s="312"/>
      <c r="L43" s="312"/>
      <c r="M43" s="312"/>
      <c r="N43" s="312"/>
      <c r="O43" s="312"/>
      <c r="P43" s="312"/>
      <c r="Q43" s="312"/>
      <c r="R43" s="312"/>
    </row>
    <row r="44" spans="1:18" s="113" customFormat="1" ht="26.15" customHeight="1">
      <c r="A44" s="312"/>
      <c r="B44" s="69"/>
      <c r="C44" s="312" t="s">
        <v>1463</v>
      </c>
      <c r="D44" s="312"/>
      <c r="E44" s="312"/>
      <c r="F44" s="312"/>
      <c r="G44" s="312"/>
      <c r="H44" s="312"/>
      <c r="I44" s="312"/>
      <c r="J44" s="312"/>
      <c r="K44" s="312"/>
      <c r="L44" s="312"/>
      <c r="M44" s="312"/>
      <c r="N44" s="312"/>
      <c r="O44" s="312"/>
      <c r="P44" s="312"/>
      <c r="Q44" s="312"/>
      <c r="R44" s="312"/>
    </row>
    <row r="45" spans="1:18" s="36" customFormat="1" ht="26.15" customHeight="1">
      <c r="A45" s="312"/>
      <c r="B45" s="312"/>
      <c r="C45" s="312"/>
      <c r="D45" s="312" t="s">
        <v>1139</v>
      </c>
      <c r="E45" s="312"/>
      <c r="F45" s="312"/>
      <c r="G45" s="312"/>
      <c r="H45" s="312"/>
      <c r="I45" s="312"/>
      <c r="J45" s="101"/>
      <c r="K45" s="101"/>
      <c r="L45" s="101"/>
      <c r="M45" s="101"/>
      <c r="N45" s="101"/>
    </row>
    <row r="46" spans="1:18" s="36" customFormat="1" ht="26.15" customHeight="1">
      <c r="A46" s="312"/>
      <c r="B46" s="312"/>
      <c r="C46" s="312" t="s">
        <v>1138</v>
      </c>
      <c r="D46" s="312"/>
      <c r="E46" s="312"/>
      <c r="F46" s="312"/>
      <c r="G46" s="312"/>
      <c r="H46" s="312"/>
      <c r="I46" s="312"/>
      <c r="J46" s="101"/>
      <c r="K46" s="101"/>
      <c r="L46" s="101"/>
      <c r="M46" s="101"/>
      <c r="N46" s="101"/>
    </row>
    <row r="47" spans="1:18" s="110" customFormat="1" ht="26.15" customHeight="1">
      <c r="A47" s="312"/>
      <c r="B47" s="97">
        <v>2.2000000000000002</v>
      </c>
      <c r="C47" s="101" t="s">
        <v>1120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312"/>
      <c r="P47" s="268"/>
    </row>
    <row r="48" spans="1:18" s="51" customFormat="1" ht="26.15" customHeight="1">
      <c r="A48" s="312"/>
      <c r="B48" s="312"/>
      <c r="C48" s="312"/>
      <c r="D48" s="312" t="s">
        <v>1123</v>
      </c>
      <c r="E48" s="312"/>
      <c r="F48" s="312"/>
      <c r="G48" s="312"/>
      <c r="H48" s="312"/>
      <c r="I48" s="312"/>
      <c r="J48" s="312"/>
      <c r="K48" s="312"/>
      <c r="L48" s="312"/>
      <c r="M48" s="312"/>
      <c r="N48" s="87"/>
      <c r="O48" s="312"/>
    </row>
    <row r="49" spans="1:16" s="51" customFormat="1" ht="26.15" customHeight="1">
      <c r="A49" s="312"/>
      <c r="B49" s="312"/>
      <c r="C49" s="312" t="s">
        <v>1121</v>
      </c>
      <c r="D49" s="312"/>
      <c r="E49" s="312"/>
      <c r="F49" s="312"/>
      <c r="G49" s="312"/>
      <c r="H49" s="312"/>
      <c r="I49" s="312"/>
      <c r="J49" s="312"/>
      <c r="K49" s="312"/>
      <c r="L49" s="312"/>
      <c r="M49" s="312"/>
      <c r="N49" s="87"/>
      <c r="O49" s="312"/>
    </row>
    <row r="50" spans="1:16" s="51" customFormat="1" ht="26.15" customHeight="1">
      <c r="A50" s="312"/>
      <c r="B50" s="312"/>
      <c r="C50" s="312" t="s">
        <v>1124</v>
      </c>
      <c r="D50" s="312"/>
      <c r="E50" s="312"/>
      <c r="F50" s="312"/>
      <c r="G50" s="312"/>
      <c r="H50" s="312"/>
      <c r="I50" s="312"/>
      <c r="J50" s="312"/>
      <c r="K50" s="312"/>
      <c r="L50" s="312"/>
      <c r="M50" s="312"/>
      <c r="N50" s="87"/>
      <c r="O50" s="312"/>
    </row>
    <row r="51" spans="1:16" s="51" customFormat="1" ht="26.15" customHeight="1">
      <c r="A51" s="312"/>
      <c r="B51" s="312"/>
      <c r="C51" s="312" t="s">
        <v>1122</v>
      </c>
      <c r="D51" s="312"/>
      <c r="E51" s="312"/>
      <c r="F51" s="312"/>
      <c r="G51" s="312"/>
      <c r="H51" s="312"/>
      <c r="I51" s="312"/>
      <c r="J51" s="312"/>
      <c r="K51" s="312"/>
      <c r="L51" s="312"/>
      <c r="M51" s="312"/>
      <c r="N51" s="87"/>
      <c r="O51" s="312"/>
    </row>
    <row r="52" spans="1:16" s="110" customFormat="1" ht="26.15" customHeight="1">
      <c r="A52" s="312" t="s">
        <v>320</v>
      </c>
      <c r="B52" s="312"/>
      <c r="C52" s="312"/>
      <c r="D52" s="312" t="s">
        <v>1126</v>
      </c>
      <c r="E52" s="312"/>
      <c r="F52" s="312"/>
      <c r="G52" s="312"/>
      <c r="H52" s="312"/>
      <c r="I52" s="312"/>
      <c r="J52" s="312"/>
      <c r="K52" s="312"/>
      <c r="L52" s="312"/>
      <c r="M52" s="312"/>
      <c r="N52" s="312"/>
      <c r="O52" s="312"/>
      <c r="P52" s="268"/>
    </row>
    <row r="53" spans="1:16" s="110" customFormat="1" ht="26.15" customHeight="1">
      <c r="A53" s="312"/>
      <c r="B53" s="312"/>
      <c r="C53" s="312" t="s">
        <v>1125</v>
      </c>
      <c r="D53" s="312"/>
      <c r="E53" s="312"/>
      <c r="F53" s="312"/>
      <c r="G53" s="312"/>
      <c r="H53" s="312"/>
      <c r="I53" s="312"/>
      <c r="J53" s="312"/>
      <c r="K53" s="312"/>
      <c r="L53" s="312"/>
      <c r="M53" s="312"/>
      <c r="N53" s="312"/>
      <c r="O53" s="312"/>
      <c r="P53" s="268"/>
    </row>
    <row r="54" spans="1:16" s="110" customFormat="1" ht="26.15" customHeight="1">
      <c r="A54" s="312"/>
      <c r="B54" s="97">
        <v>2.2999999999999998</v>
      </c>
      <c r="C54" s="101" t="s">
        <v>1127</v>
      </c>
      <c r="D54" s="312"/>
      <c r="E54" s="312"/>
      <c r="F54" s="312"/>
      <c r="G54" s="312"/>
      <c r="H54" s="312"/>
      <c r="I54" s="312"/>
      <c r="J54" s="312"/>
      <c r="K54" s="312"/>
      <c r="L54" s="312"/>
      <c r="M54" s="312"/>
      <c r="N54" s="312"/>
      <c r="O54" s="312"/>
      <c r="P54" s="268"/>
    </row>
    <row r="55" spans="1:16" s="110" customFormat="1" ht="26.15" customHeight="1">
      <c r="A55" s="312"/>
      <c r="B55" s="312"/>
      <c r="C55" s="312"/>
      <c r="D55" s="312" t="s">
        <v>1128</v>
      </c>
      <c r="E55" s="312"/>
      <c r="F55" s="312"/>
      <c r="G55" s="312"/>
      <c r="H55" s="312"/>
      <c r="I55" s="312"/>
      <c r="J55" s="312"/>
      <c r="K55" s="312"/>
      <c r="L55" s="312"/>
      <c r="M55" s="312"/>
      <c r="N55" s="312"/>
      <c r="O55" s="312"/>
      <c r="P55" s="268"/>
    </row>
    <row r="56" spans="1:16" s="110" customFormat="1" ht="26.15" customHeight="1">
      <c r="A56" s="312"/>
      <c r="B56" s="312"/>
      <c r="C56" s="312" t="s">
        <v>1131</v>
      </c>
      <c r="D56" s="312"/>
      <c r="E56" s="312"/>
      <c r="F56" s="312"/>
      <c r="G56" s="312"/>
      <c r="H56" s="312"/>
      <c r="I56" s="312"/>
      <c r="J56" s="312"/>
      <c r="K56" s="312"/>
      <c r="L56" s="312"/>
      <c r="M56" s="312"/>
      <c r="N56" s="312"/>
      <c r="O56" s="312"/>
      <c r="P56" s="268"/>
    </row>
    <row r="57" spans="1:16" s="110" customFormat="1" ht="26.15" customHeight="1">
      <c r="A57" s="312"/>
      <c r="B57" s="312"/>
      <c r="C57" s="312" t="s">
        <v>1129</v>
      </c>
      <c r="D57" s="312"/>
      <c r="E57" s="312"/>
      <c r="F57" s="312"/>
      <c r="G57" s="312"/>
      <c r="H57" s="312"/>
      <c r="I57" s="312"/>
      <c r="J57" s="312"/>
      <c r="K57" s="312"/>
      <c r="L57" s="312"/>
      <c r="M57" s="312"/>
      <c r="N57" s="312"/>
      <c r="O57" s="312"/>
      <c r="P57" s="268"/>
    </row>
    <row r="58" spans="1:16" s="110" customFormat="1" ht="26.15" customHeight="1">
      <c r="A58" s="312"/>
      <c r="B58" s="312"/>
      <c r="C58" s="312" t="s">
        <v>1130</v>
      </c>
      <c r="D58" s="312"/>
      <c r="E58" s="312"/>
      <c r="F58" s="312"/>
      <c r="G58" s="312"/>
      <c r="H58" s="312"/>
      <c r="I58" s="312"/>
      <c r="J58" s="312"/>
      <c r="K58" s="312"/>
      <c r="L58" s="312"/>
      <c r="M58" s="312"/>
      <c r="N58" s="312"/>
      <c r="O58" s="312"/>
      <c r="P58" s="268"/>
    </row>
    <row r="59" spans="1:16" s="36" customFormat="1" ht="26.15" customHeight="1">
      <c r="A59" s="312"/>
      <c r="B59" s="97"/>
      <c r="C59" s="113"/>
      <c r="D59" s="101"/>
      <c r="E59" s="101"/>
      <c r="F59" s="101"/>
      <c r="G59" s="113"/>
      <c r="H59" s="113"/>
      <c r="I59" s="312"/>
      <c r="J59" s="101"/>
      <c r="K59" s="101"/>
      <c r="L59" s="101"/>
      <c r="M59" s="101"/>
      <c r="N59" s="101"/>
    </row>
    <row r="60" spans="1:16" s="51" customFormat="1" ht="26.15" customHeight="1">
      <c r="A60" s="237" t="s">
        <v>266</v>
      </c>
      <c r="B60" s="16" t="s">
        <v>1504</v>
      </c>
      <c r="C60" s="101"/>
      <c r="D60" s="101"/>
      <c r="E60" s="101"/>
      <c r="F60" s="101"/>
      <c r="G60" s="101"/>
      <c r="H60" s="101"/>
      <c r="I60" s="101"/>
      <c r="J60" s="101"/>
      <c r="K60" s="312"/>
      <c r="L60" s="312"/>
    </row>
    <row r="61" spans="1:16" s="51" customFormat="1" ht="26.15" customHeight="1">
      <c r="B61" s="31" t="s">
        <v>1160</v>
      </c>
      <c r="C61" s="101"/>
      <c r="D61" s="312"/>
      <c r="E61" s="101"/>
      <c r="F61" s="101"/>
      <c r="G61" s="101"/>
      <c r="H61" s="101"/>
      <c r="I61" s="101"/>
      <c r="J61" s="101"/>
      <c r="K61" s="312"/>
      <c r="L61" s="312"/>
    </row>
    <row r="62" spans="1:16" s="51" customFormat="1" ht="26.15" customHeight="1">
      <c r="A62" s="110"/>
      <c r="B62" s="31" t="s">
        <v>1505</v>
      </c>
      <c r="D62" s="312"/>
      <c r="E62" s="312"/>
      <c r="F62" s="312"/>
      <c r="G62" s="312"/>
      <c r="H62" s="312"/>
      <c r="I62" s="312"/>
      <c r="J62" s="312"/>
      <c r="K62" s="312"/>
      <c r="L62" s="312"/>
    </row>
    <row r="63" spans="1:16" s="51" customFormat="1" ht="26.15" customHeight="1">
      <c r="B63" s="31" t="s">
        <v>1506</v>
      </c>
      <c r="C63" s="312"/>
      <c r="D63" s="312"/>
      <c r="E63" s="312"/>
      <c r="F63" s="312"/>
      <c r="G63" s="312"/>
      <c r="H63" s="312"/>
      <c r="I63" s="312"/>
      <c r="J63" s="312"/>
      <c r="K63" s="312"/>
      <c r="L63" s="312"/>
    </row>
    <row r="64" spans="1:16" s="51" customFormat="1" ht="26.15" customHeight="1">
      <c r="B64" s="31"/>
      <c r="C64" s="312"/>
      <c r="D64" s="312"/>
      <c r="E64" s="312"/>
      <c r="F64" s="312"/>
      <c r="G64" s="312"/>
      <c r="H64" s="312"/>
      <c r="I64" s="312"/>
      <c r="J64" s="312"/>
      <c r="K64" s="312"/>
      <c r="L64" s="312"/>
    </row>
    <row r="65" spans="1:14" s="51" customFormat="1" ht="26.15" customHeight="1">
      <c r="A65" s="69"/>
      <c r="B65" s="87"/>
      <c r="C65" s="101"/>
      <c r="D65" s="101"/>
      <c r="E65" s="101"/>
      <c r="F65" s="101"/>
      <c r="G65" s="101"/>
      <c r="H65" s="312"/>
      <c r="I65" s="312"/>
      <c r="J65" s="312"/>
      <c r="K65" s="101"/>
      <c r="L65" s="311"/>
      <c r="M65" s="132"/>
      <c r="N65" s="311"/>
    </row>
    <row r="66" spans="1:14" s="51" customFormat="1" ht="26.15" customHeight="1">
      <c r="A66" s="69"/>
      <c r="B66" s="87"/>
      <c r="C66" s="101"/>
      <c r="D66" s="101"/>
      <c r="E66" s="101"/>
      <c r="F66" s="101"/>
      <c r="G66" s="101"/>
      <c r="H66" s="312"/>
      <c r="I66" s="312"/>
      <c r="J66" s="312"/>
      <c r="K66" s="101"/>
      <c r="L66" s="311"/>
      <c r="M66" s="132"/>
      <c r="N66" s="311"/>
    </row>
    <row r="67" spans="1:14" s="51" customFormat="1" ht="26.15" customHeight="1">
      <c r="A67" s="327" t="str">
        <f>+A35</f>
        <v>(Sign) ……………………………………...........……………………………...……………. Authorized Director</v>
      </c>
      <c r="B67" s="327"/>
      <c r="C67" s="327"/>
      <c r="D67" s="327"/>
      <c r="E67" s="327"/>
      <c r="F67" s="327"/>
      <c r="G67" s="327"/>
      <c r="H67" s="327"/>
      <c r="I67" s="327"/>
      <c r="J67" s="327"/>
      <c r="K67" s="327"/>
      <c r="L67" s="327"/>
      <c r="M67" s="327"/>
      <c r="N67" s="327"/>
    </row>
    <row r="68" spans="1:14" s="51" customFormat="1" ht="26.15" customHeight="1">
      <c r="A68" s="312"/>
      <c r="B68" s="312"/>
      <c r="C68" s="312"/>
      <c r="D68" s="326" t="str">
        <f>+D36</f>
        <v xml:space="preserve">          (                                                                                                                                     )           </v>
      </c>
      <c r="E68" s="326"/>
      <c r="F68" s="326"/>
      <c r="G68" s="326"/>
      <c r="H68" s="326"/>
      <c r="I68" s="326"/>
      <c r="J68" s="326"/>
      <c r="K68" s="326"/>
      <c r="L68" s="326"/>
      <c r="M68" s="326"/>
      <c r="N68" s="326"/>
    </row>
    <row r="69" spans="1:14" s="51" customFormat="1" ht="23.5" customHeight="1">
      <c r="A69" s="327" t="s">
        <v>235</v>
      </c>
      <c r="B69" s="327"/>
      <c r="C69" s="327"/>
      <c r="D69" s="327"/>
      <c r="E69" s="327"/>
      <c r="F69" s="327"/>
      <c r="G69" s="327"/>
      <c r="H69" s="327"/>
      <c r="I69" s="327"/>
      <c r="J69" s="327"/>
      <c r="K69" s="327"/>
      <c r="L69" s="327"/>
      <c r="M69" s="327"/>
      <c r="N69" s="327"/>
    </row>
    <row r="70" spans="1:14" s="51" customFormat="1" ht="23.5" customHeight="1">
      <c r="A70" s="312"/>
      <c r="B70" s="312"/>
      <c r="C70" s="312"/>
      <c r="D70" s="312"/>
      <c r="E70" s="312"/>
      <c r="F70" s="312"/>
      <c r="G70" s="312"/>
      <c r="H70" s="312"/>
      <c r="I70" s="312"/>
      <c r="J70" s="312"/>
      <c r="K70" s="312"/>
      <c r="L70" s="312"/>
      <c r="M70" s="312"/>
      <c r="N70" s="312"/>
    </row>
    <row r="71" spans="1:14" s="51" customFormat="1" ht="23.5" customHeight="1">
      <c r="A71" s="110"/>
      <c r="B71" s="110"/>
      <c r="C71" s="101"/>
      <c r="D71" s="101"/>
      <c r="E71" s="101"/>
      <c r="F71" s="101"/>
      <c r="G71" s="101"/>
      <c r="H71" s="101"/>
      <c r="I71" s="101"/>
      <c r="J71" s="311" t="s">
        <v>5</v>
      </c>
      <c r="K71" s="311"/>
      <c r="L71" s="327" t="s">
        <v>4</v>
      </c>
      <c r="M71" s="327"/>
      <c r="N71" s="327"/>
    </row>
    <row r="72" spans="1:14" s="51" customFormat="1" ht="23.5" customHeight="1">
      <c r="B72" s="110"/>
      <c r="C72" s="101"/>
      <c r="D72" s="312"/>
      <c r="E72" s="101"/>
      <c r="F72" s="101"/>
      <c r="G72" s="101"/>
      <c r="H72" s="101"/>
      <c r="I72" s="101"/>
      <c r="J72" s="327" t="s">
        <v>6</v>
      </c>
      <c r="K72" s="327"/>
      <c r="L72" s="330" t="s">
        <v>434</v>
      </c>
      <c r="M72" s="330"/>
      <c r="N72" s="330"/>
    </row>
    <row r="73" spans="1:14" s="51" customFormat="1" ht="23.5" customHeight="1">
      <c r="A73" s="110"/>
      <c r="B73" s="110"/>
      <c r="C73" s="330" t="s">
        <v>7</v>
      </c>
      <c r="D73" s="330"/>
      <c r="E73" s="330"/>
      <c r="F73" s="330"/>
      <c r="G73" s="311"/>
      <c r="H73" s="330" t="s">
        <v>8</v>
      </c>
      <c r="I73" s="330"/>
      <c r="J73" s="313"/>
      <c r="K73" s="311"/>
      <c r="L73" s="159" t="s">
        <v>912</v>
      </c>
      <c r="M73" s="311"/>
      <c r="N73" s="159" t="s">
        <v>913</v>
      </c>
    </row>
    <row r="74" spans="1:14" s="51" customFormat="1" ht="23.5" customHeight="1">
      <c r="A74" s="110"/>
      <c r="B74" s="110"/>
      <c r="C74" s="18" t="s">
        <v>9</v>
      </c>
      <c r="D74" s="198"/>
      <c r="E74" s="198"/>
      <c r="F74" s="198"/>
      <c r="G74" s="311"/>
      <c r="H74" s="198"/>
      <c r="I74" s="198"/>
      <c r="J74" s="198"/>
      <c r="K74" s="311"/>
      <c r="L74" s="240"/>
      <c r="M74" s="311"/>
      <c r="N74" s="240"/>
    </row>
    <row r="75" spans="1:14" s="51" customFormat="1" ht="23.5" customHeight="1">
      <c r="A75" s="110"/>
      <c r="B75" s="110"/>
      <c r="C75" s="3" t="s">
        <v>10</v>
      </c>
      <c r="D75" s="101"/>
      <c r="E75" s="101"/>
      <c r="F75" s="101"/>
      <c r="G75" s="101"/>
      <c r="H75" s="326" t="s">
        <v>11</v>
      </c>
      <c r="I75" s="326"/>
      <c r="J75" s="17" t="s">
        <v>12</v>
      </c>
      <c r="K75" s="312"/>
      <c r="L75" s="311">
        <v>99.99</v>
      </c>
      <c r="M75" s="311"/>
      <c r="N75" s="311">
        <v>99.99</v>
      </c>
    </row>
    <row r="76" spans="1:14" s="51" customFormat="1" ht="23.5" customHeight="1">
      <c r="A76" s="110"/>
      <c r="B76" s="110"/>
      <c r="C76" s="3" t="s">
        <v>13</v>
      </c>
      <c r="D76" s="101"/>
      <c r="E76" s="101"/>
      <c r="F76" s="101"/>
      <c r="G76" s="101"/>
      <c r="H76" s="326" t="s">
        <v>117</v>
      </c>
      <c r="I76" s="326"/>
      <c r="J76" s="17" t="s">
        <v>12</v>
      </c>
      <c r="K76" s="312"/>
      <c r="L76" s="311">
        <v>99.99</v>
      </c>
      <c r="M76" s="311"/>
      <c r="N76" s="311">
        <v>99.99</v>
      </c>
    </row>
    <row r="77" spans="1:14" s="51" customFormat="1" ht="23.5" customHeight="1">
      <c r="C77" s="312" t="s">
        <v>14</v>
      </c>
      <c r="D77" s="101"/>
      <c r="E77" s="101"/>
      <c r="F77" s="101"/>
      <c r="G77" s="101"/>
      <c r="H77" s="326" t="s">
        <v>15</v>
      </c>
      <c r="I77" s="326"/>
      <c r="J77" s="17" t="s">
        <v>12</v>
      </c>
      <c r="K77" s="312"/>
      <c r="L77" s="311">
        <v>43.258000000000003</v>
      </c>
      <c r="M77" s="311"/>
      <c r="N77" s="311">
        <v>42.124000000000002</v>
      </c>
    </row>
    <row r="78" spans="1:14" s="51" customFormat="1" ht="23.5" customHeight="1">
      <c r="A78" s="69"/>
      <c r="B78" s="87"/>
      <c r="C78" s="101"/>
      <c r="D78" s="101"/>
      <c r="E78" s="101"/>
      <c r="F78" s="101"/>
      <c r="G78" s="101"/>
      <c r="H78" s="326" t="s">
        <v>16</v>
      </c>
      <c r="I78" s="326"/>
      <c r="J78" s="312"/>
      <c r="K78" s="101"/>
      <c r="L78" s="311"/>
      <c r="M78" s="132"/>
      <c r="N78" s="311"/>
    </row>
    <row r="79" spans="1:14" s="51" customFormat="1" ht="23.5" customHeight="1">
      <c r="A79" s="101"/>
      <c r="B79" s="101"/>
      <c r="C79" s="4" t="s">
        <v>17</v>
      </c>
      <c r="D79" s="101"/>
      <c r="E79" s="101"/>
      <c r="F79" s="101"/>
      <c r="G79" s="101"/>
      <c r="H79" s="312"/>
      <c r="I79" s="312"/>
      <c r="J79" s="312"/>
      <c r="K79" s="101"/>
      <c r="L79" s="311"/>
      <c r="M79" s="132"/>
      <c r="N79" s="311"/>
    </row>
    <row r="80" spans="1:14" s="51" customFormat="1" ht="23.5" customHeight="1">
      <c r="A80" s="101"/>
      <c r="B80" s="101"/>
      <c r="C80" s="4" t="s">
        <v>269</v>
      </c>
      <c r="D80" s="101"/>
      <c r="E80" s="101"/>
      <c r="F80" s="101"/>
      <c r="G80" s="101"/>
      <c r="H80" s="326" t="s">
        <v>18</v>
      </c>
      <c r="I80" s="326"/>
      <c r="J80" s="17" t="s">
        <v>12</v>
      </c>
      <c r="K80" s="101"/>
      <c r="L80" s="311">
        <v>99.95</v>
      </c>
      <c r="M80" s="311"/>
      <c r="N80" s="311">
        <v>99.95</v>
      </c>
    </row>
    <row r="81" spans="1:16" s="51" customFormat="1" ht="23.5" customHeight="1">
      <c r="A81" s="101"/>
      <c r="B81" s="101"/>
      <c r="C81" s="312" t="s">
        <v>19</v>
      </c>
      <c r="D81" s="101"/>
      <c r="E81" s="101"/>
      <c r="F81" s="101"/>
      <c r="G81" s="101"/>
      <c r="H81" s="326" t="s">
        <v>18</v>
      </c>
      <c r="I81" s="326"/>
      <c r="J81" s="17" t="s">
        <v>12</v>
      </c>
      <c r="K81" s="101"/>
      <c r="L81" s="116">
        <v>99</v>
      </c>
      <c r="M81" s="116"/>
      <c r="N81" s="116">
        <v>99</v>
      </c>
    </row>
    <row r="82" spans="1:16" s="51" customFormat="1" ht="23.5" customHeight="1">
      <c r="A82" s="101"/>
      <c r="B82" s="101"/>
      <c r="C82" s="69" t="s">
        <v>595</v>
      </c>
      <c r="D82" s="69"/>
      <c r="E82" s="69"/>
      <c r="F82" s="69"/>
      <c r="G82" s="69"/>
      <c r="H82" s="69" t="s">
        <v>601</v>
      </c>
      <c r="J82" s="17"/>
      <c r="K82" s="312"/>
      <c r="L82" s="311"/>
      <c r="M82" s="311"/>
      <c r="N82" s="311"/>
    </row>
    <row r="83" spans="1:16" s="51" customFormat="1" ht="23.5" customHeight="1">
      <c r="A83" s="101"/>
      <c r="B83" s="101"/>
      <c r="C83" s="69"/>
      <c r="D83" s="69"/>
      <c r="E83" s="69"/>
      <c r="F83" s="69"/>
      <c r="G83" s="69"/>
      <c r="H83" s="69" t="s">
        <v>602</v>
      </c>
      <c r="J83" s="17"/>
      <c r="K83" s="312"/>
      <c r="L83" s="311"/>
      <c r="M83" s="311"/>
      <c r="N83" s="311"/>
    </row>
    <row r="84" spans="1:16" s="51" customFormat="1" ht="23.5" customHeight="1">
      <c r="A84" s="101"/>
      <c r="B84" s="101"/>
      <c r="C84" s="69"/>
      <c r="D84" s="69"/>
      <c r="E84" s="69"/>
      <c r="F84" s="69"/>
      <c r="G84" s="69"/>
      <c r="H84" s="69" t="s">
        <v>603</v>
      </c>
      <c r="J84" s="17"/>
      <c r="K84" s="312"/>
      <c r="L84" s="311"/>
      <c r="M84" s="311"/>
      <c r="N84" s="311"/>
    </row>
    <row r="85" spans="1:16" s="51" customFormat="1" ht="23.5" customHeight="1">
      <c r="A85" s="101"/>
      <c r="B85" s="101"/>
      <c r="C85" s="69"/>
      <c r="D85" s="69"/>
      <c r="E85" s="69"/>
      <c r="F85" s="69"/>
      <c r="G85" s="69"/>
      <c r="H85" s="69" t="s">
        <v>604</v>
      </c>
      <c r="J85" s="17"/>
      <c r="K85" s="312"/>
      <c r="L85" s="311"/>
      <c r="M85" s="311"/>
      <c r="N85" s="311"/>
    </row>
    <row r="86" spans="1:16" s="51" customFormat="1" ht="23.5" customHeight="1">
      <c r="A86" s="101"/>
      <c r="B86" s="101"/>
      <c r="C86" s="69"/>
      <c r="D86" s="69"/>
      <c r="E86" s="69"/>
      <c r="F86" s="69"/>
      <c r="G86" s="69"/>
      <c r="H86" s="69" t="s">
        <v>605</v>
      </c>
      <c r="J86" s="17" t="s">
        <v>12</v>
      </c>
      <c r="K86" s="312"/>
      <c r="L86" s="116">
        <v>94.99</v>
      </c>
      <c r="M86" s="311"/>
      <c r="N86" s="116">
        <v>94.99</v>
      </c>
    </row>
    <row r="87" spans="1:16" s="51" customFormat="1" ht="23.5" customHeight="1">
      <c r="A87" s="101"/>
      <c r="B87" s="101"/>
      <c r="C87" s="69" t="s">
        <v>631</v>
      </c>
      <c r="D87" s="69"/>
      <c r="E87" s="69"/>
      <c r="F87" s="69"/>
      <c r="G87" s="69"/>
      <c r="H87" s="69" t="s">
        <v>639</v>
      </c>
      <c r="J87" s="17"/>
      <c r="K87" s="312"/>
      <c r="L87" s="116"/>
      <c r="M87" s="311"/>
      <c r="N87" s="116"/>
    </row>
    <row r="88" spans="1:16" s="51" customFormat="1" ht="23.5" customHeight="1">
      <c r="A88" s="101"/>
      <c r="B88" s="101"/>
      <c r="C88" s="69"/>
      <c r="D88" s="69"/>
      <c r="E88" s="69"/>
      <c r="F88" s="69"/>
      <c r="G88" s="69"/>
      <c r="H88" s="69" t="s">
        <v>640</v>
      </c>
      <c r="J88" s="17" t="s">
        <v>12</v>
      </c>
      <c r="K88" s="312"/>
      <c r="L88" s="116">
        <v>79.989999999999995</v>
      </c>
      <c r="M88" s="311"/>
      <c r="N88" s="116">
        <v>79.989999999999995</v>
      </c>
    </row>
    <row r="89" spans="1:16" s="51" customFormat="1" ht="23.5" customHeight="1">
      <c r="A89" s="101"/>
      <c r="B89" s="101"/>
      <c r="C89" s="18" t="s">
        <v>20</v>
      </c>
      <c r="D89" s="198"/>
      <c r="E89" s="198"/>
      <c r="F89" s="198"/>
      <c r="G89" s="311"/>
      <c r="H89" s="198"/>
      <c r="I89" s="198"/>
      <c r="J89" s="198"/>
      <c r="K89" s="311"/>
      <c r="L89" s="198"/>
      <c r="M89" s="311"/>
      <c r="N89" s="198"/>
    </row>
    <row r="90" spans="1:16" s="51" customFormat="1" ht="23.5" customHeight="1">
      <c r="A90" s="101"/>
      <c r="B90" s="101"/>
      <c r="C90" s="3" t="s">
        <v>21</v>
      </c>
      <c r="D90" s="101"/>
      <c r="E90" s="101"/>
      <c r="F90" s="101"/>
      <c r="G90" s="101"/>
      <c r="H90" s="326" t="s">
        <v>22</v>
      </c>
      <c r="I90" s="326"/>
      <c r="J90" s="17" t="s">
        <v>12</v>
      </c>
      <c r="K90" s="312"/>
      <c r="L90" s="311">
        <v>73.12</v>
      </c>
      <c r="M90" s="311"/>
      <c r="N90" s="311">
        <v>73.12</v>
      </c>
      <c r="O90" s="312"/>
    </row>
    <row r="91" spans="1:16" s="51" customFormat="1" ht="23.5" customHeight="1">
      <c r="A91" s="101"/>
      <c r="B91" s="101"/>
      <c r="C91" s="3" t="s">
        <v>23</v>
      </c>
      <c r="D91" s="101"/>
      <c r="E91" s="101"/>
      <c r="F91" s="101"/>
      <c r="G91" s="101"/>
      <c r="H91" s="326" t="s">
        <v>22</v>
      </c>
      <c r="I91" s="326"/>
      <c r="J91" s="17" t="s">
        <v>12</v>
      </c>
      <c r="K91" s="312"/>
      <c r="L91" s="116">
        <v>65</v>
      </c>
      <c r="M91" s="116"/>
      <c r="N91" s="116">
        <v>65</v>
      </c>
      <c r="O91" s="312"/>
    </row>
    <row r="92" spans="1:16" s="51" customFormat="1" ht="23.5" customHeight="1">
      <c r="A92" s="101"/>
      <c r="B92" s="101"/>
      <c r="C92" s="312" t="s">
        <v>24</v>
      </c>
      <c r="D92" s="101"/>
      <c r="E92" s="101"/>
      <c r="F92" s="101"/>
      <c r="G92" s="101"/>
      <c r="H92" s="326" t="s">
        <v>22</v>
      </c>
      <c r="I92" s="326"/>
      <c r="J92" s="17" t="s">
        <v>12</v>
      </c>
      <c r="K92" s="312"/>
      <c r="L92" s="311">
        <v>94.91</v>
      </c>
      <c r="M92" s="311"/>
      <c r="N92" s="311">
        <v>94.91</v>
      </c>
      <c r="O92" s="312"/>
    </row>
    <row r="93" spans="1:16" s="51" customFormat="1" ht="23.5" customHeight="1">
      <c r="A93" s="101"/>
      <c r="B93" s="101"/>
      <c r="C93" s="312" t="s">
        <v>25</v>
      </c>
      <c r="D93" s="101"/>
      <c r="E93" s="101"/>
      <c r="F93" s="101"/>
      <c r="G93" s="101"/>
      <c r="H93" s="326" t="s">
        <v>22</v>
      </c>
      <c r="I93" s="326"/>
      <c r="J93" s="17" t="s">
        <v>12</v>
      </c>
      <c r="K93" s="312"/>
      <c r="L93" s="116">
        <v>60</v>
      </c>
      <c r="M93" s="116"/>
      <c r="N93" s="116">
        <v>60</v>
      </c>
      <c r="O93" s="312"/>
    </row>
    <row r="94" spans="1:16" s="51" customFormat="1" ht="23.5" customHeight="1">
      <c r="A94" s="101"/>
      <c r="B94" s="101"/>
      <c r="C94" s="312" t="s">
        <v>26</v>
      </c>
      <c r="D94" s="101"/>
      <c r="E94" s="101"/>
      <c r="F94" s="101"/>
      <c r="G94" s="101"/>
      <c r="H94" s="326" t="s">
        <v>22</v>
      </c>
      <c r="I94" s="326"/>
      <c r="J94" s="17" t="s">
        <v>12</v>
      </c>
      <c r="K94" s="101"/>
      <c r="L94" s="116">
        <v>51</v>
      </c>
      <c r="M94" s="116"/>
      <c r="N94" s="116">
        <v>51</v>
      </c>
      <c r="O94" s="312"/>
      <c r="P94" s="268"/>
    </row>
    <row r="95" spans="1:16" s="51" customFormat="1" ht="23.5" customHeight="1">
      <c r="A95" s="101"/>
      <c r="B95" s="101"/>
      <c r="C95" s="312" t="s">
        <v>27</v>
      </c>
      <c r="D95" s="101"/>
      <c r="E95" s="101"/>
      <c r="F95" s="101"/>
      <c r="G95" s="101"/>
      <c r="H95" s="326" t="s">
        <v>22</v>
      </c>
      <c r="I95" s="326"/>
      <c r="J95" s="17" t="s">
        <v>12</v>
      </c>
      <c r="K95" s="312"/>
      <c r="L95" s="116">
        <v>85</v>
      </c>
      <c r="M95" s="116"/>
      <c r="N95" s="116">
        <v>85</v>
      </c>
      <c r="O95" s="312"/>
    </row>
    <row r="96" spans="1:16" s="51" customFormat="1" ht="23.5" customHeight="1">
      <c r="A96" s="101"/>
      <c r="B96" s="101"/>
      <c r="C96" s="312" t="s">
        <v>28</v>
      </c>
      <c r="D96" s="101"/>
      <c r="E96" s="101"/>
      <c r="F96" s="101"/>
      <c r="G96" s="101"/>
      <c r="H96" s="326" t="s">
        <v>22</v>
      </c>
      <c r="I96" s="326"/>
      <c r="J96" s="17" t="s">
        <v>12</v>
      </c>
      <c r="K96" s="312"/>
      <c r="L96" s="311">
        <v>99.23</v>
      </c>
      <c r="M96" s="311"/>
      <c r="N96" s="311">
        <v>99.23</v>
      </c>
    </row>
    <row r="97" spans="1:16" s="51" customFormat="1" ht="23.5" customHeight="1">
      <c r="A97" s="101"/>
      <c r="B97" s="101"/>
      <c r="C97" s="312" t="s">
        <v>29</v>
      </c>
      <c r="D97" s="101"/>
      <c r="E97" s="101"/>
      <c r="F97" s="101"/>
      <c r="G97" s="101"/>
      <c r="H97" s="326" t="s">
        <v>22</v>
      </c>
      <c r="I97" s="326"/>
      <c r="J97" s="17" t="s">
        <v>12</v>
      </c>
      <c r="K97" s="312"/>
      <c r="L97" s="311">
        <v>99.23</v>
      </c>
      <c r="M97" s="311"/>
      <c r="N97" s="311">
        <v>99.23</v>
      </c>
    </row>
    <row r="98" spans="1:16" s="51" customFormat="1" ht="23.5" customHeight="1">
      <c r="A98" s="101"/>
      <c r="B98" s="101"/>
      <c r="C98" s="312" t="s">
        <v>30</v>
      </c>
      <c r="D98" s="101"/>
      <c r="E98" s="101"/>
      <c r="F98" s="101"/>
      <c r="G98" s="101"/>
      <c r="H98" s="326" t="s">
        <v>22</v>
      </c>
      <c r="I98" s="326"/>
      <c r="J98" s="17" t="s">
        <v>12</v>
      </c>
      <c r="K98" s="312"/>
      <c r="L98" s="116">
        <v>99</v>
      </c>
      <c r="M98" s="116"/>
      <c r="N98" s="116">
        <v>99</v>
      </c>
    </row>
    <row r="99" spans="1:16" s="51" customFormat="1" ht="23.5" customHeight="1">
      <c r="A99" s="101"/>
      <c r="B99" s="101"/>
      <c r="C99" s="312" t="s">
        <v>523</v>
      </c>
      <c r="D99" s="101"/>
      <c r="E99" s="101"/>
      <c r="F99" s="101"/>
      <c r="G99" s="101"/>
      <c r="O99" s="312"/>
    </row>
    <row r="100" spans="1:16" s="51" customFormat="1" ht="23.5" customHeight="1">
      <c r="A100" s="101"/>
      <c r="B100" s="101"/>
      <c r="C100" s="312" t="s">
        <v>524</v>
      </c>
      <c r="D100" s="312"/>
      <c r="E100" s="312"/>
      <c r="F100" s="312"/>
      <c r="G100" s="101"/>
      <c r="H100" s="326" t="s">
        <v>499</v>
      </c>
      <c r="I100" s="326"/>
      <c r="J100" s="17" t="s">
        <v>12</v>
      </c>
      <c r="K100" s="312"/>
      <c r="L100" s="116">
        <v>99.9</v>
      </c>
      <c r="M100" s="311"/>
      <c r="N100" s="116">
        <v>99.9</v>
      </c>
      <c r="O100" s="312"/>
    </row>
    <row r="101" spans="1:16" s="51" customFormat="1" ht="23.5" customHeight="1">
      <c r="A101" s="101"/>
      <c r="B101" s="101"/>
      <c r="C101" s="312"/>
      <c r="D101" s="101"/>
      <c r="E101" s="101"/>
      <c r="F101" s="101"/>
      <c r="G101" s="101"/>
      <c r="H101" s="312"/>
      <c r="I101" s="312"/>
      <c r="J101" s="17"/>
      <c r="K101" s="312"/>
      <c r="L101" s="311"/>
      <c r="M101" s="311"/>
      <c r="N101" s="311"/>
    </row>
    <row r="102" spans="1:16" s="110" customFormat="1" ht="23.5" customHeight="1">
      <c r="A102" s="312"/>
      <c r="B102" s="312"/>
      <c r="C102" s="312"/>
      <c r="D102" s="312"/>
      <c r="E102" s="312"/>
      <c r="F102" s="312"/>
      <c r="G102" s="312"/>
      <c r="H102" s="312"/>
      <c r="I102" s="312"/>
      <c r="J102" s="312"/>
      <c r="K102" s="312"/>
      <c r="L102" s="312"/>
      <c r="M102" s="312"/>
      <c r="N102" s="87"/>
      <c r="O102" s="312"/>
      <c r="P102" s="268"/>
    </row>
    <row r="103" spans="1:16" s="110" customFormat="1" ht="23.5" customHeight="1">
      <c r="A103" s="327" t="str">
        <f>+A67</f>
        <v>(Sign) ……………………………………...........……………………………...……………. Authorized Director</v>
      </c>
      <c r="B103" s="327"/>
      <c r="C103" s="327"/>
      <c r="D103" s="327"/>
      <c r="E103" s="327"/>
      <c r="F103" s="327"/>
      <c r="G103" s="327"/>
      <c r="H103" s="327"/>
      <c r="I103" s="327"/>
      <c r="J103" s="327"/>
      <c r="K103" s="327"/>
      <c r="L103" s="327"/>
      <c r="M103" s="327"/>
      <c r="N103" s="327"/>
      <c r="O103" s="312"/>
      <c r="P103" s="268"/>
    </row>
    <row r="104" spans="1:16" s="110" customFormat="1" ht="23.5" customHeight="1">
      <c r="A104" s="312"/>
      <c r="B104" s="87"/>
      <c r="C104" s="312"/>
      <c r="D104" s="312" t="str">
        <f>+D68</f>
        <v xml:space="preserve">          (                                                                                                                                     )           </v>
      </c>
      <c r="E104" s="312"/>
      <c r="F104" s="312"/>
      <c r="G104" s="312"/>
      <c r="H104" s="312"/>
      <c r="I104" s="312"/>
      <c r="J104" s="312"/>
      <c r="K104" s="312"/>
      <c r="L104" s="312"/>
      <c r="M104" s="312"/>
      <c r="N104" s="312"/>
      <c r="O104" s="312"/>
      <c r="P104" s="268"/>
    </row>
    <row r="105" spans="1:16" s="51" customFormat="1" ht="26.15" customHeight="1">
      <c r="A105" s="331" t="s">
        <v>240</v>
      </c>
      <c r="B105" s="327"/>
      <c r="C105" s="327"/>
      <c r="D105" s="327"/>
      <c r="E105" s="327"/>
      <c r="F105" s="327"/>
      <c r="G105" s="327"/>
      <c r="H105" s="327"/>
      <c r="I105" s="327"/>
      <c r="J105" s="327"/>
      <c r="K105" s="327"/>
      <c r="L105" s="327"/>
      <c r="M105" s="327"/>
      <c r="N105" s="327"/>
    </row>
    <row r="106" spans="1:16" s="51" customFormat="1" ht="26.15" customHeight="1">
      <c r="A106" s="101"/>
      <c r="B106" s="101"/>
      <c r="C106" s="312"/>
      <c r="D106" s="101"/>
      <c r="E106" s="101"/>
      <c r="F106" s="101"/>
      <c r="G106" s="101"/>
      <c r="H106" s="312"/>
      <c r="I106" s="312"/>
      <c r="J106" s="17"/>
      <c r="K106" s="101"/>
      <c r="L106" s="312"/>
      <c r="M106" s="312"/>
      <c r="N106" s="312"/>
    </row>
    <row r="107" spans="1:16" s="51" customFormat="1" ht="26.15" customHeight="1">
      <c r="A107" s="101"/>
      <c r="B107" s="101"/>
      <c r="C107" s="101"/>
      <c r="D107" s="101"/>
      <c r="E107" s="101"/>
      <c r="F107" s="101"/>
      <c r="G107" s="101"/>
      <c r="H107" s="101"/>
      <c r="I107" s="101"/>
      <c r="J107" s="311" t="s">
        <v>5</v>
      </c>
      <c r="K107" s="311"/>
      <c r="L107" s="327" t="s">
        <v>4</v>
      </c>
      <c r="M107" s="327"/>
      <c r="N107" s="327"/>
    </row>
    <row r="108" spans="1:16" s="51" customFormat="1" ht="26.15" customHeight="1">
      <c r="A108" s="101"/>
      <c r="B108" s="101"/>
      <c r="C108" s="101"/>
      <c r="D108" s="312"/>
      <c r="E108" s="101"/>
      <c r="F108" s="101"/>
      <c r="G108" s="101"/>
      <c r="H108" s="101"/>
      <c r="I108" s="101"/>
      <c r="J108" s="327" t="s">
        <v>6</v>
      </c>
      <c r="K108" s="327"/>
      <c r="L108" s="330" t="s">
        <v>434</v>
      </c>
      <c r="M108" s="330"/>
      <c r="N108" s="330"/>
    </row>
    <row r="109" spans="1:16" s="51" customFormat="1" ht="26.15" customHeight="1">
      <c r="A109" s="101"/>
      <c r="B109" s="101"/>
      <c r="C109" s="330" t="s">
        <v>7</v>
      </c>
      <c r="D109" s="330"/>
      <c r="E109" s="330"/>
      <c r="F109" s="330"/>
      <c r="G109" s="311"/>
      <c r="H109" s="330" t="s">
        <v>8</v>
      </c>
      <c r="I109" s="330"/>
      <c r="J109" s="313"/>
      <c r="K109" s="311"/>
      <c r="L109" s="313" t="str">
        <f>+L73</f>
        <v>March 31, 2022</v>
      </c>
      <c r="M109" s="311"/>
      <c r="N109" s="313" t="str">
        <f>+N73</f>
        <v>December 31, 2021</v>
      </c>
    </row>
    <row r="110" spans="1:16" s="51" customFormat="1" ht="26.15" customHeight="1">
      <c r="A110" s="101"/>
      <c r="B110" s="101"/>
      <c r="C110" s="18" t="s">
        <v>1141</v>
      </c>
      <c r="D110" s="312"/>
      <c r="E110" s="312"/>
      <c r="F110" s="312"/>
      <c r="G110" s="101"/>
      <c r="H110" s="312"/>
      <c r="I110" s="312"/>
      <c r="J110" s="17"/>
      <c r="K110" s="312"/>
      <c r="L110" s="116"/>
      <c r="M110" s="311"/>
      <c r="N110" s="116"/>
      <c r="O110" s="312"/>
    </row>
    <row r="111" spans="1:16" s="51" customFormat="1" ht="26.15" customHeight="1">
      <c r="A111" s="101"/>
      <c r="B111" s="101"/>
      <c r="C111" s="69" t="s">
        <v>31</v>
      </c>
      <c r="D111" s="101"/>
      <c r="E111" s="101"/>
      <c r="F111" s="101"/>
      <c r="G111" s="101"/>
      <c r="H111" s="326" t="s">
        <v>32</v>
      </c>
      <c r="I111" s="326"/>
      <c r="J111" s="17" t="s">
        <v>12</v>
      </c>
      <c r="K111" s="312"/>
      <c r="L111" s="311">
        <v>99.99</v>
      </c>
      <c r="M111" s="325"/>
      <c r="N111" s="311">
        <v>99.99</v>
      </c>
    </row>
    <row r="112" spans="1:16" s="51" customFormat="1" ht="26.15" customHeight="1">
      <c r="A112" s="101"/>
      <c r="B112" s="101"/>
      <c r="C112" s="18" t="s">
        <v>518</v>
      </c>
      <c r="D112" s="101"/>
      <c r="E112" s="101"/>
      <c r="F112" s="101"/>
      <c r="G112" s="101"/>
      <c r="H112" s="312"/>
      <c r="I112" s="312"/>
      <c r="J112" s="17"/>
      <c r="K112" s="312"/>
      <c r="L112" s="312"/>
      <c r="M112" s="3"/>
      <c r="N112" s="312"/>
      <c r="O112" s="312"/>
    </row>
    <row r="113" spans="1:15" s="51" customFormat="1" ht="26.15" customHeight="1">
      <c r="A113" s="101"/>
      <c r="B113" s="101"/>
      <c r="C113" s="51" t="s">
        <v>519</v>
      </c>
      <c r="D113" s="312"/>
      <c r="E113" s="101"/>
      <c r="F113" s="101"/>
      <c r="G113" s="101"/>
      <c r="H113" s="326" t="s">
        <v>22</v>
      </c>
      <c r="I113" s="326"/>
      <c r="J113" s="17" t="s">
        <v>12</v>
      </c>
      <c r="K113" s="312"/>
      <c r="L113" s="311">
        <v>59.24</v>
      </c>
      <c r="M113" s="3"/>
      <c r="N113" s="311">
        <v>59.24</v>
      </c>
      <c r="O113" s="312"/>
    </row>
    <row r="114" spans="1:15" s="51" customFormat="1" ht="26.15" customHeight="1">
      <c r="A114" s="101"/>
      <c r="B114" s="101"/>
      <c r="C114" s="51" t="s">
        <v>525</v>
      </c>
      <c r="D114" s="312"/>
      <c r="E114" s="101"/>
      <c r="F114" s="101"/>
      <c r="G114" s="101"/>
      <c r="O114" s="312"/>
    </row>
    <row r="115" spans="1:15" s="51" customFormat="1" ht="26.15" customHeight="1">
      <c r="A115" s="101"/>
      <c r="B115" s="101"/>
      <c r="C115" s="312" t="s">
        <v>526</v>
      </c>
      <c r="D115" s="312"/>
      <c r="E115" s="101"/>
      <c r="F115" s="101"/>
      <c r="G115" s="101"/>
      <c r="H115" s="326" t="s">
        <v>22</v>
      </c>
      <c r="I115" s="326"/>
      <c r="J115" s="17" t="s">
        <v>12</v>
      </c>
      <c r="K115" s="312"/>
      <c r="L115" s="311">
        <v>59.38</v>
      </c>
      <c r="M115" s="3"/>
      <c r="N115" s="311">
        <v>59.38</v>
      </c>
      <c r="O115" s="312"/>
    </row>
    <row r="116" spans="1:15" s="51" customFormat="1" ht="26.15" customHeight="1">
      <c r="A116" s="101"/>
      <c r="B116" s="101"/>
      <c r="C116" s="312"/>
      <c r="D116" s="312"/>
      <c r="E116" s="101"/>
      <c r="F116" s="101"/>
      <c r="G116" s="101"/>
      <c r="H116" s="312"/>
      <c r="I116" s="312"/>
      <c r="J116" s="17"/>
      <c r="K116" s="312"/>
      <c r="L116" s="311"/>
      <c r="M116" s="3"/>
      <c r="N116" s="311"/>
      <c r="O116" s="312"/>
    </row>
    <row r="117" spans="1:15" s="36" customFormat="1" ht="26.15" customHeight="1">
      <c r="A117" s="237" t="s">
        <v>267</v>
      </c>
      <c r="B117" s="12" t="s">
        <v>1159</v>
      </c>
      <c r="E117" s="101"/>
      <c r="F117" s="101"/>
      <c r="G117" s="101"/>
      <c r="H117" s="101"/>
      <c r="I117" s="312"/>
      <c r="J117" s="101"/>
      <c r="K117" s="101"/>
      <c r="L117" s="101"/>
      <c r="M117" s="101"/>
      <c r="N117" s="101"/>
    </row>
    <row r="118" spans="1:15" s="36" customFormat="1" ht="26.15" customHeight="1">
      <c r="A118" s="312"/>
      <c r="B118" s="31" t="s">
        <v>1158</v>
      </c>
      <c r="E118" s="312"/>
      <c r="F118" s="312"/>
      <c r="G118" s="312"/>
      <c r="H118" s="312"/>
      <c r="I118" s="312"/>
      <c r="J118" s="101"/>
      <c r="K118" s="101"/>
      <c r="L118" s="101"/>
      <c r="M118" s="101"/>
      <c r="N118" s="101"/>
    </row>
    <row r="119" spans="1:15" s="36" customFormat="1" ht="26.15" customHeight="1">
      <c r="A119" s="51"/>
      <c r="B119" s="31" t="s">
        <v>1161</v>
      </c>
      <c r="E119" s="312"/>
      <c r="F119" s="312"/>
      <c r="G119" s="312"/>
      <c r="H119" s="312"/>
      <c r="I119" s="312"/>
      <c r="J119" s="101"/>
      <c r="K119" s="101"/>
      <c r="L119" s="101"/>
      <c r="M119" s="101"/>
      <c r="N119" s="101"/>
    </row>
    <row r="120" spans="1:15" s="36" customFormat="1" ht="26.15" customHeight="1">
      <c r="A120" s="51"/>
      <c r="B120" s="31" t="s">
        <v>1425</v>
      </c>
      <c r="E120" s="312"/>
      <c r="F120" s="312"/>
      <c r="G120" s="312"/>
      <c r="H120" s="312"/>
      <c r="I120" s="312"/>
      <c r="J120" s="101"/>
      <c r="K120" s="101"/>
      <c r="L120" s="101"/>
      <c r="M120" s="101"/>
      <c r="N120" s="101"/>
    </row>
    <row r="121" spans="1:15" s="36" customFormat="1" ht="26.15" customHeight="1">
      <c r="A121" s="51"/>
      <c r="B121" s="31" t="s">
        <v>1256</v>
      </c>
      <c r="E121" s="312"/>
      <c r="F121" s="312"/>
      <c r="G121" s="312"/>
      <c r="H121" s="312"/>
      <c r="I121" s="312"/>
      <c r="J121" s="101"/>
      <c r="K121" s="101"/>
      <c r="L121" s="101"/>
      <c r="M121" s="101"/>
      <c r="N121" s="101"/>
    </row>
    <row r="122" spans="1:15" s="36" customFormat="1" ht="26.15" customHeight="1">
      <c r="A122" s="51"/>
      <c r="B122" s="31" t="s">
        <v>1259</v>
      </c>
      <c r="E122" s="312"/>
      <c r="F122" s="312"/>
      <c r="G122" s="312"/>
      <c r="H122" s="312"/>
      <c r="I122" s="312"/>
      <c r="J122" s="101"/>
      <c r="K122" s="101"/>
      <c r="L122" s="101"/>
      <c r="M122" s="101"/>
      <c r="N122" s="101"/>
    </row>
    <row r="123" spans="1:15" s="36" customFormat="1" ht="26.15" customHeight="1">
      <c r="A123" s="51"/>
      <c r="B123" s="31" t="s">
        <v>1257</v>
      </c>
      <c r="E123" s="312"/>
      <c r="F123" s="312"/>
      <c r="G123" s="312"/>
      <c r="H123" s="312"/>
      <c r="I123" s="312"/>
      <c r="J123" s="101"/>
      <c r="K123" s="101"/>
      <c r="L123" s="101"/>
      <c r="M123" s="101"/>
      <c r="N123" s="101"/>
    </row>
    <row r="124" spans="1:15" s="36" customFormat="1" ht="26.15" customHeight="1">
      <c r="A124" s="51"/>
      <c r="B124" s="31" t="s">
        <v>1258</v>
      </c>
      <c r="E124" s="312"/>
      <c r="F124" s="312"/>
      <c r="G124" s="312"/>
      <c r="H124" s="312"/>
      <c r="I124" s="312"/>
      <c r="J124" s="101"/>
      <c r="K124" s="101"/>
      <c r="L124" s="101"/>
      <c r="M124" s="101"/>
      <c r="N124" s="101"/>
    </row>
    <row r="125" spans="1:15" s="36" customFormat="1" ht="26.15" customHeight="1">
      <c r="A125" s="51"/>
      <c r="B125" s="31"/>
      <c r="E125" s="312"/>
      <c r="F125" s="312"/>
      <c r="G125" s="312"/>
      <c r="H125" s="312"/>
      <c r="I125" s="312"/>
      <c r="J125" s="101"/>
      <c r="K125" s="101"/>
      <c r="L125" s="101"/>
      <c r="M125" s="101"/>
      <c r="N125" s="101"/>
    </row>
    <row r="126" spans="1:15" s="51" customFormat="1" ht="26.15" customHeight="1">
      <c r="A126" s="291" t="s">
        <v>1064</v>
      </c>
      <c r="B126" s="154" t="s">
        <v>1065</v>
      </c>
      <c r="C126" s="312"/>
      <c r="D126" s="312"/>
      <c r="E126" s="101"/>
      <c r="F126" s="101"/>
      <c r="G126" s="101"/>
      <c r="H126" s="312"/>
      <c r="I126" s="312"/>
      <c r="J126" s="17"/>
      <c r="K126" s="312"/>
      <c r="L126" s="311"/>
      <c r="M126" s="3"/>
      <c r="N126" s="311"/>
      <c r="O126" s="312"/>
    </row>
    <row r="127" spans="1:15" s="51" customFormat="1" ht="26.15" customHeight="1">
      <c r="B127" s="292" t="s">
        <v>1066</v>
      </c>
      <c r="C127" s="312" t="s">
        <v>1067</v>
      </c>
      <c r="D127" s="312"/>
      <c r="E127" s="101"/>
      <c r="F127" s="101"/>
      <c r="G127" s="101"/>
      <c r="H127" s="312"/>
      <c r="I127" s="312"/>
      <c r="J127" s="17"/>
      <c r="K127" s="312"/>
      <c r="L127" s="311"/>
      <c r="M127" s="3"/>
      <c r="N127" s="311"/>
      <c r="O127" s="312"/>
    </row>
    <row r="128" spans="1:15" s="51" customFormat="1" ht="26.15" customHeight="1">
      <c r="A128" s="101"/>
      <c r="B128" s="31"/>
      <c r="C128" s="312"/>
      <c r="D128" s="312"/>
      <c r="E128" s="101"/>
      <c r="F128" s="101"/>
      <c r="G128" s="101"/>
      <c r="H128" s="312"/>
      <c r="I128" s="328" t="s">
        <v>984</v>
      </c>
      <c r="J128" s="328"/>
      <c r="K128" s="328"/>
      <c r="L128" s="328"/>
      <c r="M128" s="328"/>
      <c r="N128" s="311"/>
      <c r="O128" s="312"/>
    </row>
    <row r="129" spans="1:15" s="51" customFormat="1" ht="26.15" customHeight="1">
      <c r="A129" s="101"/>
      <c r="B129" s="31"/>
      <c r="C129" s="315" t="s">
        <v>1068</v>
      </c>
      <c r="D129" s="315"/>
      <c r="E129" s="101"/>
      <c r="F129" s="101"/>
      <c r="G129" s="101"/>
      <c r="H129" s="312"/>
      <c r="I129" s="315" t="s">
        <v>985</v>
      </c>
      <c r="J129" s="315"/>
      <c r="K129" s="284"/>
      <c r="L129" s="284"/>
      <c r="M129" s="284"/>
      <c r="N129" s="311"/>
      <c r="O129" s="312"/>
    </row>
    <row r="130" spans="1:15" s="51" customFormat="1" ht="26.15" customHeight="1">
      <c r="A130" s="101"/>
      <c r="B130" s="31"/>
      <c r="C130" s="315" t="s">
        <v>13</v>
      </c>
      <c r="D130" s="315"/>
      <c r="E130" s="101"/>
      <c r="F130" s="101"/>
      <c r="G130" s="101"/>
      <c r="H130" s="312"/>
      <c r="I130" s="315" t="s">
        <v>985</v>
      </c>
      <c r="J130" s="315"/>
      <c r="K130" s="284"/>
      <c r="L130" s="284"/>
      <c r="M130" s="315"/>
      <c r="N130" s="311"/>
      <c r="O130" s="312"/>
    </row>
    <row r="131" spans="1:15" s="51" customFormat="1" ht="26.15" customHeight="1">
      <c r="A131" s="101"/>
      <c r="B131" s="101"/>
      <c r="C131" s="286" t="s">
        <v>14</v>
      </c>
      <c r="D131" s="315"/>
      <c r="E131" s="101"/>
      <c r="F131" s="101"/>
      <c r="G131" s="101"/>
      <c r="H131" s="312"/>
      <c r="I131" s="315" t="s">
        <v>985</v>
      </c>
      <c r="J131" s="315"/>
      <c r="K131" s="284"/>
      <c r="L131" s="315"/>
      <c r="M131" s="315"/>
      <c r="N131" s="311"/>
      <c r="O131" s="312"/>
    </row>
    <row r="132" spans="1:15" s="51" customFormat="1" ht="26.15" customHeight="1">
      <c r="A132" s="101"/>
      <c r="B132" s="101"/>
      <c r="C132" s="286" t="s">
        <v>595</v>
      </c>
      <c r="D132" s="287"/>
      <c r="E132" s="101"/>
      <c r="F132" s="101"/>
      <c r="G132" s="101"/>
      <c r="H132" s="312"/>
      <c r="I132" s="315" t="s">
        <v>985</v>
      </c>
      <c r="J132" s="287"/>
      <c r="K132" s="288"/>
      <c r="L132" s="287"/>
      <c r="M132" s="315"/>
      <c r="N132" s="311"/>
      <c r="O132" s="312"/>
    </row>
    <row r="133" spans="1:15" s="51" customFormat="1" ht="26.15" customHeight="1">
      <c r="A133" s="101"/>
      <c r="C133" s="286"/>
      <c r="D133" s="287"/>
      <c r="E133" s="101"/>
      <c r="F133" s="101"/>
      <c r="G133" s="101"/>
      <c r="H133" s="312"/>
      <c r="J133" s="287"/>
      <c r="K133" s="288"/>
      <c r="L133" s="287"/>
      <c r="M133" s="315"/>
      <c r="N133" s="311"/>
      <c r="O133" s="312"/>
    </row>
    <row r="134" spans="1:15" s="51" customFormat="1" ht="26.15" customHeight="1">
      <c r="A134" s="2"/>
      <c r="B134" s="2"/>
      <c r="C134" s="2"/>
      <c r="D134" s="4"/>
      <c r="E134" s="2"/>
      <c r="F134" s="2"/>
      <c r="G134" s="312"/>
      <c r="H134" s="312"/>
      <c r="I134" s="312"/>
      <c r="J134" s="312"/>
      <c r="K134" s="312"/>
      <c r="L134" s="312"/>
      <c r="M134" s="3"/>
      <c r="N134" s="312"/>
      <c r="O134" s="312"/>
    </row>
    <row r="135" spans="1:15" s="51" customFormat="1" ht="26.15" customHeight="1">
      <c r="A135" s="327" t="str">
        <f>+A103</f>
        <v>(Sign) ……………………………………...........……………………………...……………. Authorized Director</v>
      </c>
      <c r="B135" s="327"/>
      <c r="C135" s="327"/>
      <c r="D135" s="327"/>
      <c r="E135" s="327"/>
      <c r="F135" s="327"/>
      <c r="G135" s="327"/>
      <c r="H135" s="327"/>
      <c r="I135" s="327"/>
      <c r="J135" s="327"/>
      <c r="K135" s="327"/>
      <c r="L135" s="327"/>
      <c r="M135" s="327"/>
      <c r="N135" s="327"/>
    </row>
    <row r="136" spans="1:15" s="51" customFormat="1" ht="26.15" customHeight="1">
      <c r="A136" s="312"/>
      <c r="B136" s="312"/>
      <c r="C136" s="312"/>
      <c r="D136" s="326" t="str">
        <f>+D104</f>
        <v xml:space="preserve">          (                                                                                                                                     )           </v>
      </c>
      <c r="E136" s="326"/>
      <c r="F136" s="326"/>
      <c r="G136" s="326"/>
      <c r="H136" s="326"/>
      <c r="I136" s="326"/>
      <c r="J136" s="326"/>
      <c r="K136" s="326"/>
      <c r="L136" s="326"/>
      <c r="M136" s="326"/>
      <c r="N136" s="326"/>
    </row>
  </sheetData>
  <sheetProtection formatCells="0" formatColumns="0" formatRows="0" insertColumns="0" insertRows="0" insertHyperlinks="0" deleteColumns="0" deleteRows="0" sort="0" autoFilter="0" pivotTables="0"/>
  <mergeCells count="44">
    <mergeCell ref="A67:N67"/>
    <mergeCell ref="H80:I80"/>
    <mergeCell ref="H92:I92"/>
    <mergeCell ref="H93:I93"/>
    <mergeCell ref="H75:I75"/>
    <mergeCell ref="A69:N69"/>
    <mergeCell ref="C73:F73"/>
    <mergeCell ref="D68:N68"/>
    <mergeCell ref="L71:N71"/>
    <mergeCell ref="J72:K72"/>
    <mergeCell ref="L72:N72"/>
    <mergeCell ref="J108:K108"/>
    <mergeCell ref="L108:N108"/>
    <mergeCell ref="A105:N105"/>
    <mergeCell ref="C109:F109"/>
    <mergeCell ref="H109:I109"/>
    <mergeCell ref="L107:N107"/>
    <mergeCell ref="A103:N103"/>
    <mergeCell ref="H73:I73"/>
    <mergeCell ref="H97:I97"/>
    <mergeCell ref="H98:I98"/>
    <mergeCell ref="H100:I100"/>
    <mergeCell ref="H96:I96"/>
    <mergeCell ref="H78:I78"/>
    <mergeCell ref="H76:I76"/>
    <mergeCell ref="H77:I77"/>
    <mergeCell ref="H95:I95"/>
    <mergeCell ref="H94:I94"/>
    <mergeCell ref="H90:I90"/>
    <mergeCell ref="H91:I91"/>
    <mergeCell ref="H81:I81"/>
    <mergeCell ref="A1:N1"/>
    <mergeCell ref="A2:N2"/>
    <mergeCell ref="A3:N3"/>
    <mergeCell ref="A37:N37"/>
    <mergeCell ref="D36:N36"/>
    <mergeCell ref="A35:N35"/>
    <mergeCell ref="A4:N4"/>
    <mergeCell ref="D136:N136"/>
    <mergeCell ref="H115:I115"/>
    <mergeCell ref="H113:I113"/>
    <mergeCell ref="A135:N135"/>
    <mergeCell ref="H111:I111"/>
    <mergeCell ref="I128:M128"/>
  </mergeCells>
  <pageMargins left="0.78740157480314965" right="0.19685039370078741" top="0.59055118110236227" bottom="0.39370078740157483" header="0.43307086614173229" footer="0.19685039370078741"/>
  <pageSetup paperSize="9" scale="91" orientation="portrait" r:id="rId1"/>
  <headerFooter alignWithMargins="0">
    <oddHeader>&amp;L&amp;"Angsana New,ธรรมดา"&amp;8THAI POLYCONS PUBLIC COMPANY LIMITED</oddHeader>
  </headerFooter>
  <rowBreaks count="3" manualBreakCount="3">
    <brk id="36" max="16383" man="1"/>
    <brk id="68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showGridLines="0" showRuler="0" zoomScale="93" zoomScaleNormal="93" zoomScaleSheetLayoutView="100" workbookViewId="0">
      <selection sqref="A1:J1"/>
    </sheetView>
  </sheetViews>
  <sheetFormatPr defaultColWidth="9" defaultRowHeight="23.15" customHeight="1"/>
  <cols>
    <col min="1" max="1" width="6.58203125" style="284" customWidth="1"/>
    <col min="2" max="2" width="5.83203125" style="284" customWidth="1"/>
    <col min="3" max="3" width="27.5" style="284" customWidth="1"/>
    <col min="4" max="4" width="0.75" style="284" customWidth="1"/>
    <col min="5" max="5" width="14.08203125" style="284" customWidth="1"/>
    <col min="6" max="6" width="0.75" style="284" customWidth="1"/>
    <col min="7" max="7" width="14.08203125" style="284" customWidth="1"/>
    <col min="8" max="8" width="0.83203125" style="284" customWidth="1"/>
    <col min="9" max="9" width="14.08203125" style="284" customWidth="1"/>
    <col min="10" max="10" width="11.5" style="284" customWidth="1"/>
    <col min="11" max="11" width="1.33203125" style="284" customWidth="1"/>
    <col min="12" max="12" width="9" style="284"/>
    <col min="13" max="216" width="9.08203125" style="285" customWidth="1"/>
    <col min="217" max="16384" width="9" style="285"/>
  </cols>
  <sheetData>
    <row r="1" spans="1:15" s="283" customFormat="1" ht="24" customHeight="1">
      <c r="A1" s="334" t="s">
        <v>268</v>
      </c>
      <c r="B1" s="333"/>
      <c r="C1" s="333"/>
      <c r="D1" s="333"/>
      <c r="E1" s="333"/>
      <c r="F1" s="333"/>
      <c r="G1" s="333"/>
      <c r="H1" s="333"/>
      <c r="I1" s="333"/>
      <c r="J1" s="333"/>
    </row>
    <row r="2" spans="1:15" s="283" customFormat="1" ht="24" customHeight="1">
      <c r="A2" s="315"/>
      <c r="C2" s="315"/>
      <c r="D2" s="315"/>
      <c r="E2" s="315"/>
      <c r="F2" s="315"/>
      <c r="G2" s="315"/>
      <c r="H2" s="315"/>
      <c r="I2" s="315"/>
      <c r="J2" s="315"/>
    </row>
    <row r="3" spans="1:15" ht="24" customHeight="1">
      <c r="A3" s="315"/>
      <c r="B3" s="285"/>
      <c r="E3" s="328" t="s">
        <v>984</v>
      </c>
      <c r="F3" s="328"/>
      <c r="G3" s="328"/>
      <c r="H3" s="328"/>
      <c r="I3" s="328"/>
      <c r="J3" s="315"/>
    </row>
    <row r="4" spans="1:15" ht="24" customHeight="1">
      <c r="A4" s="315"/>
      <c r="B4" s="286" t="s">
        <v>1266</v>
      </c>
      <c r="E4" s="315" t="s">
        <v>985</v>
      </c>
      <c r="F4" s="300"/>
      <c r="G4" s="300"/>
      <c r="H4" s="300"/>
      <c r="I4" s="300"/>
      <c r="J4" s="315"/>
    </row>
    <row r="5" spans="1:15" ht="24" customHeight="1">
      <c r="A5" s="315"/>
      <c r="B5" s="286" t="s">
        <v>1265</v>
      </c>
      <c r="E5" s="315" t="s">
        <v>986</v>
      </c>
      <c r="F5" s="300"/>
      <c r="G5" s="300"/>
      <c r="H5" s="300"/>
      <c r="I5" s="300"/>
      <c r="J5" s="315"/>
    </row>
    <row r="6" spans="1:15" ht="24" customHeight="1">
      <c r="A6" s="315"/>
      <c r="B6" s="286" t="s">
        <v>1264</v>
      </c>
      <c r="E6" s="315" t="s">
        <v>986</v>
      </c>
      <c r="F6" s="300"/>
      <c r="G6" s="300"/>
      <c r="H6" s="300"/>
      <c r="I6" s="300"/>
      <c r="J6" s="315"/>
    </row>
    <row r="7" spans="1:15" ht="24" customHeight="1">
      <c r="A7" s="315"/>
      <c r="B7" s="286" t="s">
        <v>1263</v>
      </c>
      <c r="E7" s="315" t="s">
        <v>986</v>
      </c>
      <c r="F7" s="300"/>
      <c r="G7" s="300"/>
      <c r="H7" s="300"/>
      <c r="I7" s="300"/>
      <c r="J7" s="315"/>
    </row>
    <row r="8" spans="1:15" ht="24" customHeight="1">
      <c r="A8" s="315"/>
      <c r="B8" s="286" t="s">
        <v>1262</v>
      </c>
      <c r="E8" s="315" t="s">
        <v>986</v>
      </c>
      <c r="F8" s="300"/>
      <c r="G8" s="300"/>
      <c r="H8" s="300"/>
      <c r="I8" s="300"/>
      <c r="J8" s="315"/>
    </row>
    <row r="9" spans="1:15" s="51" customFormat="1" ht="24" customHeight="1">
      <c r="A9" s="101"/>
      <c r="B9" s="286" t="s">
        <v>1260</v>
      </c>
      <c r="D9" s="315"/>
      <c r="E9" s="315" t="s">
        <v>986</v>
      </c>
      <c r="F9" s="101"/>
      <c r="G9" s="101"/>
      <c r="H9" s="312"/>
      <c r="J9" s="315"/>
      <c r="K9" s="284"/>
      <c r="L9" s="315"/>
      <c r="M9" s="315"/>
      <c r="N9" s="311"/>
      <c r="O9" s="312"/>
    </row>
    <row r="10" spans="1:15" s="51" customFormat="1" ht="24" customHeight="1">
      <c r="A10" s="101"/>
      <c r="B10" s="286" t="s">
        <v>1261</v>
      </c>
      <c r="D10" s="315"/>
      <c r="E10" s="315" t="s">
        <v>986</v>
      </c>
      <c r="F10" s="101"/>
      <c r="G10" s="101"/>
      <c r="H10" s="312"/>
      <c r="J10" s="315"/>
      <c r="K10" s="284"/>
      <c r="L10" s="315"/>
      <c r="M10" s="315"/>
      <c r="N10" s="311"/>
      <c r="O10" s="312"/>
    </row>
    <row r="11" spans="1:15" s="51" customFormat="1" ht="24" customHeight="1">
      <c r="A11" s="2"/>
      <c r="B11" s="286" t="s">
        <v>987</v>
      </c>
      <c r="D11" s="315"/>
      <c r="E11" s="315" t="s">
        <v>986</v>
      </c>
      <c r="G11" s="315"/>
      <c r="H11" s="284"/>
      <c r="J11" s="315"/>
      <c r="K11" s="101"/>
      <c r="L11" s="101"/>
      <c r="M11" s="101"/>
      <c r="N11" s="312"/>
      <c r="O11" s="312"/>
    </row>
    <row r="12" spans="1:15" s="51" customFormat="1" ht="24" customHeight="1">
      <c r="A12" s="2"/>
      <c r="B12" s="286" t="s">
        <v>988</v>
      </c>
      <c r="D12" s="315"/>
      <c r="E12" s="315" t="s">
        <v>986</v>
      </c>
      <c r="G12" s="315"/>
      <c r="H12" s="284"/>
      <c r="J12" s="315"/>
      <c r="K12" s="312"/>
      <c r="L12" s="312"/>
      <c r="M12" s="3"/>
      <c r="N12" s="312"/>
      <c r="O12" s="312"/>
    </row>
    <row r="13" spans="1:15" ht="24" customHeight="1">
      <c r="B13" s="286" t="s">
        <v>989</v>
      </c>
      <c r="C13" s="315"/>
      <c r="D13" s="315"/>
      <c r="E13" s="315" t="s">
        <v>986</v>
      </c>
      <c r="F13" s="315"/>
      <c r="H13" s="315"/>
      <c r="I13" s="315"/>
      <c r="J13" s="315"/>
    </row>
    <row r="14" spans="1:15" ht="24" customHeight="1">
      <c r="B14" s="286" t="s">
        <v>990</v>
      </c>
      <c r="C14" s="315"/>
      <c r="D14" s="315"/>
      <c r="E14" s="315" t="s">
        <v>986</v>
      </c>
      <c r="F14" s="287"/>
      <c r="H14" s="315"/>
      <c r="I14" s="315"/>
      <c r="J14" s="315"/>
    </row>
    <row r="15" spans="1:15" ht="24" customHeight="1">
      <c r="B15" s="286" t="s">
        <v>991</v>
      </c>
      <c r="C15" s="315"/>
      <c r="D15" s="315"/>
      <c r="E15" s="315" t="s">
        <v>992</v>
      </c>
      <c r="F15" s="287"/>
      <c r="H15" s="315"/>
      <c r="I15" s="315"/>
      <c r="J15" s="315"/>
    </row>
    <row r="16" spans="1:15" ht="24" customHeight="1">
      <c r="B16" s="286" t="s">
        <v>993</v>
      </c>
      <c r="C16" s="315"/>
      <c r="D16" s="315"/>
      <c r="E16" s="315" t="s">
        <v>992</v>
      </c>
      <c r="F16" s="287"/>
      <c r="H16" s="315"/>
      <c r="I16" s="315"/>
      <c r="J16" s="315"/>
    </row>
    <row r="17" spans="1:10" ht="24" customHeight="1">
      <c r="B17" s="286" t="s">
        <v>994</v>
      </c>
      <c r="C17" s="315"/>
      <c r="D17" s="315"/>
      <c r="E17" s="315" t="s">
        <v>985</v>
      </c>
      <c r="F17" s="287"/>
      <c r="H17" s="315"/>
      <c r="I17" s="315"/>
      <c r="J17" s="315"/>
    </row>
    <row r="18" spans="1:10" ht="24" customHeight="1">
      <c r="B18" s="315" t="s">
        <v>995</v>
      </c>
      <c r="E18" s="285"/>
      <c r="F18" s="315"/>
      <c r="H18" s="315"/>
      <c r="I18" s="315"/>
      <c r="J18" s="315"/>
    </row>
    <row r="19" spans="1:10" ht="24" customHeight="1">
      <c r="B19" s="315" t="s">
        <v>997</v>
      </c>
      <c r="E19" s="315" t="s">
        <v>996</v>
      </c>
      <c r="F19" s="315"/>
      <c r="H19" s="315"/>
      <c r="I19" s="315"/>
      <c r="J19" s="315"/>
    </row>
    <row r="20" spans="1:10" ht="24" customHeight="1">
      <c r="B20" s="315" t="s">
        <v>998</v>
      </c>
      <c r="C20" s="315"/>
      <c r="D20" s="315"/>
      <c r="E20" s="315" t="s">
        <v>996</v>
      </c>
      <c r="F20" s="315"/>
      <c r="H20" s="315"/>
      <c r="I20" s="315"/>
      <c r="J20" s="315"/>
    </row>
    <row r="21" spans="1:10" s="284" customFormat="1" ht="24" customHeight="1">
      <c r="B21" s="286" t="s">
        <v>999</v>
      </c>
      <c r="C21" s="315"/>
      <c r="D21" s="315"/>
      <c r="E21" s="315" t="s">
        <v>996</v>
      </c>
      <c r="F21" s="315"/>
      <c r="H21" s="315"/>
      <c r="I21" s="315"/>
      <c r="J21" s="315"/>
    </row>
    <row r="22" spans="1:10" s="286" customFormat="1" ht="24" customHeight="1">
      <c r="A22" s="284"/>
      <c r="B22" s="315" t="s">
        <v>1000</v>
      </c>
      <c r="C22" s="315"/>
      <c r="D22" s="315"/>
      <c r="E22" s="315" t="s">
        <v>996</v>
      </c>
      <c r="F22" s="315"/>
      <c r="G22" s="284"/>
      <c r="H22" s="315"/>
      <c r="I22" s="315"/>
      <c r="J22" s="315"/>
    </row>
    <row r="23" spans="1:10" s="286" customFormat="1" ht="24" customHeight="1">
      <c r="A23" s="284"/>
      <c r="B23" s="286" t="s">
        <v>1001</v>
      </c>
      <c r="C23" s="315"/>
      <c r="D23" s="315"/>
      <c r="E23" s="315" t="s">
        <v>996</v>
      </c>
      <c r="F23" s="315"/>
      <c r="G23" s="284"/>
      <c r="H23" s="315"/>
      <c r="I23" s="315"/>
      <c r="J23" s="315"/>
    </row>
    <row r="24" spans="1:10" ht="24" customHeight="1">
      <c r="B24" s="286" t="s">
        <v>1002</v>
      </c>
      <c r="C24" s="315"/>
      <c r="D24" s="315"/>
      <c r="E24" s="315" t="s">
        <v>986</v>
      </c>
      <c r="F24" s="315"/>
      <c r="H24" s="315"/>
      <c r="I24" s="315"/>
      <c r="J24" s="315"/>
    </row>
    <row r="25" spans="1:10" ht="24" customHeight="1">
      <c r="A25" s="286"/>
      <c r="B25" s="286" t="s">
        <v>1003</v>
      </c>
      <c r="C25" s="286"/>
      <c r="D25" s="286"/>
      <c r="E25" s="315" t="s">
        <v>986</v>
      </c>
      <c r="F25" s="315"/>
      <c r="H25" s="315"/>
      <c r="I25" s="315"/>
      <c r="J25" s="315"/>
    </row>
    <row r="26" spans="1:10" ht="24" customHeight="1">
      <c r="A26" s="286"/>
      <c r="B26" s="286" t="s">
        <v>1004</v>
      </c>
      <c r="C26" s="286"/>
      <c r="D26" s="286"/>
      <c r="E26" s="315" t="s">
        <v>986</v>
      </c>
      <c r="F26" s="315"/>
      <c r="H26" s="315"/>
      <c r="I26" s="315"/>
      <c r="J26" s="315"/>
    </row>
    <row r="27" spans="1:10" ht="24" customHeight="1">
      <c r="B27" s="315" t="s">
        <v>1006</v>
      </c>
      <c r="C27" s="315"/>
      <c r="D27" s="315"/>
      <c r="E27" s="315" t="s">
        <v>1007</v>
      </c>
      <c r="F27" s="315"/>
      <c r="H27" s="315"/>
      <c r="I27" s="315"/>
      <c r="J27" s="315"/>
    </row>
    <row r="28" spans="1:10" ht="24" customHeight="1">
      <c r="B28" s="315" t="s">
        <v>1008</v>
      </c>
      <c r="C28" s="315"/>
      <c r="D28" s="315"/>
      <c r="E28" s="315" t="s">
        <v>1009</v>
      </c>
      <c r="F28" s="315"/>
      <c r="H28" s="315"/>
      <c r="I28" s="315"/>
      <c r="J28" s="315"/>
    </row>
    <row r="29" spans="1:10" ht="24" customHeight="1">
      <c r="B29" s="315"/>
      <c r="C29" s="315"/>
      <c r="D29" s="315"/>
      <c r="E29" s="315" t="s">
        <v>1010</v>
      </c>
      <c r="F29" s="315"/>
      <c r="H29" s="315"/>
      <c r="I29" s="315"/>
      <c r="J29" s="315"/>
    </row>
    <row r="30" spans="1:10" ht="24" customHeight="1">
      <c r="B30" s="315"/>
      <c r="C30" s="315"/>
      <c r="D30" s="315"/>
      <c r="E30" s="315" t="s">
        <v>1011</v>
      </c>
      <c r="F30" s="315"/>
      <c r="H30" s="315"/>
      <c r="I30" s="315"/>
      <c r="J30" s="315"/>
    </row>
    <row r="31" spans="1:10" ht="24" customHeight="1">
      <c r="B31" s="286"/>
      <c r="C31" s="315"/>
      <c r="D31" s="315"/>
      <c r="E31" s="315"/>
      <c r="F31" s="287"/>
      <c r="H31" s="315"/>
      <c r="I31" s="315"/>
      <c r="J31" s="315"/>
    </row>
    <row r="32" spans="1:10" ht="24" customHeight="1">
      <c r="B32" s="286"/>
      <c r="C32" s="315"/>
      <c r="D32" s="315"/>
      <c r="E32" s="315"/>
      <c r="F32" s="287"/>
      <c r="H32" s="315"/>
      <c r="I32" s="315"/>
      <c r="J32" s="315"/>
    </row>
    <row r="33" spans="1:12" ht="24" customHeight="1">
      <c r="A33" s="333" t="s">
        <v>327</v>
      </c>
      <c r="B33" s="333"/>
      <c r="C33" s="333"/>
      <c r="D33" s="333"/>
      <c r="E33" s="333"/>
      <c r="F33" s="333"/>
      <c r="G33" s="333"/>
      <c r="H33" s="333"/>
      <c r="I33" s="333"/>
      <c r="J33" s="333"/>
    </row>
    <row r="34" spans="1:12" ht="24" customHeight="1">
      <c r="A34" s="315"/>
      <c r="B34" s="315"/>
      <c r="C34" s="332" t="s">
        <v>1005</v>
      </c>
      <c r="D34" s="332"/>
      <c r="E34" s="332"/>
      <c r="F34" s="332"/>
      <c r="G34" s="332"/>
      <c r="H34" s="332"/>
      <c r="I34" s="332"/>
      <c r="J34" s="315"/>
    </row>
    <row r="35" spans="1:12" ht="25" customHeight="1">
      <c r="A35" s="334" t="s">
        <v>946</v>
      </c>
      <c r="B35" s="333"/>
      <c r="C35" s="333"/>
      <c r="D35" s="333"/>
      <c r="E35" s="333"/>
      <c r="F35" s="333"/>
      <c r="G35" s="333"/>
      <c r="H35" s="333"/>
      <c r="I35" s="333"/>
      <c r="J35" s="333"/>
    </row>
    <row r="36" spans="1:12" ht="25" customHeight="1">
      <c r="A36" s="315"/>
      <c r="B36" s="315"/>
      <c r="C36" s="315"/>
      <c r="D36" s="315"/>
      <c r="E36" s="315"/>
      <c r="F36" s="315"/>
      <c r="G36" s="315"/>
      <c r="H36" s="315"/>
      <c r="I36" s="315"/>
      <c r="J36" s="315"/>
    </row>
    <row r="37" spans="1:12" ht="25" customHeight="1">
      <c r="B37" s="315"/>
      <c r="C37" s="315"/>
      <c r="E37" s="328" t="s">
        <v>984</v>
      </c>
      <c r="F37" s="328"/>
      <c r="G37" s="328"/>
      <c r="H37" s="328"/>
      <c r="I37" s="328"/>
      <c r="J37" s="315"/>
    </row>
    <row r="38" spans="1:12" ht="25" customHeight="1">
      <c r="B38" s="289" t="s">
        <v>1012</v>
      </c>
      <c r="C38" s="315"/>
      <c r="D38" s="315"/>
      <c r="E38" s="315" t="s">
        <v>1013</v>
      </c>
      <c r="F38" s="315"/>
      <c r="H38" s="315"/>
      <c r="I38" s="315"/>
      <c r="J38" s="315"/>
    </row>
    <row r="39" spans="1:12" ht="25" customHeight="1">
      <c r="B39" s="289" t="s">
        <v>1014</v>
      </c>
      <c r="C39" s="315"/>
      <c r="D39" s="315"/>
      <c r="E39" s="286" t="s">
        <v>1015</v>
      </c>
      <c r="F39" s="315"/>
      <c r="H39" s="286"/>
      <c r="I39" s="286"/>
      <c r="J39" s="286"/>
    </row>
    <row r="40" spans="1:12" ht="25" customHeight="1">
      <c r="B40" s="289"/>
      <c r="C40" s="315"/>
      <c r="D40" s="315"/>
      <c r="E40" s="286" t="s">
        <v>1016</v>
      </c>
      <c r="F40" s="315"/>
      <c r="H40" s="286"/>
      <c r="I40" s="286"/>
      <c r="J40" s="286"/>
    </row>
    <row r="41" spans="1:12" ht="25" customHeight="1">
      <c r="B41" s="289"/>
      <c r="C41" s="315"/>
      <c r="D41" s="315"/>
      <c r="E41" s="286" t="s">
        <v>1017</v>
      </c>
      <c r="F41" s="315"/>
      <c r="H41" s="286"/>
      <c r="I41" s="286"/>
      <c r="J41" s="286"/>
    </row>
    <row r="42" spans="1:12" ht="25" customHeight="1">
      <c r="B42" s="289"/>
      <c r="C42" s="315"/>
      <c r="D42" s="315"/>
      <c r="E42" s="286" t="s">
        <v>1018</v>
      </c>
      <c r="F42" s="315"/>
      <c r="H42" s="286"/>
      <c r="I42" s="286"/>
      <c r="J42" s="286"/>
      <c r="K42" s="283"/>
      <c r="L42" s="283"/>
    </row>
    <row r="43" spans="1:12" ht="25" customHeight="1">
      <c r="B43" s="289" t="s">
        <v>1019</v>
      </c>
      <c r="C43" s="315"/>
      <c r="D43" s="315"/>
      <c r="E43" s="315" t="s">
        <v>1020</v>
      </c>
      <c r="F43" s="315"/>
      <c r="H43" s="315"/>
      <c r="I43" s="315"/>
      <c r="J43" s="315"/>
    </row>
    <row r="44" spans="1:12" ht="25" customHeight="1">
      <c r="B44" s="289"/>
      <c r="C44" s="315"/>
      <c r="D44" s="315"/>
      <c r="E44" s="315" t="s">
        <v>1021</v>
      </c>
      <c r="F44" s="315"/>
      <c r="H44" s="315"/>
      <c r="I44" s="315"/>
      <c r="J44" s="315"/>
    </row>
    <row r="45" spans="1:12" ht="25" customHeight="1">
      <c r="B45" s="289"/>
      <c r="C45" s="315"/>
      <c r="D45" s="315"/>
      <c r="E45" s="315" t="s">
        <v>1022</v>
      </c>
      <c r="F45" s="315"/>
      <c r="H45" s="315"/>
      <c r="I45" s="315"/>
      <c r="J45" s="315"/>
    </row>
    <row r="46" spans="1:12" ht="25" customHeight="1">
      <c r="B46" s="289"/>
      <c r="C46" s="315"/>
      <c r="D46" s="315"/>
      <c r="E46" s="315" t="s">
        <v>1023</v>
      </c>
      <c r="F46" s="315"/>
      <c r="H46" s="315"/>
      <c r="I46" s="315"/>
      <c r="J46" s="315"/>
    </row>
    <row r="47" spans="1:12" ht="25" customHeight="1">
      <c r="B47" s="289"/>
      <c r="C47" s="315"/>
      <c r="D47" s="315"/>
      <c r="E47" s="315" t="s">
        <v>1024</v>
      </c>
      <c r="F47" s="315"/>
      <c r="H47" s="315"/>
      <c r="I47" s="315"/>
      <c r="J47" s="315"/>
    </row>
    <row r="48" spans="1:12" s="286" customFormat="1" ht="25" customHeight="1">
      <c r="A48" s="284"/>
      <c r="B48" s="289"/>
      <c r="C48" s="315"/>
      <c r="D48" s="315"/>
      <c r="E48" s="315" t="s">
        <v>1025</v>
      </c>
      <c r="F48" s="315"/>
      <c r="G48" s="284"/>
      <c r="H48" s="315"/>
      <c r="I48" s="315"/>
      <c r="J48" s="315"/>
    </row>
    <row r="49" spans="1:12" s="286" customFormat="1" ht="25" customHeight="1">
      <c r="A49" s="284"/>
      <c r="B49" s="286" t="s">
        <v>1026</v>
      </c>
      <c r="E49" s="286" t="s">
        <v>1027</v>
      </c>
      <c r="F49" s="315"/>
      <c r="G49" s="284"/>
    </row>
    <row r="50" spans="1:12" s="286" customFormat="1" ht="25" customHeight="1">
      <c r="A50" s="284"/>
      <c r="B50" s="289"/>
      <c r="C50" s="315"/>
      <c r="D50" s="315"/>
      <c r="E50" s="286" t="s">
        <v>1028</v>
      </c>
      <c r="F50" s="315"/>
      <c r="G50" s="284"/>
    </row>
    <row r="51" spans="1:12" s="286" customFormat="1" ht="25" customHeight="1">
      <c r="B51" s="286" t="s">
        <v>1029</v>
      </c>
      <c r="E51" s="286" t="s">
        <v>1030</v>
      </c>
    </row>
    <row r="52" spans="1:12" s="286" customFormat="1" ht="25" customHeight="1">
      <c r="E52" s="286" t="s">
        <v>1031</v>
      </c>
    </row>
    <row r="53" spans="1:12" s="286" customFormat="1" ht="25" customHeight="1">
      <c r="B53" s="286" t="s">
        <v>1032</v>
      </c>
      <c r="E53" s="286" t="s">
        <v>1033</v>
      </c>
    </row>
    <row r="54" spans="1:12" s="286" customFormat="1" ht="25" customHeight="1">
      <c r="E54" s="286" t="s">
        <v>26</v>
      </c>
    </row>
    <row r="55" spans="1:12" s="286" customFormat="1" ht="25" customHeight="1">
      <c r="B55" s="286" t="s">
        <v>1034</v>
      </c>
      <c r="E55" s="286" t="s">
        <v>1035</v>
      </c>
    </row>
    <row r="56" spans="1:12" s="286" customFormat="1" ht="25" customHeight="1">
      <c r="E56" s="286" t="s">
        <v>1036</v>
      </c>
    </row>
    <row r="57" spans="1:12" s="286" customFormat="1" ht="25" customHeight="1">
      <c r="B57" s="286" t="s">
        <v>1037</v>
      </c>
      <c r="E57" s="286" t="s">
        <v>1027</v>
      </c>
      <c r="F57" s="315"/>
      <c r="G57" s="284"/>
    </row>
    <row r="58" spans="1:12" s="286" customFormat="1" ht="25" customHeight="1">
      <c r="B58" s="286" t="s">
        <v>1038</v>
      </c>
      <c r="E58" s="286" t="s">
        <v>1039</v>
      </c>
    </row>
    <row r="59" spans="1:12" s="286" customFormat="1" ht="25" customHeight="1">
      <c r="E59" s="286" t="s">
        <v>1040</v>
      </c>
    </row>
    <row r="60" spans="1:12" ht="25" customHeight="1">
      <c r="A60" s="286"/>
      <c r="B60" s="286"/>
      <c r="C60" s="286"/>
      <c r="D60" s="286"/>
      <c r="E60" s="286" t="s">
        <v>1041</v>
      </c>
      <c r="F60" s="286"/>
      <c r="G60" s="286"/>
      <c r="H60" s="286"/>
      <c r="I60" s="286"/>
      <c r="J60" s="286"/>
    </row>
    <row r="61" spans="1:12" ht="25" customHeight="1">
      <c r="A61" s="286"/>
      <c r="B61" s="286"/>
      <c r="C61" s="286"/>
      <c r="D61" s="286"/>
      <c r="E61" s="286" t="s">
        <v>1042</v>
      </c>
      <c r="F61" s="286"/>
      <c r="G61" s="286"/>
      <c r="H61" s="286"/>
      <c r="I61" s="286"/>
      <c r="J61" s="286"/>
    </row>
    <row r="62" spans="1:12" ht="25" customHeight="1">
      <c r="A62" s="286"/>
      <c r="B62" s="290" t="s">
        <v>1043</v>
      </c>
      <c r="C62" s="315"/>
      <c r="D62" s="315"/>
      <c r="E62" s="315" t="s">
        <v>1044</v>
      </c>
      <c r="F62" s="315"/>
      <c r="H62" s="315"/>
      <c r="I62" s="315"/>
      <c r="J62" s="315"/>
    </row>
    <row r="63" spans="1:12" ht="25" customHeight="1">
      <c r="B63" s="290" t="s">
        <v>1045</v>
      </c>
      <c r="C63" s="315"/>
      <c r="D63" s="315"/>
      <c r="E63" s="315" t="s">
        <v>1044</v>
      </c>
      <c r="F63" s="315"/>
      <c r="H63" s="315"/>
      <c r="I63" s="315"/>
      <c r="J63" s="315"/>
    </row>
    <row r="64" spans="1:12" ht="25" customHeight="1">
      <c r="B64" s="289"/>
      <c r="C64" s="315"/>
      <c r="D64" s="315"/>
      <c r="E64" s="286"/>
      <c r="F64" s="315"/>
      <c r="H64" s="286"/>
      <c r="I64" s="286"/>
      <c r="J64" s="286"/>
      <c r="K64" s="283"/>
      <c r="L64" s="283"/>
    </row>
    <row r="65" spans="1:13" s="286" customFormat="1" ht="25" customHeight="1"/>
    <row r="66" spans="1:13" s="286" customFormat="1" ht="25" customHeight="1">
      <c r="A66" s="333" t="s">
        <v>327</v>
      </c>
      <c r="B66" s="333"/>
      <c r="C66" s="333"/>
      <c r="D66" s="333"/>
      <c r="E66" s="333"/>
      <c r="F66" s="333"/>
      <c r="G66" s="333"/>
      <c r="H66" s="333"/>
      <c r="I66" s="333"/>
      <c r="J66" s="333"/>
    </row>
    <row r="67" spans="1:13" s="286" customFormat="1" ht="25" customHeight="1">
      <c r="A67" s="315"/>
      <c r="B67" s="315"/>
      <c r="C67" s="332" t="s">
        <v>1005</v>
      </c>
      <c r="D67" s="332"/>
      <c r="E67" s="332"/>
      <c r="F67" s="332"/>
      <c r="G67" s="332"/>
      <c r="H67" s="332"/>
      <c r="I67" s="332"/>
      <c r="J67" s="315"/>
    </row>
    <row r="68" spans="1:13" s="286" customFormat="1" ht="28" customHeight="1">
      <c r="A68" s="334" t="s">
        <v>1069</v>
      </c>
      <c r="B68" s="333"/>
      <c r="C68" s="333"/>
      <c r="D68" s="333"/>
      <c r="E68" s="333"/>
      <c r="F68" s="333"/>
      <c r="G68" s="333"/>
      <c r="H68" s="333"/>
      <c r="I68" s="333"/>
      <c r="J68" s="333"/>
    </row>
    <row r="69" spans="1:13" s="286" customFormat="1" ht="28" customHeight="1"/>
    <row r="70" spans="1:13" s="286" customFormat="1" ht="28" customHeight="1">
      <c r="E70" s="328" t="s">
        <v>984</v>
      </c>
      <c r="F70" s="328"/>
      <c r="G70" s="328"/>
      <c r="H70" s="328"/>
      <c r="I70" s="328"/>
    </row>
    <row r="71" spans="1:13" ht="28" customHeight="1">
      <c r="B71" s="286" t="s">
        <v>1046</v>
      </c>
      <c r="C71" s="315"/>
      <c r="D71" s="315"/>
      <c r="E71" s="286" t="s">
        <v>1040</v>
      </c>
      <c r="F71" s="286"/>
      <c r="G71" s="286"/>
      <c r="H71" s="286"/>
      <c r="I71" s="286"/>
      <c r="J71" s="286"/>
    </row>
    <row r="72" spans="1:13" ht="28" customHeight="1">
      <c r="B72" s="290"/>
      <c r="C72" s="315"/>
      <c r="D72" s="315"/>
      <c r="E72" s="286" t="s">
        <v>1047</v>
      </c>
      <c r="F72" s="286"/>
      <c r="G72" s="286"/>
      <c r="H72" s="286"/>
      <c r="I72" s="286"/>
      <c r="J72" s="286"/>
    </row>
    <row r="73" spans="1:13" ht="28" customHeight="1">
      <c r="B73" s="290"/>
      <c r="C73" s="315"/>
      <c r="D73" s="315"/>
      <c r="E73" s="286" t="s">
        <v>1048</v>
      </c>
      <c r="F73" s="286"/>
      <c r="G73" s="286"/>
      <c r="H73" s="286"/>
      <c r="I73" s="286"/>
      <c r="J73" s="286"/>
    </row>
    <row r="74" spans="1:13" ht="28" customHeight="1">
      <c r="B74" s="290"/>
      <c r="C74" s="315"/>
      <c r="D74" s="315"/>
      <c r="E74" s="286" t="s">
        <v>1049</v>
      </c>
      <c r="F74" s="286"/>
      <c r="G74" s="286"/>
      <c r="H74" s="286"/>
      <c r="I74" s="286"/>
      <c r="J74" s="286"/>
    </row>
    <row r="75" spans="1:13" ht="28" customHeight="1">
      <c r="B75" s="286" t="s">
        <v>1050</v>
      </c>
      <c r="C75" s="315"/>
      <c r="D75" s="315"/>
      <c r="E75" s="315" t="s">
        <v>1051</v>
      </c>
      <c r="F75" s="286"/>
      <c r="G75" s="286"/>
      <c r="H75" s="286"/>
      <c r="I75" s="286"/>
      <c r="J75" s="286"/>
      <c r="M75" s="284"/>
    </row>
    <row r="76" spans="1:13" ht="28" customHeight="1">
      <c r="B76" s="286" t="s">
        <v>1052</v>
      </c>
      <c r="C76" s="315"/>
      <c r="D76" s="315"/>
      <c r="E76" s="288" t="s">
        <v>1053</v>
      </c>
      <c r="F76" s="288"/>
      <c r="G76" s="286"/>
      <c r="H76" s="286"/>
      <c r="I76" s="286"/>
      <c r="J76" s="286"/>
      <c r="M76" s="284"/>
    </row>
    <row r="77" spans="1:13" ht="28" customHeight="1">
      <c r="B77" s="286"/>
      <c r="C77" s="315"/>
      <c r="D77" s="315"/>
      <c r="E77" s="288" t="s">
        <v>1054</v>
      </c>
      <c r="F77" s="288"/>
      <c r="G77" s="286"/>
      <c r="H77" s="286"/>
      <c r="I77" s="286"/>
      <c r="J77" s="286"/>
      <c r="M77" s="284"/>
    </row>
    <row r="78" spans="1:13" ht="28" customHeight="1">
      <c r="B78" s="286" t="s">
        <v>1055</v>
      </c>
      <c r="C78" s="315"/>
      <c r="D78" s="315"/>
      <c r="E78" s="286" t="s">
        <v>1040</v>
      </c>
      <c r="F78" s="288"/>
      <c r="G78" s="286"/>
      <c r="H78" s="286"/>
      <c r="I78" s="286"/>
      <c r="J78" s="286"/>
      <c r="M78" s="284"/>
    </row>
    <row r="79" spans="1:13" ht="28" customHeight="1">
      <c r="B79" s="286"/>
      <c r="C79" s="315"/>
      <c r="D79" s="315"/>
      <c r="E79" s="288" t="s">
        <v>1056</v>
      </c>
      <c r="F79" s="288"/>
      <c r="G79" s="286"/>
      <c r="H79" s="286"/>
      <c r="I79" s="286"/>
      <c r="J79" s="286"/>
      <c r="M79" s="284"/>
    </row>
    <row r="80" spans="1:13" ht="28" customHeight="1">
      <c r="B80" s="286"/>
      <c r="C80" s="315"/>
      <c r="D80" s="315"/>
      <c r="E80" s="288" t="s">
        <v>1057</v>
      </c>
      <c r="F80" s="288"/>
      <c r="G80" s="286"/>
      <c r="H80" s="286"/>
      <c r="I80" s="286"/>
      <c r="J80" s="286"/>
      <c r="M80" s="284"/>
    </row>
    <row r="81" spans="1:13" ht="28" customHeight="1">
      <c r="B81" s="286" t="s">
        <v>1162</v>
      </c>
      <c r="C81" s="315"/>
      <c r="D81" s="315"/>
      <c r="E81" s="286" t="s">
        <v>1471</v>
      </c>
      <c r="F81" s="288"/>
      <c r="G81" s="286"/>
      <c r="H81" s="286"/>
      <c r="I81" s="286"/>
      <c r="J81" s="286"/>
      <c r="M81" s="284"/>
    </row>
    <row r="82" spans="1:13" ht="28" customHeight="1">
      <c r="B82" s="286" t="s">
        <v>1163</v>
      </c>
      <c r="C82" s="315"/>
      <c r="D82" s="315"/>
      <c r="E82" s="286" t="s">
        <v>1472</v>
      </c>
      <c r="F82" s="286"/>
      <c r="G82" s="286"/>
      <c r="H82" s="286"/>
      <c r="I82" s="286"/>
      <c r="J82" s="286"/>
      <c r="M82" s="284"/>
    </row>
    <row r="83" spans="1:13" ht="28" customHeight="1">
      <c r="B83" s="286"/>
      <c r="C83" s="315"/>
      <c r="D83" s="315"/>
      <c r="E83" s="285"/>
      <c r="F83" s="286"/>
      <c r="G83" s="286"/>
      <c r="H83" s="286"/>
      <c r="I83" s="286"/>
      <c r="J83" s="286"/>
      <c r="M83" s="284"/>
    </row>
    <row r="84" spans="1:13" ht="28" customHeight="1">
      <c r="A84" s="315"/>
      <c r="E84" s="328" t="s">
        <v>35</v>
      </c>
      <c r="F84" s="328"/>
      <c r="G84" s="328"/>
      <c r="H84" s="328"/>
      <c r="I84" s="328"/>
      <c r="J84" s="315"/>
    </row>
    <row r="85" spans="1:13" ht="28" customHeight="1">
      <c r="A85" s="315"/>
      <c r="B85" s="315" t="s">
        <v>1218</v>
      </c>
      <c r="C85" s="315"/>
      <c r="D85" s="315"/>
      <c r="E85" s="286" t="s">
        <v>317</v>
      </c>
      <c r="F85" s="286"/>
      <c r="G85" s="286"/>
      <c r="H85" s="286"/>
      <c r="I85" s="286"/>
      <c r="J85" s="286"/>
      <c r="M85" s="284"/>
    </row>
    <row r="86" spans="1:13" ht="28" customHeight="1">
      <c r="B86" s="286" t="s">
        <v>1058</v>
      </c>
      <c r="C86" s="286"/>
      <c r="D86" s="286"/>
      <c r="E86" s="315" t="s">
        <v>447</v>
      </c>
      <c r="F86" s="315"/>
      <c r="G86" s="315"/>
      <c r="H86" s="315"/>
      <c r="I86" s="315"/>
      <c r="J86" s="315"/>
    </row>
    <row r="87" spans="1:13" ht="28" customHeight="1">
      <c r="B87" s="286" t="s">
        <v>1059</v>
      </c>
      <c r="C87" s="286"/>
      <c r="D87" s="286"/>
      <c r="E87" s="315" t="s">
        <v>447</v>
      </c>
      <c r="F87" s="315"/>
      <c r="G87" s="315"/>
      <c r="H87" s="315"/>
      <c r="I87" s="315"/>
      <c r="J87" s="315"/>
    </row>
    <row r="88" spans="1:13" ht="28" customHeight="1">
      <c r="B88" s="286" t="s">
        <v>1060</v>
      </c>
      <c r="C88" s="286"/>
      <c r="D88" s="286"/>
      <c r="E88" s="285"/>
      <c r="F88" s="315"/>
      <c r="G88" s="315"/>
      <c r="H88" s="315"/>
      <c r="I88" s="315"/>
      <c r="J88" s="315"/>
    </row>
    <row r="89" spans="1:13" ht="28" customHeight="1">
      <c r="B89" s="286" t="s">
        <v>617</v>
      </c>
      <c r="C89" s="286"/>
      <c r="D89" s="286"/>
      <c r="E89" s="315" t="s">
        <v>447</v>
      </c>
      <c r="F89" s="315"/>
      <c r="G89" s="315"/>
      <c r="H89" s="315"/>
      <c r="I89" s="315"/>
      <c r="J89" s="315"/>
    </row>
    <row r="90" spans="1:13" ht="28" customHeight="1">
      <c r="B90" s="286" t="s">
        <v>1061</v>
      </c>
      <c r="C90" s="286"/>
      <c r="D90" s="286"/>
      <c r="E90" s="286" t="s">
        <v>37</v>
      </c>
      <c r="H90" s="286"/>
      <c r="I90" s="286"/>
      <c r="J90" s="286"/>
    </row>
    <row r="91" spans="1:13" ht="28" customHeight="1">
      <c r="A91" s="315"/>
      <c r="B91" s="315" t="s">
        <v>1062</v>
      </c>
      <c r="C91" s="286"/>
      <c r="D91" s="286"/>
      <c r="E91" s="315" t="s">
        <v>36</v>
      </c>
    </row>
    <row r="92" spans="1:13" ht="28" customHeight="1">
      <c r="A92" s="315"/>
      <c r="B92" s="286" t="s">
        <v>1063</v>
      </c>
      <c r="E92" s="315" t="s">
        <v>447</v>
      </c>
    </row>
    <row r="93" spans="1:13" ht="28" customHeight="1">
      <c r="A93" s="315"/>
      <c r="B93" s="286"/>
      <c r="E93" s="315"/>
    </row>
    <row r="94" spans="1:13" ht="28" customHeight="1">
      <c r="A94" s="315"/>
      <c r="B94" s="286"/>
      <c r="E94" s="315"/>
    </row>
    <row r="95" spans="1:13" ht="28" customHeight="1">
      <c r="B95" s="286"/>
      <c r="C95" s="286"/>
      <c r="D95" s="286"/>
      <c r="E95" s="315"/>
      <c r="F95" s="286"/>
      <c r="G95" s="286"/>
      <c r="H95" s="286"/>
    </row>
    <row r="96" spans="1:13" ht="28" customHeight="1">
      <c r="A96" s="333" t="str">
        <f>+A33</f>
        <v>(Sign) ……………………………………...........……………………………...……………. Authorized Director</v>
      </c>
      <c r="B96" s="333"/>
      <c r="C96" s="333"/>
      <c r="D96" s="333"/>
      <c r="E96" s="333"/>
      <c r="F96" s="333"/>
      <c r="G96" s="333"/>
      <c r="H96" s="333"/>
      <c r="I96" s="333"/>
      <c r="J96" s="333"/>
    </row>
    <row r="97" spans="1:10" ht="28" customHeight="1">
      <c r="A97" s="315"/>
      <c r="B97" s="315"/>
      <c r="C97" s="332" t="str">
        <f>+C34</f>
        <v xml:space="preserve">     (                                                                                                                                   )           </v>
      </c>
      <c r="D97" s="332"/>
      <c r="E97" s="332"/>
      <c r="F97" s="332"/>
      <c r="G97" s="332"/>
      <c r="H97" s="332"/>
      <c r="I97" s="332"/>
      <c r="J97" s="315"/>
    </row>
    <row r="98" spans="1:10" ht="23.15" customHeight="1">
      <c r="E98" s="286"/>
      <c r="F98" s="286"/>
      <c r="G98" s="286"/>
      <c r="H98" s="286"/>
      <c r="I98" s="286"/>
      <c r="J98" s="286"/>
    </row>
    <row r="99" spans="1:10" ht="23.15" customHeight="1">
      <c r="E99" s="286"/>
      <c r="F99" s="286"/>
      <c r="G99" s="286"/>
      <c r="H99" s="286"/>
      <c r="I99" s="286"/>
      <c r="J99" s="286"/>
    </row>
    <row r="100" spans="1:10" ht="23.15" customHeight="1">
      <c r="E100" s="286"/>
      <c r="F100" s="286"/>
      <c r="G100" s="286"/>
      <c r="H100" s="286"/>
      <c r="I100" s="286"/>
      <c r="J100" s="286"/>
    </row>
  </sheetData>
  <sheetProtection formatCells="0" formatColumns="0" formatRows="0" insertColumns="0" insertRows="0" insertHyperlinks="0" deleteColumns="0" deleteRows="0" sort="0" autoFilter="0" pivotTables="0"/>
  <mergeCells count="13">
    <mergeCell ref="E37:I37"/>
    <mergeCell ref="A1:J1"/>
    <mergeCell ref="E3:I3"/>
    <mergeCell ref="A33:J33"/>
    <mergeCell ref="C34:I34"/>
    <mergeCell ref="A35:J35"/>
    <mergeCell ref="C97:I97"/>
    <mergeCell ref="A66:J66"/>
    <mergeCell ref="C67:I67"/>
    <mergeCell ref="A68:J68"/>
    <mergeCell ref="E70:I70"/>
    <mergeCell ref="E84:I84"/>
    <mergeCell ref="A96:J96"/>
  </mergeCells>
  <pageMargins left="0.53740157499999996" right="0.196850393700787" top="0.59055118110236204" bottom="0.39370078740157499" header="0.43307086614173201" footer="0.196850393700787"/>
  <pageSetup paperSize="9" scale="90" orientation="portrait" r:id="rId1"/>
  <headerFooter alignWithMargins="0">
    <oddHeader>&amp;L&amp;"Angsana New,ธรรมดา"&amp;8THAI POLYCONS PUBLIC COMPANY LIMITED</oddHeader>
  </headerFooter>
  <rowBreaks count="2" manualBreakCount="2">
    <brk id="34" max="9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8"/>
  <sheetViews>
    <sheetView showGridLines="0" showRuler="0" zoomScale="95" zoomScaleNormal="95" zoomScaleSheetLayoutView="100" workbookViewId="0">
      <selection sqref="A1:M1"/>
    </sheetView>
  </sheetViews>
  <sheetFormatPr defaultColWidth="9" defaultRowHeight="23.15" customHeight="1"/>
  <cols>
    <col min="1" max="1" width="4.58203125" style="26" customWidth="1"/>
    <col min="2" max="2" width="7" style="26" customWidth="1"/>
    <col min="3" max="3" width="10.58203125" style="26" customWidth="1"/>
    <col min="4" max="4" width="0.75" style="26" customWidth="1"/>
    <col min="5" max="5" width="13" style="26" customWidth="1"/>
    <col min="6" max="6" width="0.83203125" style="26" customWidth="1"/>
    <col min="7" max="7" width="15.08203125" style="26" customWidth="1"/>
    <col min="8" max="8" width="0.83203125" style="26" customWidth="1"/>
    <col min="9" max="9" width="15.08203125" style="26" customWidth="1"/>
    <col min="10" max="10" width="0.83203125" style="26" customWidth="1"/>
    <col min="11" max="11" width="15.08203125" style="26" customWidth="1"/>
    <col min="12" max="12" width="0.83203125" style="26" customWidth="1"/>
    <col min="13" max="13" width="15.08203125" style="26" customWidth="1"/>
    <col min="14" max="15" width="15.58203125" style="26" customWidth="1"/>
    <col min="16" max="16" width="15.58203125" style="51" customWidth="1"/>
    <col min="17" max="17" width="15.08203125" style="51" customWidth="1"/>
    <col min="18" max="18" width="15.58203125" style="51" customWidth="1"/>
    <col min="19" max="16384" width="9" style="94"/>
  </cols>
  <sheetData>
    <row r="1" spans="1:13" ht="23.15" customHeight="1">
      <c r="A1" s="331" t="s">
        <v>304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</row>
    <row r="2" spans="1:13" ht="23.15" customHeight="1">
      <c r="A2" s="101"/>
      <c r="B2" s="101"/>
      <c r="C2" s="101"/>
      <c r="D2" s="101"/>
      <c r="E2" s="51"/>
      <c r="F2" s="51"/>
      <c r="G2" s="51"/>
      <c r="H2" s="51"/>
      <c r="I2" s="51"/>
      <c r="J2" s="101"/>
      <c r="K2" s="101"/>
    </row>
    <row r="3" spans="1:13" ht="23.15" customHeight="1">
      <c r="A3" s="312" t="s">
        <v>38</v>
      </c>
    </row>
    <row r="4" spans="1:13" ht="23.15" customHeight="1">
      <c r="A4" s="312" t="s">
        <v>914</v>
      </c>
    </row>
    <row r="5" spans="1:13" ht="15" customHeight="1">
      <c r="A5" s="312"/>
    </row>
    <row r="6" spans="1:13" ht="23.15" customHeight="1">
      <c r="A6" s="312"/>
      <c r="G6" s="330" t="s">
        <v>39</v>
      </c>
      <c r="H6" s="330"/>
      <c r="I6" s="330"/>
      <c r="J6" s="330"/>
      <c r="K6" s="330"/>
      <c r="L6" s="330"/>
      <c r="M6" s="330"/>
    </row>
    <row r="7" spans="1:13" ht="23.15" customHeight="1">
      <c r="A7" s="312"/>
      <c r="G7" s="335" t="s">
        <v>40</v>
      </c>
      <c r="H7" s="335"/>
      <c r="I7" s="335"/>
      <c r="J7" s="311"/>
      <c r="K7" s="335" t="s">
        <v>41</v>
      </c>
      <c r="L7" s="335"/>
      <c r="M7" s="335"/>
    </row>
    <row r="8" spans="1:13" ht="23.15" customHeight="1">
      <c r="A8" s="312"/>
      <c r="G8" s="159" t="s">
        <v>912</v>
      </c>
      <c r="H8" s="311"/>
      <c r="I8" s="159" t="s">
        <v>913</v>
      </c>
      <c r="J8" s="311"/>
      <c r="K8" s="316" t="str">
        <f>+G8</f>
        <v>March 31, 2022</v>
      </c>
      <c r="L8" s="311"/>
      <c r="M8" s="316" t="str">
        <f>+I8</f>
        <v>December 31, 2021</v>
      </c>
    </row>
    <row r="9" spans="1:13" ht="23.15" customHeight="1">
      <c r="A9" s="12" t="s">
        <v>42</v>
      </c>
      <c r="E9" s="30" t="s">
        <v>320</v>
      </c>
      <c r="G9" s="312"/>
      <c r="I9" s="312"/>
      <c r="K9" s="312"/>
      <c r="M9" s="39"/>
    </row>
    <row r="10" spans="1:13" ht="23.15" customHeight="1">
      <c r="A10" s="312" t="s">
        <v>43</v>
      </c>
      <c r="B10" s="312"/>
      <c r="C10" s="312"/>
      <c r="G10" s="36"/>
      <c r="H10" s="36"/>
      <c r="I10" s="36"/>
      <c r="J10" s="36"/>
      <c r="K10" s="36"/>
      <c r="L10" s="36"/>
      <c r="M10" s="36"/>
    </row>
    <row r="11" spans="1:13" ht="23.15" customHeight="1">
      <c r="A11" s="312" t="s">
        <v>44</v>
      </c>
      <c r="B11" s="312"/>
      <c r="C11" s="312"/>
      <c r="G11" s="62">
        <v>0</v>
      </c>
      <c r="H11" s="62"/>
      <c r="I11" s="62">
        <v>0</v>
      </c>
      <c r="J11" s="22"/>
      <c r="K11" s="62">
        <v>2451356.4700000002</v>
      </c>
      <c r="L11" s="22"/>
      <c r="M11" s="62">
        <v>2451356.4700000002</v>
      </c>
    </row>
    <row r="12" spans="1:13" ht="23.15" customHeight="1">
      <c r="A12" s="312" t="s">
        <v>58</v>
      </c>
      <c r="B12" s="312"/>
      <c r="C12" s="312"/>
      <c r="G12" s="62">
        <v>0</v>
      </c>
      <c r="H12" s="62"/>
      <c r="I12" s="62">
        <v>0</v>
      </c>
      <c r="J12" s="22"/>
      <c r="K12" s="62">
        <v>299931.84000000003</v>
      </c>
      <c r="L12" s="22"/>
      <c r="M12" s="62">
        <v>6236609.5700000003</v>
      </c>
    </row>
    <row r="13" spans="1:13" ht="23.15" customHeight="1">
      <c r="A13" s="30" t="s">
        <v>596</v>
      </c>
      <c r="B13" s="92"/>
      <c r="C13" s="92"/>
      <c r="D13" s="92"/>
      <c r="G13" s="24">
        <v>0</v>
      </c>
      <c r="H13" s="24"/>
      <c r="I13" s="24">
        <v>0</v>
      </c>
      <c r="J13" s="25"/>
      <c r="K13" s="24">
        <v>1187700</v>
      </c>
      <c r="L13" s="25"/>
      <c r="M13" s="24">
        <v>791800</v>
      </c>
    </row>
    <row r="14" spans="1:13" ht="23.15" customHeight="1">
      <c r="A14" s="30" t="s">
        <v>597</v>
      </c>
      <c r="B14" s="92"/>
      <c r="C14" s="92"/>
      <c r="D14" s="92"/>
      <c r="G14" s="24">
        <v>0</v>
      </c>
      <c r="H14" s="24"/>
      <c r="I14" s="24">
        <v>0</v>
      </c>
      <c r="J14" s="25"/>
      <c r="K14" s="24">
        <v>3085144.6</v>
      </c>
      <c r="L14" s="25"/>
      <c r="M14" s="24">
        <v>791800</v>
      </c>
    </row>
    <row r="15" spans="1:13" ht="23.15" customHeight="1">
      <c r="A15" s="30" t="s">
        <v>54</v>
      </c>
      <c r="B15" s="92"/>
      <c r="C15" s="92"/>
      <c r="D15" s="92"/>
      <c r="G15" s="24">
        <v>0</v>
      </c>
      <c r="H15" s="24"/>
      <c r="I15" s="24">
        <v>110743.91</v>
      </c>
      <c r="J15" s="25"/>
      <c r="K15" s="24">
        <v>0</v>
      </c>
      <c r="L15" s="25"/>
      <c r="M15" s="24">
        <v>0</v>
      </c>
    </row>
    <row r="16" spans="1:13" ht="23.15" customHeight="1">
      <c r="A16" s="30" t="s">
        <v>1166</v>
      </c>
      <c r="B16" s="92"/>
      <c r="C16" s="92"/>
      <c r="D16" s="92"/>
      <c r="G16" s="24">
        <v>123742403.28</v>
      </c>
      <c r="H16" s="24"/>
      <c r="I16" s="24">
        <v>0</v>
      </c>
      <c r="J16" s="25"/>
      <c r="K16" s="24">
        <v>123742403.28</v>
      </c>
      <c r="L16" s="25"/>
      <c r="M16" s="24">
        <v>0</v>
      </c>
    </row>
    <row r="17" spans="1:17" ht="23.15" customHeight="1">
      <c r="A17" s="312" t="s">
        <v>46</v>
      </c>
      <c r="C17" s="312"/>
      <c r="G17" s="73">
        <f>SUM(G10:G16)</f>
        <v>123742403.28</v>
      </c>
      <c r="H17" s="312"/>
      <c r="I17" s="73">
        <f>SUM(I10:I16)</f>
        <v>110743.91</v>
      </c>
      <c r="J17" s="22"/>
      <c r="K17" s="73">
        <f>SUM(K10:K16)</f>
        <v>130766536.19</v>
      </c>
      <c r="L17" s="22"/>
      <c r="M17" s="73">
        <f>SUM(M10:M16)</f>
        <v>10271566.040000001</v>
      </c>
    </row>
    <row r="18" spans="1:17" ht="23.15" customHeight="1">
      <c r="A18" s="143" t="s">
        <v>501</v>
      </c>
      <c r="C18" s="312"/>
      <c r="G18" s="147">
        <v>0</v>
      </c>
      <c r="H18" s="62"/>
      <c r="I18" s="147">
        <v>0</v>
      </c>
      <c r="J18" s="22"/>
      <c r="K18" s="248">
        <v>-2451356.4700000002</v>
      </c>
      <c r="L18" s="22"/>
      <c r="M18" s="248">
        <v>-2451356.4700000002</v>
      </c>
    </row>
    <row r="19" spans="1:17" ht="23.15" customHeight="1" thickBot="1">
      <c r="A19" s="312" t="s">
        <v>47</v>
      </c>
      <c r="C19" s="312"/>
      <c r="G19" s="74">
        <f>SUM(G17:G18)</f>
        <v>123742403.28</v>
      </c>
      <c r="H19" s="62"/>
      <c r="I19" s="74">
        <f>SUM(I17:I18)</f>
        <v>110743.91</v>
      </c>
      <c r="J19" s="22"/>
      <c r="K19" s="74">
        <f>SUM(K17:K18)</f>
        <v>128315179.72</v>
      </c>
      <c r="L19" s="22"/>
      <c r="M19" s="74">
        <f>SUM(M17:M18)</f>
        <v>7820209.5700000003</v>
      </c>
      <c r="Q19" s="107"/>
    </row>
    <row r="20" spans="1:17" ht="23.15" customHeight="1" thickTop="1">
      <c r="A20" s="12" t="s">
        <v>270</v>
      </c>
      <c r="B20" s="92"/>
      <c r="C20" s="92"/>
      <c r="D20" s="92"/>
      <c r="G20" s="92"/>
      <c r="H20" s="92"/>
      <c r="I20" s="92"/>
      <c r="J20" s="92"/>
      <c r="K20" s="92"/>
      <c r="L20" s="92"/>
      <c r="M20" s="92"/>
      <c r="Q20" s="107"/>
    </row>
    <row r="21" spans="1:17" ht="23.15" customHeight="1">
      <c r="A21" s="312" t="s">
        <v>48</v>
      </c>
      <c r="B21" s="92"/>
      <c r="C21" s="92"/>
      <c r="D21" s="92"/>
      <c r="G21" s="24">
        <v>0</v>
      </c>
      <c r="H21" s="24"/>
      <c r="I21" s="24">
        <v>0</v>
      </c>
      <c r="J21" s="25"/>
      <c r="K21" s="24">
        <v>633193.92000000004</v>
      </c>
      <c r="L21" s="25"/>
      <c r="M21" s="24">
        <v>367422.92</v>
      </c>
    </row>
    <row r="22" spans="1:17" ht="23.15" customHeight="1">
      <c r="A22" s="92" t="s">
        <v>49</v>
      </c>
      <c r="B22" s="92"/>
      <c r="C22" s="92"/>
      <c r="D22" s="92"/>
      <c r="G22" s="24">
        <v>0</v>
      </c>
      <c r="H22" s="24"/>
      <c r="I22" s="24">
        <v>0</v>
      </c>
      <c r="J22" s="25"/>
      <c r="K22" s="24">
        <v>163776</v>
      </c>
      <c r="L22" s="25"/>
      <c r="M22" s="24">
        <v>0</v>
      </c>
    </row>
    <row r="23" spans="1:17" ht="23.15" customHeight="1">
      <c r="A23" s="92" t="s">
        <v>50</v>
      </c>
      <c r="B23" s="92"/>
      <c r="C23" s="92"/>
      <c r="D23" s="92"/>
      <c r="G23" s="24">
        <v>0</v>
      </c>
      <c r="H23" s="24"/>
      <c r="I23" s="24">
        <v>0</v>
      </c>
      <c r="J23" s="25"/>
      <c r="K23" s="24">
        <v>417300</v>
      </c>
      <c r="L23" s="25"/>
      <c r="M23" s="24">
        <v>417300</v>
      </c>
    </row>
    <row r="24" spans="1:17" ht="23.15" customHeight="1">
      <c r="A24" s="92" t="s">
        <v>58</v>
      </c>
      <c r="B24" s="92"/>
      <c r="C24" s="92"/>
      <c r="D24" s="92"/>
      <c r="G24" s="24">
        <v>0</v>
      </c>
      <c r="H24" s="24"/>
      <c r="I24" s="24">
        <v>0</v>
      </c>
      <c r="J24" s="25"/>
      <c r="K24" s="24">
        <v>129511.73</v>
      </c>
      <c r="L24" s="25"/>
      <c r="M24" s="24">
        <v>129511.73</v>
      </c>
    </row>
    <row r="25" spans="1:17" ht="23.15" customHeight="1">
      <c r="A25" s="92" t="s">
        <v>836</v>
      </c>
      <c r="B25" s="92"/>
      <c r="C25" s="92"/>
      <c r="D25" s="92"/>
      <c r="G25" s="24">
        <v>29293.040000000001</v>
      </c>
      <c r="H25" s="24"/>
      <c r="I25" s="24">
        <v>14897.64</v>
      </c>
      <c r="J25" s="25"/>
      <c r="K25" s="24">
        <v>29293.040000000001</v>
      </c>
      <c r="L25" s="25"/>
      <c r="M25" s="24">
        <v>14897.64</v>
      </c>
    </row>
    <row r="26" spans="1:17" ht="23.15" customHeight="1" thickBot="1">
      <c r="A26" s="312" t="s">
        <v>46</v>
      </c>
      <c r="C26" s="312"/>
      <c r="D26" s="92"/>
      <c r="G26" s="35">
        <f>SUM(G21:G25)</f>
        <v>29293.040000000001</v>
      </c>
      <c r="H26" s="23"/>
      <c r="I26" s="35">
        <f>SUM(I21:I25)</f>
        <v>14897.64</v>
      </c>
      <c r="J26" s="25"/>
      <c r="K26" s="35">
        <f>SUM(K21:K25)</f>
        <v>1373074.69</v>
      </c>
      <c r="L26" s="25"/>
      <c r="M26" s="35">
        <f>SUM(M21:M25)</f>
        <v>929132.28999999992</v>
      </c>
    </row>
    <row r="27" spans="1:17" ht="23.15" customHeight="1" thickTop="1">
      <c r="A27" s="12" t="s">
        <v>241</v>
      </c>
      <c r="B27" s="92"/>
      <c r="C27" s="92"/>
      <c r="D27" s="92"/>
      <c r="G27" s="33"/>
      <c r="H27" s="33"/>
      <c r="I27" s="33"/>
      <c r="J27" s="33"/>
      <c r="K27" s="33"/>
      <c r="L27" s="92"/>
      <c r="M27" s="24"/>
    </row>
    <row r="28" spans="1:17" ht="23.15" customHeight="1">
      <c r="A28" s="312" t="s">
        <v>48</v>
      </c>
      <c r="B28" s="92"/>
      <c r="C28" s="92"/>
      <c r="D28" s="92"/>
      <c r="G28" s="241">
        <v>0</v>
      </c>
      <c r="H28" s="249"/>
      <c r="I28" s="241">
        <v>0</v>
      </c>
      <c r="J28" s="250"/>
      <c r="K28" s="241">
        <v>5587424.3799999999</v>
      </c>
      <c r="L28" s="250"/>
      <c r="M28" s="241">
        <v>2780765.62</v>
      </c>
    </row>
    <row r="29" spans="1:17" ht="23.15" customHeight="1">
      <c r="A29" s="312" t="s">
        <v>49</v>
      </c>
      <c r="B29" s="92"/>
      <c r="C29" s="92"/>
      <c r="D29" s="92"/>
      <c r="G29" s="241">
        <v>0</v>
      </c>
      <c r="H29" s="249"/>
      <c r="I29" s="241">
        <v>0</v>
      </c>
      <c r="J29" s="250"/>
      <c r="K29" s="241">
        <v>0</v>
      </c>
      <c r="L29" s="250"/>
      <c r="M29" s="241">
        <v>4630.1499999999996</v>
      </c>
    </row>
    <row r="30" spans="1:17" ht="23.15" customHeight="1">
      <c r="A30" s="312" t="s">
        <v>43</v>
      </c>
      <c r="B30" s="312"/>
      <c r="C30" s="312"/>
      <c r="D30" s="92"/>
    </row>
    <row r="31" spans="1:17" ht="23.15" customHeight="1">
      <c r="A31" s="312" t="s">
        <v>44</v>
      </c>
      <c r="B31" s="312"/>
      <c r="C31" s="312"/>
      <c r="D31" s="92"/>
      <c r="G31" s="241">
        <v>0</v>
      </c>
      <c r="H31" s="249"/>
      <c r="I31" s="241">
        <v>0</v>
      </c>
      <c r="J31" s="250"/>
      <c r="K31" s="241">
        <v>13577066.18</v>
      </c>
      <c r="L31" s="250"/>
      <c r="M31" s="241">
        <v>13075238.689999999</v>
      </c>
    </row>
    <row r="32" spans="1:17" ht="23.15" customHeight="1">
      <c r="A32" s="312" t="s">
        <v>57</v>
      </c>
      <c r="B32" s="312"/>
      <c r="C32" s="312"/>
      <c r="D32" s="92"/>
      <c r="G32" s="241">
        <v>403855.05</v>
      </c>
      <c r="H32" s="249"/>
      <c r="I32" s="241">
        <v>387798.55</v>
      </c>
      <c r="J32" s="250"/>
      <c r="K32" s="241">
        <v>403855.05</v>
      </c>
      <c r="L32" s="250"/>
      <c r="M32" s="241">
        <v>387798.55</v>
      </c>
    </row>
    <row r="33" spans="1:18" ht="23.15" customHeight="1">
      <c r="A33" s="312" t="s">
        <v>54</v>
      </c>
      <c r="B33" s="312"/>
      <c r="C33" s="312"/>
      <c r="D33" s="92"/>
      <c r="G33" s="241">
        <v>801506.84</v>
      </c>
      <c r="H33" s="249"/>
      <c r="I33" s="241">
        <v>598767.12</v>
      </c>
      <c r="J33" s="250"/>
      <c r="K33" s="241">
        <v>0</v>
      </c>
      <c r="L33" s="250"/>
      <c r="M33" s="241">
        <v>0</v>
      </c>
    </row>
    <row r="34" spans="1:18" ht="23.15" customHeight="1">
      <c r="A34" s="312" t="s">
        <v>598</v>
      </c>
      <c r="B34" s="312"/>
      <c r="C34" s="312"/>
      <c r="D34" s="92"/>
      <c r="G34" s="243">
        <v>202054.79</v>
      </c>
      <c r="H34" s="249"/>
      <c r="I34" s="243">
        <v>0</v>
      </c>
      <c r="J34" s="250"/>
      <c r="K34" s="243">
        <v>0</v>
      </c>
      <c r="L34" s="250"/>
      <c r="M34" s="243">
        <v>0</v>
      </c>
    </row>
    <row r="35" spans="1:18" ht="23.15" customHeight="1">
      <c r="A35" s="312" t="s">
        <v>46</v>
      </c>
      <c r="C35" s="312"/>
      <c r="D35" s="92"/>
      <c r="G35" s="24">
        <f>SUM(G28:G34)</f>
        <v>1407416.68</v>
      </c>
      <c r="H35" s="23"/>
      <c r="I35" s="24">
        <f>SUM(I28:I34)</f>
        <v>986565.66999999993</v>
      </c>
      <c r="J35" s="25"/>
      <c r="K35" s="24">
        <f>SUM(K28:K34)</f>
        <v>19568345.609999999</v>
      </c>
      <c r="L35" s="312"/>
      <c r="M35" s="24">
        <f>SUM(M28:M34)</f>
        <v>16248433.01</v>
      </c>
      <c r="N35" s="94"/>
      <c r="O35" s="94"/>
      <c r="P35" s="94"/>
      <c r="Q35" s="94"/>
      <c r="R35" s="94"/>
    </row>
    <row r="36" spans="1:18" ht="23.15" customHeight="1">
      <c r="A36" s="143" t="s">
        <v>501</v>
      </c>
      <c r="C36" s="312"/>
      <c r="G36" s="251">
        <v>-403855.05</v>
      </c>
      <c r="H36" s="62"/>
      <c r="I36" s="251">
        <v>-387798.55</v>
      </c>
      <c r="J36" s="22"/>
      <c r="K36" s="252">
        <v>-13980921.23</v>
      </c>
      <c r="L36" s="22"/>
      <c r="M36" s="252">
        <v>-13463037.24</v>
      </c>
    </row>
    <row r="37" spans="1:18" ht="23.15" customHeight="1" thickBot="1">
      <c r="A37" s="312" t="s">
        <v>47</v>
      </c>
      <c r="C37" s="312"/>
      <c r="G37" s="35">
        <f>SUM(G35:G36)</f>
        <v>1003561.6299999999</v>
      </c>
      <c r="H37" s="23"/>
      <c r="I37" s="35">
        <f>SUM(I35:I36)</f>
        <v>598767.11999999988</v>
      </c>
      <c r="J37" s="25"/>
      <c r="K37" s="304">
        <f>SUM(K35:K36)</f>
        <v>5587424.379999999</v>
      </c>
      <c r="L37" s="25"/>
      <c r="M37" s="35">
        <f>SUM(M35:M36)</f>
        <v>2785395.7699999996</v>
      </c>
    </row>
    <row r="38" spans="1:18" ht="15" customHeight="1" thickTop="1">
      <c r="A38" s="312"/>
      <c r="C38" s="312"/>
      <c r="D38" s="92"/>
      <c r="G38" s="114"/>
      <c r="H38" s="23"/>
      <c r="I38" s="114"/>
      <c r="J38" s="25"/>
      <c r="K38" s="114"/>
      <c r="L38" s="25"/>
      <c r="M38" s="114"/>
    </row>
    <row r="39" spans="1:18" ht="23.15" customHeight="1">
      <c r="A39" s="312"/>
      <c r="C39" s="312"/>
      <c r="G39" s="94"/>
      <c r="H39" s="94"/>
      <c r="I39" s="94"/>
      <c r="J39" s="94"/>
      <c r="K39" s="94"/>
      <c r="L39" s="94"/>
      <c r="M39" s="94"/>
    </row>
    <row r="40" spans="1:18" ht="23.15" customHeight="1">
      <c r="A40" s="327" t="s">
        <v>327</v>
      </c>
      <c r="B40" s="327"/>
      <c r="C40" s="327"/>
      <c r="D40" s="327"/>
      <c r="E40" s="327"/>
      <c r="F40" s="327"/>
      <c r="G40" s="327"/>
      <c r="H40" s="327"/>
      <c r="I40" s="327"/>
      <c r="J40" s="327"/>
      <c r="K40" s="327"/>
      <c r="L40" s="327"/>
      <c r="M40" s="327"/>
      <c r="N40" s="94"/>
      <c r="O40" s="94"/>
      <c r="P40" s="94"/>
      <c r="Q40" s="94"/>
      <c r="R40" s="94"/>
    </row>
    <row r="41" spans="1:18" ht="23.15" customHeight="1">
      <c r="A41" s="312"/>
      <c r="B41" s="312"/>
      <c r="C41" s="312" t="s">
        <v>543</v>
      </c>
      <c r="D41" s="312"/>
      <c r="E41" s="312"/>
      <c r="F41" s="312"/>
      <c r="G41" s="312"/>
      <c r="H41" s="312"/>
      <c r="I41" s="312"/>
      <c r="J41" s="312"/>
      <c r="K41" s="51"/>
      <c r="L41" s="51"/>
      <c r="M41" s="51"/>
      <c r="N41" s="94"/>
      <c r="O41" s="94"/>
      <c r="P41" s="94"/>
      <c r="Q41" s="94"/>
      <c r="R41" s="94"/>
    </row>
    <row r="42" spans="1:18" ht="25.5" customHeight="1">
      <c r="A42" s="331" t="s">
        <v>481</v>
      </c>
      <c r="B42" s="327"/>
      <c r="C42" s="327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94"/>
      <c r="O42" s="94"/>
      <c r="P42" s="94"/>
      <c r="Q42" s="94"/>
      <c r="R42" s="94"/>
    </row>
    <row r="43" spans="1:18" ht="25.5" customHeight="1">
      <c r="A43" s="312"/>
      <c r="C43" s="312"/>
      <c r="D43" s="92"/>
      <c r="G43" s="28"/>
      <c r="H43" s="23"/>
      <c r="I43" s="28"/>
      <c r="J43" s="25"/>
      <c r="K43" s="28"/>
      <c r="L43" s="25"/>
      <c r="M43" s="28"/>
      <c r="N43" s="94"/>
      <c r="O43" s="94"/>
      <c r="P43" s="94"/>
      <c r="Q43" s="94"/>
      <c r="R43" s="94"/>
    </row>
    <row r="44" spans="1:18" ht="25.5" customHeight="1">
      <c r="A44" s="312"/>
      <c r="C44" s="312"/>
      <c r="D44" s="92"/>
      <c r="G44" s="330" t="s">
        <v>39</v>
      </c>
      <c r="H44" s="330"/>
      <c r="I44" s="330"/>
      <c r="J44" s="330"/>
      <c r="K44" s="330"/>
      <c r="L44" s="330"/>
      <c r="M44" s="330"/>
      <c r="N44" s="94"/>
      <c r="O44" s="94"/>
      <c r="P44" s="94"/>
      <c r="Q44" s="94"/>
      <c r="R44" s="94"/>
    </row>
    <row r="45" spans="1:18" ht="25.5" customHeight="1">
      <c r="C45" s="51"/>
      <c r="D45" s="51"/>
      <c r="E45" s="51"/>
      <c r="F45" s="51"/>
      <c r="G45" s="335" t="s">
        <v>40</v>
      </c>
      <c r="H45" s="335"/>
      <c r="I45" s="335"/>
      <c r="J45" s="311"/>
      <c r="K45" s="335" t="s">
        <v>41</v>
      </c>
      <c r="L45" s="335"/>
      <c r="M45" s="335"/>
      <c r="N45" s="94"/>
      <c r="O45" s="94"/>
      <c r="P45" s="94"/>
      <c r="Q45" s="94"/>
      <c r="R45" s="94"/>
    </row>
    <row r="46" spans="1:18" ht="25.5" customHeight="1">
      <c r="C46" s="312"/>
      <c r="G46" s="316" t="str">
        <f>+G8</f>
        <v>March 31, 2022</v>
      </c>
      <c r="H46" s="311"/>
      <c r="I46" s="316" t="str">
        <f>+I8</f>
        <v>December 31, 2021</v>
      </c>
      <c r="J46" s="311"/>
      <c r="K46" s="316" t="str">
        <f>+G46</f>
        <v>March 31, 2022</v>
      </c>
      <c r="L46" s="311"/>
      <c r="M46" s="316" t="str">
        <f>+I46</f>
        <v>December 31, 2021</v>
      </c>
      <c r="N46" s="94"/>
      <c r="O46" s="94"/>
      <c r="P46" s="94"/>
      <c r="Q46" s="94"/>
      <c r="R46" s="94"/>
    </row>
    <row r="47" spans="1:18" ht="25.5" customHeight="1">
      <c r="A47" s="12" t="s">
        <v>324</v>
      </c>
      <c r="B47" s="30"/>
      <c r="C47" s="30"/>
      <c r="G47" s="24"/>
      <c r="H47" s="23"/>
      <c r="I47" s="24"/>
      <c r="J47" s="25"/>
      <c r="K47" s="24"/>
      <c r="L47" s="25"/>
      <c r="M47" s="24"/>
      <c r="N47" s="94"/>
      <c r="O47" s="94"/>
      <c r="P47" s="94"/>
      <c r="Q47" s="94"/>
      <c r="R47" s="94"/>
    </row>
    <row r="48" spans="1:18" ht="25.5" customHeight="1">
      <c r="A48" s="26" t="s">
        <v>58</v>
      </c>
      <c r="C48" s="312"/>
      <c r="G48" s="114">
        <v>0</v>
      </c>
      <c r="H48" s="30"/>
      <c r="I48" s="114">
        <v>0</v>
      </c>
      <c r="J48" s="30"/>
      <c r="K48" s="114">
        <v>3235691.76</v>
      </c>
      <c r="L48" s="164"/>
      <c r="M48" s="114">
        <v>9645817.6600000001</v>
      </c>
      <c r="N48" s="94"/>
      <c r="O48" s="94"/>
      <c r="P48" s="94"/>
      <c r="Q48" s="94"/>
      <c r="R48" s="94"/>
    </row>
    <row r="49" spans="1:18" ht="25.5" customHeight="1">
      <c r="A49" s="30" t="s">
        <v>74</v>
      </c>
      <c r="C49" s="312"/>
      <c r="G49" s="114">
        <v>0</v>
      </c>
      <c r="H49" s="30"/>
      <c r="I49" s="114">
        <v>0</v>
      </c>
      <c r="J49" s="30"/>
      <c r="K49" s="114">
        <v>1231406.1599999999</v>
      </c>
      <c r="L49" s="164"/>
      <c r="M49" s="114">
        <v>6076210.7000000002</v>
      </c>
      <c r="N49" s="94"/>
      <c r="O49" s="94"/>
      <c r="P49" s="94"/>
      <c r="Q49" s="94"/>
      <c r="R49" s="94"/>
    </row>
    <row r="50" spans="1:18" ht="25.5" customHeight="1">
      <c r="A50" s="30" t="s">
        <v>129</v>
      </c>
      <c r="C50" s="312"/>
      <c r="G50" s="114">
        <v>0</v>
      </c>
      <c r="H50" s="30"/>
      <c r="I50" s="114">
        <v>0</v>
      </c>
      <c r="J50" s="30"/>
      <c r="K50" s="114">
        <v>0</v>
      </c>
      <c r="L50" s="25"/>
      <c r="M50" s="114">
        <v>7025591.4299999997</v>
      </c>
      <c r="N50" s="94"/>
      <c r="O50" s="94"/>
      <c r="P50" s="94"/>
      <c r="Q50" s="94"/>
      <c r="R50" s="94"/>
    </row>
    <row r="51" spans="1:18" ht="25.5" customHeight="1">
      <c r="A51" s="30" t="s">
        <v>130</v>
      </c>
      <c r="C51" s="312"/>
      <c r="G51" s="114">
        <v>0</v>
      </c>
      <c r="H51" s="30"/>
      <c r="I51" s="114">
        <v>0</v>
      </c>
      <c r="J51" s="30"/>
      <c r="K51" s="114">
        <v>0</v>
      </c>
      <c r="L51" s="164"/>
      <c r="M51" s="114">
        <v>5883117.5999999996</v>
      </c>
      <c r="N51" s="94"/>
      <c r="O51" s="94"/>
      <c r="P51" s="94"/>
      <c r="Q51" s="94"/>
      <c r="R51" s="94"/>
    </row>
    <row r="52" spans="1:18" ht="25.5" customHeight="1">
      <c r="A52" s="30" t="s">
        <v>596</v>
      </c>
      <c r="C52" s="312"/>
      <c r="G52" s="114">
        <v>0</v>
      </c>
      <c r="H52" s="30"/>
      <c r="I52" s="114">
        <v>0</v>
      </c>
      <c r="J52" s="30"/>
      <c r="K52" s="114">
        <v>2447571.27</v>
      </c>
      <c r="L52" s="164"/>
      <c r="M52" s="114">
        <v>0</v>
      </c>
      <c r="N52" s="94"/>
      <c r="O52" s="94"/>
      <c r="P52" s="94"/>
      <c r="Q52" s="94"/>
      <c r="R52" s="94"/>
    </row>
    <row r="53" spans="1:18" ht="25.5" customHeight="1">
      <c r="A53" s="312" t="s">
        <v>597</v>
      </c>
      <c r="C53" s="312"/>
      <c r="G53" s="114">
        <v>0</v>
      </c>
      <c r="H53" s="30"/>
      <c r="I53" s="114">
        <v>0</v>
      </c>
      <c r="J53" s="30"/>
      <c r="K53" s="114">
        <v>740000</v>
      </c>
      <c r="L53" s="164"/>
      <c r="M53" s="114">
        <v>3093334.65</v>
      </c>
      <c r="N53" s="94"/>
      <c r="O53" s="94"/>
      <c r="P53" s="94"/>
      <c r="Q53" s="94"/>
      <c r="R53" s="94"/>
    </row>
    <row r="54" spans="1:18" ht="25.5" customHeight="1">
      <c r="A54" s="312" t="s">
        <v>54</v>
      </c>
      <c r="C54" s="312"/>
      <c r="G54" s="115">
        <v>0</v>
      </c>
      <c r="H54" s="30"/>
      <c r="I54" s="115">
        <v>8252459.0300000003</v>
      </c>
      <c r="J54" s="30"/>
      <c r="K54" s="115">
        <v>4495711.92</v>
      </c>
      <c r="L54" s="30"/>
      <c r="M54" s="115">
        <v>0</v>
      </c>
      <c r="N54" s="94"/>
      <c r="O54" s="94"/>
      <c r="P54" s="94"/>
      <c r="Q54" s="94"/>
      <c r="R54" s="94"/>
    </row>
    <row r="55" spans="1:18" ht="25.5" customHeight="1" thickBot="1">
      <c r="A55" s="312" t="s">
        <v>46</v>
      </c>
      <c r="C55" s="312"/>
      <c r="G55" s="35">
        <f>SUM(G48:G54)</f>
        <v>0</v>
      </c>
      <c r="H55" s="23"/>
      <c r="I55" s="35">
        <f>SUM(I48:I54)</f>
        <v>8252459.0300000003</v>
      </c>
      <c r="J55" s="25"/>
      <c r="K55" s="35">
        <f>SUM(K48:K54)</f>
        <v>12150381.109999999</v>
      </c>
      <c r="L55" s="25"/>
      <c r="M55" s="35">
        <f>SUM(M48:M54)</f>
        <v>31724072.039999999</v>
      </c>
      <c r="N55" s="94"/>
      <c r="O55" s="94"/>
      <c r="P55" s="94"/>
      <c r="Q55" s="94"/>
      <c r="R55" s="94"/>
    </row>
    <row r="56" spans="1:18" ht="25.5" customHeight="1" thickTop="1">
      <c r="A56" s="12" t="s">
        <v>248</v>
      </c>
      <c r="C56" s="312"/>
      <c r="G56" s="24"/>
      <c r="H56" s="23"/>
      <c r="I56" s="24"/>
      <c r="J56" s="25"/>
      <c r="K56" s="24"/>
      <c r="L56" s="25"/>
      <c r="M56" s="24"/>
      <c r="N56" s="94"/>
      <c r="O56" s="94"/>
      <c r="P56" s="94"/>
      <c r="Q56" s="94"/>
      <c r="R56" s="94"/>
    </row>
    <row r="57" spans="1:18" ht="25.5" customHeight="1">
      <c r="A57" s="30" t="s">
        <v>169</v>
      </c>
      <c r="B57" s="30"/>
      <c r="C57" s="312"/>
      <c r="G57" s="114">
        <v>0</v>
      </c>
      <c r="H57" s="30"/>
      <c r="I57" s="114">
        <v>0</v>
      </c>
      <c r="J57" s="30"/>
      <c r="K57" s="114">
        <v>50343.199999999997</v>
      </c>
      <c r="L57" s="164"/>
      <c r="M57" s="114">
        <v>50343.199999999997</v>
      </c>
      <c r="N57" s="94"/>
      <c r="O57" s="94"/>
      <c r="P57" s="94"/>
      <c r="Q57" s="94"/>
      <c r="R57" s="94"/>
    </row>
    <row r="58" spans="1:18" ht="25.5" customHeight="1">
      <c r="A58" s="30" t="s">
        <v>74</v>
      </c>
      <c r="C58" s="312"/>
      <c r="G58" s="24">
        <v>0</v>
      </c>
      <c r="H58" s="24"/>
      <c r="I58" s="24">
        <v>0</v>
      </c>
      <c r="J58" s="25"/>
      <c r="K58" s="24">
        <v>707059.49</v>
      </c>
      <c r="L58" s="164"/>
      <c r="M58" s="24">
        <v>512618.51</v>
      </c>
      <c r="N58" s="94"/>
      <c r="O58" s="94"/>
      <c r="P58" s="94"/>
      <c r="Q58" s="94"/>
      <c r="R58" s="94"/>
    </row>
    <row r="59" spans="1:18" ht="25.5" customHeight="1">
      <c r="A59" s="30" t="s">
        <v>585</v>
      </c>
      <c r="B59" s="30"/>
      <c r="C59" s="312"/>
      <c r="G59" s="114">
        <v>0</v>
      </c>
      <c r="H59" s="30"/>
      <c r="I59" s="114">
        <v>0</v>
      </c>
      <c r="J59" s="30"/>
      <c r="K59" s="114">
        <v>99750</v>
      </c>
      <c r="L59" s="164"/>
      <c r="M59" s="114">
        <v>99750</v>
      </c>
      <c r="N59" s="94"/>
      <c r="O59" s="94"/>
      <c r="P59" s="94"/>
      <c r="Q59" s="94"/>
      <c r="R59" s="94"/>
    </row>
    <row r="60" spans="1:18" ht="25.5" customHeight="1">
      <c r="A60" s="30" t="s">
        <v>129</v>
      </c>
      <c r="C60" s="312"/>
      <c r="G60" s="24">
        <v>0</v>
      </c>
      <c r="H60" s="24"/>
      <c r="I60" s="24">
        <v>0</v>
      </c>
      <c r="J60" s="25"/>
      <c r="K60" s="24">
        <v>33887896.789999999</v>
      </c>
      <c r="L60" s="25"/>
      <c r="M60" s="24">
        <v>66233508.789999999</v>
      </c>
      <c r="N60" s="94"/>
      <c r="O60" s="94"/>
      <c r="P60" s="94"/>
      <c r="Q60" s="94"/>
      <c r="R60" s="94"/>
    </row>
    <row r="61" spans="1:18" ht="25.5" customHeight="1">
      <c r="A61" s="30" t="s">
        <v>130</v>
      </c>
      <c r="C61" s="312"/>
      <c r="G61" s="114">
        <v>0</v>
      </c>
      <c r="H61" s="30"/>
      <c r="I61" s="114">
        <v>0</v>
      </c>
      <c r="J61" s="30"/>
      <c r="K61" s="114">
        <v>33062304.289999999</v>
      </c>
      <c r="L61" s="164"/>
      <c r="M61" s="114">
        <v>64777887.890000001</v>
      </c>
      <c r="N61" s="94"/>
      <c r="O61" s="94"/>
      <c r="P61" s="94"/>
      <c r="Q61" s="94"/>
      <c r="R61" s="94"/>
    </row>
    <row r="62" spans="1:18" ht="25.5" customHeight="1">
      <c r="A62" s="30" t="s">
        <v>131</v>
      </c>
      <c r="C62" s="312"/>
      <c r="G62" s="114">
        <v>0</v>
      </c>
      <c r="H62" s="30"/>
      <c r="I62" s="114">
        <v>0</v>
      </c>
      <c r="J62" s="30"/>
      <c r="K62" s="114">
        <v>383734.73</v>
      </c>
      <c r="L62" s="164"/>
      <c r="M62" s="114">
        <v>843421.43</v>
      </c>
      <c r="N62" s="94"/>
      <c r="O62" s="94"/>
      <c r="P62" s="94"/>
      <c r="Q62" s="94"/>
      <c r="R62" s="94"/>
    </row>
    <row r="63" spans="1:18" ht="25.5" customHeight="1">
      <c r="A63" s="30" t="s">
        <v>596</v>
      </c>
      <c r="B63" s="30"/>
      <c r="C63" s="312"/>
      <c r="G63" s="114">
        <v>0</v>
      </c>
      <c r="H63" s="30"/>
      <c r="I63" s="114">
        <v>0</v>
      </c>
      <c r="J63" s="30"/>
      <c r="K63" s="114">
        <v>166500</v>
      </c>
      <c r="L63" s="164"/>
      <c r="M63" s="114">
        <v>129500</v>
      </c>
      <c r="N63" s="94"/>
      <c r="O63" s="94"/>
      <c r="P63" s="94"/>
      <c r="Q63" s="94"/>
      <c r="R63" s="94"/>
    </row>
    <row r="64" spans="1:18" ht="25.5" customHeight="1">
      <c r="A64" s="30" t="s">
        <v>597</v>
      </c>
      <c r="B64" s="30"/>
      <c r="C64" s="312"/>
      <c r="G64" s="114">
        <v>0</v>
      </c>
      <c r="H64" s="30"/>
      <c r="I64" s="114">
        <v>0</v>
      </c>
      <c r="J64" s="30"/>
      <c r="K64" s="114">
        <v>2022237.5</v>
      </c>
      <c r="L64" s="164"/>
      <c r="M64" s="114">
        <v>924262.5</v>
      </c>
      <c r="N64" s="94"/>
      <c r="O64" s="94"/>
      <c r="P64" s="94"/>
      <c r="Q64" s="94"/>
      <c r="R64" s="94"/>
    </row>
    <row r="65" spans="1:18" ht="25.5" customHeight="1">
      <c r="A65" s="312" t="s">
        <v>54</v>
      </c>
      <c r="C65" s="312"/>
      <c r="G65" s="114">
        <v>55797798.549999997</v>
      </c>
      <c r="H65" s="30"/>
      <c r="I65" s="114">
        <v>92859219.980000004</v>
      </c>
      <c r="J65" s="30"/>
      <c r="K65" s="114">
        <v>0</v>
      </c>
      <c r="L65" s="164"/>
      <c r="M65" s="114">
        <v>0</v>
      </c>
      <c r="N65" s="94"/>
      <c r="O65" s="94"/>
      <c r="P65" s="94"/>
      <c r="Q65" s="94"/>
      <c r="R65" s="94"/>
    </row>
    <row r="66" spans="1:18" ht="25.5" customHeight="1" thickBot="1">
      <c r="A66" s="312" t="s">
        <v>46</v>
      </c>
      <c r="C66" s="312"/>
      <c r="G66" s="35">
        <f>SUM(G57:G65)</f>
        <v>55797798.549999997</v>
      </c>
      <c r="H66" s="23"/>
      <c r="I66" s="35">
        <f>SUM(I57:I65)</f>
        <v>92859219.980000004</v>
      </c>
      <c r="J66" s="25"/>
      <c r="K66" s="35">
        <f>SUM(K57:K65)</f>
        <v>70379826</v>
      </c>
      <c r="L66" s="25"/>
      <c r="M66" s="35">
        <f>SUM(M57:M65)</f>
        <v>133571292.32000001</v>
      </c>
      <c r="N66" s="94"/>
      <c r="O66" s="94"/>
      <c r="P66" s="94"/>
      <c r="Q66" s="94"/>
      <c r="R66" s="94"/>
    </row>
    <row r="67" spans="1:18" ht="25.5" customHeight="1" thickTop="1">
      <c r="A67" s="12" t="s">
        <v>618</v>
      </c>
      <c r="G67" s="24"/>
      <c r="I67" s="24"/>
      <c r="K67" s="24"/>
      <c r="M67" s="24"/>
      <c r="N67" s="94"/>
      <c r="O67" s="94"/>
      <c r="P67" s="94"/>
      <c r="Q67" s="94"/>
      <c r="R67" s="94"/>
    </row>
    <row r="68" spans="1:18" ht="25.5" customHeight="1">
      <c r="A68" s="312" t="s">
        <v>48</v>
      </c>
      <c r="B68" s="312"/>
      <c r="C68" s="312"/>
      <c r="G68" s="24">
        <v>0</v>
      </c>
      <c r="H68" s="24"/>
      <c r="I68" s="24">
        <v>0</v>
      </c>
      <c r="J68" s="24">
        <v>0</v>
      </c>
      <c r="K68" s="24">
        <v>232290100</v>
      </c>
      <c r="L68" s="24"/>
      <c r="M68" s="24">
        <v>223790100</v>
      </c>
      <c r="N68" s="94"/>
      <c r="O68" s="94"/>
      <c r="P68" s="94"/>
      <c r="Q68" s="94"/>
      <c r="R68" s="94"/>
    </row>
    <row r="69" spans="1:18" ht="25.5" customHeight="1">
      <c r="A69" s="312" t="s">
        <v>49</v>
      </c>
      <c r="B69" s="312"/>
      <c r="C69" s="312"/>
      <c r="G69" s="24">
        <v>0</v>
      </c>
      <c r="H69" s="24"/>
      <c r="I69" s="24">
        <v>0</v>
      </c>
      <c r="J69" s="24">
        <v>0</v>
      </c>
      <c r="K69" s="24">
        <v>0</v>
      </c>
      <c r="L69" s="24"/>
      <c r="M69" s="24">
        <v>2600000</v>
      </c>
      <c r="N69" s="94"/>
      <c r="O69" s="94"/>
      <c r="P69" s="94"/>
      <c r="Q69" s="94"/>
      <c r="R69" s="94"/>
    </row>
    <row r="70" spans="1:18" ht="25.5" customHeight="1">
      <c r="A70" s="312" t="s">
        <v>55</v>
      </c>
      <c r="B70" s="312"/>
      <c r="C70" s="312"/>
      <c r="N70" s="94"/>
      <c r="O70" s="94"/>
      <c r="P70" s="94"/>
      <c r="Q70" s="94"/>
      <c r="R70" s="94"/>
    </row>
    <row r="71" spans="1:18" ht="25.5" customHeight="1">
      <c r="A71" s="312" t="s">
        <v>56</v>
      </c>
      <c r="B71" s="312"/>
      <c r="C71" s="312"/>
      <c r="G71" s="24">
        <v>0</v>
      </c>
      <c r="H71" s="24"/>
      <c r="I71" s="24">
        <v>0</v>
      </c>
      <c r="J71" s="24"/>
      <c r="K71" s="24">
        <v>40703784.630000003</v>
      </c>
      <c r="L71" s="24"/>
      <c r="M71" s="24">
        <v>40703784.630000003</v>
      </c>
      <c r="N71" s="94"/>
      <c r="O71" s="94"/>
      <c r="P71" s="94"/>
      <c r="Q71" s="94"/>
      <c r="R71" s="94"/>
    </row>
    <row r="72" spans="1:18" ht="25.5" customHeight="1">
      <c r="A72" s="312" t="s">
        <v>58</v>
      </c>
      <c r="B72" s="312"/>
      <c r="C72" s="312"/>
      <c r="G72" s="24">
        <v>0</v>
      </c>
      <c r="H72" s="24"/>
      <c r="I72" s="24">
        <v>0</v>
      </c>
      <c r="J72" s="24"/>
      <c r="K72" s="24">
        <v>0</v>
      </c>
      <c r="L72" s="24"/>
      <c r="M72" s="24">
        <v>8900000</v>
      </c>
      <c r="N72" s="94"/>
      <c r="O72" s="94"/>
      <c r="P72" s="94"/>
      <c r="Q72" s="94"/>
      <c r="R72" s="94"/>
    </row>
    <row r="73" spans="1:18" ht="25.5" customHeight="1">
      <c r="A73" s="30" t="s">
        <v>57</v>
      </c>
      <c r="C73" s="312"/>
      <c r="G73" s="24">
        <v>1302361.08</v>
      </c>
      <c r="H73" s="24"/>
      <c r="I73" s="24">
        <v>1302361.08</v>
      </c>
      <c r="J73" s="24"/>
      <c r="K73" s="24">
        <v>1302361.08</v>
      </c>
      <c r="L73" s="24"/>
      <c r="M73" s="24">
        <v>1302361.08</v>
      </c>
      <c r="N73" s="94"/>
      <c r="O73" s="94"/>
      <c r="P73" s="94"/>
      <c r="Q73" s="94"/>
      <c r="R73" s="94"/>
    </row>
    <row r="74" spans="1:18" ht="25.5" customHeight="1">
      <c r="A74" s="30"/>
      <c r="C74" s="312"/>
      <c r="N74" s="94"/>
      <c r="O74" s="94"/>
      <c r="P74" s="94"/>
      <c r="Q74" s="94"/>
      <c r="R74" s="94"/>
    </row>
    <row r="75" spans="1:18" ht="25.5" customHeight="1">
      <c r="A75" s="30"/>
      <c r="C75" s="312"/>
      <c r="N75" s="94"/>
      <c r="O75" s="94"/>
      <c r="P75" s="94"/>
      <c r="Q75" s="94"/>
      <c r="R75" s="94"/>
    </row>
    <row r="76" spans="1:18" ht="25.5" customHeight="1">
      <c r="A76" s="327" t="str">
        <f>+A40</f>
        <v>(Sign) ……………………………………...........……………………………...……………. Authorized Director</v>
      </c>
      <c r="B76" s="327"/>
      <c r="C76" s="327"/>
      <c r="D76" s="327"/>
      <c r="E76" s="327"/>
      <c r="F76" s="327"/>
      <c r="G76" s="327"/>
      <c r="H76" s="327"/>
      <c r="I76" s="327"/>
      <c r="J76" s="327"/>
      <c r="K76" s="327"/>
      <c r="L76" s="327"/>
      <c r="M76" s="327"/>
      <c r="N76" s="94"/>
      <c r="O76" s="94"/>
      <c r="P76" s="94"/>
      <c r="Q76" s="94"/>
      <c r="R76" s="94"/>
    </row>
    <row r="77" spans="1:18" ht="25.5" customHeight="1">
      <c r="A77" s="312"/>
      <c r="B77" s="312"/>
      <c r="C77" s="312" t="str">
        <f>+C41</f>
        <v xml:space="preserve">                (                                                                                                                                )           </v>
      </c>
      <c r="D77" s="312"/>
      <c r="E77" s="312"/>
      <c r="F77" s="312"/>
      <c r="G77" s="312"/>
      <c r="H77" s="312"/>
      <c r="I77" s="312"/>
      <c r="J77" s="312"/>
      <c r="K77" s="51"/>
      <c r="L77" s="51"/>
      <c r="M77" s="51"/>
      <c r="N77" s="94"/>
      <c r="O77" s="94"/>
      <c r="P77" s="94"/>
      <c r="Q77" s="94"/>
      <c r="R77" s="94"/>
    </row>
    <row r="78" spans="1:18" ht="22" customHeight="1">
      <c r="A78" s="327" t="s">
        <v>1070</v>
      </c>
      <c r="B78" s="327"/>
      <c r="C78" s="327"/>
      <c r="D78" s="327"/>
      <c r="E78" s="327"/>
      <c r="F78" s="327"/>
      <c r="G78" s="327"/>
      <c r="H78" s="327"/>
      <c r="I78" s="327"/>
      <c r="J78" s="327"/>
      <c r="K78" s="327"/>
      <c r="L78" s="327"/>
      <c r="M78" s="327"/>
      <c r="N78" s="94"/>
      <c r="O78" s="94"/>
      <c r="P78" s="94"/>
      <c r="Q78" s="94"/>
      <c r="R78" s="94"/>
    </row>
    <row r="79" spans="1:18" ht="22" customHeight="1">
      <c r="A79" s="312"/>
      <c r="G79" s="312"/>
      <c r="I79" s="312"/>
      <c r="K79" s="312"/>
      <c r="L79" s="312"/>
      <c r="M79" s="312"/>
      <c r="N79" s="94"/>
      <c r="O79" s="94"/>
      <c r="P79" s="94"/>
      <c r="Q79" s="94"/>
      <c r="R79" s="94"/>
    </row>
    <row r="80" spans="1:18" ht="22" customHeight="1">
      <c r="A80" s="312"/>
      <c r="C80" s="312"/>
      <c r="D80" s="92"/>
      <c r="G80" s="330" t="s">
        <v>39</v>
      </c>
      <c r="H80" s="330"/>
      <c r="I80" s="330"/>
      <c r="J80" s="330"/>
      <c r="K80" s="330"/>
      <c r="L80" s="330"/>
      <c r="M80" s="330"/>
      <c r="N80" s="94"/>
      <c r="O80" s="94"/>
      <c r="P80" s="94"/>
      <c r="Q80" s="94"/>
      <c r="R80" s="94"/>
    </row>
    <row r="81" spans="1:18" ht="22" customHeight="1">
      <c r="C81" s="51"/>
      <c r="D81" s="51"/>
      <c r="E81" s="51"/>
      <c r="F81" s="51"/>
      <c r="G81" s="335" t="s">
        <v>40</v>
      </c>
      <c r="H81" s="335"/>
      <c r="I81" s="335"/>
      <c r="J81" s="311"/>
      <c r="K81" s="335" t="s">
        <v>41</v>
      </c>
      <c r="L81" s="335"/>
      <c r="M81" s="335"/>
      <c r="N81" s="94"/>
      <c r="O81" s="94"/>
      <c r="P81" s="94"/>
      <c r="Q81" s="94"/>
      <c r="R81" s="94"/>
    </row>
    <row r="82" spans="1:18" ht="22" customHeight="1">
      <c r="C82" s="312"/>
      <c r="G82" s="316" t="str">
        <f>+G46</f>
        <v>March 31, 2022</v>
      </c>
      <c r="H82" s="311"/>
      <c r="I82" s="316" t="str">
        <f>+I46</f>
        <v>December 31, 2021</v>
      </c>
      <c r="J82" s="311"/>
      <c r="K82" s="316" t="str">
        <f>+G82</f>
        <v>March 31, 2022</v>
      </c>
      <c r="L82" s="311"/>
      <c r="M82" s="316" t="str">
        <f>+I82</f>
        <v>December 31, 2021</v>
      </c>
      <c r="N82" s="94"/>
      <c r="O82" s="94"/>
      <c r="P82" s="94"/>
      <c r="Q82" s="94"/>
      <c r="R82" s="94"/>
    </row>
    <row r="83" spans="1:18" ht="22" customHeight="1">
      <c r="A83" s="312" t="s">
        <v>59</v>
      </c>
      <c r="C83" s="312"/>
      <c r="G83" s="24">
        <v>0</v>
      </c>
      <c r="H83" s="24"/>
      <c r="I83" s="24">
        <v>0</v>
      </c>
      <c r="J83" s="24"/>
      <c r="K83" s="24">
        <v>0</v>
      </c>
      <c r="L83" s="24"/>
      <c r="M83" s="24">
        <v>0</v>
      </c>
      <c r="N83" s="94"/>
      <c r="O83" s="94"/>
      <c r="P83" s="94"/>
      <c r="Q83" s="94"/>
      <c r="R83" s="94"/>
    </row>
    <row r="84" spans="1:18" ht="22" customHeight="1">
      <c r="A84" s="30" t="s">
        <v>54</v>
      </c>
      <c r="G84" s="24">
        <v>231000000</v>
      </c>
      <c r="H84" s="24"/>
      <c r="I84" s="24">
        <v>141000000</v>
      </c>
      <c r="J84" s="24"/>
      <c r="K84" s="24">
        <v>0</v>
      </c>
      <c r="L84" s="24"/>
      <c r="M84" s="24">
        <v>0</v>
      </c>
      <c r="N84" s="94"/>
      <c r="O84" s="94"/>
      <c r="P84" s="94"/>
      <c r="Q84" s="94"/>
      <c r="R84" s="94"/>
    </row>
    <row r="85" spans="1:18" ht="22" customHeight="1">
      <c r="A85" s="312" t="s">
        <v>598</v>
      </c>
      <c r="B85" s="312"/>
      <c r="C85" s="312"/>
      <c r="D85" s="92"/>
      <c r="G85" s="115">
        <v>25000000</v>
      </c>
      <c r="H85" s="32"/>
      <c r="I85" s="115">
        <v>0</v>
      </c>
      <c r="J85" s="24"/>
      <c r="K85" s="115">
        <v>0</v>
      </c>
      <c r="L85" s="32"/>
      <c r="M85" s="115">
        <v>0</v>
      </c>
      <c r="N85" s="94"/>
      <c r="O85" s="94"/>
      <c r="P85" s="94"/>
      <c r="Q85" s="94"/>
      <c r="R85" s="94"/>
    </row>
    <row r="86" spans="1:18" ht="22" customHeight="1">
      <c r="A86" s="312" t="s">
        <v>46</v>
      </c>
      <c r="C86" s="30" t="s">
        <v>320</v>
      </c>
      <c r="G86" s="24">
        <f>SUM(G68:G85)</f>
        <v>257302361.08000001</v>
      </c>
      <c r="H86" s="23"/>
      <c r="I86" s="24">
        <f>SUM(I68:I85)</f>
        <v>142302361.08000001</v>
      </c>
      <c r="J86" s="25"/>
      <c r="K86" s="24">
        <f>SUM(K68:K85)</f>
        <v>274296245.70999998</v>
      </c>
      <c r="L86" s="25"/>
      <c r="M86" s="24">
        <f>SUM(M68:M85)</f>
        <v>277296245.70999998</v>
      </c>
      <c r="N86" s="94"/>
      <c r="O86" s="94"/>
      <c r="P86" s="94"/>
      <c r="Q86" s="94"/>
      <c r="R86" s="94"/>
    </row>
    <row r="87" spans="1:18" s="268" customFormat="1" ht="22" customHeight="1">
      <c r="A87" s="143" t="s">
        <v>501</v>
      </c>
      <c r="B87" s="26"/>
      <c r="C87" s="312"/>
      <c r="D87" s="26"/>
      <c r="E87" s="26"/>
      <c r="F87" s="26"/>
      <c r="G87" s="178">
        <v>-1302361.08</v>
      </c>
      <c r="H87" s="62"/>
      <c r="I87" s="178">
        <v>-1302361.08</v>
      </c>
      <c r="J87" s="22"/>
      <c r="K87" s="179">
        <v>-42006145.710000001</v>
      </c>
      <c r="L87" s="22"/>
      <c r="M87" s="179">
        <v>-42006145.710000001</v>
      </c>
    </row>
    <row r="88" spans="1:18" ht="22" customHeight="1" thickBot="1">
      <c r="A88" s="312" t="s">
        <v>47</v>
      </c>
      <c r="C88" s="312"/>
      <c r="G88" s="35">
        <f>SUM(G86:G87)</f>
        <v>256000000</v>
      </c>
      <c r="H88" s="62"/>
      <c r="I88" s="35">
        <f>SUM(I86:I87)</f>
        <v>141000000</v>
      </c>
      <c r="J88" s="24"/>
      <c r="K88" s="35">
        <f>SUM(K86:K87)</f>
        <v>232290099.99999997</v>
      </c>
      <c r="L88" s="24"/>
      <c r="M88" s="35">
        <f>SUM(M86:M87)</f>
        <v>235290099.99999997</v>
      </c>
      <c r="N88" s="94"/>
      <c r="O88" s="94"/>
      <c r="P88" s="94"/>
      <c r="Q88" s="94"/>
      <c r="R88" s="94"/>
    </row>
    <row r="89" spans="1:18" ht="22" customHeight="1" thickTop="1">
      <c r="A89" s="312"/>
      <c r="C89" s="312"/>
      <c r="G89" s="114"/>
      <c r="H89" s="62"/>
      <c r="I89" s="114"/>
      <c r="J89" s="24"/>
      <c r="K89" s="114"/>
      <c r="L89" s="24"/>
      <c r="M89" s="114"/>
      <c r="N89" s="94"/>
      <c r="O89" s="94"/>
      <c r="P89" s="94"/>
      <c r="Q89" s="94"/>
      <c r="R89" s="94"/>
    </row>
    <row r="90" spans="1:18" ht="22" customHeight="1">
      <c r="A90" s="312" t="s">
        <v>915</v>
      </c>
      <c r="N90" s="94"/>
      <c r="O90" s="94"/>
      <c r="P90" s="94"/>
      <c r="Q90" s="94"/>
      <c r="R90" s="94"/>
    </row>
    <row r="91" spans="1:18" ht="22" customHeight="1">
      <c r="A91" s="312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</row>
    <row r="92" spans="1:18" ht="22" customHeight="1">
      <c r="A92" s="312"/>
      <c r="G92" s="330" t="s">
        <v>39</v>
      </c>
      <c r="H92" s="330"/>
      <c r="I92" s="330"/>
      <c r="J92" s="330"/>
      <c r="K92" s="330"/>
      <c r="L92" s="330"/>
      <c r="M92" s="330"/>
      <c r="N92" s="94"/>
      <c r="O92" s="94"/>
      <c r="P92" s="94"/>
      <c r="Q92" s="94"/>
      <c r="R92" s="94"/>
    </row>
    <row r="93" spans="1:18" ht="22" customHeight="1">
      <c r="A93" s="312"/>
      <c r="E93" s="312"/>
      <c r="F93" s="312"/>
      <c r="G93" s="311" t="s">
        <v>60</v>
      </c>
      <c r="H93" s="311"/>
      <c r="I93" s="335" t="s">
        <v>61</v>
      </c>
      <c r="J93" s="335"/>
      <c r="K93" s="335"/>
      <c r="L93" s="311"/>
      <c r="M93" s="311" t="s">
        <v>60</v>
      </c>
      <c r="N93" s="94"/>
      <c r="O93" s="94"/>
      <c r="P93" s="94"/>
      <c r="Q93" s="94"/>
      <c r="R93" s="94"/>
    </row>
    <row r="94" spans="1:18" ht="22" customHeight="1">
      <c r="A94" s="312"/>
      <c r="G94" s="313" t="str">
        <f>+I46</f>
        <v>December 31, 2021</v>
      </c>
      <c r="H94" s="311"/>
      <c r="I94" s="313" t="s">
        <v>62</v>
      </c>
      <c r="J94" s="311"/>
      <c r="K94" s="313" t="s">
        <v>63</v>
      </c>
      <c r="L94" s="311"/>
      <c r="M94" s="313" t="str">
        <f>+G46</f>
        <v>March 31, 2022</v>
      </c>
      <c r="N94" s="94"/>
      <c r="O94" s="94"/>
      <c r="P94" s="94"/>
      <c r="Q94" s="94"/>
      <c r="R94" s="94"/>
    </row>
    <row r="95" spans="1:18" ht="22" customHeight="1">
      <c r="A95" s="312" t="s">
        <v>246</v>
      </c>
      <c r="B95" s="39"/>
      <c r="C95" s="39"/>
      <c r="D95" s="39"/>
      <c r="E95" s="39"/>
      <c r="F95" s="39"/>
      <c r="G95" s="39"/>
      <c r="N95" s="94"/>
      <c r="O95" s="94"/>
      <c r="P95" s="94"/>
      <c r="Q95" s="94"/>
      <c r="R95" s="94"/>
    </row>
    <row r="96" spans="1:18" ht="22" customHeight="1">
      <c r="A96" s="26" t="s">
        <v>57</v>
      </c>
      <c r="B96" s="39"/>
      <c r="C96" s="39"/>
      <c r="D96" s="39"/>
      <c r="E96" s="39"/>
      <c r="G96" s="24">
        <v>1302361.08</v>
      </c>
      <c r="H96" s="180"/>
      <c r="I96" s="241">
        <v>0</v>
      </c>
      <c r="J96" s="241"/>
      <c r="K96" s="241">
        <v>0</v>
      </c>
      <c r="L96" s="27"/>
      <c r="M96" s="241">
        <f>SUM(G96:K96)</f>
        <v>1302361.08</v>
      </c>
      <c r="N96" s="94"/>
      <c r="O96" s="94"/>
      <c r="P96" s="94"/>
      <c r="Q96" s="94"/>
      <c r="R96" s="94"/>
    </row>
    <row r="97" spans="1:18" ht="22" customHeight="1">
      <c r="A97" s="30" t="s">
        <v>54</v>
      </c>
      <c r="B97" s="39"/>
      <c r="C97" s="39"/>
      <c r="D97" s="39"/>
      <c r="E97" s="39"/>
      <c r="G97" s="24">
        <v>141000000</v>
      </c>
      <c r="H97" s="180"/>
      <c r="I97" s="241">
        <v>90000000</v>
      </c>
      <c r="J97" s="241"/>
      <c r="K97" s="241">
        <v>0</v>
      </c>
      <c r="L97" s="27"/>
      <c r="M97" s="241">
        <f>+G97+I97+K97</f>
        <v>231000000</v>
      </c>
      <c r="N97" s="94"/>
      <c r="O97" s="94"/>
      <c r="P97" s="94"/>
      <c r="Q97" s="94"/>
      <c r="R97" s="94"/>
    </row>
    <row r="98" spans="1:18" ht="22" customHeight="1">
      <c r="A98" s="30" t="s">
        <v>598</v>
      </c>
      <c r="B98" s="39"/>
      <c r="C98" s="39"/>
      <c r="D98" s="39"/>
      <c r="E98" s="39"/>
      <c r="G98" s="243">
        <v>0</v>
      </c>
      <c r="H98" s="180"/>
      <c r="I98" s="243">
        <v>25000000</v>
      </c>
      <c r="J98" s="241"/>
      <c r="K98" s="243">
        <v>0</v>
      </c>
      <c r="L98" s="27"/>
      <c r="M98" s="243">
        <f>+G98+I98+K98</f>
        <v>25000000</v>
      </c>
      <c r="N98" s="94"/>
      <c r="O98" s="94"/>
      <c r="P98" s="94"/>
      <c r="Q98" s="94"/>
      <c r="R98" s="94"/>
    </row>
    <row r="99" spans="1:18" ht="22" customHeight="1">
      <c r="A99" s="312" t="s">
        <v>46</v>
      </c>
      <c r="B99" s="39"/>
      <c r="C99" s="39"/>
      <c r="D99" s="39"/>
      <c r="E99" s="39"/>
      <c r="G99" s="24">
        <f>SUM(G96:G98)</f>
        <v>142302361.08000001</v>
      </c>
      <c r="H99" s="23"/>
      <c r="I99" s="24">
        <f>SUM(I96:I98)</f>
        <v>115000000</v>
      </c>
      <c r="J99" s="23"/>
      <c r="K99" s="24">
        <f>SUM(K96:K98)</f>
        <v>0</v>
      </c>
      <c r="L99" s="23"/>
      <c r="M99" s="24">
        <f>SUM(M96:M98)</f>
        <v>257302361.08000001</v>
      </c>
      <c r="N99" s="94"/>
      <c r="O99" s="94"/>
      <c r="P99" s="94"/>
      <c r="Q99" s="94"/>
      <c r="R99" s="94"/>
    </row>
    <row r="100" spans="1:18" ht="22" customHeight="1">
      <c r="A100" s="143" t="s">
        <v>501</v>
      </c>
      <c r="C100" s="312"/>
      <c r="D100" s="39"/>
      <c r="E100" s="39"/>
      <c r="G100" s="27">
        <v>-1302361.08</v>
      </c>
      <c r="H100" s="114"/>
      <c r="I100" s="241">
        <v>0</v>
      </c>
      <c r="J100" s="241"/>
      <c r="K100" s="241">
        <v>0</v>
      </c>
      <c r="L100" s="27"/>
      <c r="M100" s="242">
        <f>SUM(G100:K100)</f>
        <v>-1302361.08</v>
      </c>
      <c r="N100" s="94"/>
      <c r="O100" s="94"/>
      <c r="P100" s="94"/>
      <c r="Q100" s="94"/>
      <c r="R100" s="94"/>
    </row>
    <row r="101" spans="1:18" ht="22" customHeight="1" thickBot="1">
      <c r="A101" s="312" t="s">
        <v>47</v>
      </c>
      <c r="B101" s="39"/>
      <c r="C101" s="39"/>
      <c r="D101" s="39"/>
      <c r="E101" s="39"/>
      <c r="G101" s="34">
        <f>SUM(G99:G100)</f>
        <v>141000000</v>
      </c>
      <c r="H101" s="23"/>
      <c r="I101" s="35">
        <f>SUM(I99:I100)</f>
        <v>115000000</v>
      </c>
      <c r="J101" s="23"/>
      <c r="K101" s="35">
        <f>SUM(K99:K100)</f>
        <v>0</v>
      </c>
      <c r="L101" s="23"/>
      <c r="M101" s="34">
        <f>SUM(M99:M100)</f>
        <v>256000000</v>
      </c>
      <c r="N101" s="94"/>
      <c r="O101" s="94"/>
      <c r="P101" s="94"/>
      <c r="Q101" s="94"/>
      <c r="R101" s="94"/>
    </row>
    <row r="102" spans="1:18" ht="22" customHeight="1" thickTop="1">
      <c r="A102" s="312"/>
      <c r="B102" s="39"/>
      <c r="C102" s="39"/>
      <c r="D102" s="39"/>
      <c r="E102" s="39"/>
      <c r="G102" s="27"/>
      <c r="H102" s="23"/>
      <c r="I102" s="114"/>
      <c r="J102" s="23"/>
      <c r="K102" s="40"/>
      <c r="L102" s="23"/>
      <c r="M102" s="27"/>
      <c r="N102" s="94"/>
      <c r="O102" s="94"/>
      <c r="P102" s="94"/>
      <c r="Q102" s="94"/>
      <c r="R102" s="94"/>
    </row>
    <row r="103" spans="1:18" ht="22" customHeight="1">
      <c r="A103" s="94"/>
      <c r="B103" s="94"/>
      <c r="C103" s="94"/>
      <c r="D103" s="94"/>
      <c r="E103" s="312"/>
      <c r="G103" s="330" t="s">
        <v>39</v>
      </c>
      <c r="H103" s="330"/>
      <c r="I103" s="330"/>
      <c r="J103" s="330"/>
      <c r="K103" s="330"/>
      <c r="L103" s="330"/>
      <c r="M103" s="330"/>
      <c r="O103" s="94"/>
      <c r="P103" s="94"/>
      <c r="Q103" s="94"/>
      <c r="R103" s="94"/>
    </row>
    <row r="104" spans="1:18" ht="22" customHeight="1">
      <c r="A104" s="94"/>
      <c r="B104" s="94"/>
      <c r="C104" s="94"/>
      <c r="D104" s="94"/>
      <c r="E104" s="312"/>
      <c r="G104" s="311" t="s">
        <v>60</v>
      </c>
      <c r="H104" s="311"/>
      <c r="I104" s="335" t="s">
        <v>61</v>
      </c>
      <c r="J104" s="335"/>
      <c r="K104" s="335"/>
      <c r="L104" s="311"/>
      <c r="M104" s="311" t="s">
        <v>60</v>
      </c>
      <c r="O104" s="94"/>
      <c r="P104" s="94"/>
      <c r="Q104" s="94"/>
      <c r="R104" s="94"/>
    </row>
    <row r="105" spans="1:18" ht="22" customHeight="1">
      <c r="A105" s="94"/>
      <c r="B105" s="94"/>
      <c r="C105" s="94"/>
      <c r="D105" s="94"/>
      <c r="E105" s="312"/>
      <c r="G105" s="313" t="str">
        <f>+G94</f>
        <v>December 31, 2021</v>
      </c>
      <c r="H105" s="311"/>
      <c r="I105" s="313" t="s">
        <v>62</v>
      </c>
      <c r="J105" s="311"/>
      <c r="K105" s="313" t="s">
        <v>63</v>
      </c>
      <c r="L105" s="311"/>
      <c r="M105" s="313" t="str">
        <f>+M94</f>
        <v>March 31, 2022</v>
      </c>
      <c r="O105" s="94"/>
      <c r="P105" s="94"/>
      <c r="Q105" s="94"/>
      <c r="R105" s="94"/>
    </row>
    <row r="106" spans="1:18" ht="22" customHeight="1">
      <c r="A106" s="312" t="s">
        <v>247</v>
      </c>
      <c r="B106" s="39"/>
      <c r="C106" s="39"/>
      <c r="D106" s="39"/>
      <c r="E106" s="39"/>
      <c r="G106" s="39"/>
      <c r="K106" s="39"/>
      <c r="N106" s="94"/>
      <c r="O106" s="94"/>
      <c r="P106" s="94"/>
      <c r="Q106" s="94"/>
      <c r="R106" s="94"/>
    </row>
    <row r="107" spans="1:18" ht="22" customHeight="1">
      <c r="A107" s="312" t="s">
        <v>48</v>
      </c>
      <c r="B107" s="39"/>
      <c r="C107" s="39"/>
      <c r="D107" s="39"/>
      <c r="E107" s="39"/>
      <c r="G107" s="24">
        <v>223790100</v>
      </c>
      <c r="H107" s="24"/>
      <c r="I107" s="241">
        <v>8500000</v>
      </c>
      <c r="J107" s="241"/>
      <c r="K107" s="241">
        <v>0</v>
      </c>
      <c r="L107" s="24"/>
      <c r="M107" s="24">
        <f>SUM(G107:K107)</f>
        <v>232290100</v>
      </c>
      <c r="N107" s="94"/>
      <c r="O107" s="94"/>
      <c r="P107" s="94"/>
      <c r="Q107" s="94"/>
      <c r="R107" s="94"/>
    </row>
    <row r="108" spans="1:18" ht="22" customHeight="1">
      <c r="A108" s="312" t="s">
        <v>49</v>
      </c>
      <c r="B108" s="39"/>
      <c r="C108" s="39"/>
      <c r="D108" s="39"/>
      <c r="E108" s="39"/>
      <c r="G108" s="241">
        <v>2600000</v>
      </c>
      <c r="H108" s="180"/>
      <c r="I108" s="241">
        <v>0</v>
      </c>
      <c r="J108" s="241"/>
      <c r="K108" s="190">
        <v>-2600000</v>
      </c>
      <c r="L108" s="27"/>
      <c r="M108" s="24">
        <f>SUM(G108:K108)</f>
        <v>0</v>
      </c>
      <c r="N108" s="94"/>
      <c r="O108" s="94"/>
      <c r="P108" s="94"/>
      <c r="Q108" s="94"/>
      <c r="R108" s="94"/>
    </row>
    <row r="109" spans="1:18" ht="22" customHeight="1">
      <c r="A109" s="26" t="s">
        <v>55</v>
      </c>
      <c r="B109" s="39"/>
      <c r="C109" s="39"/>
      <c r="D109" s="39"/>
      <c r="E109" s="39"/>
      <c r="L109" s="94"/>
      <c r="M109" s="94"/>
      <c r="N109" s="94"/>
      <c r="O109" s="94"/>
      <c r="P109" s="94"/>
      <c r="Q109" s="94"/>
      <c r="R109" s="94"/>
    </row>
    <row r="110" spans="1:18" ht="22" customHeight="1">
      <c r="A110" s="312" t="s">
        <v>56</v>
      </c>
      <c r="B110" s="39"/>
      <c r="C110" s="39"/>
      <c r="D110" s="39"/>
      <c r="E110" s="39"/>
      <c r="G110" s="114">
        <v>40703784.630000003</v>
      </c>
      <c r="H110" s="24"/>
      <c r="I110" s="241">
        <v>0</v>
      </c>
      <c r="J110" s="241"/>
      <c r="K110" s="241">
        <v>0</v>
      </c>
      <c r="L110" s="24"/>
      <c r="M110" s="24">
        <f>SUM(G110:K110)</f>
        <v>40703784.630000003</v>
      </c>
      <c r="N110" s="94"/>
      <c r="O110" s="94"/>
      <c r="P110" s="94"/>
      <c r="Q110" s="94"/>
      <c r="R110" s="94"/>
    </row>
    <row r="111" spans="1:18" ht="22" customHeight="1">
      <c r="A111" s="26" t="s">
        <v>58</v>
      </c>
      <c r="B111" s="39"/>
      <c r="C111" s="39"/>
      <c r="D111" s="39"/>
      <c r="E111" s="39"/>
      <c r="G111" s="241">
        <v>8900000</v>
      </c>
      <c r="H111" s="180"/>
      <c r="I111" s="241">
        <v>0</v>
      </c>
      <c r="J111" s="241"/>
      <c r="K111" s="190">
        <v>-8900000</v>
      </c>
      <c r="L111" s="24"/>
      <c r="M111" s="24">
        <f t="shared" ref="M111:M112" si="0">SUM(G111:K111)</f>
        <v>0</v>
      </c>
      <c r="N111" s="94"/>
      <c r="O111" s="94"/>
      <c r="P111" s="94"/>
      <c r="Q111" s="94"/>
      <c r="R111" s="94"/>
    </row>
    <row r="112" spans="1:18" ht="22" customHeight="1">
      <c r="A112" s="26" t="s">
        <v>57</v>
      </c>
      <c r="B112" s="39"/>
      <c r="C112" s="39"/>
      <c r="D112" s="39"/>
      <c r="E112" s="39"/>
      <c r="G112" s="115">
        <v>1302361.08</v>
      </c>
      <c r="H112" s="24"/>
      <c r="I112" s="243">
        <v>0</v>
      </c>
      <c r="J112" s="30"/>
      <c r="K112" s="243">
        <v>0</v>
      </c>
      <c r="L112" s="24"/>
      <c r="M112" s="115">
        <f t="shared" si="0"/>
        <v>1302361.08</v>
      </c>
      <c r="N112" s="94"/>
      <c r="O112" s="94"/>
      <c r="P112" s="94"/>
      <c r="Q112" s="94"/>
      <c r="R112" s="94"/>
    </row>
    <row r="113" spans="1:18" ht="22" customHeight="1">
      <c r="A113" s="312" t="s">
        <v>46</v>
      </c>
      <c r="B113" s="39"/>
      <c r="C113" s="39"/>
      <c r="D113" s="39"/>
      <c r="E113" s="39"/>
      <c r="G113" s="24">
        <f>SUM(G107:G112)</f>
        <v>277296245.70999998</v>
      </c>
      <c r="H113" s="23"/>
      <c r="I113" s="24">
        <f>SUM(I107:I112)</f>
        <v>8500000</v>
      </c>
      <c r="J113" s="23"/>
      <c r="K113" s="190">
        <f>SUM(K107:K112)</f>
        <v>-11500000</v>
      </c>
      <c r="L113" s="23"/>
      <c r="M113" s="24">
        <f>SUM(M107:M112)</f>
        <v>274296245.70999998</v>
      </c>
      <c r="N113" s="94"/>
      <c r="O113" s="94"/>
      <c r="P113" s="94"/>
      <c r="Q113" s="94"/>
      <c r="R113" s="94"/>
    </row>
    <row r="114" spans="1:18" ht="22" customHeight="1">
      <c r="A114" s="143" t="s">
        <v>501</v>
      </c>
      <c r="C114" s="39"/>
      <c r="D114" s="39"/>
      <c r="E114" s="39"/>
      <c r="G114" s="190">
        <v>-42006145.710000001</v>
      </c>
      <c r="H114" s="217"/>
      <c r="I114" s="241">
        <v>0</v>
      </c>
      <c r="J114" s="241"/>
      <c r="K114" s="241">
        <v>0</v>
      </c>
      <c r="L114" s="114"/>
      <c r="M114" s="190">
        <f>SUM(G114:K114)</f>
        <v>-42006145.710000001</v>
      </c>
      <c r="N114" s="94"/>
      <c r="O114" s="94"/>
      <c r="P114" s="94"/>
      <c r="Q114" s="94"/>
      <c r="R114" s="94"/>
    </row>
    <row r="115" spans="1:18" ht="22" customHeight="1" thickBot="1">
      <c r="A115" s="312" t="s">
        <v>47</v>
      </c>
      <c r="B115" s="39"/>
      <c r="C115" s="39"/>
      <c r="D115" s="39"/>
      <c r="E115" s="39"/>
      <c r="G115" s="34">
        <f>SUM(G113:G114)</f>
        <v>235290099.99999997</v>
      </c>
      <c r="H115" s="23"/>
      <c r="I115" s="35">
        <f>SUM(I113:I114)</f>
        <v>8500000</v>
      </c>
      <c r="J115" s="23"/>
      <c r="K115" s="305">
        <f>SUM(K113:K114)</f>
        <v>-11500000</v>
      </c>
      <c r="L115" s="23"/>
      <c r="M115" s="34">
        <f>SUM(M113:M114)</f>
        <v>232290099.99999997</v>
      </c>
      <c r="N115" s="94"/>
      <c r="O115" s="94"/>
      <c r="P115" s="94"/>
      <c r="Q115" s="94"/>
      <c r="R115" s="94"/>
    </row>
    <row r="116" spans="1:18" ht="22" customHeight="1" thickTop="1">
      <c r="A116" s="312"/>
      <c r="B116" s="39"/>
      <c r="C116" s="39"/>
      <c r="D116" s="39"/>
      <c r="E116" s="39"/>
      <c r="G116" s="27"/>
      <c r="H116" s="23"/>
      <c r="I116" s="114"/>
      <c r="J116" s="23"/>
      <c r="K116" s="114"/>
      <c r="L116" s="23"/>
      <c r="M116" s="27"/>
      <c r="N116" s="94"/>
      <c r="O116" s="94"/>
      <c r="P116" s="94"/>
      <c r="Q116" s="94"/>
      <c r="R116" s="94"/>
    </row>
    <row r="117" spans="1:18" ht="22" customHeight="1">
      <c r="A117" s="312"/>
      <c r="G117" s="312"/>
      <c r="H117" s="62"/>
      <c r="I117" s="312"/>
      <c r="J117" s="22"/>
      <c r="K117" s="312"/>
      <c r="L117" s="22"/>
      <c r="M117" s="312"/>
      <c r="O117" s="94"/>
      <c r="P117" s="94"/>
      <c r="Q117" s="94"/>
      <c r="R117" s="94"/>
    </row>
    <row r="118" spans="1:18" ht="22" customHeight="1">
      <c r="A118" s="327" t="str">
        <f>+A76</f>
        <v>(Sign) ……………………………………...........……………………………...……………. Authorized Director</v>
      </c>
      <c r="B118" s="327"/>
      <c r="C118" s="327"/>
      <c r="D118" s="327"/>
      <c r="E118" s="327"/>
      <c r="F118" s="327"/>
      <c r="G118" s="327"/>
      <c r="H118" s="327"/>
      <c r="I118" s="327"/>
      <c r="J118" s="327"/>
      <c r="K118" s="327"/>
      <c r="L118" s="327"/>
      <c r="M118" s="327"/>
      <c r="N118" s="108"/>
      <c r="O118" s="94"/>
      <c r="P118" s="94"/>
      <c r="Q118" s="94"/>
      <c r="R118" s="94"/>
    </row>
    <row r="119" spans="1:18" ht="22" customHeight="1">
      <c r="A119" s="312"/>
      <c r="B119" s="312"/>
      <c r="C119" s="312" t="str">
        <f>+C77</f>
        <v xml:space="preserve">                (                                                                                                                                )           </v>
      </c>
      <c r="D119" s="312"/>
      <c r="E119" s="312"/>
      <c r="F119" s="312"/>
      <c r="G119" s="312"/>
      <c r="H119" s="312"/>
      <c r="I119" s="312"/>
      <c r="J119" s="312"/>
      <c r="K119" s="51"/>
      <c r="L119" s="51"/>
      <c r="M119" s="51"/>
      <c r="N119" s="108"/>
      <c r="O119" s="94"/>
      <c r="P119" s="94"/>
      <c r="Q119" s="94"/>
      <c r="R119" s="94"/>
    </row>
    <row r="120" spans="1:18" ht="26.15" customHeight="1">
      <c r="A120" s="331" t="s">
        <v>558</v>
      </c>
      <c r="B120" s="327"/>
      <c r="C120" s="327"/>
      <c r="D120" s="327"/>
      <c r="E120" s="327"/>
      <c r="F120" s="327"/>
      <c r="G120" s="327"/>
      <c r="H120" s="327"/>
      <c r="I120" s="327"/>
      <c r="J120" s="327"/>
      <c r="K120" s="327"/>
      <c r="L120" s="327"/>
      <c r="M120" s="327"/>
      <c r="N120" s="108"/>
      <c r="O120" s="94"/>
      <c r="P120" s="94"/>
      <c r="Q120" s="94"/>
      <c r="R120" s="94"/>
    </row>
    <row r="121" spans="1:18" ht="26.15" customHeight="1">
      <c r="A121" s="314"/>
      <c r="B121" s="311"/>
      <c r="C121" s="311"/>
      <c r="D121" s="311"/>
      <c r="E121" s="311"/>
      <c r="F121" s="311"/>
      <c r="G121" s="311"/>
      <c r="H121" s="311"/>
      <c r="I121" s="311"/>
      <c r="J121" s="311"/>
      <c r="K121" s="311"/>
      <c r="L121" s="311"/>
      <c r="M121" s="311"/>
      <c r="N121" s="108"/>
      <c r="O121" s="94"/>
      <c r="P121" s="94"/>
      <c r="Q121" s="94"/>
      <c r="R121" s="94"/>
    </row>
    <row r="122" spans="1:18" ht="26.15" customHeight="1">
      <c r="A122" s="312"/>
      <c r="G122" s="330" t="s">
        <v>39</v>
      </c>
      <c r="H122" s="330"/>
      <c r="I122" s="330"/>
      <c r="J122" s="330"/>
      <c r="K122" s="330"/>
      <c r="L122" s="330"/>
      <c r="M122" s="330"/>
      <c r="N122" s="94"/>
      <c r="O122" s="94"/>
      <c r="P122" s="94"/>
      <c r="Q122" s="94"/>
      <c r="R122" s="94"/>
    </row>
    <row r="123" spans="1:18" ht="26.15" customHeight="1">
      <c r="A123" s="312"/>
      <c r="G123" s="335" t="s">
        <v>40</v>
      </c>
      <c r="H123" s="335"/>
      <c r="I123" s="335"/>
      <c r="J123" s="311"/>
      <c r="K123" s="335" t="s">
        <v>41</v>
      </c>
      <c r="L123" s="335"/>
      <c r="M123" s="335"/>
      <c r="N123" s="94"/>
      <c r="O123" s="94"/>
      <c r="P123" s="94"/>
      <c r="Q123" s="94"/>
      <c r="R123" s="94"/>
    </row>
    <row r="124" spans="1:18" ht="26.15" customHeight="1">
      <c r="A124" s="312"/>
      <c r="G124" s="316" t="str">
        <f>+G46</f>
        <v>March 31, 2022</v>
      </c>
      <c r="H124" s="311"/>
      <c r="I124" s="316" t="str">
        <f>+I46</f>
        <v>December 31, 2021</v>
      </c>
      <c r="J124" s="311"/>
      <c r="K124" s="316" t="str">
        <f>+G124</f>
        <v>March 31, 2022</v>
      </c>
      <c r="L124" s="311"/>
      <c r="M124" s="316" t="str">
        <f>+I124</f>
        <v>December 31, 2021</v>
      </c>
      <c r="N124" s="94"/>
      <c r="O124" s="94"/>
      <c r="P124" s="94"/>
      <c r="Q124" s="94"/>
      <c r="R124" s="94"/>
    </row>
    <row r="125" spans="1:18" ht="26.15" customHeight="1">
      <c r="A125" s="12" t="s">
        <v>357</v>
      </c>
      <c r="G125" s="33"/>
      <c r="I125" s="312"/>
      <c r="J125" s="33"/>
      <c r="K125" s="33"/>
      <c r="L125" s="33"/>
      <c r="M125" s="33"/>
      <c r="N125" s="108"/>
      <c r="O125" s="94"/>
      <c r="P125" s="94"/>
      <c r="Q125" s="94"/>
      <c r="R125" s="94"/>
    </row>
    <row r="126" spans="1:18" ht="26.15" customHeight="1">
      <c r="A126" s="312" t="s">
        <v>65</v>
      </c>
      <c r="G126" s="24">
        <v>37000000</v>
      </c>
      <c r="H126" s="25"/>
      <c r="I126" s="24">
        <v>37000000</v>
      </c>
      <c r="J126" s="25"/>
      <c r="K126" s="24">
        <v>0</v>
      </c>
      <c r="L126" s="25"/>
      <c r="M126" s="24">
        <v>0</v>
      </c>
      <c r="N126" s="108"/>
      <c r="O126" s="94"/>
      <c r="P126" s="94"/>
      <c r="Q126" s="94"/>
      <c r="R126" s="94"/>
    </row>
    <row r="127" spans="1:18" ht="26.15" customHeight="1">
      <c r="A127" s="312" t="s">
        <v>328</v>
      </c>
      <c r="G127" s="147">
        <v>13329225</v>
      </c>
      <c r="H127" s="25"/>
      <c r="I127" s="147">
        <v>16243380</v>
      </c>
      <c r="J127" s="25"/>
      <c r="K127" s="147">
        <v>0</v>
      </c>
      <c r="L127" s="25"/>
      <c r="M127" s="147">
        <v>0</v>
      </c>
      <c r="O127" s="94"/>
      <c r="P127" s="94"/>
      <c r="Q127" s="94"/>
      <c r="R127" s="94"/>
    </row>
    <row r="128" spans="1:18" ht="26.15" customHeight="1" thickBot="1">
      <c r="A128" s="312" t="s">
        <v>46</v>
      </c>
      <c r="G128" s="74">
        <f>SUM(G126:G127)</f>
        <v>50329225</v>
      </c>
      <c r="H128" s="62"/>
      <c r="I128" s="74">
        <f>SUM(I126:I127)</f>
        <v>53243380</v>
      </c>
      <c r="J128" s="22"/>
      <c r="K128" s="74">
        <f>SUM(K126:K127)</f>
        <v>0</v>
      </c>
      <c r="L128" s="22"/>
      <c r="M128" s="74">
        <f>SUM(M126:M127)</f>
        <v>0</v>
      </c>
      <c r="O128" s="94"/>
      <c r="P128" s="94"/>
      <c r="Q128" s="94"/>
      <c r="R128" s="94"/>
    </row>
    <row r="129" spans="1:18" ht="26.15" customHeight="1" thickTop="1">
      <c r="A129" s="312"/>
      <c r="G129" s="147"/>
      <c r="H129" s="62"/>
      <c r="I129" s="147"/>
      <c r="J129" s="22"/>
      <c r="K129" s="147"/>
      <c r="L129" s="22"/>
      <c r="M129" s="147"/>
      <c r="O129" s="94"/>
      <c r="P129" s="94"/>
      <c r="Q129" s="94"/>
      <c r="R129" s="94"/>
    </row>
    <row r="130" spans="1:18" ht="26.15" customHeight="1">
      <c r="A130" s="109" t="s">
        <v>1432</v>
      </c>
      <c r="B130" s="312"/>
      <c r="C130" s="312"/>
      <c r="D130" s="312"/>
      <c r="G130" s="147"/>
      <c r="H130" s="62"/>
      <c r="I130" s="147"/>
      <c r="J130" s="22"/>
      <c r="K130" s="147"/>
      <c r="L130" s="22"/>
      <c r="M130" s="147"/>
      <c r="O130" s="94"/>
      <c r="P130" s="94"/>
      <c r="Q130" s="94"/>
      <c r="R130" s="94"/>
    </row>
    <row r="131" spans="1:18" ht="26.15" customHeight="1">
      <c r="A131" s="312" t="s">
        <v>1477</v>
      </c>
      <c r="B131" s="312"/>
      <c r="C131" s="312"/>
      <c r="D131" s="312"/>
      <c r="G131" s="147"/>
      <c r="H131" s="62"/>
      <c r="I131" s="147"/>
      <c r="J131" s="22"/>
      <c r="K131" s="147"/>
      <c r="L131" s="22"/>
      <c r="M131" s="147"/>
      <c r="O131" s="94"/>
      <c r="P131" s="94"/>
      <c r="Q131" s="94"/>
      <c r="R131" s="94"/>
    </row>
    <row r="132" spans="1:18" ht="26.15" customHeight="1">
      <c r="A132" s="312" t="s">
        <v>1431</v>
      </c>
      <c r="B132" s="312"/>
      <c r="C132" s="312"/>
      <c r="D132" s="312"/>
      <c r="G132" s="147"/>
      <c r="H132" s="62"/>
      <c r="I132" s="147"/>
      <c r="J132" s="22"/>
      <c r="K132" s="147"/>
      <c r="L132" s="22"/>
      <c r="M132" s="147"/>
      <c r="O132" s="94"/>
      <c r="P132" s="94"/>
      <c r="Q132" s="94"/>
      <c r="R132" s="94"/>
    </row>
    <row r="133" spans="1:18" ht="26.15" customHeight="1">
      <c r="A133" s="109" t="s">
        <v>1433</v>
      </c>
      <c r="B133" s="312"/>
      <c r="C133" s="312"/>
      <c r="D133" s="312"/>
      <c r="E133" s="312"/>
      <c r="G133" s="147"/>
      <c r="H133" s="62"/>
      <c r="I133" s="147"/>
      <c r="J133" s="22"/>
      <c r="K133" s="147"/>
      <c r="L133" s="22"/>
      <c r="M133" s="147"/>
      <c r="O133" s="94"/>
      <c r="P133" s="94"/>
      <c r="Q133" s="94"/>
      <c r="R133" s="94"/>
    </row>
    <row r="134" spans="1:18" ht="26.15" customHeight="1">
      <c r="A134" s="312" t="s">
        <v>1434</v>
      </c>
      <c r="B134" s="312"/>
      <c r="C134" s="312"/>
      <c r="D134" s="312"/>
      <c r="E134" s="312"/>
      <c r="G134" s="147"/>
      <c r="H134" s="62"/>
      <c r="I134" s="147"/>
      <c r="J134" s="22"/>
      <c r="K134" s="147"/>
      <c r="L134" s="22"/>
      <c r="M134" s="147"/>
      <c r="O134" s="94"/>
      <c r="P134" s="94"/>
      <c r="Q134" s="94"/>
      <c r="R134" s="94"/>
    </row>
    <row r="135" spans="1:18" ht="26.15" customHeight="1">
      <c r="A135" s="109" t="s">
        <v>449</v>
      </c>
      <c r="B135" s="32"/>
      <c r="C135" s="32"/>
      <c r="D135" s="32"/>
      <c r="E135" s="32"/>
      <c r="G135" s="147"/>
      <c r="H135" s="62"/>
      <c r="I135" s="147"/>
      <c r="J135" s="22"/>
      <c r="K135" s="147"/>
      <c r="L135" s="22"/>
      <c r="M135" s="147"/>
      <c r="O135" s="94"/>
      <c r="P135" s="94"/>
      <c r="Q135" s="94"/>
      <c r="R135" s="94"/>
    </row>
    <row r="136" spans="1:18" ht="26.15" customHeight="1">
      <c r="A136" s="109" t="s">
        <v>450</v>
      </c>
      <c r="B136" s="32"/>
      <c r="C136" s="32"/>
      <c r="D136" s="32"/>
      <c r="E136" s="32"/>
      <c r="G136" s="147"/>
      <c r="H136" s="62"/>
      <c r="I136" s="147"/>
      <c r="J136" s="22"/>
      <c r="K136" s="147"/>
      <c r="L136" s="22"/>
      <c r="M136" s="147"/>
      <c r="O136" s="94"/>
      <c r="P136" s="94"/>
      <c r="Q136" s="94"/>
      <c r="R136" s="94"/>
    </row>
    <row r="137" spans="1:18" ht="26.15" customHeight="1">
      <c r="A137" s="312" t="s">
        <v>452</v>
      </c>
      <c r="B137" s="30"/>
      <c r="C137" s="30"/>
      <c r="D137" s="30"/>
      <c r="E137" s="30"/>
      <c r="F137" s="30"/>
      <c r="G137" s="114"/>
      <c r="H137" s="32"/>
      <c r="I137" s="114"/>
      <c r="J137" s="312"/>
      <c r="K137" s="114"/>
      <c r="L137" s="312"/>
      <c r="M137" s="114"/>
      <c r="N137" s="94"/>
      <c r="O137" s="94"/>
      <c r="P137" s="94"/>
      <c r="Q137" s="94"/>
      <c r="R137" s="94"/>
    </row>
    <row r="138" spans="1:18" s="92" customFormat="1" ht="26.15" customHeight="1">
      <c r="A138" s="109" t="s">
        <v>453</v>
      </c>
      <c r="B138" s="312"/>
      <c r="C138" s="312"/>
      <c r="D138" s="312"/>
      <c r="E138" s="312"/>
      <c r="F138" s="312"/>
      <c r="G138" s="312"/>
      <c r="H138" s="312"/>
      <c r="I138" s="312"/>
      <c r="J138" s="312"/>
      <c r="K138" s="312"/>
    </row>
    <row r="139" spans="1:18" s="92" customFormat="1" ht="26.15" customHeight="1">
      <c r="A139" s="312" t="s">
        <v>454</v>
      </c>
      <c r="B139" s="312"/>
      <c r="C139" s="312"/>
      <c r="D139" s="312"/>
      <c r="E139" s="312"/>
      <c r="F139" s="312"/>
      <c r="G139" s="312"/>
      <c r="H139" s="312"/>
      <c r="I139" s="312"/>
      <c r="J139" s="312"/>
      <c r="K139" s="312"/>
    </row>
    <row r="140" spans="1:18" ht="26.15" customHeight="1">
      <c r="A140" s="51"/>
      <c r="B140" s="312"/>
      <c r="C140" s="312"/>
      <c r="D140" s="312"/>
      <c r="E140" s="312"/>
      <c r="F140" s="312"/>
      <c r="G140" s="330" t="s">
        <v>39</v>
      </c>
      <c r="H140" s="330"/>
      <c r="I140" s="330"/>
      <c r="J140" s="330"/>
      <c r="K140" s="330"/>
      <c r="L140" s="330"/>
      <c r="M140" s="330"/>
      <c r="N140" s="108"/>
      <c r="O140" s="94"/>
      <c r="P140" s="94"/>
      <c r="Q140" s="94"/>
      <c r="R140" s="94"/>
    </row>
    <row r="141" spans="1:18" ht="26.15" customHeight="1">
      <c r="A141" s="51"/>
      <c r="B141" s="312"/>
      <c r="C141" s="312"/>
      <c r="D141" s="312"/>
      <c r="E141" s="312"/>
      <c r="F141" s="312"/>
      <c r="G141" s="335" t="s">
        <v>40</v>
      </c>
      <c r="H141" s="335"/>
      <c r="I141" s="335"/>
      <c r="J141" s="311"/>
      <c r="K141" s="335" t="s">
        <v>41</v>
      </c>
      <c r="L141" s="335"/>
      <c r="M141" s="335"/>
      <c r="N141" s="108"/>
      <c r="O141" s="94"/>
      <c r="P141" s="94"/>
      <c r="Q141" s="94"/>
      <c r="R141" s="94"/>
    </row>
    <row r="142" spans="1:18" ht="26.15" customHeight="1">
      <c r="A142" s="51"/>
      <c r="B142" s="312"/>
      <c r="C142" s="312"/>
      <c r="D142" s="312"/>
      <c r="E142" s="312"/>
      <c r="F142" s="312"/>
      <c r="G142" s="316" t="str">
        <f>+G124</f>
        <v>March 31, 2022</v>
      </c>
      <c r="H142" s="311"/>
      <c r="I142" s="316" t="str">
        <f>+I124</f>
        <v>December 31, 2021</v>
      </c>
      <c r="J142" s="311"/>
      <c r="K142" s="316" t="str">
        <f>+G142</f>
        <v>March 31, 2022</v>
      </c>
      <c r="L142" s="311"/>
      <c r="M142" s="316" t="str">
        <f>+I142</f>
        <v>December 31, 2021</v>
      </c>
      <c r="N142" s="108"/>
      <c r="O142" s="94"/>
      <c r="P142" s="94"/>
      <c r="Q142" s="94"/>
      <c r="R142" s="94"/>
    </row>
    <row r="143" spans="1:18" ht="26.15" customHeight="1">
      <c r="A143" s="12" t="s">
        <v>66</v>
      </c>
      <c r="G143" s="24"/>
      <c r="I143" s="24"/>
      <c r="K143" s="24"/>
      <c r="M143" s="24"/>
      <c r="N143" s="108"/>
      <c r="O143" s="94"/>
      <c r="P143" s="94"/>
      <c r="Q143" s="94"/>
      <c r="R143" s="94"/>
    </row>
    <row r="144" spans="1:18" s="92" customFormat="1" ht="26.15" customHeight="1">
      <c r="A144" s="92" t="s">
        <v>49</v>
      </c>
      <c r="B144" s="26"/>
      <c r="C144" s="26"/>
      <c r="D144" s="26"/>
      <c r="E144" s="26"/>
      <c r="F144" s="26"/>
      <c r="G144" s="114">
        <v>0</v>
      </c>
      <c r="H144" s="22"/>
      <c r="I144" s="114">
        <v>0</v>
      </c>
      <c r="J144" s="22"/>
      <c r="K144" s="114">
        <v>13521370.15</v>
      </c>
      <c r="L144" s="22"/>
      <c r="M144" s="114">
        <v>8155204.7300000004</v>
      </c>
    </row>
    <row r="145" spans="1:18" s="92" customFormat="1" ht="26.15" customHeight="1">
      <c r="A145" s="30" t="s">
        <v>836</v>
      </c>
      <c r="B145" s="30"/>
      <c r="C145" s="30"/>
      <c r="D145" s="26"/>
      <c r="E145" s="26"/>
      <c r="F145" s="26"/>
      <c r="G145" s="114">
        <v>7602358.5999999996</v>
      </c>
      <c r="H145" s="86"/>
      <c r="I145" s="114">
        <v>3053892.43</v>
      </c>
      <c r="J145" s="86"/>
      <c r="K145" s="114">
        <v>7602358.5999999996</v>
      </c>
      <c r="L145" s="86"/>
      <c r="M145" s="114">
        <v>3053892.43</v>
      </c>
    </row>
    <row r="146" spans="1:18" s="92" customFormat="1" ht="26.15" customHeight="1">
      <c r="A146" s="312" t="s">
        <v>65</v>
      </c>
      <c r="B146" s="26"/>
      <c r="C146" s="26"/>
      <c r="D146" s="26"/>
      <c r="E146" s="26"/>
      <c r="F146" s="26"/>
      <c r="G146" s="114">
        <v>29741913.100000001</v>
      </c>
      <c r="H146" s="25"/>
      <c r="I146" s="114">
        <v>45458876.57</v>
      </c>
      <c r="J146" s="24"/>
      <c r="K146" s="114">
        <v>0</v>
      </c>
      <c r="L146" s="24"/>
      <c r="M146" s="114">
        <v>0</v>
      </c>
    </row>
    <row r="147" spans="1:18" s="92" customFormat="1" ht="26.15" customHeight="1">
      <c r="A147" s="92" t="s">
        <v>52</v>
      </c>
      <c r="B147" s="26"/>
      <c r="C147" s="26"/>
      <c r="D147" s="26"/>
      <c r="E147" s="26"/>
      <c r="F147" s="26"/>
      <c r="G147" s="114">
        <v>18521487.739999998</v>
      </c>
      <c r="H147" s="25"/>
      <c r="I147" s="114">
        <v>17634193.199999999</v>
      </c>
      <c r="J147" s="24"/>
      <c r="K147" s="114">
        <v>0</v>
      </c>
      <c r="L147" s="24"/>
      <c r="M147" s="114">
        <v>0</v>
      </c>
    </row>
    <row r="148" spans="1:18" ht="26.15" customHeight="1">
      <c r="A148" s="51" t="s">
        <v>433</v>
      </c>
      <c r="B148" s="51"/>
      <c r="C148" s="30"/>
      <c r="G148" s="114">
        <v>13336034.25</v>
      </c>
      <c r="H148" s="114"/>
      <c r="I148" s="114">
        <v>18439624.68</v>
      </c>
      <c r="J148" s="114"/>
      <c r="K148" s="114">
        <v>0</v>
      </c>
      <c r="L148" s="114"/>
      <c r="M148" s="114">
        <v>0</v>
      </c>
      <c r="N148" s="94"/>
      <c r="O148" s="94"/>
      <c r="P148" s="94"/>
      <c r="Q148" s="94"/>
      <c r="R148" s="94"/>
    </row>
    <row r="149" spans="1:18" ht="26.15" customHeight="1" thickBot="1">
      <c r="A149" s="312" t="s">
        <v>46</v>
      </c>
      <c r="G149" s="35">
        <f>SUM(G144:G148)</f>
        <v>69201793.689999998</v>
      </c>
      <c r="H149" s="25"/>
      <c r="I149" s="35">
        <f>SUM(I144:I148)</f>
        <v>84586586.879999995</v>
      </c>
      <c r="J149" s="24"/>
      <c r="K149" s="35">
        <f>SUM(K144:K148)</f>
        <v>21123728.75</v>
      </c>
      <c r="L149" s="24"/>
      <c r="M149" s="35">
        <f>SUM(M144:M148)</f>
        <v>11209097.16</v>
      </c>
      <c r="N149" s="94"/>
      <c r="O149" s="94"/>
      <c r="P149" s="94"/>
      <c r="Q149" s="94"/>
      <c r="R149" s="94"/>
    </row>
    <row r="150" spans="1:18" ht="26.15" customHeight="1" thickTop="1">
      <c r="A150" s="312"/>
      <c r="G150" s="114"/>
      <c r="H150" s="25"/>
      <c r="I150" s="114"/>
      <c r="J150" s="24"/>
      <c r="K150" s="114"/>
      <c r="L150" s="24"/>
      <c r="M150" s="114"/>
      <c r="N150" s="94"/>
      <c r="O150" s="94"/>
      <c r="P150" s="94"/>
      <c r="Q150" s="94"/>
      <c r="R150" s="94"/>
    </row>
    <row r="151" spans="1:18" ht="26.15" customHeight="1">
      <c r="A151" s="312"/>
      <c r="G151" s="114"/>
      <c r="H151" s="25"/>
      <c r="I151" s="114"/>
      <c r="J151" s="24"/>
      <c r="K151" s="114"/>
      <c r="L151" s="24"/>
      <c r="M151" s="114"/>
      <c r="N151" s="94"/>
      <c r="O151" s="94"/>
      <c r="P151" s="94"/>
      <c r="Q151" s="94"/>
      <c r="R151" s="94"/>
    </row>
    <row r="152" spans="1:18" ht="26.15" customHeight="1">
      <c r="A152" s="312"/>
      <c r="B152" s="30"/>
      <c r="C152" s="30"/>
      <c r="D152" s="30"/>
      <c r="E152" s="30"/>
      <c r="F152" s="30"/>
      <c r="G152" s="114"/>
      <c r="H152" s="32"/>
      <c r="I152" s="114"/>
      <c r="J152" s="312"/>
      <c r="K152" s="114"/>
      <c r="L152" s="312"/>
      <c r="M152" s="114"/>
      <c r="N152" s="94"/>
      <c r="O152" s="94"/>
      <c r="P152" s="94"/>
      <c r="Q152" s="94"/>
      <c r="R152" s="94"/>
    </row>
    <row r="153" spans="1:18" s="92" customFormat="1" ht="26.15" customHeight="1">
      <c r="A153" s="327" t="str">
        <f>+A118</f>
        <v>(Sign) ……………………………………...........……………………………...……………. Authorized Director</v>
      </c>
      <c r="B153" s="327"/>
      <c r="C153" s="327"/>
      <c r="D153" s="327"/>
      <c r="E153" s="327"/>
      <c r="F153" s="327"/>
      <c r="G153" s="327"/>
      <c r="H153" s="327"/>
      <c r="I153" s="327"/>
      <c r="J153" s="327"/>
      <c r="K153" s="327"/>
      <c r="L153" s="327"/>
      <c r="M153" s="327"/>
    </row>
    <row r="154" spans="1:18" s="92" customFormat="1" ht="26.15" customHeight="1">
      <c r="A154" s="312"/>
      <c r="B154" s="312"/>
      <c r="C154" s="312" t="str">
        <f>+C119</f>
        <v xml:space="preserve">                (                                                                                                                                )           </v>
      </c>
      <c r="D154" s="312"/>
      <c r="E154" s="312"/>
      <c r="F154" s="312"/>
      <c r="G154" s="312"/>
      <c r="H154" s="312"/>
      <c r="I154" s="312"/>
      <c r="J154" s="312"/>
      <c r="K154" s="51"/>
      <c r="L154" s="51"/>
      <c r="M154" s="51"/>
    </row>
    <row r="155" spans="1:18" s="92" customFormat="1" ht="25" customHeight="1">
      <c r="A155" s="331" t="s">
        <v>307</v>
      </c>
      <c r="B155" s="327"/>
      <c r="C155" s="327"/>
      <c r="D155" s="327"/>
      <c r="E155" s="327"/>
      <c r="F155" s="327"/>
      <c r="G155" s="327"/>
      <c r="H155" s="327"/>
      <c r="I155" s="327"/>
      <c r="J155" s="327"/>
      <c r="K155" s="327"/>
      <c r="L155" s="327"/>
      <c r="M155" s="327"/>
    </row>
    <row r="156" spans="1:18" s="92" customFormat="1" ht="25" customHeight="1">
      <c r="A156" s="51"/>
      <c r="B156" s="312"/>
      <c r="C156" s="312"/>
      <c r="D156" s="312"/>
      <c r="E156" s="312"/>
      <c r="F156" s="312"/>
      <c r="G156" s="312"/>
      <c r="H156" s="312"/>
      <c r="I156" s="312"/>
      <c r="J156" s="312"/>
      <c r="K156" s="312"/>
    </row>
    <row r="157" spans="1:18" s="92" customFormat="1" ht="25" customHeight="1">
      <c r="A157" s="51"/>
      <c r="B157" s="312"/>
      <c r="C157" s="312"/>
      <c r="D157" s="312"/>
      <c r="E157" s="312"/>
      <c r="F157" s="312"/>
      <c r="G157" s="330" t="s">
        <v>39</v>
      </c>
      <c r="H157" s="330"/>
      <c r="I157" s="330"/>
      <c r="J157" s="330"/>
      <c r="K157" s="330"/>
      <c r="L157" s="330"/>
      <c r="M157" s="330"/>
    </row>
    <row r="158" spans="1:18" s="92" customFormat="1" ht="25" customHeight="1">
      <c r="A158" s="51"/>
      <c r="B158" s="312"/>
      <c r="C158" s="312"/>
      <c r="D158" s="312"/>
      <c r="E158" s="312"/>
      <c r="F158" s="312"/>
      <c r="G158" s="335" t="s">
        <v>40</v>
      </c>
      <c r="H158" s="335"/>
      <c r="I158" s="335"/>
      <c r="J158" s="311"/>
      <c r="K158" s="335" t="s">
        <v>41</v>
      </c>
      <c r="L158" s="335"/>
      <c r="M158" s="335"/>
    </row>
    <row r="159" spans="1:18" s="92" customFormat="1" ht="25" customHeight="1">
      <c r="A159" s="51"/>
      <c r="B159" s="312"/>
      <c r="C159" s="312"/>
      <c r="D159" s="312"/>
      <c r="E159" s="312"/>
      <c r="F159" s="312"/>
      <c r="G159" s="316" t="str">
        <f>+G142</f>
        <v>March 31, 2022</v>
      </c>
      <c r="H159" s="311"/>
      <c r="I159" s="316" t="str">
        <f>+I142</f>
        <v>December 31, 2021</v>
      </c>
      <c r="J159" s="311"/>
      <c r="K159" s="316" t="str">
        <f>+G159</f>
        <v>March 31, 2022</v>
      </c>
      <c r="L159" s="311"/>
      <c r="M159" s="316" t="str">
        <f>+I159</f>
        <v>December 31, 2021</v>
      </c>
    </row>
    <row r="160" spans="1:18" ht="25" customHeight="1">
      <c r="A160" s="12" t="s">
        <v>583</v>
      </c>
      <c r="B160" s="51"/>
      <c r="C160" s="30"/>
      <c r="G160" s="30"/>
      <c r="H160" s="69"/>
      <c r="I160" s="30"/>
      <c r="J160" s="114"/>
      <c r="K160" s="69"/>
      <c r="L160" s="114"/>
      <c r="M160" s="114"/>
      <c r="N160" s="94"/>
      <c r="O160" s="94"/>
      <c r="P160" s="94"/>
      <c r="Q160" s="94"/>
      <c r="R160" s="94"/>
    </row>
    <row r="161" spans="1:18" ht="25" customHeight="1">
      <c r="A161" s="51" t="s">
        <v>599</v>
      </c>
      <c r="B161" s="51"/>
      <c r="C161" s="30"/>
      <c r="G161" s="114">
        <v>0</v>
      </c>
      <c r="H161" s="69"/>
      <c r="I161" s="114">
        <v>0</v>
      </c>
      <c r="J161" s="114"/>
      <c r="K161" s="114">
        <v>4410.96</v>
      </c>
      <c r="L161" s="114"/>
      <c r="M161" s="114">
        <v>1479.45</v>
      </c>
      <c r="N161" s="94"/>
      <c r="O161" s="94"/>
      <c r="P161" s="94"/>
      <c r="Q161" s="94"/>
      <c r="R161" s="94"/>
    </row>
    <row r="162" spans="1:18" ht="25" customHeight="1">
      <c r="A162" s="51" t="s">
        <v>50</v>
      </c>
      <c r="B162" s="51"/>
      <c r="C162" s="30"/>
      <c r="G162" s="114">
        <v>0</v>
      </c>
      <c r="H162" s="69"/>
      <c r="I162" s="114">
        <v>0</v>
      </c>
      <c r="J162" s="114"/>
      <c r="K162" s="114">
        <v>0</v>
      </c>
      <c r="L162" s="114"/>
      <c r="M162" s="114">
        <v>1369.85</v>
      </c>
      <c r="N162" s="94"/>
      <c r="O162" s="94"/>
      <c r="P162" s="94"/>
      <c r="Q162" s="94"/>
      <c r="R162" s="94"/>
    </row>
    <row r="163" spans="1:18" ht="25" customHeight="1">
      <c r="A163" s="51" t="s">
        <v>1164</v>
      </c>
      <c r="B163" s="51"/>
      <c r="C163" s="30"/>
      <c r="G163" s="114">
        <v>169863.01</v>
      </c>
      <c r="H163" s="69"/>
      <c r="I163" s="114">
        <v>0</v>
      </c>
      <c r="J163" s="114"/>
      <c r="K163" s="114">
        <v>169863.01</v>
      </c>
      <c r="L163" s="114"/>
      <c r="M163" s="114">
        <v>0</v>
      </c>
      <c r="N163" s="94"/>
      <c r="O163" s="94"/>
      <c r="P163" s="94"/>
      <c r="Q163" s="94"/>
      <c r="R163" s="94"/>
    </row>
    <row r="164" spans="1:18" ht="25" customHeight="1">
      <c r="A164" s="51" t="s">
        <v>648</v>
      </c>
      <c r="B164" s="51"/>
      <c r="C164" s="30"/>
      <c r="G164" s="114">
        <v>169863.01</v>
      </c>
      <c r="H164" s="69"/>
      <c r="I164" s="114">
        <v>169863.01</v>
      </c>
      <c r="J164" s="114"/>
      <c r="K164" s="114">
        <v>169863.01</v>
      </c>
      <c r="L164" s="114"/>
      <c r="M164" s="114">
        <v>169863.01</v>
      </c>
      <c r="N164" s="94"/>
      <c r="O164" s="94"/>
      <c r="P164" s="94"/>
      <c r="Q164" s="94"/>
      <c r="R164" s="94"/>
    </row>
    <row r="165" spans="1:18" ht="25" customHeight="1" thickBot="1">
      <c r="A165" s="312" t="s">
        <v>46</v>
      </c>
      <c r="B165" s="51"/>
      <c r="C165" s="30"/>
      <c r="G165" s="194">
        <f>SUM(G161:G164)</f>
        <v>339726.02</v>
      </c>
      <c r="H165" s="69"/>
      <c r="I165" s="194">
        <f>SUM(I161:I164)</f>
        <v>169863.01</v>
      </c>
      <c r="J165" s="114"/>
      <c r="K165" s="194">
        <f>SUM(K161:K164)</f>
        <v>344136.98</v>
      </c>
      <c r="L165" s="114"/>
      <c r="M165" s="194">
        <f>SUM(M161:M164)</f>
        <v>172712.31</v>
      </c>
      <c r="N165" s="94"/>
      <c r="O165" s="94"/>
      <c r="P165" s="94"/>
      <c r="Q165" s="94"/>
      <c r="R165" s="94"/>
    </row>
    <row r="166" spans="1:18" ht="25" customHeight="1" thickTop="1">
      <c r="A166" s="12" t="s">
        <v>441</v>
      </c>
      <c r="B166" s="30"/>
      <c r="C166" s="30"/>
      <c r="D166" s="30"/>
      <c r="E166" s="30"/>
      <c r="F166" s="30"/>
      <c r="G166" s="181"/>
      <c r="H166" s="32"/>
      <c r="I166" s="181"/>
      <c r="J166" s="32"/>
      <c r="K166" s="181"/>
      <c r="L166" s="181"/>
      <c r="M166" s="181"/>
      <c r="N166" s="94"/>
      <c r="O166" s="94"/>
      <c r="P166" s="94"/>
      <c r="Q166" s="94"/>
      <c r="R166" s="94"/>
    </row>
    <row r="167" spans="1:18" ht="25" customHeight="1">
      <c r="A167" s="312" t="s">
        <v>52</v>
      </c>
      <c r="B167" s="30"/>
      <c r="C167" s="30"/>
      <c r="D167" s="30"/>
      <c r="E167" s="30"/>
      <c r="F167" s="30"/>
      <c r="G167" s="114">
        <v>2111154.5</v>
      </c>
      <c r="H167" s="32"/>
      <c r="I167" s="114">
        <v>4435023</v>
      </c>
      <c r="J167" s="32"/>
      <c r="K167" s="114">
        <v>0</v>
      </c>
      <c r="L167" s="147"/>
      <c r="M167" s="147">
        <v>0</v>
      </c>
      <c r="N167" s="94"/>
      <c r="O167" s="94"/>
      <c r="P167" s="94"/>
      <c r="Q167" s="94"/>
      <c r="R167" s="94"/>
    </row>
    <row r="168" spans="1:18" ht="25" customHeight="1">
      <c r="A168" s="312" t="s">
        <v>65</v>
      </c>
      <c r="B168" s="30"/>
      <c r="C168" s="30"/>
      <c r="D168" s="30"/>
      <c r="E168" s="30"/>
      <c r="F168" s="30"/>
      <c r="G168" s="114">
        <v>0</v>
      </c>
      <c r="H168" s="32"/>
      <c r="I168" s="114">
        <v>1560813</v>
      </c>
      <c r="J168" s="32"/>
      <c r="K168" s="114">
        <v>0</v>
      </c>
      <c r="L168" s="147"/>
      <c r="M168" s="147">
        <v>0</v>
      </c>
      <c r="N168" s="94"/>
      <c r="O168" s="94"/>
      <c r="P168" s="94"/>
      <c r="Q168" s="94"/>
      <c r="R168" s="94"/>
    </row>
    <row r="169" spans="1:18" ht="25" customHeight="1" thickBot="1">
      <c r="A169" s="312" t="s">
        <v>46</v>
      </c>
      <c r="B169" s="30"/>
      <c r="C169" s="30"/>
      <c r="D169" s="30"/>
      <c r="E169" s="30"/>
      <c r="F169" s="30"/>
      <c r="G169" s="35">
        <f>SUM(G167:G168)</f>
        <v>2111154.5</v>
      </c>
      <c r="H169" s="32"/>
      <c r="I169" s="35">
        <f>SUM(I167:I168)</f>
        <v>5995836</v>
      </c>
      <c r="J169" s="312"/>
      <c r="K169" s="35">
        <f>SUM(K167:K168)</f>
        <v>0</v>
      </c>
      <c r="L169" s="312"/>
      <c r="M169" s="35">
        <f>SUM(M167:M168)</f>
        <v>0</v>
      </c>
      <c r="N169" s="94"/>
      <c r="O169" s="94"/>
      <c r="P169" s="94"/>
      <c r="Q169" s="94"/>
      <c r="R169" s="94"/>
    </row>
    <row r="170" spans="1:18" ht="25" customHeight="1" thickTop="1">
      <c r="A170" s="12" t="s">
        <v>618</v>
      </c>
      <c r="B170" s="30"/>
      <c r="C170" s="30"/>
      <c r="D170" s="30"/>
      <c r="E170" s="30"/>
      <c r="F170" s="312"/>
      <c r="G170" s="189"/>
      <c r="H170" s="86"/>
      <c r="I170" s="189"/>
      <c r="J170" s="86"/>
      <c r="K170" s="189"/>
      <c r="L170" s="86"/>
      <c r="M170" s="189"/>
      <c r="N170" s="94"/>
      <c r="O170" s="94"/>
      <c r="P170" s="94"/>
      <c r="Q170" s="94"/>
      <c r="R170" s="94"/>
    </row>
    <row r="171" spans="1:18" ht="25" customHeight="1">
      <c r="A171" s="220" t="s">
        <v>642</v>
      </c>
      <c r="B171" s="30"/>
      <c r="C171" s="30"/>
      <c r="D171" s="30"/>
      <c r="E171" s="30"/>
      <c r="F171" s="312"/>
      <c r="G171" s="189"/>
      <c r="H171" s="86"/>
      <c r="I171" s="189"/>
      <c r="J171" s="86"/>
      <c r="K171" s="189"/>
      <c r="L171" s="86"/>
      <c r="M171" s="189"/>
      <c r="N171" s="94"/>
      <c r="O171" s="94"/>
      <c r="P171" s="94"/>
      <c r="Q171" s="94"/>
      <c r="R171" s="94"/>
    </row>
    <row r="172" spans="1:18" ht="25" customHeight="1">
      <c r="A172" s="312" t="s">
        <v>599</v>
      </c>
      <c r="B172" s="30"/>
      <c r="C172" s="30"/>
      <c r="D172" s="30"/>
      <c r="E172" s="30"/>
      <c r="F172" s="312"/>
      <c r="G172" s="24">
        <v>0</v>
      </c>
      <c r="H172" s="86"/>
      <c r="I172" s="24">
        <v>0</v>
      </c>
      <c r="J172" s="86"/>
      <c r="K172" s="24">
        <v>4600000</v>
      </c>
      <c r="L172" s="86"/>
      <c r="M172" s="24">
        <v>5400000</v>
      </c>
      <c r="N172" s="94"/>
      <c r="O172" s="94"/>
      <c r="P172" s="94"/>
      <c r="Q172" s="94"/>
      <c r="R172" s="94"/>
    </row>
    <row r="173" spans="1:18" ht="25" customHeight="1">
      <c r="A173" s="51" t="s">
        <v>50</v>
      </c>
      <c r="B173" s="51"/>
      <c r="C173" s="30"/>
      <c r="D173" s="30"/>
      <c r="E173" s="30"/>
      <c r="F173" s="312"/>
      <c r="G173" s="24">
        <v>0</v>
      </c>
      <c r="H173" s="86"/>
      <c r="I173" s="24">
        <v>0</v>
      </c>
      <c r="J173" s="86"/>
      <c r="K173" s="24">
        <v>80000000</v>
      </c>
      <c r="L173" s="86"/>
      <c r="M173" s="24">
        <v>55000000</v>
      </c>
      <c r="N173" s="94"/>
      <c r="O173" s="94"/>
      <c r="P173" s="94"/>
      <c r="Q173" s="94"/>
      <c r="R173" s="94"/>
    </row>
    <row r="174" spans="1:18" ht="25" customHeight="1">
      <c r="A174" s="312" t="s">
        <v>169</v>
      </c>
      <c r="B174" s="30"/>
      <c r="C174" s="30"/>
      <c r="D174" s="30"/>
      <c r="E174" s="30"/>
      <c r="F174" s="312"/>
      <c r="G174" s="24">
        <v>0</v>
      </c>
      <c r="H174" s="86"/>
      <c r="I174" s="24">
        <v>0</v>
      </c>
      <c r="J174" s="86"/>
      <c r="K174" s="24">
        <v>0</v>
      </c>
      <c r="L174" s="86"/>
      <c r="M174" s="24">
        <v>30000000</v>
      </c>
      <c r="N174" s="94"/>
      <c r="O174" s="94"/>
      <c r="P174" s="94"/>
      <c r="Q174" s="94"/>
      <c r="R174" s="94"/>
    </row>
    <row r="175" spans="1:18" ht="25" customHeight="1">
      <c r="A175" s="51" t="s">
        <v>1164</v>
      </c>
      <c r="B175" s="30"/>
      <c r="C175" s="30"/>
      <c r="D175" s="30"/>
      <c r="E175" s="30"/>
      <c r="F175" s="312"/>
      <c r="G175" s="24">
        <v>40000000</v>
      </c>
      <c r="H175" s="86"/>
      <c r="I175" s="24">
        <v>0</v>
      </c>
      <c r="J175" s="86"/>
      <c r="K175" s="24">
        <v>40000000</v>
      </c>
      <c r="L175" s="86"/>
      <c r="M175" s="24">
        <v>0</v>
      </c>
      <c r="N175" s="94"/>
      <c r="O175" s="94"/>
      <c r="P175" s="94"/>
      <c r="Q175" s="94"/>
      <c r="R175" s="94"/>
    </row>
    <row r="176" spans="1:18" ht="25" customHeight="1">
      <c r="A176" s="51" t="s">
        <v>630</v>
      </c>
      <c r="B176" s="51"/>
      <c r="C176" s="30"/>
      <c r="D176" s="30"/>
      <c r="E176" s="30"/>
      <c r="F176" s="312"/>
      <c r="G176" s="24">
        <v>0</v>
      </c>
      <c r="H176" s="86"/>
      <c r="I176" s="24">
        <v>32000000</v>
      </c>
      <c r="J176" s="86"/>
      <c r="K176" s="24">
        <v>0</v>
      </c>
      <c r="L176" s="86"/>
      <c r="M176" s="24">
        <v>0</v>
      </c>
      <c r="N176" s="94"/>
      <c r="O176" s="94"/>
      <c r="P176" s="94"/>
      <c r="Q176" s="94"/>
      <c r="R176" s="94"/>
    </row>
    <row r="177" spans="1:18" ht="25" customHeight="1" thickBot="1">
      <c r="A177" s="312" t="s">
        <v>46</v>
      </c>
      <c r="B177" s="30"/>
      <c r="C177" s="30"/>
      <c r="D177" s="30"/>
      <c r="E177" s="30"/>
      <c r="F177" s="312"/>
      <c r="G177" s="35">
        <f>SUM(G172:G176)</f>
        <v>40000000</v>
      </c>
      <c r="H177" s="180"/>
      <c r="I177" s="35">
        <f>SUM(I172:I176)</f>
        <v>32000000</v>
      </c>
      <c r="J177" s="180"/>
      <c r="K177" s="35">
        <f>SUM(K172:K176)</f>
        <v>124600000</v>
      </c>
      <c r="L177" s="24"/>
      <c r="M177" s="35">
        <f>SUM(M172:M176)</f>
        <v>90400000</v>
      </c>
      <c r="N177" s="94"/>
      <c r="O177" s="94"/>
      <c r="P177" s="94"/>
      <c r="Q177" s="94"/>
      <c r="R177" s="94"/>
    </row>
    <row r="178" spans="1:18" ht="25" customHeight="1" thickTop="1">
      <c r="A178" s="312"/>
      <c r="B178" s="30"/>
      <c r="C178" s="30"/>
      <c r="D178" s="30"/>
      <c r="E178" s="30"/>
      <c r="F178" s="312"/>
      <c r="G178" s="114"/>
      <c r="H178" s="180"/>
      <c r="I178" s="114"/>
      <c r="J178" s="180"/>
      <c r="K178" s="114"/>
      <c r="L178" s="24"/>
      <c r="M178" s="114"/>
      <c r="N178" s="94"/>
      <c r="O178" s="94"/>
      <c r="P178" s="94"/>
      <c r="Q178" s="94"/>
      <c r="R178" s="94"/>
    </row>
    <row r="179" spans="1:18" ht="25" customHeight="1">
      <c r="A179" s="312" t="s">
        <v>916</v>
      </c>
      <c r="B179" s="92"/>
      <c r="C179" s="92"/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94"/>
      <c r="O179" s="94"/>
      <c r="P179" s="94"/>
      <c r="Q179" s="94"/>
      <c r="R179" s="94"/>
    </row>
    <row r="180" spans="1:18" ht="25" customHeight="1">
      <c r="A180" s="312"/>
      <c r="B180" s="39"/>
      <c r="C180" s="39"/>
      <c r="D180" s="39"/>
      <c r="E180" s="39"/>
      <c r="G180" s="23"/>
      <c r="H180" s="23"/>
      <c r="I180" s="23"/>
      <c r="J180" s="23"/>
      <c r="K180" s="23"/>
      <c r="L180" s="23"/>
      <c r="M180" s="23"/>
      <c r="N180" s="94"/>
      <c r="O180" s="94"/>
      <c r="P180" s="94"/>
      <c r="Q180" s="94"/>
      <c r="R180" s="94"/>
    </row>
    <row r="181" spans="1:18" ht="25" customHeight="1">
      <c r="A181" s="312"/>
      <c r="G181" s="330" t="s">
        <v>39</v>
      </c>
      <c r="H181" s="330"/>
      <c r="I181" s="330"/>
      <c r="J181" s="330"/>
      <c r="K181" s="330"/>
      <c r="L181" s="330"/>
      <c r="M181" s="330"/>
      <c r="N181" s="94"/>
      <c r="O181" s="94"/>
      <c r="P181" s="94"/>
      <c r="Q181" s="94"/>
      <c r="R181" s="94"/>
    </row>
    <row r="182" spans="1:18" ht="25" customHeight="1">
      <c r="A182" s="312"/>
      <c r="E182" s="312"/>
      <c r="F182" s="312"/>
      <c r="G182" s="311" t="s">
        <v>60</v>
      </c>
      <c r="H182" s="311"/>
      <c r="I182" s="335" t="s">
        <v>61</v>
      </c>
      <c r="J182" s="335"/>
      <c r="K182" s="335"/>
      <c r="L182" s="311"/>
      <c r="M182" s="311" t="s">
        <v>60</v>
      </c>
      <c r="N182" s="94"/>
      <c r="O182" s="94"/>
      <c r="P182" s="94"/>
      <c r="Q182" s="94"/>
      <c r="R182" s="94"/>
    </row>
    <row r="183" spans="1:18" ht="25" customHeight="1">
      <c r="A183" s="312"/>
      <c r="G183" s="313" t="str">
        <f>+G105</f>
        <v>December 31, 2021</v>
      </c>
      <c r="H183" s="311"/>
      <c r="I183" s="313" t="s">
        <v>62</v>
      </c>
      <c r="J183" s="311"/>
      <c r="K183" s="313" t="s">
        <v>63</v>
      </c>
      <c r="L183" s="311"/>
      <c r="M183" s="313" t="str">
        <f>+K142</f>
        <v>March 31, 2022</v>
      </c>
      <c r="N183" s="94"/>
      <c r="O183" s="94"/>
      <c r="P183" s="94"/>
      <c r="Q183" s="94"/>
      <c r="R183" s="94"/>
    </row>
    <row r="184" spans="1:18" ht="25" customHeight="1">
      <c r="A184" s="98" t="s">
        <v>559</v>
      </c>
      <c r="B184" s="39"/>
      <c r="G184" s="198"/>
      <c r="H184" s="311"/>
      <c r="I184" s="198"/>
      <c r="J184" s="311"/>
      <c r="K184" s="198"/>
      <c r="L184" s="311"/>
      <c r="M184" s="198"/>
      <c r="N184" s="94"/>
      <c r="O184" s="94"/>
      <c r="P184" s="94"/>
      <c r="Q184" s="94"/>
      <c r="R184" s="94"/>
    </row>
    <row r="185" spans="1:18" ht="25" customHeight="1">
      <c r="A185" s="51" t="s">
        <v>1164</v>
      </c>
      <c r="B185" s="51"/>
      <c r="G185" s="147">
        <v>0</v>
      </c>
      <c r="H185" s="86"/>
      <c r="I185" s="147">
        <v>40000000</v>
      </c>
      <c r="J185" s="22"/>
      <c r="K185" s="147">
        <v>0</v>
      </c>
      <c r="L185" s="86"/>
      <c r="M185" s="147">
        <f>+G185+I185+K185</f>
        <v>40000000</v>
      </c>
      <c r="N185" s="94"/>
      <c r="O185" s="94"/>
      <c r="P185" s="94"/>
      <c r="Q185" s="94"/>
      <c r="R185" s="94"/>
    </row>
    <row r="186" spans="1:18" ht="25" customHeight="1">
      <c r="A186" s="51" t="s">
        <v>630</v>
      </c>
      <c r="B186" s="51"/>
      <c r="G186" s="24">
        <v>32000000</v>
      </c>
      <c r="H186" s="86"/>
      <c r="I186" s="147">
        <v>0</v>
      </c>
      <c r="J186" s="22"/>
      <c r="K186" s="190">
        <v>-32000000</v>
      </c>
      <c r="L186" s="86"/>
      <c r="M186" s="147">
        <f>+G186+I186+K186</f>
        <v>0</v>
      </c>
      <c r="N186" s="94"/>
      <c r="O186" s="94"/>
      <c r="P186" s="94"/>
      <c r="Q186" s="94"/>
      <c r="R186" s="94"/>
    </row>
    <row r="187" spans="1:18" ht="25" customHeight="1" thickBot="1">
      <c r="A187" s="312" t="s">
        <v>46</v>
      </c>
      <c r="B187" s="30"/>
      <c r="G187" s="194">
        <f>SUM(G185:G186)</f>
        <v>32000000</v>
      </c>
      <c r="H187" s="86"/>
      <c r="I187" s="194">
        <f>SUM(I185:I186)</f>
        <v>40000000</v>
      </c>
      <c r="J187" s="22"/>
      <c r="K187" s="305">
        <f>SUM(K185:K186)</f>
        <v>-32000000</v>
      </c>
      <c r="L187" s="86"/>
      <c r="M187" s="194">
        <f>SUM(M185:M186)</f>
        <v>40000000</v>
      </c>
      <c r="N187" s="94"/>
      <c r="O187" s="94"/>
      <c r="P187" s="94"/>
      <c r="Q187" s="94"/>
      <c r="R187" s="94"/>
    </row>
    <row r="188" spans="1:18" ht="25" customHeight="1" thickTop="1">
      <c r="A188" s="312"/>
      <c r="B188" s="92"/>
      <c r="C188" s="92"/>
      <c r="D188" s="92"/>
      <c r="G188" s="94"/>
      <c r="H188" s="94"/>
      <c r="I188" s="94"/>
      <c r="J188" s="94"/>
      <c r="K188" s="94"/>
      <c r="L188" s="94"/>
      <c r="M188" s="94"/>
      <c r="N188" s="94"/>
      <c r="O188" s="94"/>
      <c r="P188" s="94"/>
      <c r="Q188" s="94"/>
      <c r="R188" s="94"/>
    </row>
    <row r="189" spans="1:18" ht="25" customHeight="1">
      <c r="A189" s="312"/>
      <c r="B189" s="39"/>
      <c r="C189" s="39"/>
      <c r="D189" s="39"/>
      <c r="E189" s="39"/>
      <c r="G189" s="94"/>
      <c r="H189" s="94"/>
      <c r="I189" s="94"/>
      <c r="J189" s="94"/>
      <c r="K189" s="94"/>
      <c r="L189" s="94"/>
      <c r="M189" s="94"/>
      <c r="N189" s="94"/>
      <c r="O189" s="94"/>
      <c r="P189" s="94"/>
      <c r="Q189" s="94"/>
      <c r="R189" s="94"/>
    </row>
    <row r="190" spans="1:18" ht="25" customHeight="1">
      <c r="A190" s="327" t="str">
        <f>+A153</f>
        <v>(Sign) ……………………………………...........……………………………...……………. Authorized Director</v>
      </c>
      <c r="B190" s="327"/>
      <c r="C190" s="327"/>
      <c r="D190" s="327"/>
      <c r="E190" s="327"/>
      <c r="F190" s="327"/>
      <c r="G190" s="327"/>
      <c r="H190" s="327"/>
      <c r="I190" s="327"/>
      <c r="J190" s="327"/>
      <c r="K190" s="327"/>
      <c r="L190" s="327"/>
      <c r="M190" s="327"/>
      <c r="N190" s="94"/>
      <c r="O190" s="94"/>
      <c r="P190" s="94"/>
      <c r="Q190" s="94"/>
      <c r="R190" s="94"/>
    </row>
    <row r="191" spans="1:18" ht="25" customHeight="1">
      <c r="A191" s="312"/>
      <c r="B191" s="312"/>
      <c r="C191" s="312" t="str">
        <f>+C154</f>
        <v xml:space="preserve">                (                                                                                                                                )           </v>
      </c>
      <c r="D191" s="312"/>
      <c r="E191" s="312"/>
      <c r="F191" s="312"/>
      <c r="G191" s="312"/>
      <c r="H191" s="312"/>
      <c r="I191" s="312"/>
      <c r="J191" s="312"/>
      <c r="K191" s="51"/>
      <c r="L191" s="51"/>
      <c r="M191" s="51"/>
      <c r="N191" s="94"/>
      <c r="O191" s="94"/>
      <c r="P191" s="94"/>
      <c r="Q191" s="94"/>
      <c r="R191" s="94"/>
    </row>
    <row r="192" spans="1:18" ht="26.15" customHeight="1">
      <c r="A192" s="331" t="s">
        <v>33</v>
      </c>
      <c r="B192" s="327"/>
      <c r="C192" s="327"/>
      <c r="D192" s="327"/>
      <c r="E192" s="327"/>
      <c r="F192" s="327"/>
      <c r="G192" s="327"/>
      <c r="H192" s="327"/>
      <c r="I192" s="327"/>
      <c r="J192" s="327"/>
      <c r="K192" s="327"/>
      <c r="L192" s="327"/>
      <c r="M192" s="327"/>
      <c r="N192" s="94"/>
      <c r="O192" s="94"/>
      <c r="P192" s="94"/>
      <c r="Q192" s="94"/>
      <c r="R192" s="94"/>
    </row>
    <row r="193" spans="1:18" ht="26.15" customHeight="1">
      <c r="A193" s="314"/>
      <c r="B193" s="311"/>
      <c r="C193" s="311"/>
      <c r="D193" s="311"/>
      <c r="E193" s="311"/>
      <c r="F193" s="311"/>
      <c r="G193" s="311"/>
      <c r="H193" s="311"/>
      <c r="I193" s="311"/>
      <c r="J193" s="311"/>
      <c r="K193" s="311"/>
      <c r="L193" s="311"/>
      <c r="M193" s="311"/>
      <c r="N193" s="94"/>
      <c r="O193" s="94"/>
      <c r="P193" s="94"/>
      <c r="Q193" s="94"/>
      <c r="R193" s="94"/>
    </row>
    <row r="194" spans="1:18" ht="26.15" customHeight="1">
      <c r="A194" s="312"/>
      <c r="B194" s="92"/>
      <c r="C194" s="92"/>
      <c r="D194" s="92"/>
      <c r="E194" s="92"/>
      <c r="F194" s="92"/>
      <c r="G194" s="330" t="s">
        <v>39</v>
      </c>
      <c r="H194" s="330"/>
      <c r="I194" s="330"/>
      <c r="J194" s="330"/>
      <c r="K194" s="330"/>
      <c r="L194" s="330"/>
      <c r="M194" s="330"/>
      <c r="N194" s="94"/>
      <c r="O194" s="94"/>
      <c r="P194" s="94"/>
      <c r="Q194" s="94"/>
      <c r="R194" s="94"/>
    </row>
    <row r="195" spans="1:18" ht="26.15" customHeight="1">
      <c r="A195" s="312"/>
      <c r="B195" s="92"/>
      <c r="C195" s="92"/>
      <c r="D195" s="92"/>
      <c r="E195" s="92"/>
      <c r="F195" s="92"/>
      <c r="G195" s="311" t="s">
        <v>60</v>
      </c>
      <c r="H195" s="311"/>
      <c r="I195" s="335" t="s">
        <v>61</v>
      </c>
      <c r="J195" s="335"/>
      <c r="K195" s="335"/>
      <c r="L195" s="311"/>
      <c r="M195" s="311" t="s">
        <v>60</v>
      </c>
      <c r="N195" s="94"/>
      <c r="O195" s="94"/>
      <c r="P195" s="94"/>
      <c r="Q195" s="94"/>
      <c r="R195" s="94"/>
    </row>
    <row r="196" spans="1:18" ht="26.15" customHeight="1">
      <c r="A196" s="312"/>
      <c r="B196" s="92"/>
      <c r="C196" s="92"/>
      <c r="D196" s="92"/>
      <c r="E196" s="92"/>
      <c r="F196" s="92"/>
      <c r="G196" s="313" t="str">
        <f>+G183</f>
        <v>December 31, 2021</v>
      </c>
      <c r="H196" s="311"/>
      <c r="I196" s="313" t="s">
        <v>62</v>
      </c>
      <c r="J196" s="311"/>
      <c r="K196" s="313" t="s">
        <v>63</v>
      </c>
      <c r="L196" s="311"/>
      <c r="M196" s="313" t="str">
        <f>+M183</f>
        <v>March 31, 2022</v>
      </c>
      <c r="N196" s="94"/>
      <c r="O196" s="94"/>
      <c r="P196" s="94"/>
      <c r="Q196" s="94"/>
      <c r="R196" s="94"/>
    </row>
    <row r="197" spans="1:18" ht="26.15" customHeight="1">
      <c r="A197" s="98" t="s">
        <v>247</v>
      </c>
      <c r="B197" s="39"/>
      <c r="C197" s="39"/>
      <c r="D197" s="39"/>
      <c r="E197" s="39"/>
      <c r="F197" s="39"/>
      <c r="G197" s="188"/>
      <c r="H197" s="86"/>
      <c r="I197" s="86"/>
      <c r="J197" s="86"/>
      <c r="K197" s="86"/>
      <c r="L197" s="86"/>
      <c r="M197" s="189"/>
      <c r="N197" s="94"/>
      <c r="O197" s="94"/>
      <c r="P197" s="94"/>
      <c r="Q197" s="94"/>
      <c r="R197" s="94"/>
    </row>
    <row r="198" spans="1:18" ht="26.15" customHeight="1">
      <c r="A198" s="312" t="s">
        <v>599</v>
      </c>
      <c r="B198" s="39"/>
      <c r="C198" s="39"/>
      <c r="D198" s="39"/>
      <c r="E198" s="39"/>
      <c r="G198" s="24">
        <v>5400000</v>
      </c>
      <c r="H198" s="62"/>
      <c r="I198" s="24">
        <v>0</v>
      </c>
      <c r="J198" s="24">
        <v>0</v>
      </c>
      <c r="K198" s="190">
        <v>-800000</v>
      </c>
      <c r="L198" s="22"/>
      <c r="M198" s="147">
        <f>+G198+I198+K198</f>
        <v>4600000</v>
      </c>
      <c r="N198" s="94"/>
      <c r="O198" s="94"/>
      <c r="P198" s="94"/>
      <c r="Q198" s="94"/>
      <c r="R198" s="94"/>
    </row>
    <row r="199" spans="1:18" ht="26.15" customHeight="1">
      <c r="A199" s="312" t="s">
        <v>49</v>
      </c>
      <c r="B199" s="39"/>
      <c r="C199" s="39"/>
      <c r="D199" s="39"/>
      <c r="E199" s="39"/>
      <c r="G199" s="24">
        <v>0</v>
      </c>
      <c r="H199" s="62"/>
      <c r="I199" s="24">
        <v>12900000</v>
      </c>
      <c r="J199" s="24"/>
      <c r="K199" s="190">
        <v>-12900000</v>
      </c>
      <c r="L199" s="22"/>
      <c r="M199" s="147">
        <f>+G199+I199+K199</f>
        <v>0</v>
      </c>
      <c r="N199" s="94"/>
      <c r="O199" s="94"/>
      <c r="P199" s="94"/>
      <c r="Q199" s="94"/>
      <c r="R199" s="94"/>
    </row>
    <row r="200" spans="1:18" ht="26.15" customHeight="1">
      <c r="A200" s="312" t="s">
        <v>50</v>
      </c>
      <c r="B200" s="39"/>
      <c r="C200" s="39"/>
      <c r="D200" s="39"/>
      <c r="E200" s="39"/>
      <c r="G200" s="24">
        <v>55000000</v>
      </c>
      <c r="H200" s="62"/>
      <c r="I200" s="24">
        <v>25000000</v>
      </c>
      <c r="J200" s="24">
        <v>0</v>
      </c>
      <c r="K200" s="24">
        <v>0</v>
      </c>
      <c r="L200" s="22"/>
      <c r="M200" s="147">
        <f>+G200+I200+K200</f>
        <v>80000000</v>
      </c>
      <c r="N200" s="94"/>
      <c r="O200" s="94"/>
      <c r="P200" s="94"/>
      <c r="Q200" s="94"/>
      <c r="R200" s="94"/>
    </row>
    <row r="201" spans="1:18" ht="26.15" customHeight="1">
      <c r="A201" s="312" t="s">
        <v>169</v>
      </c>
      <c r="B201" s="39"/>
      <c r="C201" s="39"/>
      <c r="D201" s="39"/>
      <c r="E201" s="39"/>
      <c r="G201" s="24">
        <v>30000000</v>
      </c>
      <c r="H201" s="62"/>
      <c r="I201" s="24">
        <v>0</v>
      </c>
      <c r="J201" s="24">
        <v>0</v>
      </c>
      <c r="K201" s="190">
        <v>-30000000</v>
      </c>
      <c r="L201" s="22"/>
      <c r="M201" s="147">
        <f>+G201+I201+K201</f>
        <v>0</v>
      </c>
      <c r="N201" s="94"/>
      <c r="O201" s="94"/>
      <c r="P201" s="94"/>
      <c r="Q201" s="94"/>
      <c r="R201" s="94"/>
    </row>
    <row r="202" spans="1:18" ht="26.15" customHeight="1">
      <c r="A202" s="30" t="s">
        <v>596</v>
      </c>
      <c r="B202" s="30"/>
      <c r="C202" s="39"/>
      <c r="D202" s="39"/>
      <c r="E202" s="39"/>
      <c r="G202" s="24">
        <v>0</v>
      </c>
      <c r="H202" s="62"/>
      <c r="I202" s="24">
        <v>30000000</v>
      </c>
      <c r="J202" s="24"/>
      <c r="K202" s="190">
        <v>-30000000</v>
      </c>
      <c r="L202" s="22"/>
      <c r="M202" s="147">
        <f t="shared" ref="M202:M203" si="1">+G202+I202+K202</f>
        <v>0</v>
      </c>
      <c r="N202" s="94"/>
      <c r="O202" s="94"/>
      <c r="P202" s="94"/>
      <c r="Q202" s="94"/>
      <c r="R202" s="94"/>
    </row>
    <row r="203" spans="1:18" ht="26.15" customHeight="1">
      <c r="A203" s="51" t="s">
        <v>597</v>
      </c>
      <c r="B203" s="30"/>
      <c r="C203" s="39"/>
      <c r="D203" s="39"/>
      <c r="E203" s="39"/>
      <c r="G203" s="24">
        <v>0</v>
      </c>
      <c r="H203" s="62"/>
      <c r="I203" s="24">
        <v>40000000</v>
      </c>
      <c r="J203" s="24"/>
      <c r="K203" s="190">
        <v>-40000000</v>
      </c>
      <c r="L203" s="22"/>
      <c r="M203" s="147">
        <f t="shared" si="1"/>
        <v>0</v>
      </c>
      <c r="N203" s="94"/>
      <c r="O203" s="94"/>
      <c r="P203" s="94"/>
      <c r="Q203" s="94"/>
      <c r="R203" s="94"/>
    </row>
    <row r="204" spans="1:18" ht="26.15" customHeight="1">
      <c r="A204" s="312" t="s">
        <v>1164</v>
      </c>
      <c r="B204" s="39"/>
      <c r="C204" s="39"/>
      <c r="D204" s="39"/>
      <c r="E204" s="39"/>
      <c r="G204" s="147">
        <v>0</v>
      </c>
      <c r="H204" s="62"/>
      <c r="I204" s="147">
        <v>40000000</v>
      </c>
      <c r="J204" s="147">
        <v>0</v>
      </c>
      <c r="K204" s="147">
        <v>0</v>
      </c>
      <c r="L204" s="22"/>
      <c r="M204" s="147">
        <f>+G204+I204+K204</f>
        <v>40000000</v>
      </c>
      <c r="N204" s="94"/>
      <c r="O204" s="94"/>
      <c r="P204" s="94"/>
      <c r="Q204" s="94"/>
      <c r="R204" s="94"/>
    </row>
    <row r="205" spans="1:18" ht="26.15" customHeight="1" thickBot="1">
      <c r="A205" s="312" t="s">
        <v>46</v>
      </c>
      <c r="B205" s="39"/>
      <c r="C205" s="39"/>
      <c r="D205" s="39"/>
      <c r="E205" s="39"/>
      <c r="G205" s="194">
        <f>SUM(G198:G204)</f>
        <v>90400000</v>
      </c>
      <c r="H205" s="177"/>
      <c r="I205" s="194">
        <f>SUM(I198:I204)</f>
        <v>147900000</v>
      </c>
      <c r="J205" s="22"/>
      <c r="K205" s="301">
        <f>SUM(K198:K204)</f>
        <v>-113700000</v>
      </c>
      <c r="L205" s="22"/>
      <c r="M205" s="194">
        <f>SUM(M198:M204)</f>
        <v>124600000</v>
      </c>
      <c r="N205" s="94"/>
      <c r="O205" s="94"/>
      <c r="P205" s="94"/>
      <c r="Q205" s="94"/>
      <c r="R205" s="94"/>
    </row>
    <row r="206" spans="1:18" ht="26.15" customHeight="1" thickTop="1">
      <c r="A206" s="312"/>
      <c r="B206" s="39"/>
      <c r="C206" s="39"/>
      <c r="D206" s="39"/>
      <c r="E206" s="39"/>
      <c r="G206" s="181"/>
      <c r="H206" s="177"/>
      <c r="I206" s="181"/>
      <c r="J206" s="22"/>
      <c r="K206" s="181"/>
      <c r="L206" s="22"/>
      <c r="M206" s="181"/>
      <c r="N206" s="94"/>
      <c r="O206" s="94"/>
      <c r="P206" s="94"/>
      <c r="Q206" s="94"/>
      <c r="R206" s="94"/>
    </row>
    <row r="207" spans="1:18" ht="26.15" customHeight="1">
      <c r="A207" s="312"/>
      <c r="B207" s="39"/>
      <c r="C207" s="39"/>
      <c r="D207" s="39"/>
      <c r="E207" s="39"/>
      <c r="G207" s="330" t="s">
        <v>39</v>
      </c>
      <c r="H207" s="330"/>
      <c r="I207" s="330"/>
      <c r="J207" s="330"/>
      <c r="K207" s="330"/>
      <c r="L207" s="330"/>
      <c r="M207" s="330"/>
      <c r="N207" s="94"/>
      <c r="O207" s="94"/>
      <c r="P207" s="94"/>
      <c r="Q207" s="94"/>
      <c r="R207" s="94"/>
    </row>
    <row r="208" spans="1:18" ht="26.15" customHeight="1">
      <c r="A208" s="312"/>
      <c r="B208" s="39"/>
      <c r="C208" s="39"/>
      <c r="D208" s="39"/>
      <c r="E208" s="39"/>
      <c r="G208" s="335" t="s">
        <v>40</v>
      </c>
      <c r="H208" s="335"/>
      <c r="I208" s="335"/>
      <c r="J208" s="311"/>
      <c r="K208" s="335" t="s">
        <v>41</v>
      </c>
      <c r="L208" s="335"/>
      <c r="M208" s="335"/>
      <c r="N208" s="94"/>
      <c r="O208" s="94"/>
      <c r="P208" s="94"/>
      <c r="Q208" s="94"/>
      <c r="R208" s="94"/>
    </row>
    <row r="209" spans="1:18" ht="26.15" customHeight="1">
      <c r="A209" s="312"/>
      <c r="B209" s="39"/>
      <c r="C209" s="39"/>
      <c r="D209" s="39"/>
      <c r="E209" s="39"/>
      <c r="G209" s="316" t="str">
        <f>+M196</f>
        <v>March 31, 2022</v>
      </c>
      <c r="H209" s="311"/>
      <c r="I209" s="316" t="str">
        <f>+G196</f>
        <v>December 31, 2021</v>
      </c>
      <c r="J209" s="311"/>
      <c r="K209" s="316" t="str">
        <f>+G209</f>
        <v>March 31, 2022</v>
      </c>
      <c r="L209" s="311"/>
      <c r="M209" s="316" t="str">
        <f>+I209</f>
        <v>December 31, 2021</v>
      </c>
      <c r="N209" s="94"/>
      <c r="O209" s="94"/>
      <c r="P209" s="94"/>
      <c r="Q209" s="94"/>
      <c r="R209" s="94"/>
    </row>
    <row r="210" spans="1:18" ht="26.15" customHeight="1">
      <c r="A210" s="12" t="s">
        <v>618</v>
      </c>
      <c r="B210" s="92"/>
      <c r="C210" s="51"/>
      <c r="D210" s="92"/>
      <c r="G210" s="94"/>
      <c r="H210" s="94"/>
      <c r="I210" s="94"/>
      <c r="J210" s="94"/>
      <c r="K210" s="94"/>
      <c r="L210" s="94"/>
      <c r="M210" s="94"/>
      <c r="N210" s="94"/>
      <c r="O210" s="94"/>
      <c r="P210" s="94"/>
      <c r="Q210" s="94"/>
      <c r="R210" s="94"/>
    </row>
    <row r="211" spans="1:18" ht="26.15" customHeight="1">
      <c r="A211" s="220" t="s">
        <v>643</v>
      </c>
      <c r="B211" s="92"/>
      <c r="C211" s="51"/>
      <c r="D211" s="92"/>
      <c r="G211" s="94"/>
      <c r="H211" s="94"/>
      <c r="I211" s="94"/>
      <c r="J211" s="94"/>
      <c r="K211" s="94"/>
      <c r="L211" s="94"/>
      <c r="M211" s="94"/>
      <c r="N211" s="94"/>
      <c r="O211" s="94"/>
      <c r="P211" s="94"/>
      <c r="Q211" s="94"/>
      <c r="R211" s="94"/>
    </row>
    <row r="212" spans="1:18" ht="26.15" customHeight="1">
      <c r="A212" s="51" t="s">
        <v>648</v>
      </c>
      <c r="B212" s="30"/>
      <c r="C212" s="30"/>
      <c r="D212" s="30"/>
      <c r="E212" s="30"/>
      <c r="F212" s="312"/>
      <c r="G212" s="24">
        <v>40000000</v>
      </c>
      <c r="H212" s="86"/>
      <c r="I212" s="24">
        <v>40000000</v>
      </c>
      <c r="J212" s="86"/>
      <c r="K212" s="24">
        <v>40000000</v>
      </c>
      <c r="L212" s="86"/>
      <c r="M212" s="24">
        <v>40000000</v>
      </c>
      <c r="N212" s="94"/>
      <c r="O212" s="30"/>
      <c r="P212" s="94"/>
      <c r="Q212" s="94"/>
      <c r="R212" s="94"/>
    </row>
    <row r="213" spans="1:18" ht="26.15" customHeight="1">
      <c r="A213" s="314"/>
      <c r="B213" s="311"/>
      <c r="C213" s="311"/>
      <c r="D213" s="311"/>
      <c r="E213" s="311"/>
      <c r="F213" s="311"/>
      <c r="G213" s="311"/>
      <c r="H213" s="311"/>
      <c r="I213" s="311"/>
      <c r="J213" s="311"/>
      <c r="K213" s="311"/>
      <c r="L213" s="311"/>
      <c r="M213" s="311"/>
      <c r="N213" s="94"/>
      <c r="O213" s="30"/>
      <c r="P213" s="94"/>
      <c r="Q213" s="94"/>
      <c r="R213" s="94"/>
    </row>
    <row r="214" spans="1:18" ht="26.15" customHeight="1">
      <c r="A214" s="312" t="s">
        <v>916</v>
      </c>
      <c r="B214" s="311"/>
      <c r="C214" s="311"/>
      <c r="D214" s="311"/>
      <c r="E214" s="311"/>
      <c r="F214" s="311"/>
      <c r="G214" s="311"/>
      <c r="H214" s="311"/>
      <c r="I214" s="311"/>
      <c r="J214" s="311"/>
      <c r="K214" s="311"/>
      <c r="L214" s="311"/>
      <c r="M214" s="311"/>
      <c r="N214" s="94"/>
      <c r="O214" s="94"/>
      <c r="P214" s="94"/>
      <c r="Q214" s="94"/>
      <c r="R214" s="94"/>
    </row>
    <row r="215" spans="1:18" ht="26.15" customHeight="1">
      <c r="A215" s="312"/>
      <c r="B215" s="311"/>
      <c r="C215" s="311"/>
      <c r="D215" s="311"/>
      <c r="E215" s="311"/>
      <c r="F215" s="311"/>
      <c r="G215" s="311"/>
      <c r="H215" s="311"/>
      <c r="I215" s="311"/>
      <c r="J215" s="311"/>
      <c r="K215" s="311"/>
      <c r="L215" s="311"/>
      <c r="M215" s="311"/>
      <c r="N215" s="94"/>
      <c r="O215" s="94"/>
      <c r="P215" s="94"/>
      <c r="Q215" s="94"/>
      <c r="R215" s="94"/>
    </row>
    <row r="216" spans="1:18" ht="26.15" customHeight="1">
      <c r="A216" s="312"/>
      <c r="B216" s="30"/>
      <c r="C216" s="30"/>
      <c r="D216" s="30"/>
      <c r="E216" s="30"/>
      <c r="F216" s="312"/>
      <c r="G216" s="330" t="s">
        <v>39</v>
      </c>
      <c r="H216" s="330"/>
      <c r="I216" s="330"/>
      <c r="J216" s="330"/>
      <c r="K216" s="330"/>
      <c r="L216" s="330"/>
      <c r="M216" s="330"/>
      <c r="N216" s="94"/>
      <c r="O216" s="30"/>
      <c r="P216" s="94"/>
      <c r="Q216" s="94"/>
      <c r="R216" s="94"/>
    </row>
    <row r="217" spans="1:18" ht="26.15" customHeight="1">
      <c r="A217" s="312"/>
      <c r="B217" s="30"/>
      <c r="C217" s="30"/>
      <c r="D217" s="30"/>
      <c r="E217" s="30"/>
      <c r="F217" s="312"/>
      <c r="G217" s="311" t="s">
        <v>60</v>
      </c>
      <c r="H217" s="311"/>
      <c r="I217" s="335" t="s">
        <v>61</v>
      </c>
      <c r="J217" s="335"/>
      <c r="K217" s="335"/>
      <c r="L217" s="311"/>
      <c r="M217" s="311" t="s">
        <v>60</v>
      </c>
      <c r="N217" s="94"/>
      <c r="O217" s="30"/>
      <c r="P217" s="94"/>
      <c r="Q217" s="94"/>
      <c r="R217" s="94"/>
    </row>
    <row r="218" spans="1:18" ht="26.15" customHeight="1">
      <c r="A218" s="312"/>
      <c r="B218" s="12"/>
      <c r="C218" s="30"/>
      <c r="D218" s="30"/>
      <c r="E218" s="30"/>
      <c r="F218" s="312"/>
      <c r="G218" s="313" t="str">
        <f>+G183</f>
        <v>December 31, 2021</v>
      </c>
      <c r="H218" s="311"/>
      <c r="I218" s="313" t="s">
        <v>62</v>
      </c>
      <c r="J218" s="311"/>
      <c r="K218" s="313" t="s">
        <v>63</v>
      </c>
      <c r="L218" s="311"/>
      <c r="M218" s="313" t="str">
        <f>+M183</f>
        <v>March 31, 2022</v>
      </c>
      <c r="N218" s="94"/>
      <c r="O218" s="30"/>
      <c r="P218" s="94"/>
      <c r="Q218" s="94"/>
      <c r="R218" s="94"/>
    </row>
    <row r="219" spans="1:18" ht="26.15" customHeight="1">
      <c r="A219" s="98" t="s">
        <v>826</v>
      </c>
      <c r="B219" s="94"/>
      <c r="C219" s="39"/>
      <c r="D219" s="30"/>
      <c r="E219" s="30"/>
      <c r="F219" s="312"/>
      <c r="G219" s="188"/>
      <c r="H219" s="86"/>
      <c r="I219" s="86"/>
      <c r="J219" s="86"/>
      <c r="K219" s="86"/>
      <c r="L219" s="86"/>
      <c r="M219" s="189"/>
      <c r="N219" s="94"/>
      <c r="O219" s="30"/>
      <c r="P219" s="94"/>
      <c r="Q219" s="94"/>
      <c r="R219" s="94"/>
    </row>
    <row r="220" spans="1:18" ht="26.15" customHeight="1">
      <c r="A220" s="98" t="s">
        <v>827</v>
      </c>
      <c r="B220" s="94"/>
      <c r="C220" s="39"/>
      <c r="D220" s="30"/>
      <c r="E220" s="30"/>
      <c r="F220" s="312"/>
      <c r="G220" s="188"/>
      <c r="H220" s="86"/>
      <c r="I220" s="86"/>
      <c r="J220" s="86"/>
      <c r="K220" s="86"/>
      <c r="L220" s="86"/>
      <c r="M220" s="189"/>
      <c r="N220" s="94"/>
      <c r="O220" s="30"/>
      <c r="P220" s="94"/>
      <c r="Q220" s="94"/>
      <c r="R220" s="94"/>
    </row>
    <row r="221" spans="1:18" ht="26.15" customHeight="1">
      <c r="A221" s="51" t="s">
        <v>648</v>
      </c>
      <c r="B221" s="94"/>
      <c r="C221" s="39"/>
      <c r="D221" s="30"/>
      <c r="E221" s="30"/>
      <c r="F221" s="312"/>
      <c r="G221" s="24">
        <v>40000000</v>
      </c>
      <c r="H221" s="86"/>
      <c r="I221" s="24">
        <v>0</v>
      </c>
      <c r="J221" s="86"/>
      <c r="K221" s="24">
        <v>0</v>
      </c>
      <c r="L221" s="22"/>
      <c r="M221" s="147">
        <f>+G221+I221-K221</f>
        <v>40000000</v>
      </c>
      <c r="N221" s="94"/>
      <c r="O221" s="30"/>
      <c r="P221" s="94"/>
      <c r="Q221" s="94"/>
      <c r="R221" s="94"/>
    </row>
    <row r="222" spans="1:18" ht="26.15" customHeight="1">
      <c r="A222" s="51"/>
      <c r="B222" s="94"/>
      <c r="C222" s="39"/>
      <c r="D222" s="30"/>
      <c r="E222" s="30"/>
      <c r="F222" s="312"/>
      <c r="G222" s="24"/>
      <c r="H222" s="86"/>
      <c r="I222" s="24"/>
      <c r="J222" s="86"/>
      <c r="K222" s="24"/>
      <c r="L222" s="22"/>
      <c r="M222" s="147"/>
      <c r="N222" s="94"/>
      <c r="O222" s="30"/>
      <c r="P222" s="94"/>
      <c r="Q222" s="94"/>
      <c r="R222" s="94"/>
    </row>
    <row r="223" spans="1:18" ht="26.15" customHeight="1">
      <c r="A223" s="51"/>
      <c r="B223" s="94"/>
      <c r="C223" s="39"/>
      <c r="D223" s="30"/>
      <c r="E223" s="30"/>
      <c r="F223" s="312"/>
      <c r="G223" s="24"/>
      <c r="H223" s="86"/>
      <c r="I223" s="24"/>
      <c r="J223" s="86"/>
      <c r="K223" s="24"/>
      <c r="L223" s="22"/>
      <c r="M223" s="147"/>
      <c r="N223" s="94"/>
      <c r="O223" s="30"/>
      <c r="P223" s="94"/>
      <c r="Q223" s="94"/>
      <c r="R223" s="94"/>
    </row>
    <row r="224" spans="1:18" ht="26.15" customHeight="1">
      <c r="A224" s="51"/>
      <c r="B224" s="94"/>
      <c r="C224" s="39"/>
      <c r="D224" s="30"/>
      <c r="E224" s="30"/>
      <c r="F224" s="312"/>
      <c r="G224" s="24"/>
      <c r="H224" s="86"/>
      <c r="I224" s="24"/>
      <c r="J224" s="86"/>
      <c r="K224" s="24"/>
      <c r="L224" s="22"/>
      <c r="M224" s="147"/>
      <c r="N224" s="94"/>
      <c r="O224" s="30"/>
      <c r="P224" s="94"/>
      <c r="Q224" s="94"/>
      <c r="R224" s="94"/>
    </row>
    <row r="225" spans="1:18" ht="26.15" customHeight="1">
      <c r="A225" s="327" t="str">
        <f>+A190</f>
        <v>(Sign) ……………………………………...........……………………………...……………. Authorized Director</v>
      </c>
      <c r="B225" s="327"/>
      <c r="C225" s="327"/>
      <c r="D225" s="327"/>
      <c r="E225" s="327"/>
      <c r="F225" s="327"/>
      <c r="G225" s="327"/>
      <c r="H225" s="327"/>
      <c r="I225" s="327"/>
      <c r="J225" s="327"/>
      <c r="K225" s="327"/>
      <c r="L225" s="327"/>
      <c r="M225" s="327"/>
      <c r="N225" s="94"/>
      <c r="O225" s="94"/>
      <c r="P225" s="94"/>
      <c r="Q225" s="94"/>
      <c r="R225" s="94"/>
    </row>
    <row r="226" spans="1:18" ht="26.15" customHeight="1">
      <c r="A226" s="312"/>
      <c r="B226" s="312"/>
      <c r="C226" s="312" t="str">
        <f>+C191</f>
        <v xml:space="preserve">                (                                                                                                                                )           </v>
      </c>
      <c r="D226" s="312"/>
      <c r="E226" s="312"/>
      <c r="F226" s="312"/>
      <c r="G226" s="312"/>
      <c r="H226" s="312"/>
      <c r="I226" s="312"/>
      <c r="J226" s="312"/>
      <c r="K226" s="51"/>
      <c r="L226" s="51"/>
      <c r="M226" s="51"/>
      <c r="N226" s="94"/>
      <c r="O226" s="94"/>
      <c r="P226" s="94"/>
      <c r="Q226" s="94"/>
      <c r="R226" s="94"/>
    </row>
    <row r="227" spans="1:18" ht="24" customHeight="1">
      <c r="A227" s="331" t="s">
        <v>34</v>
      </c>
      <c r="B227" s="327"/>
      <c r="C227" s="327"/>
      <c r="D227" s="327"/>
      <c r="E227" s="327"/>
      <c r="F227" s="327"/>
      <c r="G227" s="327"/>
      <c r="H227" s="327"/>
      <c r="I227" s="327"/>
      <c r="J227" s="327"/>
      <c r="K227" s="327"/>
      <c r="L227" s="327"/>
      <c r="M227" s="327"/>
      <c r="N227" s="94"/>
      <c r="O227" s="94"/>
      <c r="P227" s="94"/>
      <c r="Q227" s="94"/>
      <c r="R227" s="94"/>
    </row>
    <row r="228" spans="1:18" ht="24" customHeight="1">
      <c r="A228" s="51"/>
      <c r="B228" s="94"/>
      <c r="C228" s="39"/>
      <c r="D228" s="30"/>
      <c r="E228" s="30"/>
      <c r="F228" s="312"/>
      <c r="G228" s="147"/>
      <c r="H228" s="62"/>
      <c r="I228" s="147"/>
      <c r="J228" s="22"/>
      <c r="K228" s="147"/>
      <c r="L228" s="22"/>
      <c r="M228" s="147"/>
      <c r="N228" s="94"/>
      <c r="O228" s="30"/>
      <c r="P228" s="94"/>
      <c r="Q228" s="94"/>
      <c r="R228" s="94"/>
    </row>
    <row r="229" spans="1:18" ht="24" customHeight="1">
      <c r="A229" s="51"/>
      <c r="B229" s="30"/>
      <c r="C229" s="30"/>
      <c r="D229" s="30"/>
      <c r="E229" s="30"/>
      <c r="F229" s="312"/>
      <c r="G229" s="330" t="s">
        <v>39</v>
      </c>
      <c r="H229" s="330"/>
      <c r="I229" s="330"/>
      <c r="J229" s="330"/>
      <c r="K229" s="330"/>
      <c r="L229" s="330"/>
      <c r="M229" s="330"/>
      <c r="N229" s="94"/>
      <c r="O229" s="30"/>
      <c r="P229" s="94"/>
      <c r="Q229" s="94"/>
      <c r="R229" s="94"/>
    </row>
    <row r="230" spans="1:18" ht="24" customHeight="1">
      <c r="A230" s="51"/>
      <c r="B230" s="30"/>
      <c r="C230" s="30"/>
      <c r="D230" s="30"/>
      <c r="E230" s="30"/>
      <c r="F230" s="312"/>
      <c r="G230" s="335" t="s">
        <v>40</v>
      </c>
      <c r="H230" s="335"/>
      <c r="I230" s="335"/>
      <c r="J230" s="311"/>
      <c r="K230" s="335" t="s">
        <v>41</v>
      </c>
      <c r="L230" s="335"/>
      <c r="M230" s="335"/>
      <c r="N230" s="94"/>
      <c r="O230" s="30"/>
      <c r="P230" s="94"/>
      <c r="Q230" s="94"/>
      <c r="R230" s="94"/>
    </row>
    <row r="231" spans="1:18" ht="24" customHeight="1">
      <c r="A231" s="51"/>
      <c r="B231" s="30"/>
      <c r="C231" s="30"/>
      <c r="D231" s="30"/>
      <c r="E231" s="30"/>
      <c r="F231" s="312"/>
      <c r="G231" s="316" t="str">
        <f>+G159</f>
        <v>March 31, 2022</v>
      </c>
      <c r="H231" s="311"/>
      <c r="I231" s="316" t="str">
        <f>+I159</f>
        <v>December 31, 2021</v>
      </c>
      <c r="J231" s="311"/>
      <c r="K231" s="316" t="str">
        <f>+G231</f>
        <v>March 31, 2022</v>
      </c>
      <c r="L231" s="311"/>
      <c r="M231" s="316" t="str">
        <f>+I231</f>
        <v>December 31, 2021</v>
      </c>
      <c r="N231" s="94"/>
      <c r="O231" s="30"/>
      <c r="P231" s="94"/>
      <c r="Q231" s="94"/>
      <c r="R231" s="94"/>
    </row>
    <row r="232" spans="1:18" ht="24" customHeight="1">
      <c r="A232" s="12" t="s">
        <v>816</v>
      </c>
      <c r="B232" s="30"/>
      <c r="C232" s="30"/>
      <c r="D232" s="30"/>
      <c r="E232" s="30"/>
      <c r="F232" s="312"/>
      <c r="G232" s="24"/>
      <c r="H232" s="86"/>
      <c r="I232" s="24"/>
      <c r="J232" s="86"/>
      <c r="K232" s="24"/>
      <c r="L232" s="86"/>
      <c r="M232" s="24"/>
      <c r="N232" s="94"/>
      <c r="O232" s="30"/>
      <c r="P232" s="94"/>
      <c r="Q232" s="94"/>
      <c r="R232" s="94"/>
    </row>
    <row r="233" spans="1:18" ht="24" customHeight="1">
      <c r="A233" s="51" t="s">
        <v>74</v>
      </c>
      <c r="B233" s="30"/>
      <c r="C233" s="30"/>
      <c r="D233" s="30"/>
      <c r="E233" s="30"/>
      <c r="F233" s="312"/>
      <c r="G233" s="62">
        <v>0</v>
      </c>
      <c r="H233" s="62"/>
      <c r="I233" s="62">
        <v>0</v>
      </c>
      <c r="J233" s="25"/>
      <c r="K233" s="62">
        <v>387895.5</v>
      </c>
      <c r="L233" s="25"/>
      <c r="M233" s="62">
        <v>1415896</v>
      </c>
      <c r="N233" s="94"/>
      <c r="O233" s="30"/>
      <c r="P233" s="94"/>
      <c r="Q233" s="94"/>
      <c r="R233" s="94"/>
    </row>
    <row r="234" spans="1:18" ht="24" customHeight="1">
      <c r="A234" s="51" t="s">
        <v>129</v>
      </c>
      <c r="B234" s="30"/>
      <c r="C234" s="30"/>
      <c r="D234" s="30"/>
      <c r="E234" s="30"/>
      <c r="F234" s="312"/>
      <c r="G234" s="62">
        <v>0</v>
      </c>
      <c r="H234" s="62"/>
      <c r="I234" s="62">
        <v>0</v>
      </c>
      <c r="J234" s="22"/>
      <c r="K234" s="62">
        <v>1637998.37</v>
      </c>
      <c r="L234" s="22"/>
      <c r="M234" s="62">
        <v>1446582</v>
      </c>
      <c r="N234" s="94"/>
      <c r="O234" s="30"/>
      <c r="P234" s="94"/>
      <c r="Q234" s="94"/>
      <c r="R234" s="94"/>
    </row>
    <row r="235" spans="1:18" ht="24" customHeight="1">
      <c r="A235" s="51" t="s">
        <v>130</v>
      </c>
      <c r="B235" s="30"/>
      <c r="C235" s="30"/>
      <c r="D235" s="30"/>
      <c r="E235" s="30"/>
      <c r="F235" s="312"/>
      <c r="G235" s="62">
        <v>0</v>
      </c>
      <c r="H235" s="62"/>
      <c r="I235" s="62">
        <v>0</v>
      </c>
      <c r="J235" s="22"/>
      <c r="K235" s="62">
        <v>2206644.88</v>
      </c>
      <c r="L235" s="22"/>
      <c r="M235" s="62">
        <v>1443624.6</v>
      </c>
      <c r="N235" s="94"/>
      <c r="O235" s="30"/>
      <c r="P235" s="94"/>
      <c r="Q235" s="94"/>
      <c r="R235" s="94"/>
    </row>
    <row r="236" spans="1:18" ht="24" customHeight="1">
      <c r="A236" s="51" t="s">
        <v>131</v>
      </c>
      <c r="B236" s="30"/>
      <c r="C236" s="30"/>
      <c r="D236" s="30"/>
      <c r="E236" s="30"/>
      <c r="F236" s="312"/>
      <c r="G236" s="62">
        <v>0</v>
      </c>
      <c r="H236" s="62"/>
      <c r="I236" s="62">
        <v>0</v>
      </c>
      <c r="J236" s="22"/>
      <c r="K236" s="62">
        <v>2714219.04</v>
      </c>
      <c r="L236" s="22"/>
      <c r="M236" s="62">
        <v>3577510.93</v>
      </c>
      <c r="N236" s="94"/>
      <c r="O236" s="30"/>
      <c r="P236" s="94"/>
      <c r="Q236" s="94"/>
      <c r="R236" s="94"/>
    </row>
    <row r="237" spans="1:18" ht="24" customHeight="1">
      <c r="A237" s="30" t="s">
        <v>596</v>
      </c>
      <c r="B237" s="30"/>
      <c r="C237" s="30"/>
      <c r="D237" s="30"/>
      <c r="E237" s="30"/>
      <c r="F237" s="312"/>
      <c r="G237" s="62">
        <v>0</v>
      </c>
      <c r="H237" s="62"/>
      <c r="I237" s="62">
        <v>0</v>
      </c>
      <c r="J237" s="22"/>
      <c r="K237" s="62">
        <v>3140000</v>
      </c>
      <c r="L237" s="22"/>
      <c r="M237" s="62">
        <v>0</v>
      </c>
      <c r="N237" s="94"/>
      <c r="O237" s="30"/>
      <c r="P237" s="94"/>
      <c r="Q237" s="94"/>
      <c r="R237" s="94"/>
    </row>
    <row r="238" spans="1:18" ht="24" customHeight="1">
      <c r="A238" s="51" t="s">
        <v>597</v>
      </c>
      <c r="B238" s="30"/>
      <c r="C238" s="30"/>
      <c r="D238" s="30"/>
      <c r="E238" s="30"/>
      <c r="F238" s="312"/>
      <c r="G238" s="62">
        <v>0</v>
      </c>
      <c r="H238" s="62"/>
      <c r="I238" s="62">
        <v>0</v>
      </c>
      <c r="J238" s="22"/>
      <c r="K238" s="62">
        <v>1592237.5</v>
      </c>
      <c r="L238" s="22"/>
      <c r="M238" s="62">
        <v>3080237.5</v>
      </c>
      <c r="N238" s="94"/>
      <c r="O238" s="30"/>
      <c r="P238" s="94"/>
      <c r="Q238" s="94"/>
      <c r="R238" s="94"/>
    </row>
    <row r="239" spans="1:18" ht="24" customHeight="1">
      <c r="A239" s="51" t="s">
        <v>54</v>
      </c>
      <c r="B239" s="30"/>
      <c r="C239" s="30"/>
      <c r="D239" s="30"/>
      <c r="E239" s="30"/>
      <c r="F239" s="312"/>
      <c r="G239" s="62">
        <v>3923842.32</v>
      </c>
      <c r="H239" s="62"/>
      <c r="I239" s="62">
        <v>1997530.25</v>
      </c>
      <c r="J239" s="22"/>
      <c r="K239" s="62">
        <v>0</v>
      </c>
      <c r="L239" s="22"/>
      <c r="M239" s="62">
        <v>0</v>
      </c>
      <c r="N239" s="94"/>
      <c r="O239" s="30"/>
      <c r="P239" s="94"/>
      <c r="Q239" s="94"/>
      <c r="R239" s="94"/>
    </row>
    <row r="240" spans="1:18" ht="24" customHeight="1" thickBot="1">
      <c r="A240" s="312" t="s">
        <v>46</v>
      </c>
      <c r="B240" s="30"/>
      <c r="C240" s="30"/>
      <c r="D240" s="30"/>
      <c r="E240" s="30"/>
      <c r="F240" s="312"/>
      <c r="G240" s="35">
        <f>SUM(G233:H239)</f>
        <v>3923842.32</v>
      </c>
      <c r="H240" s="24"/>
      <c r="I240" s="35">
        <f>SUM(I233:I239)</f>
        <v>1997530.25</v>
      </c>
      <c r="J240" s="25"/>
      <c r="K240" s="35">
        <f>SUM(K233:K239)</f>
        <v>11678995.289999999</v>
      </c>
      <c r="L240" s="25"/>
      <c r="M240" s="35">
        <f>SUM(M233:M239)</f>
        <v>10963851.029999999</v>
      </c>
      <c r="N240" s="94"/>
      <c r="O240" s="30"/>
      <c r="P240" s="94"/>
      <c r="Q240" s="94"/>
      <c r="R240" s="94"/>
    </row>
    <row r="241" spans="1:18" ht="24" customHeight="1" thickTop="1">
      <c r="A241" s="312"/>
      <c r="B241" s="30"/>
      <c r="C241" s="30"/>
      <c r="D241" s="30"/>
      <c r="E241" s="30"/>
      <c r="F241" s="312"/>
      <c r="G241" s="114"/>
      <c r="H241" s="24"/>
      <c r="I241" s="114"/>
      <c r="J241" s="25"/>
      <c r="K241" s="114"/>
      <c r="L241" s="25"/>
      <c r="M241" s="114"/>
      <c r="N241" s="94"/>
      <c r="O241" s="30"/>
      <c r="P241" s="94"/>
      <c r="Q241" s="94"/>
      <c r="R241" s="94"/>
    </row>
    <row r="242" spans="1:18" s="30" customFormat="1" ht="24" customHeight="1">
      <c r="A242" s="312" t="s">
        <v>68</v>
      </c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</row>
    <row r="243" spans="1:18" s="92" customFormat="1" ht="24" customHeight="1">
      <c r="A243" s="312" t="s">
        <v>917</v>
      </c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</row>
    <row r="244" spans="1:18" s="92" customFormat="1" ht="24" customHeight="1">
      <c r="A244" s="312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</row>
    <row r="245" spans="1:18" s="92" customFormat="1" ht="24" customHeight="1">
      <c r="A245" s="26"/>
      <c r="B245" s="26"/>
      <c r="C245" s="26"/>
      <c r="D245" s="26"/>
      <c r="E245" s="26"/>
      <c r="F245" s="26"/>
      <c r="G245" s="330" t="s">
        <v>39</v>
      </c>
      <c r="H245" s="330"/>
      <c r="I245" s="330"/>
      <c r="J245" s="330"/>
      <c r="K245" s="330"/>
      <c r="L245" s="330"/>
      <c r="M245" s="330"/>
    </row>
    <row r="246" spans="1:18" s="92" customFormat="1" ht="24" customHeight="1">
      <c r="A246" s="26"/>
      <c r="B246" s="26"/>
      <c r="C246" s="26"/>
      <c r="D246" s="26"/>
      <c r="E246" s="26"/>
      <c r="F246" s="26"/>
      <c r="G246" s="335" t="s">
        <v>40</v>
      </c>
      <c r="H246" s="335"/>
      <c r="I246" s="335"/>
      <c r="J246" s="311"/>
      <c r="K246" s="335" t="s">
        <v>41</v>
      </c>
      <c r="L246" s="335"/>
      <c r="M246" s="335"/>
    </row>
    <row r="247" spans="1:18" s="92" customFormat="1" ht="24" customHeight="1">
      <c r="A247" s="26"/>
      <c r="B247" s="26"/>
      <c r="C247" s="26"/>
      <c r="D247" s="26"/>
      <c r="E247" s="26"/>
      <c r="F247" s="26"/>
      <c r="G247" s="159" t="s">
        <v>918</v>
      </c>
      <c r="H247" s="311"/>
      <c r="I247" s="159" t="s">
        <v>555</v>
      </c>
      <c r="J247" s="311"/>
      <c r="K247" s="316" t="str">
        <f>+G247</f>
        <v>2022</v>
      </c>
      <c r="L247" s="311"/>
      <c r="M247" s="316" t="str">
        <f>+I247</f>
        <v>2021</v>
      </c>
    </row>
    <row r="248" spans="1:18" s="92" customFormat="1" ht="24" customHeight="1">
      <c r="A248" s="12" t="s">
        <v>69</v>
      </c>
      <c r="B248" s="26"/>
      <c r="C248" s="26"/>
      <c r="D248" s="26"/>
      <c r="E248" s="26"/>
      <c r="F248" s="26"/>
      <c r="G248" s="312"/>
      <c r="H248" s="38"/>
      <c r="I248" s="312"/>
      <c r="J248" s="312"/>
      <c r="K248" s="312"/>
      <c r="L248" s="38"/>
      <c r="M248" s="312"/>
    </row>
    <row r="249" spans="1:18" s="92" customFormat="1" ht="24" customHeight="1">
      <c r="A249" s="26" t="s">
        <v>58</v>
      </c>
      <c r="B249" s="26"/>
      <c r="C249" s="312"/>
      <c r="D249" s="26"/>
      <c r="E249" s="26"/>
      <c r="F249" s="26"/>
      <c r="G249" s="253">
        <v>0</v>
      </c>
      <c r="H249" s="37"/>
      <c r="I249" s="253">
        <v>0</v>
      </c>
      <c r="J249" s="37"/>
      <c r="K249" s="253">
        <v>135469.21</v>
      </c>
      <c r="L249" s="37"/>
      <c r="M249" s="253">
        <v>855317.77</v>
      </c>
    </row>
    <row r="250" spans="1:18" s="92" customFormat="1" ht="24" customHeight="1">
      <c r="A250" s="30" t="s">
        <v>169</v>
      </c>
      <c r="B250" s="26"/>
      <c r="C250" s="312"/>
      <c r="D250" s="26"/>
      <c r="E250" s="26"/>
      <c r="F250" s="26"/>
      <c r="G250" s="253">
        <v>0</v>
      </c>
      <c r="H250" s="37"/>
      <c r="I250" s="253">
        <v>0</v>
      </c>
      <c r="J250" s="37"/>
      <c r="K250" s="253">
        <v>0</v>
      </c>
      <c r="L250" s="37"/>
      <c r="M250" s="253">
        <v>835414.03</v>
      </c>
    </row>
    <row r="251" spans="1:18" s="92" customFormat="1" ht="24" customHeight="1">
      <c r="A251" s="30" t="s">
        <v>74</v>
      </c>
      <c r="B251" s="26"/>
      <c r="C251" s="26"/>
      <c r="D251" s="26"/>
      <c r="E251" s="26"/>
      <c r="F251" s="26"/>
      <c r="G251" s="253">
        <v>0</v>
      </c>
      <c r="H251" s="37"/>
      <c r="I251" s="253">
        <v>0</v>
      </c>
      <c r="J251" s="37"/>
      <c r="K251" s="253">
        <v>0</v>
      </c>
      <c r="L251" s="37"/>
      <c r="M251" s="253">
        <v>12797726.35</v>
      </c>
    </row>
    <row r="252" spans="1:18" s="92" customFormat="1" ht="24" customHeight="1">
      <c r="A252" s="30" t="s">
        <v>45</v>
      </c>
      <c r="B252" s="26"/>
      <c r="C252" s="26"/>
      <c r="D252" s="26"/>
      <c r="E252" s="26"/>
      <c r="F252" s="26"/>
      <c r="G252" s="253">
        <v>0</v>
      </c>
      <c r="H252" s="37"/>
      <c r="I252" s="253">
        <v>0</v>
      </c>
      <c r="J252" s="37"/>
      <c r="K252" s="253">
        <v>0</v>
      </c>
      <c r="L252" s="37"/>
      <c r="M252" s="253">
        <v>808849.35</v>
      </c>
    </row>
    <row r="253" spans="1:18" s="92" customFormat="1" ht="24" customHeight="1">
      <c r="A253" s="30" t="s">
        <v>129</v>
      </c>
      <c r="B253" s="26"/>
      <c r="C253" s="26"/>
      <c r="D253" s="26"/>
      <c r="E253" s="26"/>
      <c r="F253" s="26"/>
      <c r="G253" s="253">
        <v>0</v>
      </c>
      <c r="H253" s="37"/>
      <c r="I253" s="253">
        <v>0</v>
      </c>
      <c r="J253" s="37"/>
      <c r="K253" s="253">
        <v>980290.21</v>
      </c>
      <c r="L253" s="37"/>
      <c r="M253" s="253">
        <v>55047457.759999998</v>
      </c>
    </row>
    <row r="254" spans="1:18" s="92" customFormat="1" ht="24" customHeight="1">
      <c r="A254" s="30" t="s">
        <v>130</v>
      </c>
      <c r="B254" s="26"/>
      <c r="C254" s="26"/>
      <c r="D254" s="26"/>
      <c r="E254" s="26"/>
      <c r="F254" s="26"/>
      <c r="G254" s="253">
        <v>0</v>
      </c>
      <c r="H254" s="37"/>
      <c r="I254" s="253">
        <v>0</v>
      </c>
      <c r="J254" s="37"/>
      <c r="K254" s="253">
        <v>1534401.52</v>
      </c>
      <c r="L254" s="37"/>
      <c r="M254" s="253">
        <v>60709424.149999999</v>
      </c>
    </row>
    <row r="255" spans="1:18" s="92" customFormat="1" ht="24" customHeight="1">
      <c r="A255" s="30" t="s">
        <v>131</v>
      </c>
      <c r="B255" s="26"/>
      <c r="C255" s="26"/>
      <c r="D255" s="26"/>
      <c r="E255" s="26"/>
      <c r="F255" s="26"/>
      <c r="G255" s="253">
        <v>0</v>
      </c>
      <c r="H255" s="37"/>
      <c r="I255" s="253">
        <v>0</v>
      </c>
      <c r="J255" s="37"/>
      <c r="K255" s="253">
        <v>629249.13</v>
      </c>
      <c r="L255" s="37"/>
      <c r="M255" s="253">
        <v>383033.05</v>
      </c>
    </row>
    <row r="256" spans="1:18" s="92" customFormat="1" ht="24" customHeight="1">
      <c r="A256" s="30" t="s">
        <v>596</v>
      </c>
      <c r="B256" s="26"/>
      <c r="C256" s="26"/>
      <c r="D256" s="26"/>
      <c r="E256" s="26"/>
      <c r="F256" s="26"/>
      <c r="G256" s="253">
        <v>0</v>
      </c>
      <c r="H256" s="37"/>
      <c r="I256" s="253">
        <v>0</v>
      </c>
      <c r="J256" s="37"/>
      <c r="K256" s="253">
        <v>1707571.26</v>
      </c>
      <c r="L256" s="37"/>
      <c r="M256" s="253">
        <v>0</v>
      </c>
    </row>
    <row r="257" spans="1:18" s="92" customFormat="1" ht="24" customHeight="1">
      <c r="A257" s="30" t="s">
        <v>597</v>
      </c>
      <c r="B257" s="26"/>
      <c r="C257" s="26"/>
      <c r="D257" s="26"/>
      <c r="E257" s="26"/>
      <c r="F257" s="26"/>
      <c r="G257" s="253">
        <v>0</v>
      </c>
      <c r="H257" s="37"/>
      <c r="I257" s="253">
        <v>0</v>
      </c>
      <c r="J257" s="37"/>
      <c r="K257" s="253">
        <v>9716753.0500000007</v>
      </c>
      <c r="L257" s="37"/>
      <c r="M257" s="253">
        <v>0</v>
      </c>
    </row>
    <row r="258" spans="1:18" s="92" customFormat="1" ht="24" customHeight="1">
      <c r="A258" s="312" t="s">
        <v>54</v>
      </c>
      <c r="B258" s="26"/>
      <c r="C258" s="26"/>
      <c r="D258" s="26"/>
      <c r="E258" s="26"/>
      <c r="F258" s="26"/>
      <c r="G258" s="253">
        <v>0</v>
      </c>
      <c r="H258" s="37"/>
      <c r="I258" s="253">
        <v>53552112.990000002</v>
      </c>
      <c r="J258" s="37"/>
      <c r="K258" s="253">
        <v>7159534.0800000001</v>
      </c>
      <c r="L258" s="37"/>
      <c r="M258" s="253">
        <v>0</v>
      </c>
    </row>
    <row r="259" spans="1:18" s="92" customFormat="1" ht="24" customHeight="1" thickBot="1">
      <c r="A259" s="312" t="s">
        <v>46</v>
      </c>
      <c r="B259" s="26"/>
      <c r="C259" s="26"/>
      <c r="D259" s="26"/>
      <c r="E259" s="26"/>
      <c r="F259" s="26"/>
      <c r="G259" s="74">
        <f>SUM(G249:G258)</f>
        <v>0</v>
      </c>
      <c r="H259" s="37"/>
      <c r="I259" s="74">
        <f>SUM(I249:I258)</f>
        <v>53552112.990000002</v>
      </c>
      <c r="J259" s="37"/>
      <c r="K259" s="74">
        <f>SUM(K249:K258)</f>
        <v>21863268.460000001</v>
      </c>
      <c r="L259" s="37"/>
      <c r="M259" s="74">
        <f>SUM(M249:M258)</f>
        <v>131437222.45999999</v>
      </c>
    </row>
    <row r="260" spans="1:18" ht="24" customHeight="1" thickTop="1">
      <c r="G260" s="24"/>
      <c r="H260" s="24"/>
      <c r="I260" s="24"/>
      <c r="J260" s="24"/>
      <c r="K260" s="24"/>
      <c r="L260" s="24"/>
      <c r="M260" s="24"/>
      <c r="N260" s="94"/>
      <c r="O260" s="94"/>
      <c r="P260" s="94"/>
      <c r="Q260" s="94"/>
      <c r="R260" s="94"/>
    </row>
    <row r="261" spans="1:18" ht="24" customHeight="1" thickTop="1">
      <c r="G261" s="24"/>
      <c r="H261" s="24"/>
      <c r="I261" s="24"/>
      <c r="J261" s="24"/>
      <c r="K261" s="24"/>
      <c r="L261" s="24"/>
      <c r="M261" s="24"/>
      <c r="N261" s="94"/>
      <c r="O261" s="94"/>
      <c r="P261" s="94"/>
      <c r="Q261" s="94"/>
      <c r="R261" s="94"/>
    </row>
    <row r="262" spans="1:18" ht="24" customHeight="1">
      <c r="A262" s="327" t="str">
        <f>+A190</f>
        <v>(Sign) ……………………………………...........……………………………...……………. Authorized Director</v>
      </c>
      <c r="B262" s="327"/>
      <c r="C262" s="327"/>
      <c r="D262" s="327"/>
      <c r="E262" s="327"/>
      <c r="F262" s="327"/>
      <c r="G262" s="327"/>
      <c r="H262" s="327"/>
      <c r="I262" s="327"/>
      <c r="J262" s="327"/>
      <c r="K262" s="327"/>
      <c r="L262" s="327"/>
      <c r="M262" s="327"/>
      <c r="N262" s="94"/>
      <c r="O262" s="94"/>
      <c r="P262" s="94"/>
      <c r="Q262" s="94"/>
      <c r="R262" s="94"/>
    </row>
    <row r="263" spans="1:18" ht="24" customHeight="1">
      <c r="A263" s="312"/>
      <c r="B263" s="312"/>
      <c r="C263" s="312" t="str">
        <f>+C191</f>
        <v xml:space="preserve">                (                                                                                                                                )           </v>
      </c>
      <c r="D263" s="312"/>
      <c r="E263" s="312"/>
      <c r="F263" s="312"/>
      <c r="G263" s="312"/>
      <c r="H263" s="312"/>
      <c r="I263" s="312"/>
      <c r="J263" s="312"/>
      <c r="K263" s="51"/>
      <c r="L263" s="51"/>
      <c r="M263" s="51"/>
      <c r="N263" s="94"/>
      <c r="O263" s="94"/>
      <c r="P263" s="94"/>
      <c r="Q263" s="94"/>
      <c r="R263" s="94"/>
    </row>
    <row r="264" spans="1:18" ht="25.5" customHeight="1">
      <c r="A264" s="331" t="s">
        <v>310</v>
      </c>
      <c r="B264" s="327"/>
      <c r="C264" s="327"/>
      <c r="D264" s="327"/>
      <c r="E264" s="327"/>
      <c r="F264" s="327"/>
      <c r="G264" s="327"/>
      <c r="H264" s="327"/>
      <c r="I264" s="327"/>
      <c r="J264" s="327"/>
      <c r="K264" s="327"/>
      <c r="L264" s="327"/>
      <c r="M264" s="327"/>
      <c r="N264" s="94"/>
      <c r="O264" s="94"/>
      <c r="P264" s="94"/>
      <c r="Q264" s="94"/>
      <c r="R264" s="94"/>
    </row>
    <row r="265" spans="1:18" ht="25.5" customHeight="1">
      <c r="A265" s="312"/>
      <c r="B265" s="39"/>
      <c r="C265" s="39"/>
      <c r="D265" s="39"/>
      <c r="E265" s="39"/>
      <c r="G265" s="23"/>
      <c r="H265" s="23"/>
      <c r="I265" s="23"/>
      <c r="J265" s="23"/>
      <c r="K265" s="23"/>
      <c r="L265" s="23"/>
      <c r="M265" s="23"/>
      <c r="N265" s="94"/>
      <c r="O265" s="94"/>
      <c r="P265" s="94"/>
      <c r="Q265" s="94"/>
      <c r="R265" s="94"/>
    </row>
    <row r="266" spans="1:18" ht="25.5" customHeight="1">
      <c r="A266" s="312"/>
      <c r="B266" s="39"/>
      <c r="C266" s="39"/>
      <c r="D266" s="39"/>
      <c r="E266" s="39"/>
      <c r="G266" s="330" t="s">
        <v>39</v>
      </c>
      <c r="H266" s="330"/>
      <c r="I266" s="330"/>
      <c r="J266" s="330"/>
      <c r="K266" s="330"/>
      <c r="L266" s="330"/>
      <c r="M266" s="330"/>
      <c r="N266" s="94"/>
      <c r="O266" s="94"/>
      <c r="P266" s="94"/>
      <c r="Q266" s="94"/>
      <c r="R266" s="94"/>
    </row>
    <row r="267" spans="1:18" ht="25.5" customHeight="1">
      <c r="A267" s="312"/>
      <c r="B267" s="39"/>
      <c r="C267" s="39"/>
      <c r="D267" s="39"/>
      <c r="E267" s="39"/>
      <c r="G267" s="335" t="s">
        <v>40</v>
      </c>
      <c r="H267" s="335"/>
      <c r="I267" s="335"/>
      <c r="J267" s="311"/>
      <c r="K267" s="335" t="s">
        <v>41</v>
      </c>
      <c r="L267" s="335"/>
      <c r="M267" s="335"/>
      <c r="N267" s="94"/>
      <c r="O267" s="94"/>
      <c r="P267" s="94"/>
      <c r="Q267" s="94"/>
      <c r="R267" s="94"/>
    </row>
    <row r="268" spans="1:18" ht="25.5" customHeight="1">
      <c r="A268" s="312"/>
      <c r="B268" s="39"/>
      <c r="C268" s="39"/>
      <c r="D268" s="39"/>
      <c r="E268" s="39"/>
      <c r="G268" s="159" t="s">
        <v>918</v>
      </c>
      <c r="H268" s="311"/>
      <c r="I268" s="159" t="s">
        <v>555</v>
      </c>
      <c r="J268" s="311"/>
      <c r="K268" s="316" t="str">
        <f>+G268</f>
        <v>2022</v>
      </c>
      <c r="L268" s="311"/>
      <c r="M268" s="316" t="str">
        <f>+I268</f>
        <v>2021</v>
      </c>
      <c r="N268" s="94"/>
      <c r="O268" s="94"/>
      <c r="P268" s="94"/>
      <c r="Q268" s="94"/>
      <c r="R268" s="94"/>
    </row>
    <row r="269" spans="1:18" s="92" customFormat="1" ht="25.5" customHeight="1">
      <c r="A269" s="12" t="s">
        <v>70</v>
      </c>
      <c r="B269" s="312"/>
      <c r="C269" s="312"/>
      <c r="D269" s="312"/>
      <c r="E269" s="51" t="s">
        <v>321</v>
      </c>
      <c r="F269" s="312"/>
      <c r="G269" s="188"/>
      <c r="H269" s="86"/>
      <c r="I269" s="189"/>
      <c r="J269" s="86"/>
      <c r="K269" s="188"/>
      <c r="L269" s="86"/>
      <c r="M269" s="189"/>
    </row>
    <row r="270" spans="1:18" s="92" customFormat="1" ht="25.5" customHeight="1">
      <c r="A270" s="26" t="s">
        <v>50</v>
      </c>
      <c r="B270" s="312"/>
      <c r="C270" s="312"/>
      <c r="D270" s="312"/>
      <c r="E270" s="51" t="s">
        <v>321</v>
      </c>
      <c r="F270" s="312"/>
      <c r="G270" s="253">
        <v>0</v>
      </c>
      <c r="H270" s="62"/>
      <c r="I270" s="253">
        <v>0</v>
      </c>
      <c r="J270" s="22"/>
      <c r="K270" s="253">
        <v>391121.5</v>
      </c>
      <c r="L270" s="22"/>
      <c r="M270" s="253">
        <v>392336.44</v>
      </c>
    </row>
    <row r="271" spans="1:18" s="92" customFormat="1" ht="25.5" customHeight="1">
      <c r="A271" s="26" t="s">
        <v>58</v>
      </c>
      <c r="B271" s="312"/>
      <c r="C271" s="312"/>
      <c r="D271" s="312"/>
      <c r="E271" s="51"/>
      <c r="F271" s="312"/>
      <c r="G271" s="253">
        <v>0</v>
      </c>
      <c r="H271" s="62"/>
      <c r="I271" s="253">
        <v>0</v>
      </c>
      <c r="J271" s="22"/>
      <c r="K271" s="253">
        <v>0</v>
      </c>
      <c r="L271" s="22"/>
      <c r="M271" s="253">
        <v>121039</v>
      </c>
    </row>
    <row r="272" spans="1:18" s="92" customFormat="1" ht="25.5" customHeight="1">
      <c r="A272" s="312" t="s">
        <v>59</v>
      </c>
      <c r="B272" s="312"/>
      <c r="C272" s="312"/>
      <c r="D272" s="312"/>
      <c r="E272" s="312"/>
      <c r="F272" s="312"/>
      <c r="G272" s="253">
        <v>30000</v>
      </c>
      <c r="H272" s="25"/>
      <c r="I272" s="253">
        <v>30000</v>
      </c>
      <c r="J272" s="25"/>
      <c r="K272" s="253">
        <v>0</v>
      </c>
      <c r="L272" s="25"/>
      <c r="M272" s="253">
        <v>0</v>
      </c>
    </row>
    <row r="273" spans="1:18" s="92" customFormat="1" ht="25.5" customHeight="1">
      <c r="A273" s="312" t="s">
        <v>54</v>
      </c>
      <c r="B273" s="312"/>
      <c r="C273" s="312"/>
      <c r="D273" s="312"/>
      <c r="E273" s="312"/>
      <c r="F273" s="312"/>
      <c r="G273" s="253">
        <v>44830.47</v>
      </c>
      <c r="H273" s="25"/>
      <c r="I273" s="253">
        <v>0</v>
      </c>
      <c r="J273" s="25"/>
      <c r="K273" s="253">
        <v>44830.47</v>
      </c>
      <c r="L273" s="25"/>
      <c r="M273" s="253">
        <v>0</v>
      </c>
    </row>
    <row r="274" spans="1:18" s="92" customFormat="1" ht="25.5" customHeight="1" thickBot="1">
      <c r="A274" s="312" t="s">
        <v>46</v>
      </c>
      <c r="B274" s="312"/>
      <c r="C274" s="312"/>
      <c r="D274" s="312"/>
      <c r="E274" s="312"/>
      <c r="F274" s="312"/>
      <c r="G274" s="74">
        <f>SUM(G270:G273)</f>
        <v>74830.47</v>
      </c>
      <c r="H274" s="312"/>
      <c r="I274" s="74">
        <f>SUM(I270:I273)</f>
        <v>30000</v>
      </c>
      <c r="J274" s="312"/>
      <c r="K274" s="74">
        <f>SUM(K270:K273)</f>
        <v>435951.97</v>
      </c>
      <c r="L274" s="22"/>
      <c r="M274" s="74">
        <f>SUM(M270:M273)</f>
        <v>513375.44</v>
      </c>
    </row>
    <row r="275" spans="1:18" s="92" customFormat="1" ht="25.5" customHeight="1" thickTop="1">
      <c r="A275" s="12" t="s">
        <v>71</v>
      </c>
      <c r="B275" s="39"/>
      <c r="C275" s="39"/>
      <c r="D275" s="39"/>
      <c r="E275" s="39"/>
      <c r="F275" s="39"/>
      <c r="G275" s="30"/>
      <c r="H275" s="30"/>
      <c r="I275" s="30"/>
      <c r="J275" s="30"/>
      <c r="K275" s="30"/>
      <c r="L275" s="30"/>
      <c r="M275" s="30"/>
    </row>
    <row r="276" spans="1:18" s="92" customFormat="1" ht="25.5" customHeight="1">
      <c r="A276" s="26" t="s">
        <v>48</v>
      </c>
      <c r="B276" s="312"/>
      <c r="C276" s="312"/>
      <c r="D276" s="312"/>
      <c r="E276" s="312"/>
      <c r="F276" s="39"/>
      <c r="G276" s="24">
        <v>0</v>
      </c>
      <c r="H276" s="24"/>
      <c r="I276" s="24">
        <v>0</v>
      </c>
      <c r="J276" s="24"/>
      <c r="K276" s="24">
        <v>2806658.76</v>
      </c>
      <c r="L276" s="24"/>
      <c r="M276" s="24">
        <v>2670836.85</v>
      </c>
    </row>
    <row r="277" spans="1:18" s="92" customFormat="1" ht="25.5" customHeight="1">
      <c r="A277" s="26" t="s">
        <v>49</v>
      </c>
      <c r="B277" s="312"/>
      <c r="C277" s="312"/>
      <c r="D277" s="312"/>
      <c r="E277" s="312"/>
      <c r="F277" s="39"/>
      <c r="G277" s="24">
        <v>0</v>
      </c>
      <c r="H277" s="24"/>
      <c r="I277" s="24">
        <v>0</v>
      </c>
      <c r="J277" s="24"/>
      <c r="K277" s="24">
        <v>15671.24</v>
      </c>
      <c r="L277" s="24"/>
      <c r="M277" s="24">
        <v>0</v>
      </c>
    </row>
    <row r="278" spans="1:18" s="92" customFormat="1" ht="25.5" customHeight="1">
      <c r="A278" s="26" t="s">
        <v>55</v>
      </c>
      <c r="B278" s="312"/>
      <c r="C278" s="312"/>
      <c r="D278" s="312"/>
      <c r="E278" s="312"/>
      <c r="F278" s="39"/>
    </row>
    <row r="279" spans="1:18" s="92" customFormat="1" ht="25.5" customHeight="1">
      <c r="A279" s="312" t="s">
        <v>56</v>
      </c>
      <c r="B279" s="39"/>
      <c r="C279" s="39"/>
      <c r="D279" s="39"/>
      <c r="E279" s="39"/>
      <c r="F279" s="39"/>
      <c r="G279" s="24">
        <v>0</v>
      </c>
      <c r="H279" s="24"/>
      <c r="I279" s="24">
        <v>0</v>
      </c>
      <c r="J279" s="24"/>
      <c r="K279" s="24">
        <v>501827.49</v>
      </c>
      <c r="L279" s="24"/>
      <c r="M279" s="24">
        <v>501827.49</v>
      </c>
    </row>
    <row r="280" spans="1:18" s="92" customFormat="1" ht="25.5" customHeight="1">
      <c r="A280" s="26" t="s">
        <v>58</v>
      </c>
      <c r="B280" s="39"/>
      <c r="C280" s="39"/>
      <c r="D280" s="39"/>
      <c r="E280" s="312"/>
      <c r="F280" s="39"/>
      <c r="G280" s="24">
        <v>0</v>
      </c>
      <c r="H280" s="22"/>
      <c r="I280" s="24">
        <v>0</v>
      </c>
      <c r="J280" s="22"/>
      <c r="K280" s="24">
        <v>199273.98</v>
      </c>
      <c r="L280" s="25"/>
      <c r="M280" s="24">
        <v>0</v>
      </c>
    </row>
    <row r="281" spans="1:18" ht="25.5" customHeight="1">
      <c r="A281" s="26" t="s">
        <v>57</v>
      </c>
      <c r="B281" s="39"/>
      <c r="C281" s="39"/>
      <c r="D281" s="39"/>
      <c r="E281" s="39"/>
      <c r="F281" s="39"/>
      <c r="G281" s="24">
        <v>16056.5</v>
      </c>
      <c r="H281" s="24"/>
      <c r="I281" s="24">
        <v>15563.35</v>
      </c>
      <c r="J281" s="24"/>
      <c r="K281" s="24">
        <v>16056.5</v>
      </c>
      <c r="L281" s="24"/>
      <c r="M281" s="24">
        <v>15563.35</v>
      </c>
      <c r="O281" s="51"/>
    </row>
    <row r="282" spans="1:18" ht="25.5" customHeight="1">
      <c r="A282" s="26" t="s">
        <v>59</v>
      </c>
      <c r="B282" s="39"/>
      <c r="C282" s="39"/>
      <c r="D282" s="39"/>
      <c r="E282" s="39"/>
      <c r="F282" s="39"/>
      <c r="G282" s="24">
        <v>0</v>
      </c>
      <c r="H282" s="24"/>
      <c r="I282" s="24">
        <v>11301.37</v>
      </c>
      <c r="J282" s="24"/>
      <c r="K282" s="24">
        <v>0</v>
      </c>
      <c r="L282" s="24"/>
      <c r="M282" s="24">
        <v>0</v>
      </c>
      <c r="O282" s="51"/>
    </row>
    <row r="283" spans="1:18" ht="25.5" customHeight="1">
      <c r="A283" s="51" t="s">
        <v>54</v>
      </c>
      <c r="B283" s="39"/>
      <c r="C283" s="39"/>
      <c r="D283" s="39"/>
      <c r="E283" s="312"/>
      <c r="F283" s="39"/>
      <c r="G283" s="24">
        <v>2127397.23</v>
      </c>
      <c r="H283" s="22"/>
      <c r="I283" s="24">
        <v>956506.91</v>
      </c>
      <c r="J283" s="22"/>
      <c r="K283" s="24">
        <v>0</v>
      </c>
      <c r="L283" s="24"/>
      <c r="M283" s="24">
        <v>0</v>
      </c>
      <c r="P283" s="94"/>
      <c r="Q283" s="94"/>
      <c r="R283" s="94"/>
    </row>
    <row r="284" spans="1:18" ht="25.5" customHeight="1">
      <c r="A284" s="51" t="s">
        <v>598</v>
      </c>
      <c r="B284" s="39"/>
      <c r="C284" s="39"/>
      <c r="D284" s="39"/>
      <c r="E284" s="312"/>
      <c r="F284" s="39"/>
      <c r="G284" s="24">
        <v>205479.45</v>
      </c>
      <c r="H284" s="22"/>
      <c r="I284" s="24">
        <v>0</v>
      </c>
      <c r="J284" s="22"/>
      <c r="K284" s="24">
        <v>0</v>
      </c>
      <c r="L284" s="24"/>
      <c r="M284" s="24">
        <v>0</v>
      </c>
      <c r="P284" s="94"/>
      <c r="Q284" s="94"/>
      <c r="R284" s="94"/>
    </row>
    <row r="285" spans="1:18" ht="25.5" customHeight="1">
      <c r="A285" s="51" t="s">
        <v>600</v>
      </c>
      <c r="B285" s="39"/>
      <c r="C285" s="39"/>
      <c r="D285" s="39"/>
      <c r="E285" s="312"/>
      <c r="F285" s="39"/>
      <c r="G285" s="24">
        <v>1498345.02</v>
      </c>
      <c r="H285" s="22"/>
      <c r="I285" s="24">
        <v>0</v>
      </c>
      <c r="J285" s="22"/>
      <c r="K285" s="24">
        <v>1498345.02</v>
      </c>
      <c r="L285" s="24"/>
      <c r="M285" s="24">
        <v>0</v>
      </c>
      <c r="P285" s="94"/>
      <c r="Q285" s="94"/>
      <c r="R285" s="94"/>
    </row>
    <row r="286" spans="1:18" ht="25.5" customHeight="1" thickBot="1">
      <c r="A286" s="312" t="s">
        <v>46</v>
      </c>
      <c r="B286" s="39"/>
      <c r="C286" s="39"/>
      <c r="D286" s="39"/>
      <c r="E286" s="39"/>
      <c r="F286" s="39"/>
      <c r="G286" s="74">
        <f>SUM(G276:G285)</f>
        <v>3847278.2</v>
      </c>
      <c r="H286" s="312"/>
      <c r="I286" s="74">
        <f>SUM(I276:I285)</f>
        <v>983371.63</v>
      </c>
      <c r="J286" s="312"/>
      <c r="K286" s="74">
        <f>SUM(K276:K285)</f>
        <v>5037832.99</v>
      </c>
      <c r="L286" s="22"/>
      <c r="M286" s="74">
        <f>SUM(M276:M285)</f>
        <v>3188227.69</v>
      </c>
      <c r="P286" s="94"/>
      <c r="Q286" s="94"/>
      <c r="R286" s="94"/>
    </row>
    <row r="287" spans="1:18" s="92" customFormat="1" ht="25.5" customHeight="1" thickTop="1">
      <c r="A287" s="220" t="s">
        <v>606</v>
      </c>
      <c r="B287" s="30"/>
      <c r="C287" s="30"/>
      <c r="D287" s="26"/>
      <c r="E287" s="26"/>
      <c r="F287" s="26"/>
      <c r="G287" s="254"/>
      <c r="H287" s="22"/>
      <c r="I287" s="254"/>
      <c r="J287" s="25"/>
      <c r="K287" s="254"/>
      <c r="L287" s="25"/>
      <c r="M287" s="254"/>
    </row>
    <row r="288" spans="1:18" s="92" customFormat="1" ht="25.5" customHeight="1">
      <c r="A288" s="30" t="s">
        <v>596</v>
      </c>
      <c r="B288" s="30"/>
      <c r="C288" s="30"/>
      <c r="D288" s="26"/>
      <c r="E288" s="26"/>
      <c r="F288" s="26"/>
      <c r="G288" s="24">
        <v>0</v>
      </c>
      <c r="H288" s="24"/>
      <c r="I288" s="24">
        <v>0</v>
      </c>
      <c r="J288" s="24"/>
      <c r="K288" s="24">
        <v>1110000</v>
      </c>
      <c r="L288" s="24"/>
      <c r="M288" s="24">
        <v>0</v>
      </c>
    </row>
    <row r="289" spans="1:18" s="92" customFormat="1" ht="25.5" customHeight="1">
      <c r="A289" s="30" t="s">
        <v>597</v>
      </c>
      <c r="B289" s="30"/>
      <c r="C289" s="30"/>
      <c r="D289" s="26"/>
      <c r="E289" s="26"/>
      <c r="F289" s="26"/>
      <c r="G289" s="24">
        <v>0</v>
      </c>
      <c r="H289" s="22"/>
      <c r="I289" s="24">
        <v>0</v>
      </c>
      <c r="J289" s="22"/>
      <c r="K289" s="24">
        <v>1110000</v>
      </c>
      <c r="L289" s="24"/>
      <c r="M289" s="24">
        <v>0</v>
      </c>
    </row>
    <row r="290" spans="1:18" s="92" customFormat="1" ht="25.5" customHeight="1" thickBot="1">
      <c r="A290" s="312" t="s">
        <v>46</v>
      </c>
      <c r="B290" s="30"/>
      <c r="C290" s="30"/>
      <c r="D290" s="26"/>
      <c r="E290" s="26"/>
      <c r="F290" s="26"/>
      <c r="G290" s="210">
        <f>SUM(G288:G289)</f>
        <v>0</v>
      </c>
      <c r="H290" s="177"/>
      <c r="I290" s="210">
        <f>SUM(I288:I289)</f>
        <v>0</v>
      </c>
      <c r="J290" s="22"/>
      <c r="K290" s="210">
        <f>SUM(K288:K289)</f>
        <v>2220000</v>
      </c>
      <c r="L290" s="22"/>
      <c r="M290" s="210">
        <f>SUM(M288:M289)</f>
        <v>0</v>
      </c>
    </row>
    <row r="291" spans="1:18" ht="25.5" customHeight="1" thickTop="1">
      <c r="A291" s="12" t="s">
        <v>289</v>
      </c>
      <c r="G291" s="24"/>
      <c r="H291" s="24"/>
      <c r="I291" s="24"/>
      <c r="J291" s="25"/>
      <c r="K291" s="24"/>
      <c r="L291" s="25"/>
      <c r="M291" s="24"/>
      <c r="P291" s="94"/>
      <c r="Q291" s="94"/>
      <c r="R291" s="94"/>
    </row>
    <row r="292" spans="1:18" ht="25.5" customHeight="1">
      <c r="A292" s="30" t="s">
        <v>302</v>
      </c>
      <c r="G292" s="24">
        <v>0</v>
      </c>
      <c r="H292" s="24"/>
      <c r="I292" s="24">
        <v>1208332.8</v>
      </c>
      <c r="J292" s="24"/>
      <c r="K292" s="24">
        <v>0</v>
      </c>
      <c r="L292" s="24"/>
      <c r="M292" s="24">
        <v>0</v>
      </c>
      <c r="P292" s="94"/>
      <c r="Q292" s="94"/>
      <c r="R292" s="94"/>
    </row>
    <row r="293" spans="1:18" ht="25.5" customHeight="1">
      <c r="A293" s="30" t="s">
        <v>433</v>
      </c>
      <c r="G293" s="24">
        <v>46115445</v>
      </c>
      <c r="H293" s="24"/>
      <c r="I293" s="24">
        <v>44899295.799999997</v>
      </c>
      <c r="J293" s="24"/>
      <c r="K293" s="24">
        <v>0</v>
      </c>
      <c r="L293" s="24"/>
      <c r="M293" s="24">
        <v>0</v>
      </c>
      <c r="P293" s="94"/>
      <c r="Q293" s="94"/>
      <c r="R293" s="94"/>
    </row>
    <row r="294" spans="1:18" ht="25.5" customHeight="1">
      <c r="A294" s="30" t="s">
        <v>444</v>
      </c>
      <c r="G294" s="24">
        <v>0</v>
      </c>
      <c r="H294" s="24"/>
      <c r="I294" s="24">
        <v>79148366.109999999</v>
      </c>
      <c r="J294" s="24"/>
      <c r="K294" s="24">
        <v>0</v>
      </c>
      <c r="L294" s="24"/>
      <c r="M294" s="24">
        <v>0</v>
      </c>
      <c r="P294" s="94"/>
      <c r="Q294" s="94"/>
      <c r="R294" s="94"/>
    </row>
    <row r="295" spans="1:18" ht="25.5" customHeight="1" thickBot="1">
      <c r="A295" s="312" t="s">
        <v>46</v>
      </c>
      <c r="G295" s="35">
        <f>SUM(G292:G294)</f>
        <v>46115445</v>
      </c>
      <c r="H295" s="24"/>
      <c r="I295" s="35">
        <f>SUM(I292:I294)</f>
        <v>125255994.70999999</v>
      </c>
      <c r="J295" s="24"/>
      <c r="K295" s="35">
        <f>SUM(K292:K294)</f>
        <v>0</v>
      </c>
      <c r="L295" s="24"/>
      <c r="M295" s="35">
        <f>SUM(M292:M294)</f>
        <v>0</v>
      </c>
      <c r="P295" s="94"/>
      <c r="Q295" s="94"/>
      <c r="R295" s="94"/>
    </row>
    <row r="296" spans="1:18" s="92" customFormat="1" ht="25.5" customHeight="1" thickTop="1">
      <c r="A296" s="312"/>
      <c r="B296" s="312"/>
      <c r="C296" s="312"/>
      <c r="D296" s="312"/>
      <c r="E296" s="312"/>
      <c r="F296" s="312"/>
      <c r="G296" s="147"/>
      <c r="H296" s="312"/>
      <c r="I296" s="147"/>
      <c r="J296" s="312"/>
      <c r="K296" s="147"/>
      <c r="L296" s="22"/>
      <c r="M296" s="147"/>
    </row>
    <row r="297" spans="1:18" ht="25.5" customHeight="1">
      <c r="A297" s="312"/>
      <c r="B297" s="39"/>
      <c r="C297" s="39"/>
      <c r="D297" s="39"/>
      <c r="E297" s="39"/>
      <c r="F297" s="39"/>
      <c r="G297" s="181"/>
      <c r="H297" s="164"/>
      <c r="I297" s="181"/>
      <c r="J297" s="164"/>
      <c r="K297" s="181"/>
      <c r="L297" s="164"/>
      <c r="M297" s="181"/>
    </row>
    <row r="298" spans="1:18" ht="25.5" customHeight="1">
      <c r="A298" s="327" t="str">
        <f>+A262</f>
        <v>(Sign) ……………………………………...........……………………………...……………. Authorized Director</v>
      </c>
      <c r="B298" s="327"/>
      <c r="C298" s="327"/>
      <c r="D298" s="327"/>
      <c r="E298" s="327"/>
      <c r="F298" s="327"/>
      <c r="G298" s="327"/>
      <c r="H298" s="327"/>
      <c r="I298" s="327"/>
      <c r="J298" s="327"/>
      <c r="K298" s="327"/>
      <c r="L298" s="327"/>
      <c r="M298" s="327"/>
    </row>
    <row r="299" spans="1:18" ht="25.5" customHeight="1">
      <c r="A299" s="312"/>
      <c r="B299" s="312"/>
      <c r="C299" s="312" t="str">
        <f>+C263</f>
        <v xml:space="preserve">                (                                                                                                                                )           </v>
      </c>
      <c r="D299" s="312"/>
      <c r="E299" s="312"/>
      <c r="F299" s="312"/>
      <c r="G299" s="312"/>
      <c r="H299" s="312"/>
      <c r="I299" s="312"/>
      <c r="J299" s="312"/>
      <c r="K299" s="51"/>
      <c r="L299" s="51"/>
      <c r="M299" s="51"/>
    </row>
    <row r="300" spans="1:18" ht="24" customHeight="1">
      <c r="A300" s="331" t="s">
        <v>949</v>
      </c>
      <c r="B300" s="327"/>
      <c r="C300" s="327"/>
      <c r="D300" s="327"/>
      <c r="E300" s="327"/>
      <c r="F300" s="327"/>
      <c r="G300" s="327"/>
      <c r="H300" s="327"/>
      <c r="I300" s="327"/>
      <c r="J300" s="327"/>
      <c r="K300" s="327"/>
      <c r="L300" s="327"/>
      <c r="M300" s="327"/>
    </row>
    <row r="301" spans="1:18" ht="24" customHeight="1">
      <c r="A301" s="312"/>
      <c r="B301" s="312"/>
      <c r="C301" s="312"/>
      <c r="D301" s="312"/>
      <c r="E301" s="312"/>
      <c r="F301" s="312"/>
      <c r="G301" s="312"/>
      <c r="H301" s="312"/>
      <c r="I301" s="312"/>
      <c r="J301" s="312"/>
      <c r="K301" s="51"/>
      <c r="L301" s="51"/>
      <c r="M301" s="51"/>
    </row>
    <row r="302" spans="1:18" ht="24" customHeight="1">
      <c r="A302" s="312"/>
      <c r="B302" s="39"/>
      <c r="C302" s="39"/>
      <c r="D302" s="39"/>
      <c r="E302" s="39"/>
      <c r="G302" s="330" t="s">
        <v>39</v>
      </c>
      <c r="H302" s="330"/>
      <c r="I302" s="330"/>
      <c r="J302" s="330"/>
      <c r="K302" s="330"/>
      <c r="L302" s="330"/>
      <c r="M302" s="330"/>
      <c r="N302" s="94"/>
      <c r="O302" s="94"/>
      <c r="P302" s="94"/>
      <c r="Q302" s="94"/>
      <c r="R302" s="94"/>
    </row>
    <row r="303" spans="1:18" ht="24" customHeight="1">
      <c r="A303" s="312"/>
      <c r="B303" s="39"/>
      <c r="C303" s="39"/>
      <c r="D303" s="39"/>
      <c r="E303" s="39"/>
      <c r="G303" s="335" t="s">
        <v>40</v>
      </c>
      <c r="H303" s="335"/>
      <c r="I303" s="335"/>
      <c r="J303" s="311"/>
      <c r="K303" s="335" t="s">
        <v>41</v>
      </c>
      <c r="L303" s="335"/>
      <c r="M303" s="335"/>
      <c r="N303" s="94"/>
      <c r="O303" s="94"/>
      <c r="P303" s="94"/>
      <c r="Q303" s="94"/>
      <c r="R303" s="94"/>
    </row>
    <row r="304" spans="1:18" ht="24" customHeight="1">
      <c r="A304" s="312"/>
      <c r="B304" s="39"/>
      <c r="C304" s="39"/>
      <c r="D304" s="39"/>
      <c r="E304" s="39"/>
      <c r="G304" s="316" t="str">
        <f>+G247</f>
        <v>2022</v>
      </c>
      <c r="H304" s="311"/>
      <c r="I304" s="316" t="str">
        <f>+I247</f>
        <v>2021</v>
      </c>
      <c r="J304" s="311"/>
      <c r="K304" s="313" t="str">
        <f>+G304</f>
        <v>2022</v>
      </c>
      <c r="L304" s="311"/>
      <c r="M304" s="316" t="str">
        <f>+I304</f>
        <v>2021</v>
      </c>
      <c r="N304" s="94"/>
      <c r="O304" s="94"/>
      <c r="P304" s="94"/>
      <c r="Q304" s="94"/>
      <c r="R304" s="94"/>
    </row>
    <row r="305" spans="1:18" ht="24" customHeight="1">
      <c r="A305" s="12" t="s">
        <v>72</v>
      </c>
      <c r="B305" s="92"/>
      <c r="C305" s="92"/>
      <c r="D305" s="92"/>
      <c r="E305" s="36"/>
      <c r="F305" s="36"/>
      <c r="G305" s="27"/>
      <c r="H305" s="22"/>
      <c r="I305" s="27"/>
      <c r="J305" s="25"/>
      <c r="K305" s="27"/>
      <c r="L305" s="25"/>
      <c r="M305" s="27"/>
    </row>
    <row r="306" spans="1:18" ht="24" customHeight="1">
      <c r="A306" s="92" t="s">
        <v>49</v>
      </c>
      <c r="B306" s="92"/>
      <c r="C306" s="92"/>
      <c r="D306" s="92"/>
      <c r="E306" s="36"/>
      <c r="F306" s="36"/>
      <c r="G306" s="24">
        <v>0</v>
      </c>
      <c r="H306" s="24"/>
      <c r="I306" s="24">
        <v>0</v>
      </c>
      <c r="J306" s="25"/>
      <c r="K306" s="24">
        <v>12587968</v>
      </c>
      <c r="L306" s="25"/>
      <c r="M306" s="24">
        <v>5127046.5</v>
      </c>
    </row>
    <row r="307" spans="1:18" ht="24" customHeight="1">
      <c r="A307" s="12" t="s">
        <v>874</v>
      </c>
      <c r="B307" s="39"/>
      <c r="C307" s="39"/>
      <c r="D307" s="39"/>
      <c r="E307" s="39"/>
      <c r="G307" s="24"/>
      <c r="H307" s="24"/>
      <c r="I307" s="24"/>
      <c r="J307" s="25"/>
      <c r="K307" s="24"/>
      <c r="L307" s="25"/>
      <c r="M307" s="24"/>
      <c r="N307" s="94"/>
      <c r="O307" s="94"/>
      <c r="P307" s="94"/>
      <c r="Q307" s="94"/>
      <c r="R307" s="94"/>
    </row>
    <row r="308" spans="1:18" ht="24" customHeight="1">
      <c r="A308" s="92" t="s">
        <v>836</v>
      </c>
      <c r="B308" s="39"/>
      <c r="C308" s="39"/>
      <c r="D308" s="39"/>
      <c r="E308" s="39"/>
      <c r="G308" s="24">
        <v>7235593</v>
      </c>
      <c r="H308" s="24"/>
      <c r="I308" s="24">
        <v>0</v>
      </c>
      <c r="J308" s="25"/>
      <c r="K308" s="24">
        <v>7235593</v>
      </c>
      <c r="L308" s="25"/>
      <c r="M308" s="24">
        <v>0</v>
      </c>
      <c r="N308" s="94"/>
      <c r="O308" s="94"/>
      <c r="P308" s="94"/>
      <c r="Q308" s="94"/>
      <c r="R308" s="94"/>
    </row>
    <row r="309" spans="1:18" ht="24" customHeight="1">
      <c r="A309" s="12" t="s">
        <v>446</v>
      </c>
      <c r="B309" s="312"/>
      <c r="C309" s="312"/>
      <c r="D309" s="312"/>
      <c r="E309" s="39"/>
      <c r="F309" s="39"/>
      <c r="G309" s="114"/>
      <c r="H309" s="164"/>
      <c r="I309" s="114"/>
      <c r="J309" s="164"/>
      <c r="K309" s="114"/>
      <c r="L309" s="164"/>
      <c r="M309" s="114"/>
    </row>
    <row r="310" spans="1:18" ht="24" customHeight="1">
      <c r="A310" s="92" t="s">
        <v>52</v>
      </c>
      <c r="B310" s="312"/>
      <c r="C310" s="312"/>
      <c r="D310" s="312"/>
      <c r="E310" s="39"/>
      <c r="F310" s="39"/>
      <c r="G310" s="24">
        <v>7382752.2000000002</v>
      </c>
      <c r="H310" s="164"/>
      <c r="I310" s="24">
        <v>7220909</v>
      </c>
      <c r="J310" s="25"/>
      <c r="K310" s="24">
        <v>0</v>
      </c>
      <c r="L310" s="164"/>
      <c r="M310" s="24">
        <v>0</v>
      </c>
    </row>
    <row r="311" spans="1:18" ht="24" customHeight="1">
      <c r="A311" s="12" t="s">
        <v>435</v>
      </c>
      <c r="B311" s="312"/>
      <c r="C311" s="312"/>
      <c r="D311" s="312"/>
      <c r="E311" s="39"/>
      <c r="F311" s="39"/>
      <c r="G311" s="165"/>
      <c r="H311" s="25"/>
      <c r="I311" s="165"/>
      <c r="J311" s="25"/>
      <c r="K311" s="165"/>
      <c r="L311" s="25"/>
      <c r="M311" s="24"/>
    </row>
    <row r="312" spans="1:18" ht="24" customHeight="1">
      <c r="A312" s="312" t="s">
        <v>65</v>
      </c>
      <c r="B312" s="51"/>
      <c r="C312" s="51"/>
      <c r="D312" s="312"/>
      <c r="E312" s="39"/>
      <c r="F312" s="39"/>
      <c r="G312" s="24">
        <v>47885121.100000001</v>
      </c>
      <c r="H312" s="25"/>
      <c r="I312" s="24">
        <v>63985054.850000001</v>
      </c>
      <c r="J312" s="25"/>
      <c r="K312" s="24">
        <v>0</v>
      </c>
      <c r="L312" s="25"/>
      <c r="M312" s="24">
        <v>0</v>
      </c>
    </row>
    <row r="313" spans="1:18" ht="24" customHeight="1">
      <c r="A313" s="92" t="s">
        <v>52</v>
      </c>
      <c r="B313" s="51"/>
      <c r="C313" s="51"/>
      <c r="D313" s="312"/>
      <c r="E313" s="39"/>
      <c r="F313" s="39"/>
      <c r="G313" s="24">
        <v>15688732.810000001</v>
      </c>
      <c r="H313" s="25"/>
      <c r="I313" s="24">
        <v>14593061.289999999</v>
      </c>
      <c r="J313" s="24">
        <v>0</v>
      </c>
      <c r="K313" s="24">
        <v>0</v>
      </c>
      <c r="L313" s="24">
        <v>0</v>
      </c>
      <c r="M313" s="24">
        <v>0</v>
      </c>
    </row>
    <row r="314" spans="1:18" ht="24" customHeight="1" thickBot="1">
      <c r="A314" s="312" t="s">
        <v>46</v>
      </c>
      <c r="B314" s="312"/>
      <c r="C314" s="312"/>
      <c r="D314" s="312"/>
      <c r="E314" s="39"/>
      <c r="F314" s="39"/>
      <c r="G314" s="35">
        <f>SUM(G312:G313)</f>
        <v>63573853.910000004</v>
      </c>
      <c r="H314" s="312"/>
      <c r="I314" s="35">
        <f>SUM(I312:I313)</f>
        <v>78578116.140000001</v>
      </c>
      <c r="J314" s="312"/>
      <c r="K314" s="35">
        <f>SUM(K312:K313)</f>
        <v>0</v>
      </c>
      <c r="L314" s="312"/>
      <c r="M314" s="35">
        <f>SUM(M312:M313)</f>
        <v>0</v>
      </c>
    </row>
    <row r="315" spans="1:18" ht="24" customHeight="1" thickTop="1">
      <c r="A315" s="12" t="s">
        <v>443</v>
      </c>
      <c r="B315" s="312"/>
      <c r="C315" s="312"/>
      <c r="D315" s="312"/>
      <c r="E315" s="312"/>
      <c r="F315" s="312"/>
      <c r="G315" s="312"/>
      <c r="H315" s="38"/>
      <c r="I315" s="312"/>
      <c r="J315" s="312"/>
      <c r="K315" s="312"/>
      <c r="L315" s="38"/>
      <c r="M315" s="312"/>
    </row>
    <row r="316" spans="1:18" ht="24" customHeight="1">
      <c r="A316" s="92" t="s">
        <v>49</v>
      </c>
      <c r="B316" s="312"/>
      <c r="C316" s="312"/>
      <c r="D316" s="312"/>
      <c r="E316" s="312"/>
      <c r="F316" s="312"/>
      <c r="G316" s="24">
        <v>0</v>
      </c>
      <c r="H316" s="25"/>
      <c r="I316" s="24">
        <v>0</v>
      </c>
      <c r="J316" s="25"/>
      <c r="K316" s="24">
        <v>42500</v>
      </c>
      <c r="L316" s="25"/>
      <c r="M316" s="24">
        <v>0</v>
      </c>
    </row>
    <row r="317" spans="1:18" ht="24" customHeight="1">
      <c r="A317" s="12" t="s">
        <v>584</v>
      </c>
      <c r="B317" s="312"/>
      <c r="C317" s="312"/>
      <c r="D317" s="312"/>
      <c r="E317" s="312"/>
      <c r="F317" s="312"/>
      <c r="G317" s="24"/>
      <c r="H317" s="25"/>
      <c r="I317" s="24"/>
      <c r="J317" s="25"/>
      <c r="K317" s="24"/>
      <c r="L317" s="25"/>
      <c r="M317" s="24"/>
    </row>
    <row r="318" spans="1:18" ht="24" customHeight="1">
      <c r="A318" s="30" t="s">
        <v>129</v>
      </c>
      <c r="D318" s="312"/>
      <c r="E318" s="312"/>
      <c r="F318" s="312"/>
      <c r="G318" s="24">
        <v>0</v>
      </c>
      <c r="H318" s="324"/>
      <c r="I318" s="24">
        <v>0</v>
      </c>
      <c r="J318" s="324"/>
      <c r="K318" s="24">
        <v>0</v>
      </c>
      <c r="L318" s="324"/>
      <c r="M318" s="24">
        <v>369154.82</v>
      </c>
    </row>
    <row r="319" spans="1:18" ht="24" customHeight="1">
      <c r="A319" s="30" t="s">
        <v>130</v>
      </c>
      <c r="D319" s="312"/>
      <c r="E319" s="312"/>
      <c r="F319" s="312"/>
      <c r="G319" s="24">
        <v>0</v>
      </c>
      <c r="H319" s="324"/>
      <c r="I319" s="24">
        <v>0</v>
      </c>
      <c r="J319" s="324"/>
      <c r="K319" s="24">
        <v>0</v>
      </c>
      <c r="L319" s="324"/>
      <c r="M319" s="24">
        <v>332266.64</v>
      </c>
    </row>
    <row r="320" spans="1:18" ht="24" customHeight="1">
      <c r="A320" s="30" t="s">
        <v>131</v>
      </c>
      <c r="C320" s="94"/>
      <c r="D320" s="312"/>
      <c r="E320" s="312"/>
      <c r="F320" s="312"/>
      <c r="G320" s="24">
        <v>0</v>
      </c>
      <c r="H320" s="324"/>
      <c r="I320" s="24">
        <v>0</v>
      </c>
      <c r="J320" s="324"/>
      <c r="K320" s="24">
        <v>0</v>
      </c>
      <c r="L320" s="324"/>
      <c r="M320" s="24">
        <v>151735</v>
      </c>
    </row>
    <row r="321" spans="1:13" ht="24" customHeight="1" thickBot="1">
      <c r="A321" s="312" t="s">
        <v>46</v>
      </c>
      <c r="C321" s="94"/>
      <c r="D321" s="312"/>
      <c r="E321" s="312"/>
      <c r="F321" s="312"/>
      <c r="G321" s="74">
        <f>SUM(G318:G320)</f>
        <v>0</v>
      </c>
      <c r="H321" s="164"/>
      <c r="I321" s="74">
        <f>SUM(I318:I320)</f>
        <v>0</v>
      </c>
      <c r="J321" s="164"/>
      <c r="K321" s="74">
        <f>SUM(K318:K320)</f>
        <v>0</v>
      </c>
      <c r="L321" s="164"/>
      <c r="M321" s="74">
        <f>SUM(M318:M320)</f>
        <v>853156.46</v>
      </c>
    </row>
    <row r="322" spans="1:13" ht="24" customHeight="1" thickTop="1">
      <c r="A322" s="12" t="s">
        <v>73</v>
      </c>
      <c r="B322" s="39"/>
      <c r="C322" s="39"/>
      <c r="D322" s="39"/>
      <c r="E322" s="39"/>
      <c r="F322" s="39"/>
      <c r="G322" s="30"/>
      <c r="H322" s="30"/>
      <c r="I322" s="30"/>
      <c r="J322" s="30"/>
      <c r="K322" s="30"/>
      <c r="L322" s="30"/>
      <c r="M322" s="166"/>
    </row>
    <row r="323" spans="1:13" ht="24" customHeight="1">
      <c r="A323" s="30" t="s">
        <v>49</v>
      </c>
      <c r="B323" s="39"/>
      <c r="C323" s="39"/>
      <c r="D323" s="39"/>
      <c r="E323" s="39"/>
      <c r="F323" s="39"/>
      <c r="G323" s="24">
        <v>0</v>
      </c>
      <c r="H323" s="25"/>
      <c r="I323" s="24">
        <v>0</v>
      </c>
      <c r="J323" s="30"/>
      <c r="K323" s="24">
        <v>12794.52</v>
      </c>
      <c r="L323" s="30"/>
      <c r="M323" s="24">
        <v>0</v>
      </c>
    </row>
    <row r="324" spans="1:13" ht="24" customHeight="1">
      <c r="A324" s="26" t="s">
        <v>58</v>
      </c>
      <c r="B324" s="39"/>
      <c r="C324" s="39"/>
      <c r="D324" s="39"/>
      <c r="F324" s="39"/>
      <c r="G324" s="114">
        <v>0</v>
      </c>
      <c r="H324" s="22"/>
      <c r="I324" s="114">
        <v>0</v>
      </c>
      <c r="J324" s="25"/>
      <c r="K324" s="114">
        <v>0</v>
      </c>
      <c r="L324" s="25"/>
      <c r="M324" s="114">
        <v>565068.49</v>
      </c>
    </row>
    <row r="325" spans="1:13" ht="24" customHeight="1">
      <c r="A325" s="26" t="s">
        <v>599</v>
      </c>
      <c r="B325" s="39"/>
      <c r="C325" s="39"/>
      <c r="D325" s="39"/>
      <c r="F325" s="39"/>
      <c r="G325" s="114">
        <v>0</v>
      </c>
      <c r="H325" s="22"/>
      <c r="I325" s="114">
        <v>0</v>
      </c>
      <c r="J325" s="25"/>
      <c r="K325" s="114">
        <v>65808.22</v>
      </c>
      <c r="L325" s="25"/>
      <c r="M325" s="114">
        <v>0</v>
      </c>
    </row>
    <row r="326" spans="1:13" ht="24" customHeight="1">
      <c r="A326" s="26" t="s">
        <v>50</v>
      </c>
      <c r="B326" s="39"/>
      <c r="C326" s="39"/>
      <c r="D326" s="39"/>
      <c r="F326" s="39"/>
      <c r="G326" s="114">
        <v>0</v>
      </c>
      <c r="H326" s="22"/>
      <c r="I326" s="114">
        <v>0</v>
      </c>
      <c r="J326" s="25"/>
      <c r="K326" s="114">
        <v>797945.2</v>
      </c>
      <c r="L326" s="25"/>
      <c r="M326" s="114">
        <v>0</v>
      </c>
    </row>
    <row r="327" spans="1:13" ht="24" customHeight="1">
      <c r="A327" s="26" t="s">
        <v>169</v>
      </c>
      <c r="B327" s="39"/>
      <c r="C327" s="39"/>
      <c r="D327" s="39"/>
      <c r="F327" s="39"/>
      <c r="G327" s="114">
        <v>0</v>
      </c>
      <c r="H327" s="22"/>
      <c r="I327" s="114">
        <v>0</v>
      </c>
      <c r="J327" s="25"/>
      <c r="K327" s="114">
        <v>157808.22</v>
      </c>
      <c r="L327" s="25"/>
      <c r="M327" s="114">
        <v>0</v>
      </c>
    </row>
    <row r="328" spans="1:13" ht="24" customHeight="1">
      <c r="A328" s="30" t="s">
        <v>596</v>
      </c>
      <c r="B328" s="39"/>
      <c r="C328" s="39"/>
      <c r="D328" s="39"/>
      <c r="F328" s="39"/>
      <c r="G328" s="114">
        <v>0</v>
      </c>
      <c r="H328" s="22"/>
      <c r="I328" s="114">
        <v>0</v>
      </c>
      <c r="J328" s="25"/>
      <c r="K328" s="114">
        <v>141095.89000000001</v>
      </c>
      <c r="L328" s="25"/>
      <c r="M328" s="114">
        <v>0</v>
      </c>
    </row>
    <row r="329" spans="1:13" ht="24" customHeight="1">
      <c r="A329" s="30" t="s">
        <v>597</v>
      </c>
      <c r="B329" s="39"/>
      <c r="C329" s="39"/>
      <c r="D329" s="39"/>
      <c r="F329" s="39"/>
      <c r="G329" s="114">
        <v>0</v>
      </c>
      <c r="H329" s="22"/>
      <c r="I329" s="114">
        <v>0</v>
      </c>
      <c r="J329" s="25"/>
      <c r="K329" s="114">
        <v>69863.009999999995</v>
      </c>
      <c r="L329" s="25"/>
      <c r="M329" s="114">
        <v>0</v>
      </c>
    </row>
    <row r="330" spans="1:13" ht="24" customHeight="1">
      <c r="A330" s="312" t="s">
        <v>1164</v>
      </c>
      <c r="B330" s="39"/>
      <c r="C330" s="39"/>
      <c r="D330" s="39"/>
      <c r="F330" s="39"/>
      <c r="G330" s="114">
        <v>350684.93</v>
      </c>
      <c r="H330" s="22"/>
      <c r="I330" s="114">
        <v>0</v>
      </c>
      <c r="J330" s="25"/>
      <c r="K330" s="114">
        <v>350684.93</v>
      </c>
      <c r="L330" s="25"/>
      <c r="M330" s="114">
        <v>0</v>
      </c>
    </row>
    <row r="331" spans="1:13" ht="24" customHeight="1">
      <c r="A331" s="26" t="s">
        <v>59</v>
      </c>
      <c r="B331" s="39"/>
      <c r="C331" s="39"/>
      <c r="D331" s="39"/>
      <c r="E331" s="39"/>
      <c r="F331" s="39"/>
      <c r="G331" s="114">
        <v>0</v>
      </c>
      <c r="H331" s="22"/>
      <c r="I331" s="114">
        <v>986.3</v>
      </c>
      <c r="J331" s="25"/>
      <c r="K331" s="114">
        <v>0</v>
      </c>
      <c r="L331" s="25"/>
      <c r="M331" s="114">
        <v>0</v>
      </c>
    </row>
    <row r="332" spans="1:13" ht="24" customHeight="1">
      <c r="A332" s="51" t="s">
        <v>648</v>
      </c>
      <c r="B332" s="39"/>
      <c r="C332" s="39"/>
      <c r="D332" s="39"/>
      <c r="F332" s="39"/>
      <c r="G332" s="114">
        <v>493150.68</v>
      </c>
      <c r="H332" s="22"/>
      <c r="I332" s="114">
        <v>0</v>
      </c>
      <c r="J332" s="25"/>
      <c r="K332" s="114">
        <v>493150.68</v>
      </c>
      <c r="L332" s="25"/>
      <c r="M332" s="114">
        <v>0</v>
      </c>
    </row>
    <row r="333" spans="1:13" ht="24" customHeight="1" thickBot="1">
      <c r="A333" s="312" t="s">
        <v>46</v>
      </c>
      <c r="B333" s="39"/>
      <c r="C333" s="39"/>
      <c r="D333" s="39"/>
      <c r="E333" s="39"/>
      <c r="F333" s="39"/>
      <c r="G333" s="194">
        <f>SUM(G323:G332)</f>
        <v>843835.61</v>
      </c>
      <c r="H333" s="164"/>
      <c r="I333" s="194">
        <f>SUM(I323:I332)</f>
        <v>986.3</v>
      </c>
      <c r="J333" s="164"/>
      <c r="K333" s="194">
        <f>SUM(K323:K332)</f>
        <v>2089150.6699999997</v>
      </c>
      <c r="L333" s="164"/>
      <c r="M333" s="194">
        <f>SUM(M323:M332)</f>
        <v>565068.49</v>
      </c>
    </row>
    <row r="334" spans="1:13" ht="24" customHeight="1" thickTop="1">
      <c r="A334" s="92"/>
      <c r="B334" s="92"/>
      <c r="C334" s="92"/>
      <c r="D334" s="92"/>
      <c r="E334" s="36"/>
      <c r="F334" s="36"/>
      <c r="G334" s="24"/>
      <c r="H334" s="24"/>
      <c r="I334" s="24"/>
      <c r="J334" s="25"/>
      <c r="K334" s="24"/>
      <c r="L334" s="25"/>
      <c r="M334" s="24"/>
    </row>
    <row r="335" spans="1:13" ht="24" customHeight="1">
      <c r="A335" s="92"/>
      <c r="B335" s="92"/>
      <c r="C335" s="92"/>
      <c r="D335" s="92"/>
      <c r="E335" s="36"/>
      <c r="F335" s="36"/>
      <c r="G335" s="24"/>
      <c r="H335" s="24"/>
      <c r="I335" s="24"/>
      <c r="J335" s="25"/>
      <c r="K335" s="24"/>
      <c r="L335" s="25"/>
      <c r="M335" s="24"/>
    </row>
    <row r="336" spans="1:13" ht="24" customHeight="1">
      <c r="A336" s="327" t="str">
        <f>+A298</f>
        <v>(Sign) ……………………………………...........……………………………...……………. Authorized Director</v>
      </c>
      <c r="B336" s="327"/>
      <c r="C336" s="327"/>
      <c r="D336" s="327"/>
      <c r="E336" s="327"/>
      <c r="F336" s="327"/>
      <c r="G336" s="327"/>
      <c r="H336" s="327"/>
      <c r="I336" s="327"/>
      <c r="J336" s="327"/>
      <c r="K336" s="327"/>
      <c r="L336" s="327"/>
      <c r="M336" s="327"/>
    </row>
    <row r="337" spans="1:18" ht="24" customHeight="1">
      <c r="A337" s="312"/>
      <c r="B337" s="312"/>
      <c r="C337" s="312" t="str">
        <f>+C299</f>
        <v xml:space="preserve">                (                                                                                                                                )           </v>
      </c>
      <c r="D337" s="312"/>
      <c r="E337" s="312"/>
      <c r="F337" s="312"/>
      <c r="G337" s="312"/>
      <c r="H337" s="312"/>
      <c r="I337" s="312"/>
      <c r="J337" s="312"/>
      <c r="K337" s="51"/>
      <c r="L337" s="51"/>
      <c r="M337" s="51"/>
    </row>
    <row r="338" spans="1:18" ht="21" customHeight="1">
      <c r="P338" s="94"/>
      <c r="Q338" s="94"/>
      <c r="R338" s="94"/>
    </row>
  </sheetData>
  <sheetProtection formatCells="0" formatColumns="0" formatRows="0" insertColumns="0" insertRows="0" insertHyperlinks="0" deleteColumns="0" deleteRows="0" sort="0" autoFilter="0" pivotTables="0"/>
  <mergeCells count="61">
    <mergeCell ref="G157:M157"/>
    <mergeCell ref="G158:I158"/>
    <mergeCell ref="K158:M158"/>
    <mergeCell ref="G266:M266"/>
    <mergeCell ref="G267:I267"/>
    <mergeCell ref="K267:M267"/>
    <mergeCell ref="G194:M194"/>
    <mergeCell ref="A190:M190"/>
    <mergeCell ref="A192:M192"/>
    <mergeCell ref="G181:M181"/>
    <mergeCell ref="I182:K182"/>
    <mergeCell ref="G216:M216"/>
    <mergeCell ref="I217:K217"/>
    <mergeCell ref="A225:M225"/>
    <mergeCell ref="A227:M227"/>
    <mergeCell ref="G207:M207"/>
    <mergeCell ref="G122:M122"/>
    <mergeCell ref="G123:I123"/>
    <mergeCell ref="K123:M123"/>
    <mergeCell ref="A1:M1"/>
    <mergeCell ref="A42:M42"/>
    <mergeCell ref="G44:M44"/>
    <mergeCell ref="G45:I45"/>
    <mergeCell ref="A40:M40"/>
    <mergeCell ref="K45:M45"/>
    <mergeCell ref="G6:M6"/>
    <mergeCell ref="K7:M7"/>
    <mergeCell ref="G7:I7"/>
    <mergeCell ref="A118:M118"/>
    <mergeCell ref="I93:K93"/>
    <mergeCell ref="G80:M80"/>
    <mergeCell ref="G81:I81"/>
    <mergeCell ref="K81:M81"/>
    <mergeCell ref="A262:M262"/>
    <mergeCell ref="A264:M264"/>
    <mergeCell ref="K246:M246"/>
    <mergeCell ref="A76:M76"/>
    <mergeCell ref="A78:M78"/>
    <mergeCell ref="G92:M92"/>
    <mergeCell ref="A120:M120"/>
    <mergeCell ref="G140:M140"/>
    <mergeCell ref="G141:I141"/>
    <mergeCell ref="K141:M141"/>
    <mergeCell ref="A155:M155"/>
    <mergeCell ref="A153:M153"/>
    <mergeCell ref="I195:K195"/>
    <mergeCell ref="G103:M103"/>
    <mergeCell ref="I104:K104"/>
    <mergeCell ref="A300:M300"/>
    <mergeCell ref="G302:M302"/>
    <mergeCell ref="G303:I303"/>
    <mergeCell ref="K303:M303"/>
    <mergeCell ref="A336:M336"/>
    <mergeCell ref="G208:I208"/>
    <mergeCell ref="K208:M208"/>
    <mergeCell ref="A298:M298"/>
    <mergeCell ref="G245:M245"/>
    <mergeCell ref="G246:I246"/>
    <mergeCell ref="G229:M229"/>
    <mergeCell ref="G230:I230"/>
    <mergeCell ref="K230:M230"/>
  </mergeCells>
  <pageMargins left="0.78740157480314965" right="0.19685039370078741" top="0.59055118110236227" bottom="0.39370078740157483" header="0.43307086614173229" footer="0.19685039370078741"/>
  <pageSetup paperSize="9" scale="83" orientation="portrait" r:id="rId1"/>
  <headerFooter alignWithMargins="0">
    <oddHeader>&amp;L&amp;"Angsana New,ธรรมดา"&amp;8THAI POLYCONS PUBLIC COMPANY LIMITED</oddHeader>
  </headerFooter>
  <rowBreaks count="8" manualBreakCount="8">
    <brk id="41" max="16383" man="1"/>
    <brk id="77" min="1" max="12" man="1"/>
    <brk id="119" min="1" max="12" man="1"/>
    <brk id="154" min="1" max="12" man="1"/>
    <brk id="191" min="1" max="12" man="1"/>
    <brk id="226" max="16383" man="1"/>
    <brk id="263" max="16383" man="1"/>
    <brk id="2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7"/>
  <sheetViews>
    <sheetView showGridLines="0" showRuler="0" zoomScale="95" zoomScaleNormal="95" zoomScaleSheetLayoutView="100" workbookViewId="0">
      <selection sqref="A1:M1"/>
    </sheetView>
  </sheetViews>
  <sheetFormatPr defaultColWidth="9" defaultRowHeight="23.15" customHeight="1"/>
  <cols>
    <col min="1" max="1" width="4.58203125" style="26" customWidth="1"/>
    <col min="2" max="2" width="7" style="26" customWidth="1"/>
    <col min="3" max="3" width="18.5" style="26" customWidth="1"/>
    <col min="4" max="4" width="0.75" style="26" customWidth="1"/>
    <col min="5" max="5" width="10.5" style="26" customWidth="1"/>
    <col min="6" max="6" width="0.5" style="26" customWidth="1"/>
    <col min="7" max="7" width="14.58203125" style="26" customWidth="1"/>
    <col min="8" max="8" width="0.5" style="26" customWidth="1"/>
    <col min="9" max="9" width="14.58203125" style="26" customWidth="1"/>
    <col min="10" max="10" width="0.5" style="26" customWidth="1"/>
    <col min="11" max="11" width="14.58203125" style="26" customWidth="1"/>
    <col min="12" max="12" width="0.5" style="26" customWidth="1"/>
    <col min="13" max="13" width="14.58203125" style="26" customWidth="1"/>
    <col min="14" max="15" width="15.58203125" style="26" customWidth="1"/>
    <col min="16" max="18" width="15.58203125" style="51" customWidth="1"/>
    <col min="19" max="16384" width="9" style="94"/>
  </cols>
  <sheetData>
    <row r="1" spans="1:18" s="26" customFormat="1" ht="26.15" customHeight="1">
      <c r="A1" s="331" t="s">
        <v>950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P1" s="51"/>
      <c r="Q1" s="51"/>
      <c r="R1" s="51"/>
    </row>
    <row r="2" spans="1:18" s="26" customFormat="1" ht="26.15" customHeight="1">
      <c r="A2" s="92"/>
      <c r="B2" s="99"/>
      <c r="C2" s="312"/>
      <c r="D2" s="30"/>
      <c r="E2" s="32"/>
      <c r="F2" s="30"/>
      <c r="G2" s="30"/>
      <c r="H2" s="30"/>
      <c r="I2" s="30"/>
      <c r="J2" s="30"/>
      <c r="K2" s="64"/>
      <c r="L2" s="30"/>
      <c r="M2" s="92"/>
      <c r="P2" s="51"/>
      <c r="Q2" s="51"/>
      <c r="R2" s="51"/>
    </row>
    <row r="3" spans="1:18" s="26" customFormat="1" ht="26.15" customHeight="1">
      <c r="A3" s="12" t="s">
        <v>458</v>
      </c>
      <c r="B3" s="39"/>
      <c r="C3" s="312"/>
      <c r="D3" s="30"/>
      <c r="E3" s="32"/>
      <c r="F3" s="30"/>
      <c r="G3" s="30"/>
      <c r="H3" s="30"/>
      <c r="I3" s="30"/>
      <c r="J3" s="30"/>
      <c r="K3" s="64"/>
      <c r="L3" s="30"/>
      <c r="M3" s="92"/>
      <c r="P3" s="51"/>
      <c r="Q3" s="51"/>
      <c r="R3" s="51"/>
    </row>
    <row r="4" spans="1:18" s="26" customFormat="1" ht="26.15" customHeight="1">
      <c r="A4" s="312" t="s">
        <v>1083</v>
      </c>
      <c r="B4" s="39"/>
      <c r="C4" s="312"/>
      <c r="D4" s="30"/>
      <c r="E4" s="32"/>
      <c r="F4" s="30"/>
      <c r="G4" s="30"/>
      <c r="H4" s="30"/>
      <c r="I4" s="30"/>
      <c r="J4" s="30"/>
      <c r="K4" s="64"/>
      <c r="L4" s="30"/>
      <c r="M4" s="92"/>
      <c r="P4" s="51"/>
      <c r="Q4" s="51"/>
      <c r="R4" s="51"/>
    </row>
    <row r="5" spans="1:18" s="26" customFormat="1" ht="26.15" customHeight="1">
      <c r="A5" s="92"/>
      <c r="B5" s="99"/>
      <c r="C5" s="312"/>
      <c r="D5" s="30"/>
      <c r="E5" s="32"/>
      <c r="F5" s="30"/>
      <c r="G5" s="30"/>
      <c r="H5" s="30"/>
      <c r="I5" s="30"/>
      <c r="J5" s="30"/>
      <c r="K5" s="64"/>
      <c r="L5" s="30"/>
      <c r="M5" s="92"/>
      <c r="P5" s="51"/>
      <c r="Q5" s="51"/>
      <c r="R5" s="51"/>
    </row>
    <row r="6" spans="1:18" s="26" customFormat="1" ht="26.15" customHeight="1">
      <c r="A6" s="92"/>
      <c r="B6" s="99"/>
      <c r="C6" s="312"/>
      <c r="D6" s="30"/>
      <c r="E6" s="32"/>
      <c r="F6" s="30"/>
      <c r="G6" s="330" t="s">
        <v>39</v>
      </c>
      <c r="H6" s="330"/>
      <c r="I6" s="330"/>
      <c r="J6" s="330"/>
      <c r="K6" s="330"/>
      <c r="L6" s="330"/>
      <c r="M6" s="330"/>
      <c r="P6" s="51"/>
      <c r="Q6" s="51"/>
      <c r="R6" s="51"/>
    </row>
    <row r="7" spans="1:18" s="26" customFormat="1" ht="26.15" customHeight="1">
      <c r="A7" s="92"/>
      <c r="B7" s="99"/>
      <c r="C7" s="312"/>
      <c r="D7" s="30"/>
      <c r="E7" s="32"/>
      <c r="F7" s="30"/>
      <c r="G7" s="335" t="s">
        <v>40</v>
      </c>
      <c r="H7" s="335"/>
      <c r="I7" s="335"/>
      <c r="J7" s="311"/>
      <c r="K7" s="335" t="s">
        <v>41</v>
      </c>
      <c r="L7" s="335"/>
      <c r="M7" s="335"/>
      <c r="P7" s="51"/>
      <c r="Q7" s="51"/>
      <c r="R7" s="51"/>
    </row>
    <row r="8" spans="1:18" s="26" customFormat="1" ht="26.15" customHeight="1">
      <c r="A8" s="92"/>
      <c r="B8" s="99"/>
      <c r="C8" s="312"/>
      <c r="D8" s="30"/>
      <c r="E8" s="32"/>
      <c r="F8" s="30"/>
      <c r="G8" s="176" t="str">
        <f>+'P8-16'!G159</f>
        <v>March 31, 2022</v>
      </c>
      <c r="H8" s="311"/>
      <c r="I8" s="176" t="str">
        <f>+'P8-16'!I159</f>
        <v>December 31, 2021</v>
      </c>
      <c r="J8" s="311"/>
      <c r="K8" s="313" t="str">
        <f>+G8</f>
        <v>March 31, 2022</v>
      </c>
      <c r="L8" s="311"/>
      <c r="M8" s="316" t="str">
        <f>+I8</f>
        <v>December 31, 2021</v>
      </c>
      <c r="P8" s="51"/>
      <c r="Q8" s="51"/>
      <c r="R8" s="51"/>
    </row>
    <row r="9" spans="1:18" s="26" customFormat="1" ht="26.15" customHeight="1">
      <c r="A9" s="92"/>
      <c r="B9" s="107" t="s">
        <v>627</v>
      </c>
      <c r="C9" s="26" t="s">
        <v>340</v>
      </c>
      <c r="D9" s="30"/>
      <c r="E9" s="32"/>
      <c r="F9" s="30"/>
      <c r="G9" s="114">
        <v>1154786.5</v>
      </c>
      <c r="H9" s="25"/>
      <c r="I9" s="114">
        <v>1038868.05</v>
      </c>
      <c r="J9" s="25"/>
      <c r="K9" s="114">
        <v>809680.75</v>
      </c>
      <c r="L9" s="22"/>
      <c r="M9" s="114">
        <v>803480.75</v>
      </c>
      <c r="P9" s="51"/>
      <c r="Q9" s="51"/>
      <c r="R9" s="51"/>
    </row>
    <row r="10" spans="1:18" s="26" customFormat="1" ht="26.15" customHeight="1">
      <c r="A10" s="92"/>
      <c r="B10" s="107" t="s">
        <v>628</v>
      </c>
      <c r="C10" s="94"/>
      <c r="D10" s="30"/>
      <c r="E10" s="32"/>
      <c r="F10" s="30"/>
      <c r="G10" s="114">
        <v>1564223.78</v>
      </c>
      <c r="H10" s="25"/>
      <c r="I10" s="114">
        <v>602781.51</v>
      </c>
      <c r="J10" s="25"/>
      <c r="K10" s="114">
        <v>10557.47</v>
      </c>
      <c r="L10" s="22"/>
      <c r="M10" s="114">
        <v>10757.47</v>
      </c>
      <c r="P10" s="51"/>
      <c r="Q10" s="51"/>
      <c r="R10" s="51"/>
    </row>
    <row r="11" spans="1:18" s="26" customFormat="1" ht="26.15" customHeight="1">
      <c r="A11" s="92"/>
      <c r="B11" s="107" t="s">
        <v>629</v>
      </c>
      <c r="C11" s="94"/>
      <c r="D11" s="30"/>
      <c r="E11" s="32"/>
      <c r="F11" s="30"/>
      <c r="G11" s="114">
        <v>299176233.06999999</v>
      </c>
      <c r="H11" s="25"/>
      <c r="I11" s="114">
        <v>501519535.94</v>
      </c>
      <c r="J11" s="25"/>
      <c r="K11" s="114">
        <v>264038.15999999997</v>
      </c>
      <c r="L11" s="22"/>
      <c r="M11" s="114">
        <v>662257.28</v>
      </c>
      <c r="P11" s="51"/>
      <c r="Q11" s="51"/>
      <c r="R11" s="51"/>
    </row>
    <row r="12" spans="1:18" s="26" customFormat="1" ht="26.15" customHeight="1" thickBot="1">
      <c r="A12" s="92"/>
      <c r="B12" s="39"/>
      <c r="C12" s="107" t="s">
        <v>46</v>
      </c>
      <c r="D12" s="30"/>
      <c r="E12" s="32"/>
      <c r="F12" s="30"/>
      <c r="G12" s="35">
        <f>SUM(G9:G11)</f>
        <v>301895243.34999996</v>
      </c>
      <c r="H12" s="25"/>
      <c r="I12" s="34">
        <f>SUM(I9:I11)</f>
        <v>503161185.5</v>
      </c>
      <c r="J12" s="27"/>
      <c r="K12" s="35">
        <f>SUM(K9:K11)</f>
        <v>1084276.3799999999</v>
      </c>
      <c r="L12" s="27"/>
      <c r="M12" s="34">
        <f>SUM(M9:M11)</f>
        <v>1476495.5</v>
      </c>
      <c r="P12" s="51"/>
      <c r="Q12" s="51"/>
      <c r="R12" s="51"/>
    </row>
    <row r="13" spans="1:18" s="26" customFormat="1" ht="26.15" customHeight="1" thickTop="1">
      <c r="A13" s="92"/>
      <c r="B13" s="99"/>
      <c r="C13" s="312"/>
      <c r="D13" s="30"/>
      <c r="E13" s="32"/>
      <c r="F13" s="30"/>
      <c r="G13" s="30"/>
      <c r="H13" s="30"/>
      <c r="I13" s="30"/>
      <c r="J13" s="30"/>
      <c r="K13" s="64"/>
      <c r="L13" s="30"/>
      <c r="M13" s="92"/>
      <c r="P13" s="51"/>
      <c r="Q13" s="51"/>
      <c r="R13" s="51"/>
    </row>
    <row r="14" spans="1:18" s="26" customFormat="1" ht="26.15" customHeight="1">
      <c r="A14" s="12" t="s">
        <v>529</v>
      </c>
      <c r="P14" s="51"/>
      <c r="Q14" s="51"/>
      <c r="R14" s="51"/>
    </row>
    <row r="15" spans="1:18" s="26" customFormat="1" ht="26.15" customHeight="1">
      <c r="A15" s="312" t="s">
        <v>530</v>
      </c>
      <c r="P15" s="51"/>
      <c r="Q15" s="51"/>
      <c r="R15" s="51"/>
    </row>
    <row r="16" spans="1:18" s="26" customFormat="1" ht="26.15" customHeight="1">
      <c r="A16" s="312" t="s">
        <v>919</v>
      </c>
      <c r="P16" s="51"/>
      <c r="Q16" s="51"/>
      <c r="R16" s="51"/>
    </row>
    <row r="17" spans="1:18" s="26" customFormat="1" ht="26.15" customHeight="1">
      <c r="A17" s="312"/>
      <c r="P17" s="51"/>
      <c r="Q17" s="51"/>
      <c r="R17" s="51"/>
    </row>
    <row r="18" spans="1:18" s="26" customFormat="1" ht="26.15" customHeight="1">
      <c r="G18" s="330" t="s">
        <v>39</v>
      </c>
      <c r="H18" s="330"/>
      <c r="I18" s="330"/>
      <c r="J18" s="330"/>
      <c r="K18" s="330"/>
      <c r="L18" s="330"/>
      <c r="M18" s="330"/>
      <c r="P18" s="51"/>
      <c r="Q18" s="51"/>
      <c r="R18" s="51"/>
    </row>
    <row r="19" spans="1:18" s="26" customFormat="1" ht="26.15" customHeight="1">
      <c r="G19" s="335" t="str">
        <f>+'P8-16'!G303:I303</f>
        <v>Consolidated financial statements</v>
      </c>
      <c r="H19" s="335"/>
      <c r="I19" s="335"/>
      <c r="J19" s="311"/>
      <c r="K19" s="335" t="str">
        <f>+'P8-16'!K303:M303</f>
        <v>Separate financial statements</v>
      </c>
      <c r="L19" s="335"/>
      <c r="M19" s="335"/>
      <c r="P19" s="51"/>
      <c r="Q19" s="51"/>
      <c r="R19" s="51"/>
    </row>
    <row r="20" spans="1:18" s="26" customFormat="1" ht="26.15" customHeight="1">
      <c r="G20" s="316" t="str">
        <f>+G8</f>
        <v>March 31, 2022</v>
      </c>
      <c r="H20" s="38"/>
      <c r="I20" s="316" t="str">
        <f>+I8</f>
        <v>December 31, 2021</v>
      </c>
      <c r="J20" s="311"/>
      <c r="K20" s="316" t="str">
        <f>+G20</f>
        <v>March 31, 2022</v>
      </c>
      <c r="L20" s="38"/>
      <c r="M20" s="316" t="str">
        <f>+I20</f>
        <v>December 31, 2021</v>
      </c>
      <c r="P20" s="51"/>
      <c r="Q20" s="51"/>
      <c r="R20" s="51"/>
    </row>
    <row r="21" spans="1:18" s="26" customFormat="1" ht="26.15" customHeight="1">
      <c r="A21" s="312" t="s">
        <v>232</v>
      </c>
      <c r="B21" s="39"/>
      <c r="C21" s="39"/>
      <c r="D21" s="39"/>
      <c r="E21" s="39"/>
      <c r="F21" s="39"/>
      <c r="G21" s="39"/>
      <c r="P21" s="51"/>
      <c r="Q21" s="51"/>
      <c r="R21" s="51"/>
    </row>
    <row r="22" spans="1:18" s="26" customFormat="1" ht="26.15" customHeight="1">
      <c r="A22" s="92" t="s">
        <v>78</v>
      </c>
      <c r="B22" s="39"/>
      <c r="C22" s="39"/>
      <c r="D22" s="39"/>
      <c r="E22" s="39"/>
      <c r="F22" s="39"/>
      <c r="G22" s="39"/>
      <c r="I22" s="39"/>
      <c r="P22" s="51"/>
      <c r="Q22" s="51"/>
      <c r="R22" s="51"/>
    </row>
    <row r="23" spans="1:18" s="26" customFormat="1" ht="26.15" customHeight="1">
      <c r="A23" s="312" t="s">
        <v>79</v>
      </c>
      <c r="E23" s="39"/>
      <c r="G23" s="62">
        <v>123742403.28</v>
      </c>
      <c r="H23" s="62"/>
      <c r="I23" s="62">
        <v>110743.91</v>
      </c>
      <c r="J23" s="22"/>
      <c r="K23" s="62">
        <v>126431647.88</v>
      </c>
      <c r="L23" s="22"/>
      <c r="M23" s="62">
        <v>1583599.98</v>
      </c>
      <c r="P23" s="51"/>
      <c r="Q23" s="51"/>
      <c r="R23" s="51"/>
    </row>
    <row r="24" spans="1:18" s="26" customFormat="1" ht="26.15" customHeight="1">
      <c r="A24" s="312" t="s">
        <v>80</v>
      </c>
      <c r="E24" s="39"/>
      <c r="G24" s="62">
        <v>0</v>
      </c>
      <c r="H24" s="62"/>
      <c r="I24" s="62">
        <v>0</v>
      </c>
      <c r="J24" s="22"/>
      <c r="K24" s="62">
        <v>1883531.84</v>
      </c>
      <c r="L24" s="22"/>
      <c r="M24" s="62">
        <v>6236609.5899999999</v>
      </c>
      <c r="P24" s="51"/>
      <c r="Q24" s="51"/>
      <c r="R24" s="51"/>
    </row>
    <row r="25" spans="1:18" s="26" customFormat="1" ht="26.15" customHeight="1">
      <c r="A25" s="312" t="s">
        <v>81</v>
      </c>
      <c r="E25" s="39"/>
      <c r="G25" s="62">
        <v>0</v>
      </c>
      <c r="H25" s="62"/>
      <c r="I25" s="62">
        <v>0</v>
      </c>
      <c r="J25" s="22"/>
      <c r="K25" s="62">
        <v>0</v>
      </c>
      <c r="L25" s="22"/>
      <c r="M25" s="62">
        <v>0</v>
      </c>
      <c r="P25" s="51"/>
      <c r="Q25" s="51"/>
      <c r="R25" s="51"/>
    </row>
    <row r="26" spans="1:18" s="26" customFormat="1" ht="26.15" customHeight="1">
      <c r="A26" s="312" t="s">
        <v>82</v>
      </c>
      <c r="E26" s="39"/>
      <c r="G26" s="62">
        <v>0</v>
      </c>
      <c r="H26" s="62"/>
      <c r="I26" s="62">
        <v>0</v>
      </c>
      <c r="J26" s="22"/>
      <c r="K26" s="62">
        <v>0</v>
      </c>
      <c r="L26" s="22"/>
      <c r="M26" s="62">
        <v>0</v>
      </c>
      <c r="P26" s="51"/>
      <c r="Q26" s="51"/>
      <c r="R26" s="51"/>
    </row>
    <row r="27" spans="1:18" s="26" customFormat="1" ht="26.15" customHeight="1">
      <c r="A27" s="312" t="s">
        <v>83</v>
      </c>
      <c r="E27" s="39"/>
      <c r="G27" s="153">
        <v>0</v>
      </c>
      <c r="H27" s="62"/>
      <c r="I27" s="153">
        <v>0</v>
      </c>
      <c r="J27" s="22"/>
      <c r="K27" s="153">
        <v>2451356.4700000002</v>
      </c>
      <c r="L27" s="22"/>
      <c r="M27" s="153">
        <v>2451356.4700000002</v>
      </c>
      <c r="P27" s="51"/>
      <c r="Q27" s="51"/>
      <c r="R27" s="51"/>
    </row>
    <row r="28" spans="1:18" s="26" customFormat="1" ht="26.15" customHeight="1">
      <c r="A28" s="312" t="s">
        <v>46</v>
      </c>
      <c r="E28" s="39"/>
      <c r="G28" s="24">
        <f>SUM(G23:G27)</f>
        <v>123742403.28</v>
      </c>
      <c r="H28" s="312"/>
      <c r="I28" s="24">
        <f>SUM(I23:I27)</f>
        <v>110743.91</v>
      </c>
      <c r="J28" s="27"/>
      <c r="K28" s="24">
        <f>SUM(K23:K27)</f>
        <v>130766536.19</v>
      </c>
      <c r="L28" s="27"/>
      <c r="M28" s="24">
        <f>SUM(M23:M27)</f>
        <v>10271566.040000001</v>
      </c>
      <c r="P28" s="51"/>
      <c r="Q28" s="51"/>
      <c r="R28" s="51"/>
    </row>
    <row r="29" spans="1:18" s="26" customFormat="1" ht="26.15" customHeight="1">
      <c r="A29" s="143" t="s">
        <v>500</v>
      </c>
      <c r="E29" s="39"/>
      <c r="G29" s="62">
        <v>0</v>
      </c>
      <c r="H29" s="62"/>
      <c r="I29" s="62">
        <v>0</v>
      </c>
      <c r="J29" s="22"/>
      <c r="K29" s="229">
        <v>-2451356.4700000002</v>
      </c>
      <c r="L29" s="22"/>
      <c r="M29" s="229">
        <v>-2451356.4700000002</v>
      </c>
      <c r="P29" s="51"/>
      <c r="Q29" s="51"/>
      <c r="R29" s="51"/>
    </row>
    <row r="30" spans="1:18" s="26" customFormat="1" ht="26.15" customHeight="1" thickBot="1">
      <c r="A30" s="312" t="s">
        <v>84</v>
      </c>
      <c r="E30" s="39"/>
      <c r="G30" s="35">
        <f>SUM(G28:G29)</f>
        <v>123742403.28</v>
      </c>
      <c r="H30" s="312"/>
      <c r="I30" s="35">
        <f>SUM(I28:I29)</f>
        <v>110743.91</v>
      </c>
      <c r="J30" s="22"/>
      <c r="K30" s="35">
        <f>SUM(K28:K29)</f>
        <v>128315179.72</v>
      </c>
      <c r="L30" s="22"/>
      <c r="M30" s="35">
        <f>SUM(M28:M29)</f>
        <v>7820209.5700000003</v>
      </c>
      <c r="P30" s="51"/>
      <c r="Q30" s="51"/>
      <c r="R30" s="51"/>
    </row>
    <row r="31" spans="1:18" s="30" customFormat="1" ht="26.15" customHeight="1" thickTop="1">
      <c r="A31" s="312"/>
      <c r="B31" s="26"/>
      <c r="C31" s="26"/>
      <c r="D31" s="26"/>
      <c r="E31" s="26"/>
      <c r="F31" s="26"/>
      <c r="G31" s="114"/>
      <c r="H31" s="22"/>
      <c r="I31" s="114"/>
      <c r="J31" s="27"/>
      <c r="K31" s="114"/>
      <c r="L31" s="27"/>
      <c r="M31" s="114"/>
    </row>
    <row r="32" spans="1:18" s="26" customFormat="1" ht="26.15" customHeight="1">
      <c r="G32" s="312"/>
      <c r="H32" s="22"/>
      <c r="I32" s="312"/>
      <c r="J32" s="27"/>
      <c r="K32" s="312"/>
      <c r="L32" s="27"/>
      <c r="M32" s="312"/>
      <c r="P32" s="51"/>
      <c r="Q32" s="51"/>
      <c r="R32" s="51"/>
    </row>
    <row r="33" spans="1:18" s="26" customFormat="1" ht="26.15" customHeight="1">
      <c r="A33" s="327" t="str">
        <f>+'P8-16'!A298:M298</f>
        <v>(Sign) ……………………………………...........……………………………...……………. Authorized Director</v>
      </c>
      <c r="B33" s="327"/>
      <c r="C33" s="327"/>
      <c r="D33" s="327"/>
      <c r="E33" s="327"/>
      <c r="F33" s="327"/>
      <c r="G33" s="327"/>
      <c r="H33" s="327"/>
      <c r="I33" s="327"/>
      <c r="J33" s="327"/>
      <c r="K33" s="327"/>
      <c r="L33" s="327"/>
      <c r="M33" s="327"/>
      <c r="P33" s="51"/>
      <c r="Q33" s="51"/>
      <c r="R33" s="51"/>
    </row>
    <row r="34" spans="1:18" s="26" customFormat="1" ht="26.15" customHeight="1">
      <c r="A34" s="312"/>
      <c r="B34" s="312"/>
      <c r="C34" s="312" t="str">
        <f>+'P8-16'!C299</f>
        <v xml:space="preserve">                (                                                                                                                                )           </v>
      </c>
      <c r="D34" s="312"/>
      <c r="E34" s="312"/>
      <c r="F34" s="312"/>
      <c r="G34" s="312"/>
      <c r="H34" s="312"/>
      <c r="I34" s="312"/>
      <c r="J34" s="312"/>
      <c r="K34" s="51"/>
      <c r="L34" s="51"/>
      <c r="M34" s="51"/>
      <c r="P34" s="51"/>
      <c r="Q34" s="51"/>
      <c r="R34" s="51"/>
    </row>
    <row r="35" spans="1:18" s="26" customFormat="1" ht="26.15" customHeight="1">
      <c r="A35" s="331" t="s">
        <v>951</v>
      </c>
      <c r="B35" s="327"/>
      <c r="C35" s="327"/>
      <c r="D35" s="327"/>
      <c r="E35" s="327"/>
      <c r="F35" s="327"/>
      <c r="G35" s="327"/>
      <c r="H35" s="327"/>
      <c r="I35" s="327"/>
      <c r="J35" s="327"/>
      <c r="K35" s="327"/>
      <c r="L35" s="327"/>
      <c r="M35" s="327"/>
      <c r="P35" s="51"/>
      <c r="Q35" s="51"/>
      <c r="R35" s="51"/>
    </row>
    <row r="36" spans="1:18" s="26" customFormat="1" ht="26.15" customHeight="1">
      <c r="A36" s="312"/>
      <c r="E36" s="39"/>
      <c r="G36" s="27"/>
      <c r="H36" s="25"/>
      <c r="I36" s="27"/>
      <c r="J36" s="25"/>
      <c r="K36" s="27"/>
      <c r="L36" s="22"/>
      <c r="M36" s="27"/>
      <c r="P36" s="51"/>
      <c r="Q36" s="51"/>
      <c r="R36" s="51"/>
    </row>
    <row r="37" spans="1:18" s="26" customFormat="1" ht="26.15" customHeight="1">
      <c r="A37" s="312"/>
      <c r="E37" s="39"/>
      <c r="G37" s="330" t="s">
        <v>39</v>
      </c>
      <c r="H37" s="330"/>
      <c r="I37" s="330"/>
      <c r="J37" s="330"/>
      <c r="K37" s="330"/>
      <c r="L37" s="330"/>
      <c r="M37" s="330"/>
      <c r="P37" s="51"/>
      <c r="Q37" s="51"/>
      <c r="R37" s="51"/>
    </row>
    <row r="38" spans="1:18" s="26" customFormat="1" ht="26.15" customHeight="1">
      <c r="A38" s="312"/>
      <c r="E38" s="39"/>
      <c r="G38" s="335" t="str">
        <f>+G19</f>
        <v>Consolidated financial statements</v>
      </c>
      <c r="H38" s="335"/>
      <c r="I38" s="335"/>
      <c r="J38" s="311"/>
      <c r="K38" s="335" t="str">
        <f>+K19</f>
        <v>Separate financial statements</v>
      </c>
      <c r="L38" s="335"/>
      <c r="M38" s="335"/>
      <c r="P38" s="51"/>
      <c r="Q38" s="51"/>
      <c r="R38" s="51"/>
    </row>
    <row r="39" spans="1:18" s="26" customFormat="1" ht="26.15" customHeight="1">
      <c r="A39" s="312"/>
      <c r="E39" s="39"/>
      <c r="G39" s="316" t="str">
        <f>+G20</f>
        <v>March 31, 2022</v>
      </c>
      <c r="H39" s="38"/>
      <c r="I39" s="316" t="str">
        <f>+I20</f>
        <v>December 31, 2021</v>
      </c>
      <c r="J39" s="311"/>
      <c r="K39" s="316" t="str">
        <f>+G39</f>
        <v>March 31, 2022</v>
      </c>
      <c r="L39" s="38"/>
      <c r="M39" s="316" t="str">
        <f>+I39</f>
        <v>December 31, 2021</v>
      </c>
      <c r="P39" s="51"/>
      <c r="Q39" s="51"/>
      <c r="R39" s="51"/>
    </row>
    <row r="40" spans="1:18" s="26" customFormat="1" ht="26.15" customHeight="1">
      <c r="A40" s="12" t="s">
        <v>85</v>
      </c>
      <c r="G40" s="312"/>
      <c r="H40" s="38"/>
      <c r="I40" s="312"/>
      <c r="J40" s="312"/>
      <c r="K40" s="312"/>
      <c r="L40" s="38"/>
      <c r="M40" s="312"/>
      <c r="P40" s="51"/>
      <c r="Q40" s="51"/>
      <c r="R40" s="51"/>
    </row>
    <row r="41" spans="1:18" s="26" customFormat="1" ht="26.15" customHeight="1">
      <c r="A41" s="92" t="s">
        <v>78</v>
      </c>
      <c r="B41" s="39"/>
      <c r="C41" s="39"/>
      <c r="D41" s="39"/>
      <c r="E41" s="39"/>
      <c r="F41" s="39"/>
      <c r="G41" s="39"/>
      <c r="P41" s="51"/>
      <c r="Q41" s="51"/>
      <c r="R41" s="51"/>
    </row>
    <row r="42" spans="1:18" s="26" customFormat="1" ht="26.15" customHeight="1">
      <c r="A42" s="312" t="s">
        <v>86</v>
      </c>
      <c r="E42" s="39"/>
      <c r="G42" s="62">
        <v>571291475.84000003</v>
      </c>
      <c r="H42" s="22"/>
      <c r="I42" s="62">
        <v>571469643.07000005</v>
      </c>
      <c r="J42" s="22"/>
      <c r="K42" s="62">
        <v>143207973.16</v>
      </c>
      <c r="L42" s="22"/>
      <c r="M42" s="62">
        <v>144659358.68000001</v>
      </c>
      <c r="P42" s="51"/>
      <c r="Q42" s="51"/>
      <c r="R42" s="51"/>
    </row>
    <row r="43" spans="1:18" ht="26.15" customHeight="1">
      <c r="A43" s="312" t="s">
        <v>80</v>
      </c>
      <c r="E43" s="39"/>
      <c r="G43" s="62">
        <v>32436800.420000002</v>
      </c>
      <c r="H43" s="22"/>
      <c r="I43" s="62">
        <v>29743113.98</v>
      </c>
      <c r="J43" s="22"/>
      <c r="K43" s="62">
        <v>32436800.420000002</v>
      </c>
      <c r="L43" s="22"/>
      <c r="M43" s="62">
        <v>29743113.98</v>
      </c>
    </row>
    <row r="44" spans="1:18" ht="26.15" customHeight="1">
      <c r="A44" s="312" t="s">
        <v>81</v>
      </c>
      <c r="E44" s="312"/>
      <c r="G44" s="62">
        <v>28192500.59</v>
      </c>
      <c r="H44" s="22"/>
      <c r="I44" s="62">
        <v>8277593.4100000001</v>
      </c>
      <c r="J44" s="22"/>
      <c r="K44" s="62">
        <v>28192500.59</v>
      </c>
      <c r="L44" s="22"/>
      <c r="M44" s="62">
        <v>8277593.4100000001</v>
      </c>
      <c r="P44" s="94"/>
      <c r="Q44" s="94"/>
      <c r="R44" s="94"/>
    </row>
    <row r="45" spans="1:18" ht="26.15" customHeight="1">
      <c r="A45" s="312" t="s">
        <v>82</v>
      </c>
      <c r="E45" s="312"/>
      <c r="G45" s="62">
        <v>5609494.4800000004</v>
      </c>
      <c r="H45" s="22"/>
      <c r="I45" s="62">
        <v>4006069.03</v>
      </c>
      <c r="J45" s="22"/>
      <c r="K45" s="62">
        <v>5609494.4800000004</v>
      </c>
      <c r="L45" s="22"/>
      <c r="M45" s="62">
        <v>4006069.03</v>
      </c>
      <c r="P45" s="94"/>
      <c r="Q45" s="94"/>
      <c r="R45" s="94"/>
    </row>
    <row r="46" spans="1:18" ht="26.15" customHeight="1">
      <c r="A46" s="312" t="s">
        <v>83</v>
      </c>
      <c r="E46" s="39"/>
      <c r="G46" s="153">
        <v>114577709.98999999</v>
      </c>
      <c r="H46" s="22"/>
      <c r="I46" s="153">
        <v>138101794.02000001</v>
      </c>
      <c r="J46" s="22"/>
      <c r="K46" s="153">
        <v>114577709.98999999</v>
      </c>
      <c r="L46" s="22"/>
      <c r="M46" s="153">
        <v>137735933.99000001</v>
      </c>
      <c r="P46" s="94"/>
      <c r="Q46" s="94"/>
      <c r="R46" s="94"/>
    </row>
    <row r="47" spans="1:18" ht="26.15" customHeight="1">
      <c r="A47" s="51"/>
      <c r="C47" s="312" t="s">
        <v>46</v>
      </c>
      <c r="E47" s="39"/>
      <c r="G47" s="24">
        <f>SUM(G42:G46)</f>
        <v>752107981.32000005</v>
      </c>
      <c r="H47" s="22"/>
      <c r="I47" s="40">
        <f>SUM(I42:I46)</f>
        <v>751598213.50999999</v>
      </c>
      <c r="J47" s="22"/>
      <c r="K47" s="24">
        <f>SUM(K42:K46)</f>
        <v>324024478.63999999</v>
      </c>
      <c r="L47" s="22"/>
      <c r="M47" s="24">
        <f>SUM(M42:M46)</f>
        <v>324422069.09000003</v>
      </c>
      <c r="P47" s="94"/>
      <c r="Q47" s="94"/>
      <c r="R47" s="94"/>
    </row>
    <row r="48" spans="1:18" ht="26.15" customHeight="1">
      <c r="A48" s="143" t="s">
        <v>501</v>
      </c>
      <c r="E48" s="39"/>
      <c r="G48" s="41">
        <v>-52902127.310000002</v>
      </c>
      <c r="H48" s="22"/>
      <c r="I48" s="41">
        <v>-48492219.460000001</v>
      </c>
      <c r="J48" s="22"/>
      <c r="K48" s="41">
        <v>-52902127.310000002</v>
      </c>
      <c r="L48" s="22"/>
      <c r="M48" s="41">
        <v>-48126359.43</v>
      </c>
      <c r="N48" s="51"/>
      <c r="O48" s="51"/>
      <c r="P48" s="94"/>
      <c r="Q48" s="94"/>
      <c r="R48" s="94"/>
    </row>
    <row r="49" spans="1:18" s="30" customFormat="1" ht="26.15" customHeight="1" thickBot="1">
      <c r="A49" s="312" t="s">
        <v>466</v>
      </c>
      <c r="B49" s="26"/>
      <c r="C49" s="26"/>
      <c r="D49" s="26"/>
      <c r="E49" s="26"/>
      <c r="F49" s="26"/>
      <c r="G49" s="35">
        <f>SUM(G47:G48)</f>
        <v>699205854.00999999</v>
      </c>
      <c r="H49" s="22"/>
      <c r="I49" s="35">
        <f>SUM(I47:I48)</f>
        <v>703105994.04999995</v>
      </c>
      <c r="J49" s="27"/>
      <c r="K49" s="35">
        <f>SUM(K47:K48)</f>
        <v>271122351.32999998</v>
      </c>
      <c r="L49" s="27"/>
      <c r="M49" s="35">
        <f>SUM(M47:M48)</f>
        <v>276295709.66000003</v>
      </c>
    </row>
    <row r="50" spans="1:18" s="30" customFormat="1" ht="26.15" customHeight="1" thickTop="1">
      <c r="A50" s="312"/>
      <c r="B50" s="26"/>
      <c r="C50" s="26"/>
      <c r="D50" s="26"/>
      <c r="E50" s="26"/>
      <c r="F50" s="26"/>
      <c r="G50" s="114"/>
      <c r="H50" s="22"/>
      <c r="I50" s="114"/>
      <c r="J50" s="27"/>
      <c r="K50" s="114"/>
      <c r="L50" s="27"/>
      <c r="M50" s="114"/>
    </row>
    <row r="51" spans="1:18" ht="26.15" customHeight="1">
      <c r="A51" s="312" t="s">
        <v>943</v>
      </c>
      <c r="G51" s="312"/>
      <c r="H51" s="22"/>
      <c r="I51" s="312"/>
      <c r="J51" s="27"/>
      <c r="K51" s="312"/>
      <c r="L51" s="27"/>
      <c r="M51" s="312"/>
      <c r="N51" s="51"/>
      <c r="O51" s="51"/>
      <c r="P51" s="94"/>
      <c r="Q51" s="94"/>
      <c r="R51" s="94"/>
    </row>
    <row r="52" spans="1:18" ht="26.15" customHeight="1">
      <c r="A52" s="26" t="s">
        <v>1490</v>
      </c>
      <c r="G52" s="312"/>
      <c r="H52" s="22"/>
      <c r="I52" s="312"/>
      <c r="J52" s="27"/>
      <c r="K52" s="312"/>
      <c r="L52" s="27"/>
      <c r="M52" s="312"/>
      <c r="N52" s="51"/>
      <c r="O52" s="51"/>
      <c r="P52" s="94"/>
      <c r="Q52" s="94"/>
      <c r="R52" s="94"/>
    </row>
    <row r="53" spans="1:18" ht="26.15" customHeight="1">
      <c r="A53" s="26" t="s">
        <v>1165</v>
      </c>
      <c r="G53" s="312"/>
      <c r="H53" s="22"/>
      <c r="I53" s="312"/>
      <c r="J53" s="27"/>
      <c r="K53" s="312"/>
      <c r="L53" s="27"/>
      <c r="M53" s="312"/>
      <c r="N53" s="51"/>
      <c r="O53" s="51"/>
      <c r="P53" s="94"/>
      <c r="Q53" s="94"/>
      <c r="R53" s="94"/>
    </row>
    <row r="54" spans="1:18" ht="26.15" customHeight="1">
      <c r="A54" s="26" t="s">
        <v>1267</v>
      </c>
      <c r="G54" s="312"/>
      <c r="H54" s="22"/>
      <c r="I54" s="312"/>
      <c r="J54" s="27"/>
      <c r="K54" s="312"/>
      <c r="L54" s="27"/>
      <c r="M54" s="312"/>
      <c r="N54" s="51"/>
      <c r="O54" s="51"/>
      <c r="P54" s="94"/>
      <c r="Q54" s="94"/>
      <c r="R54" s="94"/>
    </row>
    <row r="55" spans="1:18" ht="26.15" customHeight="1">
      <c r="A55" s="30" t="s">
        <v>520</v>
      </c>
      <c r="B55" s="156"/>
      <c r="C55" s="156"/>
      <c r="D55" s="156"/>
      <c r="E55" s="156"/>
      <c r="F55" s="156"/>
      <c r="G55" s="156"/>
      <c r="H55" s="156"/>
      <c r="I55" s="22"/>
      <c r="J55" s="312"/>
      <c r="K55" s="165"/>
      <c r="L55" s="312"/>
      <c r="N55" s="51"/>
      <c r="O55" s="51"/>
      <c r="P55" s="94"/>
      <c r="Q55" s="94"/>
      <c r="R55" s="94"/>
    </row>
    <row r="56" spans="1:18" ht="26.15" customHeight="1">
      <c r="A56" s="30" t="s">
        <v>554</v>
      </c>
      <c r="B56" s="156"/>
      <c r="C56" s="156"/>
      <c r="D56" s="156"/>
      <c r="E56" s="156"/>
      <c r="F56" s="156"/>
      <c r="G56" s="156"/>
      <c r="H56" s="156"/>
      <c r="I56" s="22"/>
      <c r="J56" s="312"/>
      <c r="K56" s="165"/>
      <c r="L56" s="312"/>
      <c r="N56" s="51"/>
      <c r="O56" s="51"/>
      <c r="P56" s="94"/>
      <c r="Q56" s="94"/>
      <c r="R56" s="94"/>
    </row>
    <row r="57" spans="1:18" ht="26.15" customHeight="1">
      <c r="A57" s="30"/>
      <c r="B57" s="30"/>
      <c r="C57" s="156"/>
      <c r="D57" s="30"/>
      <c r="E57" s="30"/>
      <c r="F57" s="312"/>
      <c r="G57" s="312"/>
      <c r="H57" s="312"/>
      <c r="I57" s="22"/>
      <c r="J57" s="312"/>
      <c r="K57" s="336" t="s">
        <v>39</v>
      </c>
      <c r="L57" s="336"/>
      <c r="M57" s="336"/>
      <c r="N57" s="51"/>
      <c r="O57" s="51"/>
      <c r="P57" s="94"/>
      <c r="Q57" s="94"/>
      <c r="R57" s="94"/>
    </row>
    <row r="58" spans="1:18" ht="26.15" customHeight="1">
      <c r="A58" s="30"/>
      <c r="B58" s="30"/>
      <c r="C58" s="374"/>
      <c r="D58" s="30"/>
      <c r="E58" s="30"/>
      <c r="F58" s="312"/>
      <c r="G58" s="312"/>
      <c r="H58" s="312"/>
      <c r="I58" s="22"/>
      <c r="J58" s="312"/>
      <c r="K58" s="157" t="s">
        <v>515</v>
      </c>
      <c r="L58" s="157"/>
      <c r="M58" s="157" t="s">
        <v>516</v>
      </c>
      <c r="N58" s="51"/>
      <c r="O58" s="51"/>
      <c r="P58" s="94"/>
      <c r="Q58" s="94"/>
      <c r="R58" s="94"/>
    </row>
    <row r="59" spans="1:18" ht="26.15" customHeight="1">
      <c r="A59" s="30"/>
      <c r="B59" s="30"/>
      <c r="C59" s="374"/>
      <c r="D59" s="30"/>
      <c r="E59" s="30"/>
      <c r="F59" s="312"/>
      <c r="G59" s="312"/>
      <c r="H59" s="312"/>
      <c r="I59" s="22"/>
      <c r="J59" s="312"/>
      <c r="K59" s="317" t="s">
        <v>514</v>
      </c>
      <c r="L59" s="157"/>
      <c r="M59" s="317" t="s">
        <v>517</v>
      </c>
      <c r="N59" s="51"/>
      <c r="O59" s="51"/>
      <c r="P59" s="94"/>
      <c r="Q59" s="94"/>
      <c r="R59" s="94"/>
    </row>
    <row r="60" spans="1:18" ht="26.15" customHeight="1">
      <c r="A60" s="30"/>
      <c r="B60" s="94"/>
      <c r="C60" s="94"/>
      <c r="D60" s="156"/>
      <c r="E60" s="30"/>
      <c r="F60" s="312"/>
      <c r="G60" s="312"/>
      <c r="H60" s="312"/>
      <c r="I60" s="22"/>
      <c r="J60" s="312"/>
      <c r="K60" s="156"/>
      <c r="L60" s="156"/>
      <c r="M60" s="156"/>
      <c r="N60" s="51"/>
      <c r="O60" s="51"/>
      <c r="P60" s="94"/>
      <c r="Q60" s="94"/>
      <c r="R60" s="94"/>
    </row>
    <row r="61" spans="1:18" ht="26.15" customHeight="1">
      <c r="A61" s="312" t="s">
        <v>1084</v>
      </c>
      <c r="B61" s="94"/>
      <c r="C61" s="94"/>
      <c r="D61" s="374"/>
      <c r="E61" s="30"/>
      <c r="F61" s="312"/>
      <c r="G61" s="312"/>
      <c r="H61" s="312"/>
      <c r="I61" s="22"/>
      <c r="J61" s="312"/>
      <c r="K61" s="62">
        <v>200830088.91</v>
      </c>
      <c r="L61" s="62"/>
      <c r="M61" s="62">
        <v>215549483.36000001</v>
      </c>
      <c r="N61" s="51"/>
      <c r="O61" s="51"/>
      <c r="P61" s="94"/>
      <c r="Q61" s="94"/>
      <c r="R61" s="94"/>
    </row>
    <row r="62" spans="1:18" ht="26.15" customHeight="1">
      <c r="A62" s="312" t="s">
        <v>350</v>
      </c>
      <c r="B62" s="94"/>
      <c r="C62" s="94"/>
      <c r="D62" s="374"/>
      <c r="E62" s="30"/>
      <c r="F62" s="312"/>
      <c r="G62" s="312"/>
      <c r="H62" s="312"/>
      <c r="I62" s="22"/>
      <c r="J62" s="312"/>
      <c r="K62" s="62">
        <v>13614580.91</v>
      </c>
      <c r="L62" s="62"/>
      <c r="M62" s="62">
        <v>14116408.4</v>
      </c>
      <c r="N62" s="51"/>
      <c r="O62" s="51"/>
      <c r="P62" s="94"/>
      <c r="Q62" s="94"/>
      <c r="R62" s="94"/>
    </row>
    <row r="63" spans="1:18" ht="26.15" customHeight="1">
      <c r="A63" s="312" t="s">
        <v>504</v>
      </c>
      <c r="B63" s="94"/>
      <c r="C63" s="94"/>
      <c r="D63" s="374"/>
      <c r="E63" s="30"/>
      <c r="F63" s="312"/>
      <c r="G63" s="312"/>
      <c r="H63" s="312"/>
      <c r="I63" s="22"/>
      <c r="J63" s="312"/>
      <c r="K63" s="41">
        <v>-60000</v>
      </c>
      <c r="L63" s="62"/>
      <c r="M63" s="41">
        <v>-60000</v>
      </c>
      <c r="N63" s="51"/>
      <c r="O63" s="51"/>
      <c r="P63" s="94"/>
      <c r="Q63" s="94"/>
      <c r="R63" s="94"/>
    </row>
    <row r="64" spans="1:18" ht="26.15" customHeight="1" thickBot="1">
      <c r="A64" s="312" t="s">
        <v>920</v>
      </c>
      <c r="B64" s="30"/>
      <c r="C64" s="30"/>
      <c r="D64" s="30"/>
      <c r="E64" s="30"/>
      <c r="F64" s="312"/>
      <c r="G64" s="312"/>
      <c r="H64" s="312"/>
      <c r="I64" s="22"/>
      <c r="J64" s="312"/>
      <c r="K64" s="74">
        <f>SUM(K61:K63)</f>
        <v>214384669.81999999</v>
      </c>
      <c r="L64" s="62"/>
      <c r="M64" s="74">
        <f>SUM(M61:M63)</f>
        <v>229605891.76000002</v>
      </c>
      <c r="N64" s="51"/>
      <c r="O64" s="51"/>
      <c r="P64" s="94"/>
      <c r="Q64" s="94"/>
      <c r="R64" s="94"/>
    </row>
    <row r="65" spans="1:18" ht="26.15" customHeight="1" thickTop="1">
      <c r="A65" s="312"/>
      <c r="B65" s="30"/>
      <c r="C65" s="30"/>
      <c r="D65" s="30"/>
      <c r="E65" s="30"/>
      <c r="F65" s="312"/>
      <c r="G65" s="312"/>
      <c r="H65" s="312"/>
      <c r="I65" s="22"/>
      <c r="J65" s="312"/>
      <c r="K65" s="147"/>
      <c r="L65" s="62"/>
      <c r="M65" s="147"/>
      <c r="N65" s="51"/>
      <c r="O65" s="51"/>
      <c r="P65" s="94"/>
      <c r="Q65" s="94"/>
      <c r="R65" s="94"/>
    </row>
    <row r="66" spans="1:18" s="30" customFormat="1" ht="26.15" customHeight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</row>
    <row r="67" spans="1:18" s="30" customFormat="1" ht="26.15" customHeight="1">
      <c r="A67" s="327" t="str">
        <f>+A33</f>
        <v>(Sign) ……………………………………...........……………………………...……………. Authorized Director</v>
      </c>
      <c r="B67" s="327"/>
      <c r="C67" s="327"/>
      <c r="D67" s="327"/>
      <c r="E67" s="327"/>
      <c r="F67" s="327"/>
      <c r="G67" s="327"/>
      <c r="H67" s="327"/>
      <c r="I67" s="327"/>
      <c r="J67" s="327"/>
      <c r="K67" s="327"/>
      <c r="L67" s="327"/>
      <c r="M67" s="327"/>
    </row>
    <row r="68" spans="1:18" s="30" customFormat="1" ht="26.15" customHeight="1">
      <c r="A68" s="26"/>
      <c r="B68" s="26"/>
      <c r="C68" s="26" t="str">
        <f>+C34</f>
        <v xml:space="preserve">                (                                                                                                                                )           </v>
      </c>
      <c r="D68" s="26"/>
      <c r="E68" s="26"/>
      <c r="F68" s="26"/>
      <c r="G68" s="26"/>
      <c r="H68" s="26"/>
      <c r="I68" s="26"/>
      <c r="J68" s="26"/>
      <c r="K68" s="26"/>
      <c r="L68" s="26"/>
      <c r="M68" s="26"/>
    </row>
    <row r="69" spans="1:18" ht="23.5" customHeight="1">
      <c r="A69" s="331" t="s">
        <v>952</v>
      </c>
      <c r="B69" s="327"/>
      <c r="C69" s="327"/>
      <c r="D69" s="327"/>
      <c r="E69" s="327"/>
      <c r="F69" s="327"/>
      <c r="G69" s="327"/>
      <c r="H69" s="327"/>
      <c r="I69" s="327"/>
      <c r="J69" s="327"/>
      <c r="K69" s="327"/>
      <c r="L69" s="327"/>
      <c r="M69" s="327"/>
      <c r="N69" s="51"/>
      <c r="O69" s="51"/>
      <c r="P69" s="94"/>
      <c r="Q69" s="94"/>
      <c r="R69" s="94"/>
    </row>
    <row r="70" spans="1:18" ht="15" customHeight="1">
      <c r="A70" s="30"/>
      <c r="B70" s="30"/>
      <c r="C70" s="30"/>
      <c r="D70" s="30"/>
      <c r="E70" s="30"/>
      <c r="F70" s="312"/>
      <c r="G70" s="312"/>
      <c r="H70" s="312"/>
      <c r="I70" s="22"/>
      <c r="J70" s="312"/>
      <c r="K70" s="165"/>
      <c r="L70" s="312"/>
      <c r="N70" s="51"/>
      <c r="O70" s="51"/>
      <c r="P70" s="94"/>
      <c r="Q70" s="94"/>
      <c r="R70" s="94"/>
    </row>
    <row r="71" spans="1:18" ht="23.5" customHeight="1">
      <c r="A71" s="312" t="s">
        <v>531</v>
      </c>
      <c r="N71" s="51"/>
      <c r="O71" s="51"/>
      <c r="P71" s="94"/>
      <c r="Q71" s="94"/>
      <c r="R71" s="94"/>
    </row>
    <row r="72" spans="1:18" ht="23.5" customHeight="1">
      <c r="E72" s="312"/>
      <c r="F72" s="312"/>
      <c r="G72" s="330" t="s">
        <v>39</v>
      </c>
      <c r="H72" s="330"/>
      <c r="I72" s="330"/>
      <c r="J72" s="330"/>
      <c r="K72" s="330"/>
      <c r="L72" s="330"/>
      <c r="M72" s="330"/>
      <c r="N72" s="51"/>
      <c r="O72" s="51"/>
      <c r="P72" s="94"/>
      <c r="Q72" s="94"/>
      <c r="R72" s="94"/>
    </row>
    <row r="73" spans="1:18" ht="23.5" customHeight="1">
      <c r="E73" s="312"/>
      <c r="F73" s="312"/>
      <c r="G73" s="335" t="s">
        <v>75</v>
      </c>
      <c r="H73" s="335"/>
      <c r="I73" s="335"/>
      <c r="J73" s="311"/>
      <c r="K73" s="335" t="s">
        <v>87</v>
      </c>
      <c r="L73" s="335"/>
      <c r="M73" s="335"/>
      <c r="N73" s="51"/>
      <c r="O73" s="51"/>
      <c r="P73" s="94"/>
      <c r="Q73" s="94"/>
      <c r="R73" s="94"/>
    </row>
    <row r="74" spans="1:18" ht="23.5" customHeight="1">
      <c r="E74" s="311" t="s">
        <v>636</v>
      </c>
      <c r="F74" s="312"/>
      <c r="G74" s="316" t="str">
        <f>+G20</f>
        <v>March 31, 2022</v>
      </c>
      <c r="H74" s="38"/>
      <c r="I74" s="316" t="str">
        <f>+I20</f>
        <v>December 31, 2021</v>
      </c>
      <c r="J74" s="311"/>
      <c r="K74" s="316" t="str">
        <f>+K20</f>
        <v>March 31, 2022</v>
      </c>
      <c r="L74" s="38"/>
      <c r="M74" s="316" t="str">
        <f>+M20</f>
        <v>December 31, 2021</v>
      </c>
      <c r="N74" s="51"/>
      <c r="O74" s="51"/>
      <c r="P74" s="94"/>
      <c r="Q74" s="94"/>
      <c r="R74" s="94"/>
    </row>
    <row r="75" spans="1:18" ht="23.5" customHeight="1">
      <c r="A75" s="312" t="s">
        <v>88</v>
      </c>
      <c r="E75" s="39"/>
      <c r="G75" s="62">
        <v>127720356.15000001</v>
      </c>
      <c r="H75" s="22"/>
      <c r="I75" s="62">
        <v>122393731.65000001</v>
      </c>
      <c r="J75" s="22"/>
      <c r="K75" s="62">
        <v>9459746.9399999995</v>
      </c>
      <c r="L75" s="24"/>
      <c r="M75" s="62">
        <v>1919836.17</v>
      </c>
      <c r="N75" s="51"/>
      <c r="O75" s="51"/>
      <c r="P75" s="94"/>
      <c r="Q75" s="94"/>
      <c r="R75" s="94"/>
    </row>
    <row r="76" spans="1:18" ht="23.5" customHeight="1">
      <c r="A76" s="312" t="s">
        <v>89</v>
      </c>
      <c r="E76" s="39"/>
      <c r="G76" s="62">
        <v>25581481.030000001</v>
      </c>
      <c r="H76" s="22"/>
      <c r="I76" s="62">
        <v>25651088.550000001</v>
      </c>
      <c r="J76" s="22"/>
      <c r="K76" s="62">
        <v>15465878.33</v>
      </c>
      <c r="L76" s="22"/>
      <c r="M76" s="62">
        <v>10662348.779999999</v>
      </c>
      <c r="N76" s="51"/>
      <c r="O76" s="51"/>
      <c r="P76" s="94"/>
      <c r="Q76" s="94"/>
      <c r="R76" s="94"/>
    </row>
    <row r="77" spans="1:18" ht="23.5" customHeight="1">
      <c r="A77" s="312" t="s">
        <v>90</v>
      </c>
      <c r="E77" s="39"/>
      <c r="G77" s="62">
        <v>33503596.030000001</v>
      </c>
      <c r="H77" s="22"/>
      <c r="I77" s="62">
        <v>27088749.390000001</v>
      </c>
      <c r="J77" s="22"/>
      <c r="K77" s="62">
        <v>18849210.91</v>
      </c>
      <c r="L77" s="22"/>
      <c r="M77" s="62">
        <v>9452922.0099999998</v>
      </c>
      <c r="N77" s="51"/>
      <c r="O77" s="51"/>
      <c r="P77" s="94"/>
      <c r="Q77" s="94"/>
      <c r="R77" s="94"/>
    </row>
    <row r="78" spans="1:18" ht="23.5" customHeight="1">
      <c r="A78" s="312" t="s">
        <v>64</v>
      </c>
      <c r="E78" s="39"/>
      <c r="G78" s="62">
        <v>1444574.32</v>
      </c>
      <c r="H78" s="22"/>
      <c r="I78" s="62">
        <v>1253008.72</v>
      </c>
      <c r="J78" s="22"/>
      <c r="K78" s="62">
        <v>19597650.210000001</v>
      </c>
      <c r="L78" s="30"/>
      <c r="M78" s="62">
        <v>16304975.58</v>
      </c>
      <c r="N78" s="51"/>
      <c r="O78" s="51"/>
      <c r="P78" s="94"/>
      <c r="Q78" s="94"/>
      <c r="R78" s="94"/>
    </row>
    <row r="79" spans="1:18" ht="23.5" customHeight="1">
      <c r="A79" s="312" t="s">
        <v>637</v>
      </c>
      <c r="E79" s="231" t="s">
        <v>1268</v>
      </c>
      <c r="G79" s="62">
        <v>0</v>
      </c>
      <c r="H79" s="22"/>
      <c r="I79" s="62">
        <v>15000000</v>
      </c>
      <c r="J79" s="22"/>
      <c r="K79" s="62">
        <v>0</v>
      </c>
      <c r="L79" s="30"/>
      <c r="M79" s="62">
        <v>0</v>
      </c>
      <c r="N79" s="51"/>
      <c r="O79" s="51"/>
      <c r="P79" s="94"/>
      <c r="Q79" s="94"/>
      <c r="R79" s="94"/>
    </row>
    <row r="80" spans="1:18" ht="23.5" customHeight="1">
      <c r="A80" s="312" t="s">
        <v>638</v>
      </c>
      <c r="E80" s="39"/>
      <c r="G80" s="62">
        <v>0</v>
      </c>
      <c r="H80" s="22"/>
      <c r="I80" s="62">
        <v>100000000</v>
      </c>
      <c r="J80" s="22"/>
      <c r="K80" s="62">
        <v>0</v>
      </c>
      <c r="L80" s="22"/>
      <c r="M80" s="62">
        <v>100000000</v>
      </c>
      <c r="N80" s="51"/>
      <c r="O80" s="51"/>
      <c r="P80" s="94"/>
      <c r="Q80" s="94"/>
      <c r="R80" s="94"/>
    </row>
    <row r="81" spans="1:18" ht="23.5" customHeight="1">
      <c r="A81" s="312" t="s">
        <v>906</v>
      </c>
      <c r="E81" s="39"/>
      <c r="G81" s="62">
        <v>192483386.72</v>
      </c>
      <c r="H81" s="22"/>
      <c r="I81" s="62">
        <v>127555593.45</v>
      </c>
      <c r="J81" s="22"/>
      <c r="K81" s="62">
        <v>118426758.08</v>
      </c>
      <c r="L81" s="22"/>
      <c r="M81" s="62">
        <v>60463442.780000001</v>
      </c>
      <c r="N81" s="51"/>
      <c r="O81" s="51"/>
      <c r="P81" s="94"/>
      <c r="Q81" s="94"/>
      <c r="R81" s="94"/>
    </row>
    <row r="82" spans="1:18" ht="23.5" customHeight="1">
      <c r="A82" s="312" t="s">
        <v>91</v>
      </c>
      <c r="E82" s="39"/>
      <c r="G82" s="153">
        <v>53106913.909999996</v>
      </c>
      <c r="H82" s="22"/>
      <c r="I82" s="153">
        <v>77306949.769999996</v>
      </c>
      <c r="J82" s="22"/>
      <c r="K82" s="153">
        <v>1373074.69</v>
      </c>
      <c r="L82" s="22"/>
      <c r="M82" s="153">
        <v>65311139.429999992</v>
      </c>
      <c r="N82" s="51"/>
      <c r="O82" s="51"/>
      <c r="P82" s="94"/>
      <c r="Q82" s="94"/>
      <c r="R82" s="94"/>
    </row>
    <row r="83" spans="1:18" s="29" customFormat="1" ht="23.5" customHeight="1">
      <c r="A83" s="312" t="s">
        <v>92</v>
      </c>
      <c r="B83" s="26"/>
      <c r="C83" s="26"/>
      <c r="D83" s="26"/>
      <c r="E83" s="39"/>
      <c r="F83" s="26"/>
      <c r="G83" s="24">
        <f>SUM(G75:G82)</f>
        <v>433840308.15999997</v>
      </c>
      <c r="H83" s="25"/>
      <c r="I83" s="24">
        <f>SUM(I75:I82)</f>
        <v>496249121.53000003</v>
      </c>
      <c r="J83" s="25"/>
      <c r="K83" s="24">
        <f>SUM(K75:K82)</f>
        <v>183172319.16</v>
      </c>
      <c r="L83" s="22"/>
      <c r="M83" s="24">
        <f>SUM(M75:M82)</f>
        <v>264114664.75</v>
      </c>
    </row>
    <row r="84" spans="1:18" s="29" customFormat="1" ht="23.5" customHeight="1">
      <c r="A84" s="143" t="s">
        <v>501</v>
      </c>
      <c r="B84" s="26"/>
      <c r="C84" s="26"/>
      <c r="D84" s="26"/>
      <c r="E84" s="39"/>
      <c r="F84" s="26"/>
      <c r="G84" s="41">
        <v>-59412244.640000001</v>
      </c>
      <c r="H84" s="165"/>
      <c r="I84" s="41">
        <v>-59471188.140000001</v>
      </c>
      <c r="J84" s="25"/>
      <c r="K84" s="41">
        <v>-72562970.109999999</v>
      </c>
      <c r="L84" s="22"/>
      <c r="M84" s="41">
        <v>-72105086.120000005</v>
      </c>
    </row>
    <row r="85" spans="1:18" s="29" customFormat="1" ht="23.5" customHeight="1" thickBot="1">
      <c r="A85" s="312" t="s">
        <v>93</v>
      </c>
      <c r="B85" s="26"/>
      <c r="C85" s="26"/>
      <c r="D85" s="26"/>
      <c r="E85" s="39"/>
      <c r="F85" s="26"/>
      <c r="G85" s="35">
        <f>SUM(G83:G84)</f>
        <v>374428063.51999998</v>
      </c>
      <c r="H85" s="25"/>
      <c r="I85" s="34">
        <f>SUM(I83:I84)</f>
        <v>436777933.39000005</v>
      </c>
      <c r="J85" s="25"/>
      <c r="K85" s="35">
        <f>SUM(K83:K84)</f>
        <v>110609349.05</v>
      </c>
      <c r="L85" s="22"/>
      <c r="M85" s="34">
        <f>SUM(M83:M84)</f>
        <v>192009578.63</v>
      </c>
    </row>
    <row r="86" spans="1:18" ht="15" customHeight="1" thickTop="1">
      <c r="A86" s="312"/>
      <c r="B86" s="30"/>
      <c r="C86" s="30"/>
      <c r="D86" s="30"/>
      <c r="E86" s="30"/>
      <c r="F86" s="312"/>
      <c r="G86" s="312"/>
      <c r="H86" s="312"/>
      <c r="I86" s="22"/>
      <c r="J86" s="312"/>
      <c r="K86" s="147"/>
      <c r="L86" s="62"/>
      <c r="M86" s="147"/>
      <c r="N86" s="51"/>
      <c r="O86" s="51"/>
      <c r="P86" s="94"/>
      <c r="Q86" s="94"/>
      <c r="R86" s="94"/>
    </row>
    <row r="87" spans="1:18" ht="23.5" customHeight="1">
      <c r="A87" s="26" t="s">
        <v>1478</v>
      </c>
      <c r="D87" s="30"/>
      <c r="E87" s="30"/>
      <c r="F87" s="312"/>
      <c r="G87" s="312"/>
      <c r="H87" s="312"/>
      <c r="I87" s="22"/>
      <c r="J87" s="312"/>
      <c r="K87" s="94"/>
      <c r="L87" s="94"/>
      <c r="M87" s="94"/>
      <c r="N87" s="51"/>
      <c r="O87" s="51"/>
      <c r="P87" s="94"/>
      <c r="Q87" s="94"/>
      <c r="R87" s="94"/>
    </row>
    <row r="88" spans="1:18" ht="23.5" customHeight="1">
      <c r="A88" s="26" t="s">
        <v>1479</v>
      </c>
      <c r="D88" s="30"/>
      <c r="E88" s="30"/>
      <c r="F88" s="312"/>
      <c r="G88" s="312"/>
      <c r="H88" s="312"/>
      <c r="I88" s="22"/>
      <c r="J88" s="312"/>
      <c r="K88" s="94"/>
      <c r="L88" s="94"/>
      <c r="M88" s="94"/>
      <c r="N88" s="51"/>
      <c r="O88" s="51"/>
      <c r="P88" s="94"/>
      <c r="Q88" s="94"/>
      <c r="R88" s="94"/>
    </row>
    <row r="89" spans="1:18" ht="23.5" customHeight="1">
      <c r="A89" s="26" t="s">
        <v>1517</v>
      </c>
      <c r="D89" s="30"/>
      <c r="E89" s="30"/>
      <c r="F89" s="312"/>
      <c r="G89" s="312"/>
      <c r="H89" s="312"/>
      <c r="I89" s="22"/>
      <c r="J89" s="312"/>
      <c r="K89" s="94"/>
      <c r="L89" s="94"/>
      <c r="M89" s="94"/>
      <c r="N89" s="51"/>
      <c r="O89" s="51"/>
      <c r="P89" s="94"/>
      <c r="Q89" s="94"/>
      <c r="R89" s="94"/>
    </row>
    <row r="90" spans="1:18" ht="23.5" customHeight="1">
      <c r="A90" s="26" t="s">
        <v>1519</v>
      </c>
      <c r="D90" s="30"/>
      <c r="E90" s="30"/>
      <c r="F90" s="312"/>
      <c r="G90" s="312"/>
      <c r="H90" s="312"/>
      <c r="I90" s="22"/>
      <c r="J90" s="312"/>
      <c r="K90" s="94"/>
      <c r="L90" s="94"/>
      <c r="M90" s="94"/>
      <c r="N90" s="51"/>
      <c r="O90" s="51"/>
      <c r="P90" s="94"/>
      <c r="Q90" s="94"/>
      <c r="R90" s="94"/>
    </row>
    <row r="91" spans="1:18" ht="23.5" customHeight="1">
      <c r="A91" s="26" t="s">
        <v>1518</v>
      </c>
      <c r="D91" s="30"/>
      <c r="E91" s="30"/>
      <c r="F91" s="312"/>
      <c r="G91" s="312"/>
      <c r="H91" s="312"/>
      <c r="I91" s="22"/>
      <c r="J91" s="312"/>
      <c r="K91" s="94"/>
      <c r="L91" s="94"/>
      <c r="M91" s="94"/>
      <c r="N91" s="51"/>
      <c r="O91" s="51"/>
      <c r="P91" s="94"/>
      <c r="Q91" s="94"/>
      <c r="R91" s="94"/>
    </row>
    <row r="92" spans="1:18" ht="23.5" customHeight="1">
      <c r="D92" s="30"/>
      <c r="E92" s="30"/>
      <c r="F92" s="312"/>
      <c r="G92" s="312"/>
      <c r="H92" s="312"/>
      <c r="I92" s="22"/>
      <c r="J92" s="312"/>
      <c r="K92" s="94"/>
      <c r="L92" s="94"/>
      <c r="M92" s="94"/>
      <c r="N92" s="51"/>
      <c r="O92" s="51"/>
      <c r="P92" s="94"/>
      <c r="Q92" s="94"/>
      <c r="R92" s="94"/>
    </row>
    <row r="93" spans="1:18" ht="23.5" customHeight="1">
      <c r="A93" s="12" t="s">
        <v>532</v>
      </c>
      <c r="N93" s="51"/>
      <c r="O93" s="51"/>
      <c r="P93" s="94"/>
      <c r="Q93" s="94"/>
      <c r="R93" s="94"/>
    </row>
    <row r="94" spans="1:18" ht="23.5" customHeight="1">
      <c r="A94" s="312" t="s">
        <v>533</v>
      </c>
      <c r="N94" s="51"/>
      <c r="O94" s="51"/>
      <c r="P94" s="94"/>
      <c r="Q94" s="94"/>
      <c r="R94" s="94"/>
    </row>
    <row r="95" spans="1:18" ht="23.5" customHeight="1">
      <c r="A95" s="51"/>
      <c r="G95" s="330" t="s">
        <v>39</v>
      </c>
      <c r="H95" s="330"/>
      <c r="I95" s="330"/>
      <c r="J95" s="330"/>
      <c r="K95" s="330"/>
      <c r="L95" s="330"/>
      <c r="M95" s="330"/>
      <c r="N95" s="51"/>
      <c r="O95" s="51"/>
      <c r="P95" s="94"/>
      <c r="Q95" s="94"/>
      <c r="R95" s="94"/>
    </row>
    <row r="96" spans="1:18" ht="23.5" customHeight="1">
      <c r="G96" s="335" t="s">
        <v>75</v>
      </c>
      <c r="H96" s="335"/>
      <c r="I96" s="335"/>
      <c r="J96" s="311"/>
      <c r="K96" s="335" t="s">
        <v>87</v>
      </c>
      <c r="L96" s="335"/>
      <c r="M96" s="335"/>
      <c r="N96" s="51"/>
      <c r="O96" s="51"/>
      <c r="P96" s="94"/>
      <c r="Q96" s="94"/>
      <c r="R96" s="94"/>
    </row>
    <row r="97" spans="1:18" ht="23.5" customHeight="1">
      <c r="G97" s="316" t="str">
        <f>+G74</f>
        <v>March 31, 2022</v>
      </c>
      <c r="H97" s="38"/>
      <c r="I97" s="316" t="str">
        <f>+I74</f>
        <v>December 31, 2021</v>
      </c>
      <c r="J97" s="311"/>
      <c r="K97" s="316" t="str">
        <f>+K74</f>
        <v>March 31, 2022</v>
      </c>
      <c r="L97" s="38"/>
      <c r="M97" s="316" t="str">
        <f>+I97</f>
        <v>December 31, 2021</v>
      </c>
      <c r="N97" s="51"/>
      <c r="O97" s="51"/>
      <c r="P97" s="94"/>
      <c r="Q97" s="94"/>
      <c r="R97" s="94"/>
    </row>
    <row r="98" spans="1:18" ht="23.5" customHeight="1">
      <c r="A98" s="312" t="s">
        <v>94</v>
      </c>
      <c r="E98" s="39"/>
      <c r="G98" s="62">
        <v>12969717535.610001</v>
      </c>
      <c r="H98" s="22"/>
      <c r="I98" s="62">
        <v>12709689901.59</v>
      </c>
      <c r="J98" s="22"/>
      <c r="K98" s="62">
        <v>15354485917.129999</v>
      </c>
      <c r="L98" s="22"/>
      <c r="M98" s="62">
        <v>15062724047.389999</v>
      </c>
      <c r="N98" s="51"/>
      <c r="O98" s="51"/>
      <c r="P98" s="94"/>
      <c r="Q98" s="94"/>
      <c r="R98" s="94"/>
    </row>
    <row r="99" spans="1:18" ht="23.5" customHeight="1">
      <c r="A99" s="312"/>
      <c r="E99" s="39"/>
      <c r="G99" s="24"/>
      <c r="H99" s="22"/>
      <c r="I99" s="24"/>
      <c r="J99" s="22"/>
      <c r="K99" s="24"/>
      <c r="L99" s="22"/>
      <c r="M99" s="24"/>
      <c r="N99" s="51"/>
      <c r="O99" s="51"/>
      <c r="P99" s="94"/>
      <c r="Q99" s="94"/>
      <c r="R99" s="94"/>
    </row>
    <row r="100" spans="1:18" ht="23.5" customHeight="1">
      <c r="A100" s="312" t="s">
        <v>309</v>
      </c>
      <c r="E100" s="39"/>
      <c r="G100" s="62">
        <v>9352995137.4599991</v>
      </c>
      <c r="H100" s="22"/>
      <c r="I100" s="62">
        <v>8860092496.4099998</v>
      </c>
      <c r="J100" s="22"/>
      <c r="K100" s="62">
        <v>11677052436.65</v>
      </c>
      <c r="L100" s="22"/>
      <c r="M100" s="62">
        <v>11170327046.280001</v>
      </c>
      <c r="N100" s="51"/>
      <c r="O100" s="51"/>
      <c r="P100" s="94"/>
      <c r="Q100" s="94"/>
      <c r="R100" s="94"/>
    </row>
    <row r="101" spans="1:18" ht="23.5" customHeight="1">
      <c r="A101" s="312" t="s">
        <v>231</v>
      </c>
      <c r="E101" s="39"/>
      <c r="G101" s="41">
        <v>-8887928214.4699993</v>
      </c>
      <c r="H101" s="22"/>
      <c r="I101" s="41">
        <v>-8512873086.1800003</v>
      </c>
      <c r="J101" s="22"/>
      <c r="K101" s="41">
        <v>-11204550824.32</v>
      </c>
      <c r="L101" s="22"/>
      <c r="M101" s="41">
        <v>-10799636023.040001</v>
      </c>
      <c r="N101" s="51"/>
      <c r="O101" s="51"/>
      <c r="P101" s="94"/>
      <c r="Q101" s="94"/>
      <c r="R101" s="94"/>
    </row>
    <row r="102" spans="1:18" ht="23.5" customHeight="1">
      <c r="A102" s="312" t="s">
        <v>324</v>
      </c>
      <c r="E102" s="39"/>
      <c r="G102" s="24">
        <f>SUM(G100:G101)</f>
        <v>465066922.98999977</v>
      </c>
      <c r="H102" s="22"/>
      <c r="I102" s="22">
        <f>SUM(I100:I101)</f>
        <v>347219410.22999954</v>
      </c>
      <c r="J102" s="22"/>
      <c r="K102" s="24">
        <f>SUM(K100:K101)</f>
        <v>472501612.32999992</v>
      </c>
      <c r="L102" s="22"/>
      <c r="M102" s="22">
        <f>SUM(M100:M101)</f>
        <v>370691023.23999977</v>
      </c>
      <c r="N102" s="51"/>
      <c r="O102" s="51"/>
      <c r="P102" s="94"/>
      <c r="Q102" s="94"/>
      <c r="R102" s="94"/>
    </row>
    <row r="103" spans="1:18" ht="23.5" customHeight="1">
      <c r="A103" s="143" t="s">
        <v>501</v>
      </c>
      <c r="E103" s="39"/>
      <c r="G103" s="41">
        <v>-48824799.18</v>
      </c>
      <c r="H103" s="22"/>
      <c r="I103" s="41">
        <v>-48824799.18</v>
      </c>
      <c r="J103" s="22"/>
      <c r="K103" s="41">
        <v>-48824799.18</v>
      </c>
      <c r="L103" s="22"/>
      <c r="M103" s="41">
        <v>-48824799.18</v>
      </c>
      <c r="N103" s="51"/>
      <c r="O103" s="51"/>
      <c r="P103" s="94"/>
      <c r="Q103" s="94"/>
      <c r="R103" s="94"/>
    </row>
    <row r="104" spans="1:18" ht="23.5" customHeight="1" thickBot="1">
      <c r="A104" s="26" t="s">
        <v>325</v>
      </c>
      <c r="E104" s="39"/>
      <c r="G104" s="35">
        <f>SUM(G102:G103)</f>
        <v>416242123.80999976</v>
      </c>
      <c r="H104" s="22"/>
      <c r="I104" s="34">
        <f>SUM(I102:I103)</f>
        <v>298394611.04999954</v>
      </c>
      <c r="J104" s="22"/>
      <c r="K104" s="35">
        <f>SUM(K102:K103)</f>
        <v>423676813.14999992</v>
      </c>
      <c r="L104" s="22"/>
      <c r="M104" s="34">
        <f>SUM(M102:M103)</f>
        <v>321866224.05999976</v>
      </c>
      <c r="N104" s="51"/>
      <c r="O104" s="51"/>
      <c r="P104" s="94"/>
      <c r="Q104" s="94"/>
      <c r="R104" s="94"/>
    </row>
    <row r="105" spans="1:18" s="29" customFormat="1" ht="5.15" customHeight="1" thickTop="1">
      <c r="A105" s="312"/>
      <c r="B105" s="26"/>
      <c r="C105" s="26"/>
      <c r="D105" s="26"/>
      <c r="E105" s="39"/>
      <c r="F105" s="26"/>
      <c r="G105" s="114"/>
      <c r="H105" s="25"/>
      <c r="I105" s="27"/>
      <c r="J105" s="25"/>
      <c r="K105" s="27"/>
      <c r="L105" s="22"/>
      <c r="M105" s="27"/>
    </row>
    <row r="106" spans="1:18" ht="23.5" customHeight="1">
      <c r="N106" s="51"/>
      <c r="O106" s="51"/>
      <c r="P106" s="94"/>
      <c r="Q106" s="94"/>
      <c r="R106" s="94"/>
    </row>
    <row r="107" spans="1:18" ht="23.5" customHeight="1">
      <c r="A107" s="327" t="str">
        <f>+A67</f>
        <v>(Sign) ……………………………………...........……………………………...……………. Authorized Director</v>
      </c>
      <c r="B107" s="327"/>
      <c r="C107" s="327"/>
      <c r="D107" s="327"/>
      <c r="E107" s="327"/>
      <c r="F107" s="327"/>
      <c r="G107" s="327"/>
      <c r="H107" s="327"/>
      <c r="I107" s="327"/>
      <c r="J107" s="327"/>
      <c r="K107" s="327"/>
      <c r="L107" s="327"/>
      <c r="M107" s="327"/>
      <c r="N107" s="51"/>
      <c r="O107" s="51"/>
      <c r="P107" s="94"/>
      <c r="Q107" s="94"/>
      <c r="R107" s="94"/>
    </row>
    <row r="108" spans="1:18" ht="23.5" customHeight="1">
      <c r="C108" s="26" t="str">
        <f>+C68</f>
        <v xml:space="preserve">                (                                                                                                                                )           </v>
      </c>
      <c r="N108" s="51"/>
      <c r="O108" s="51"/>
      <c r="P108" s="94"/>
      <c r="Q108" s="94"/>
      <c r="R108" s="94"/>
    </row>
    <row r="109" spans="1:18" ht="23.5" customHeight="1">
      <c r="A109" s="331" t="s">
        <v>953</v>
      </c>
      <c r="B109" s="327"/>
      <c r="C109" s="327"/>
      <c r="D109" s="327"/>
      <c r="E109" s="327"/>
      <c r="F109" s="327"/>
      <c r="G109" s="327"/>
      <c r="H109" s="327"/>
      <c r="I109" s="327"/>
      <c r="J109" s="327"/>
      <c r="K109" s="327"/>
      <c r="L109" s="327"/>
      <c r="M109" s="327"/>
      <c r="N109" s="51"/>
      <c r="O109" s="51"/>
      <c r="P109" s="94"/>
      <c r="Q109" s="94"/>
      <c r="R109" s="94"/>
    </row>
    <row r="110" spans="1:18" ht="23.5" customHeight="1">
      <c r="E110" s="39"/>
      <c r="G110" s="312"/>
      <c r="H110" s="22"/>
      <c r="I110" s="27"/>
      <c r="J110" s="22"/>
      <c r="K110" s="312"/>
      <c r="L110" s="22"/>
      <c r="M110" s="27"/>
      <c r="N110" s="51"/>
      <c r="O110" s="51"/>
      <c r="P110" s="94"/>
      <c r="Q110" s="94"/>
      <c r="R110" s="94"/>
    </row>
    <row r="111" spans="1:18" ht="23.5" customHeight="1">
      <c r="A111" s="26" t="s">
        <v>921</v>
      </c>
      <c r="E111" s="39"/>
      <c r="G111" s="312"/>
      <c r="H111" s="22"/>
      <c r="I111" s="27"/>
      <c r="J111" s="22"/>
      <c r="K111" s="312"/>
      <c r="L111" s="22"/>
      <c r="M111" s="27"/>
      <c r="N111" s="51"/>
      <c r="O111" s="51"/>
      <c r="P111" s="94"/>
      <c r="Q111" s="94"/>
      <c r="R111" s="94"/>
    </row>
    <row r="112" spans="1:18" ht="23.5" customHeight="1">
      <c r="A112" s="26" t="s">
        <v>1430</v>
      </c>
      <c r="E112" s="39"/>
      <c r="G112" s="312"/>
      <c r="H112" s="25"/>
      <c r="I112" s="27"/>
      <c r="J112" s="25"/>
      <c r="K112" s="312"/>
      <c r="L112" s="22"/>
      <c r="M112" s="27"/>
      <c r="N112" s="51"/>
      <c r="O112" s="51"/>
      <c r="P112" s="94"/>
      <c r="Q112" s="94"/>
      <c r="R112" s="94"/>
    </row>
    <row r="113" spans="1:18" ht="23.5" customHeight="1">
      <c r="A113" s="26" t="s">
        <v>948</v>
      </c>
      <c r="E113" s="39"/>
      <c r="G113" s="312"/>
      <c r="H113" s="25"/>
      <c r="I113" s="27"/>
      <c r="J113" s="25"/>
      <c r="K113" s="312"/>
      <c r="L113" s="22"/>
      <c r="M113" s="27"/>
      <c r="N113" s="51"/>
      <c r="O113" s="51"/>
      <c r="P113" s="94"/>
      <c r="Q113" s="94"/>
      <c r="R113" s="94"/>
    </row>
    <row r="114" spans="1:18" ht="23.5" customHeight="1">
      <c r="A114" s="26" t="s">
        <v>873</v>
      </c>
      <c r="E114" s="39"/>
      <c r="G114" s="312"/>
      <c r="H114" s="22"/>
      <c r="I114" s="312"/>
      <c r="J114" s="27"/>
      <c r="K114" s="312"/>
      <c r="L114" s="27"/>
      <c r="M114" s="312"/>
      <c r="N114" s="51"/>
      <c r="O114" s="51"/>
      <c r="P114" s="94"/>
      <c r="Q114" s="94"/>
      <c r="R114" s="94"/>
    </row>
    <row r="115" spans="1:18" ht="23.5" customHeight="1">
      <c r="A115" s="26" t="s">
        <v>1085</v>
      </c>
      <c r="N115" s="51"/>
      <c r="O115" s="51"/>
      <c r="P115" s="94"/>
      <c r="Q115" s="94"/>
      <c r="R115" s="94"/>
    </row>
    <row r="116" spans="1:18" ht="23.5" customHeight="1">
      <c r="A116" s="26" t="s">
        <v>947</v>
      </c>
      <c r="N116" s="51"/>
      <c r="O116" s="51"/>
      <c r="P116" s="94"/>
      <c r="Q116" s="94"/>
      <c r="R116" s="94"/>
    </row>
    <row r="117" spans="1:18" ht="23.5" customHeight="1">
      <c r="A117" s="26" t="s">
        <v>467</v>
      </c>
      <c r="N117" s="51"/>
      <c r="O117" s="51"/>
      <c r="P117" s="94"/>
      <c r="Q117" s="94"/>
      <c r="R117" s="94"/>
    </row>
    <row r="118" spans="1:18" ht="23.5" customHeight="1">
      <c r="N118" s="51"/>
      <c r="O118" s="51"/>
      <c r="P118" s="94"/>
      <c r="Q118" s="94"/>
      <c r="R118" s="94"/>
    </row>
    <row r="119" spans="1:18" ht="23.5" customHeight="1">
      <c r="A119" s="312" t="s">
        <v>534</v>
      </c>
      <c r="B119" s="30"/>
      <c r="C119" s="30"/>
      <c r="D119" s="30"/>
      <c r="E119" s="30"/>
      <c r="F119" s="30"/>
      <c r="G119" s="30"/>
      <c r="H119" s="30"/>
      <c r="N119" s="51"/>
      <c r="O119" s="51"/>
      <c r="P119" s="94"/>
      <c r="Q119" s="94"/>
      <c r="R119" s="94"/>
    </row>
    <row r="120" spans="1:18" ht="23.5" customHeight="1">
      <c r="A120" s="30" t="s">
        <v>1086</v>
      </c>
      <c r="B120" s="30"/>
      <c r="C120" s="30"/>
      <c r="D120" s="30"/>
      <c r="E120" s="30"/>
      <c r="F120" s="30"/>
      <c r="G120" s="30"/>
      <c r="H120" s="30"/>
      <c r="N120" s="51"/>
      <c r="O120" s="51"/>
      <c r="P120" s="94"/>
      <c r="Q120" s="94"/>
      <c r="R120" s="94"/>
    </row>
    <row r="121" spans="1:18" ht="23.5" customHeight="1">
      <c r="A121" s="30"/>
      <c r="B121" s="30"/>
      <c r="C121" s="30"/>
      <c r="D121" s="30"/>
      <c r="E121" s="30"/>
      <c r="F121" s="30"/>
      <c r="G121" s="30"/>
      <c r="H121" s="30"/>
      <c r="K121" s="330" t="s">
        <v>39</v>
      </c>
      <c r="L121" s="330"/>
      <c r="M121" s="330"/>
      <c r="N121" s="51"/>
      <c r="O121" s="51"/>
      <c r="P121" s="94"/>
      <c r="Q121" s="94"/>
      <c r="R121" s="94"/>
    </row>
    <row r="122" spans="1:18" ht="23.5" customHeight="1">
      <c r="A122" s="30"/>
      <c r="B122" s="51"/>
      <c r="C122" s="30"/>
      <c r="D122" s="30"/>
      <c r="E122" s="30"/>
      <c r="F122" s="30"/>
      <c r="G122" s="30"/>
      <c r="H122" s="30"/>
      <c r="K122" s="311" t="s">
        <v>353</v>
      </c>
      <c r="L122" s="311"/>
      <c r="M122" s="311" t="s">
        <v>355</v>
      </c>
      <c r="N122" s="51"/>
      <c r="O122" s="51"/>
      <c r="P122" s="94"/>
      <c r="Q122" s="94"/>
      <c r="R122" s="94"/>
    </row>
    <row r="123" spans="1:18" ht="23.5" customHeight="1">
      <c r="A123" s="30"/>
      <c r="B123" s="30"/>
      <c r="C123" s="30"/>
      <c r="D123" s="30"/>
      <c r="E123" s="30"/>
      <c r="F123" s="30"/>
      <c r="G123" s="30"/>
      <c r="H123" s="30"/>
      <c r="K123" s="313" t="s">
        <v>354</v>
      </c>
      <c r="L123" s="311"/>
      <c r="M123" s="313" t="s">
        <v>161</v>
      </c>
      <c r="N123" s="51" t="s">
        <v>2</v>
      </c>
      <c r="O123" s="51"/>
      <c r="P123" s="94"/>
      <c r="Q123" s="94"/>
      <c r="R123" s="94"/>
    </row>
    <row r="124" spans="1:18" ht="23.5" customHeight="1">
      <c r="A124" s="30" t="s">
        <v>356</v>
      </c>
      <c r="B124" s="30"/>
      <c r="C124" s="30"/>
      <c r="D124" s="30"/>
      <c r="E124" s="30"/>
      <c r="F124" s="30"/>
      <c r="G124" s="30"/>
      <c r="H124" s="30"/>
      <c r="N124" s="51" t="s">
        <v>358</v>
      </c>
      <c r="O124" s="51"/>
      <c r="P124" s="94"/>
      <c r="Q124" s="94"/>
      <c r="R124" s="94"/>
    </row>
    <row r="125" spans="1:18" ht="23.5" customHeight="1">
      <c r="A125" s="30" t="s">
        <v>436</v>
      </c>
      <c r="B125" s="30"/>
      <c r="C125" s="30"/>
      <c r="D125" s="30"/>
      <c r="E125" s="30"/>
      <c r="F125" s="30"/>
      <c r="G125" s="30"/>
      <c r="H125" s="30"/>
      <c r="K125" s="62">
        <v>28036885.609999999</v>
      </c>
      <c r="L125" s="30"/>
      <c r="M125" s="62">
        <v>31445562.460000001</v>
      </c>
      <c r="N125" s="51" t="s">
        <v>358</v>
      </c>
      <c r="O125" s="51"/>
      <c r="P125" s="94"/>
      <c r="Q125" s="94"/>
      <c r="R125" s="94"/>
    </row>
    <row r="126" spans="1:18" ht="23.5" customHeight="1">
      <c r="A126" s="30"/>
      <c r="B126" s="30"/>
      <c r="C126" s="30"/>
      <c r="D126" s="30"/>
      <c r="E126" s="30"/>
      <c r="F126" s="30"/>
      <c r="G126" s="30"/>
      <c r="H126" s="30"/>
      <c r="K126" s="62"/>
      <c r="L126" s="30"/>
      <c r="M126" s="62"/>
      <c r="N126" s="51"/>
      <c r="O126" s="51"/>
      <c r="P126" s="94"/>
      <c r="Q126" s="94"/>
      <c r="R126" s="94"/>
    </row>
    <row r="127" spans="1:18" ht="23.5" customHeight="1">
      <c r="A127" s="30" t="s">
        <v>535</v>
      </c>
      <c r="B127" s="30"/>
      <c r="C127" s="30"/>
      <c r="D127" s="30"/>
      <c r="E127" s="30"/>
      <c r="F127" s="30"/>
      <c r="G127" s="30"/>
      <c r="H127" s="30"/>
      <c r="N127" s="51"/>
      <c r="O127" s="51"/>
      <c r="P127" s="94"/>
      <c r="Q127" s="94"/>
      <c r="R127" s="94"/>
    </row>
    <row r="128" spans="1:18" ht="23.5" customHeight="1">
      <c r="A128" s="30" t="s">
        <v>922</v>
      </c>
      <c r="B128" s="30"/>
      <c r="C128" s="30"/>
      <c r="D128" s="30"/>
      <c r="E128" s="30"/>
      <c r="F128" s="30"/>
      <c r="G128" s="30"/>
      <c r="H128" s="30"/>
      <c r="N128" s="51"/>
      <c r="O128" s="51"/>
      <c r="P128" s="94"/>
      <c r="Q128" s="94"/>
      <c r="R128" s="94"/>
    </row>
    <row r="129" spans="1:18" ht="23.5" customHeight="1">
      <c r="A129" s="30" t="s">
        <v>1226</v>
      </c>
      <c r="B129" s="30"/>
      <c r="C129" s="30"/>
      <c r="D129" s="30"/>
      <c r="E129" s="30"/>
      <c r="F129" s="30"/>
      <c r="G129" s="30"/>
      <c r="H129" s="30"/>
      <c r="N129" s="51"/>
      <c r="O129" s="51"/>
      <c r="P129" s="94"/>
      <c r="Q129" s="94"/>
      <c r="R129" s="94"/>
    </row>
    <row r="130" spans="1:18" ht="23.5" customHeight="1">
      <c r="A130" s="30" t="s">
        <v>1269</v>
      </c>
      <c r="B130" s="30"/>
      <c r="C130" s="30"/>
      <c r="D130" s="30"/>
      <c r="E130" s="30"/>
      <c r="F130" s="30"/>
      <c r="G130" s="30"/>
      <c r="H130" s="30"/>
      <c r="N130" s="51"/>
      <c r="O130" s="51"/>
      <c r="P130" s="94"/>
      <c r="Q130" s="94"/>
      <c r="R130" s="94"/>
    </row>
    <row r="131" spans="1:18" ht="23.5" customHeight="1">
      <c r="A131" s="30" t="s">
        <v>1239</v>
      </c>
      <c r="B131" s="30"/>
      <c r="C131" s="30"/>
      <c r="D131" s="30"/>
      <c r="E131" s="30"/>
      <c r="F131" s="30"/>
      <c r="G131" s="30"/>
      <c r="H131" s="30"/>
      <c r="N131" s="51"/>
      <c r="O131" s="51"/>
      <c r="P131" s="94"/>
      <c r="Q131" s="94"/>
      <c r="R131" s="94"/>
    </row>
    <row r="132" spans="1:18" ht="23.5" customHeight="1">
      <c r="A132" s="30" t="s">
        <v>1238</v>
      </c>
      <c r="B132" s="30"/>
      <c r="C132" s="30"/>
      <c r="D132" s="30"/>
      <c r="E132" s="30"/>
      <c r="F132" s="30"/>
      <c r="G132" s="30"/>
      <c r="H132" s="30"/>
      <c r="N132" s="51"/>
      <c r="O132" s="51"/>
      <c r="P132" s="94"/>
      <c r="Q132" s="94"/>
      <c r="R132" s="94"/>
    </row>
    <row r="133" spans="1:18" ht="23.5" customHeight="1">
      <c r="A133" s="30"/>
      <c r="B133" s="30"/>
      <c r="C133" s="30"/>
      <c r="D133" s="30"/>
      <c r="E133" s="30"/>
      <c r="F133" s="30"/>
      <c r="G133" s="30"/>
      <c r="H133" s="30"/>
      <c r="N133" s="51"/>
      <c r="O133" s="51"/>
      <c r="P133" s="94"/>
      <c r="Q133" s="94"/>
      <c r="R133" s="94"/>
    </row>
    <row r="134" spans="1:18" ht="23.5" customHeight="1">
      <c r="A134" s="12" t="s">
        <v>536</v>
      </c>
      <c r="N134" s="51"/>
      <c r="O134" s="51"/>
      <c r="P134" s="94"/>
      <c r="Q134" s="94"/>
      <c r="R134" s="94"/>
    </row>
    <row r="135" spans="1:18" ht="23.5" customHeight="1">
      <c r="G135" s="330" t="s">
        <v>39</v>
      </c>
      <c r="H135" s="330"/>
      <c r="I135" s="330"/>
      <c r="J135" s="330"/>
      <c r="K135" s="330"/>
      <c r="L135" s="330"/>
      <c r="M135" s="330"/>
      <c r="N135" s="51"/>
      <c r="O135" s="51"/>
      <c r="P135" s="94"/>
      <c r="Q135" s="94"/>
      <c r="R135" s="94"/>
    </row>
    <row r="136" spans="1:18" ht="23.5" customHeight="1">
      <c r="G136" s="335" t="s">
        <v>75</v>
      </c>
      <c r="H136" s="335"/>
      <c r="I136" s="335"/>
      <c r="J136" s="311"/>
      <c r="K136" s="335" t="s">
        <v>87</v>
      </c>
      <c r="L136" s="335"/>
      <c r="M136" s="335"/>
      <c r="N136" s="51"/>
      <c r="O136" s="51"/>
      <c r="P136" s="94"/>
      <c r="Q136" s="94"/>
      <c r="R136" s="94"/>
    </row>
    <row r="137" spans="1:18" ht="23.5" customHeight="1">
      <c r="E137" s="39"/>
      <c r="G137" s="316" t="str">
        <f>+G97</f>
        <v>March 31, 2022</v>
      </c>
      <c r="H137" s="38"/>
      <c r="I137" s="316" t="str">
        <f>+I97</f>
        <v>December 31, 2021</v>
      </c>
      <c r="J137" s="311"/>
      <c r="K137" s="316" t="str">
        <f>+K97</f>
        <v>March 31, 2022</v>
      </c>
      <c r="L137" s="38"/>
      <c r="M137" s="316" t="str">
        <f>+I137</f>
        <v>December 31, 2021</v>
      </c>
      <c r="N137" s="51"/>
      <c r="O137" s="51"/>
      <c r="P137" s="94"/>
      <c r="Q137" s="94"/>
      <c r="R137" s="94"/>
    </row>
    <row r="138" spans="1:18" ht="23.5" customHeight="1">
      <c r="A138" s="312" t="s">
        <v>95</v>
      </c>
      <c r="E138" s="39"/>
      <c r="G138" s="62">
        <v>227837260.91</v>
      </c>
      <c r="H138" s="42"/>
      <c r="I138" s="62">
        <v>251867513.91999999</v>
      </c>
      <c r="J138" s="43"/>
      <c r="K138" s="62">
        <v>242419288.62</v>
      </c>
      <c r="L138" s="43"/>
      <c r="M138" s="62">
        <v>292579586.25999999</v>
      </c>
      <c r="N138" s="51"/>
      <c r="O138" s="51"/>
      <c r="P138" s="94"/>
      <c r="Q138" s="94"/>
      <c r="R138" s="94"/>
    </row>
    <row r="139" spans="1:18" ht="23.5" customHeight="1">
      <c r="A139" s="143" t="s">
        <v>501</v>
      </c>
      <c r="E139" s="39"/>
      <c r="G139" s="183">
        <v>-9645912.3399999999</v>
      </c>
      <c r="H139" s="30"/>
      <c r="I139" s="183">
        <v>-823155.81</v>
      </c>
      <c r="J139" s="30"/>
      <c r="K139" s="182">
        <v>-9645912.3399999999</v>
      </c>
      <c r="L139" s="30"/>
      <c r="M139" s="182">
        <v>-823155.81</v>
      </c>
      <c r="N139" s="51"/>
      <c r="O139" s="51"/>
      <c r="P139" s="94"/>
      <c r="Q139" s="94"/>
      <c r="R139" s="94"/>
    </row>
    <row r="140" spans="1:18" ht="23.5" customHeight="1">
      <c r="A140" s="312" t="s">
        <v>96</v>
      </c>
      <c r="E140" s="39"/>
      <c r="G140" s="24">
        <f>SUM(G138:G139)</f>
        <v>218191348.56999999</v>
      </c>
      <c r="H140" s="312"/>
      <c r="I140" s="49">
        <f>SUM(I138:I139)</f>
        <v>251044358.10999998</v>
      </c>
      <c r="J140" s="40"/>
      <c r="K140" s="24">
        <f>SUM(K138:K139)</f>
        <v>232773376.28</v>
      </c>
      <c r="L140" s="49"/>
      <c r="M140" s="49">
        <f>SUM(M138:M139)</f>
        <v>291756430.44999999</v>
      </c>
      <c r="N140" s="51"/>
      <c r="O140" s="51"/>
      <c r="P140" s="94"/>
      <c r="Q140" s="94"/>
      <c r="R140" s="94"/>
    </row>
    <row r="141" spans="1:18" ht="23.5" customHeight="1">
      <c r="A141" s="312" t="s">
        <v>242</v>
      </c>
      <c r="E141" s="39"/>
      <c r="G141" s="183">
        <v>-77075460.75</v>
      </c>
      <c r="H141" s="42"/>
      <c r="I141" s="183">
        <v>-69001448.870000005</v>
      </c>
      <c r="J141" s="43"/>
      <c r="K141" s="182">
        <v>-145263754.41</v>
      </c>
      <c r="L141" s="43"/>
      <c r="M141" s="183">
        <v>-201516183.59</v>
      </c>
      <c r="N141" s="51"/>
      <c r="O141" s="51"/>
      <c r="P141" s="94"/>
      <c r="Q141" s="94"/>
      <c r="R141" s="94"/>
    </row>
    <row r="142" spans="1:18" ht="23.5" customHeight="1" thickBot="1">
      <c r="A142" s="312" t="s">
        <v>95</v>
      </c>
      <c r="E142" s="39"/>
      <c r="G142" s="35">
        <f>SUM(G140:G141)</f>
        <v>141115887.81999999</v>
      </c>
      <c r="H142" s="42"/>
      <c r="I142" s="44">
        <f>SUM(I140:I141)</f>
        <v>182042909.23999998</v>
      </c>
      <c r="J142" s="40"/>
      <c r="K142" s="35">
        <f>SUM(K140:K141)</f>
        <v>87509621.870000005</v>
      </c>
      <c r="L142" s="43"/>
      <c r="M142" s="44">
        <f>SUM(M140:M141)</f>
        <v>90240246.859999985</v>
      </c>
      <c r="N142" s="51"/>
      <c r="O142" s="51"/>
      <c r="P142" s="94"/>
      <c r="Q142" s="94"/>
      <c r="R142" s="94"/>
    </row>
    <row r="143" spans="1:18" ht="23.5" customHeight="1" thickTop="1">
      <c r="A143" s="30"/>
      <c r="B143" s="30"/>
      <c r="C143" s="30"/>
      <c r="D143" s="30"/>
      <c r="E143" s="30"/>
      <c r="F143" s="30"/>
      <c r="G143" s="30"/>
      <c r="H143" s="30"/>
      <c r="K143" s="24"/>
      <c r="L143" s="30"/>
      <c r="M143" s="24"/>
      <c r="N143" s="51"/>
      <c r="O143" s="51"/>
      <c r="P143" s="94"/>
      <c r="Q143" s="94"/>
      <c r="R143" s="94"/>
    </row>
    <row r="144" spans="1:18" ht="23.5" customHeight="1">
      <c r="A144" s="30"/>
      <c r="B144" s="30"/>
      <c r="C144" s="30"/>
      <c r="D144" s="30"/>
      <c r="E144" s="30"/>
      <c r="F144" s="30"/>
      <c r="G144" s="30"/>
      <c r="H144" s="30"/>
      <c r="K144" s="312"/>
      <c r="L144" s="30"/>
      <c r="M144" s="312"/>
      <c r="N144" s="51"/>
      <c r="O144" s="51"/>
      <c r="P144" s="94"/>
      <c r="Q144" s="94"/>
      <c r="R144" s="94"/>
    </row>
    <row r="145" spans="1:18" ht="23.5" customHeight="1">
      <c r="A145" s="327" t="str">
        <f>+A107</f>
        <v>(Sign) ……………………………………...........……………………………...……………. Authorized Director</v>
      </c>
      <c r="B145" s="327"/>
      <c r="C145" s="327"/>
      <c r="D145" s="327"/>
      <c r="E145" s="327"/>
      <c r="F145" s="327"/>
      <c r="G145" s="327"/>
      <c r="H145" s="327"/>
      <c r="I145" s="327"/>
      <c r="J145" s="327"/>
      <c r="K145" s="327"/>
      <c r="L145" s="327"/>
      <c r="M145" s="327"/>
      <c r="N145" s="51"/>
      <c r="O145" s="51"/>
      <c r="P145" s="94"/>
      <c r="Q145" s="94"/>
      <c r="R145" s="94"/>
    </row>
    <row r="146" spans="1:18" ht="23.5" customHeight="1">
      <c r="C146" s="26" t="str">
        <f>+C108</f>
        <v xml:space="preserve">                (                                                                                                                                )           </v>
      </c>
      <c r="N146" s="51"/>
      <c r="O146" s="51"/>
      <c r="P146" s="94"/>
      <c r="Q146" s="94"/>
      <c r="R146" s="94"/>
    </row>
    <row r="147" spans="1:18" ht="24" customHeight="1">
      <c r="A147" s="331" t="s">
        <v>1071</v>
      </c>
      <c r="B147" s="327"/>
      <c r="C147" s="327"/>
      <c r="D147" s="327"/>
      <c r="E147" s="327"/>
      <c r="F147" s="327"/>
      <c r="G147" s="327"/>
      <c r="H147" s="327"/>
      <c r="I147" s="327"/>
      <c r="J147" s="327"/>
      <c r="K147" s="327"/>
      <c r="L147" s="327"/>
      <c r="M147" s="327"/>
      <c r="N147" s="51"/>
      <c r="O147" s="51"/>
      <c r="P147" s="94"/>
      <c r="Q147" s="94"/>
      <c r="R147" s="94"/>
    </row>
    <row r="148" spans="1:18" ht="24" customHeight="1">
      <c r="E148" s="39"/>
      <c r="G148" s="312"/>
      <c r="H148" s="42"/>
      <c r="I148" s="40"/>
      <c r="J148" s="40"/>
      <c r="K148" s="312"/>
      <c r="L148" s="43"/>
      <c r="M148" s="40"/>
      <c r="N148" s="51"/>
      <c r="O148" s="51"/>
      <c r="P148" s="94"/>
      <c r="Q148" s="94"/>
      <c r="R148" s="94"/>
    </row>
    <row r="149" spans="1:18" ht="24" customHeight="1">
      <c r="A149" s="12" t="s">
        <v>537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51"/>
      <c r="O149" s="51"/>
      <c r="P149" s="94"/>
      <c r="Q149" s="94"/>
      <c r="R149" s="94"/>
    </row>
    <row r="150" spans="1:18" ht="24" customHeight="1">
      <c r="G150" s="330" t="s">
        <v>39</v>
      </c>
      <c r="H150" s="330"/>
      <c r="I150" s="330"/>
      <c r="J150" s="330"/>
      <c r="K150" s="330"/>
      <c r="L150" s="330"/>
      <c r="M150" s="330"/>
      <c r="N150" s="51"/>
      <c r="O150" s="51"/>
      <c r="P150" s="94"/>
      <c r="Q150" s="94"/>
      <c r="R150" s="94"/>
    </row>
    <row r="151" spans="1:18" ht="24" customHeight="1">
      <c r="G151" s="335" t="s">
        <v>75</v>
      </c>
      <c r="H151" s="335"/>
      <c r="I151" s="335"/>
      <c r="J151" s="311"/>
      <c r="K151" s="335" t="s">
        <v>87</v>
      </c>
      <c r="L151" s="335"/>
      <c r="M151" s="335"/>
      <c r="N151" s="51"/>
      <c r="O151" s="51"/>
      <c r="P151" s="94"/>
      <c r="Q151" s="94"/>
      <c r="R151" s="94"/>
    </row>
    <row r="152" spans="1:18" ht="24" customHeight="1">
      <c r="E152" s="39"/>
      <c r="G152" s="316" t="str">
        <f>+G137</f>
        <v>March 31, 2022</v>
      </c>
      <c r="H152" s="38"/>
      <c r="I152" s="316" t="str">
        <f>+I137</f>
        <v>December 31, 2021</v>
      </c>
      <c r="J152" s="311"/>
      <c r="K152" s="316" t="str">
        <f>+K137</f>
        <v>March 31, 2022</v>
      </c>
      <c r="L152" s="38"/>
      <c r="M152" s="316" t="str">
        <f>+M137</f>
        <v>December 31, 2021</v>
      </c>
      <c r="N152" s="51"/>
      <c r="O152" s="51"/>
      <c r="P152" s="94"/>
      <c r="Q152" s="94"/>
      <c r="R152" s="94"/>
    </row>
    <row r="153" spans="1:18" ht="24" customHeight="1">
      <c r="A153" s="312" t="s">
        <v>291</v>
      </c>
      <c r="B153" s="30"/>
      <c r="C153" s="30"/>
      <c r="D153" s="30"/>
      <c r="E153" s="30"/>
      <c r="F153" s="30"/>
      <c r="G153" s="24"/>
      <c r="H153" s="30"/>
      <c r="I153" s="30"/>
      <c r="J153" s="30"/>
      <c r="K153" s="30"/>
      <c r="L153" s="30"/>
      <c r="M153" s="30"/>
      <c r="N153" s="51"/>
      <c r="O153" s="51"/>
      <c r="P153" s="94"/>
      <c r="Q153" s="94"/>
      <c r="R153" s="94"/>
    </row>
    <row r="154" spans="1:18" ht="24" customHeight="1">
      <c r="A154" s="312" t="s">
        <v>290</v>
      </c>
      <c r="B154" s="30"/>
      <c r="C154" s="30"/>
      <c r="D154" s="30"/>
      <c r="E154" s="30"/>
      <c r="F154" s="30"/>
      <c r="G154" s="62">
        <v>75781210.260000005</v>
      </c>
      <c r="H154" s="223"/>
      <c r="I154" s="62">
        <v>65540093.920000002</v>
      </c>
      <c r="J154" s="223"/>
      <c r="K154" s="62">
        <v>52641421.75</v>
      </c>
      <c r="L154" s="223"/>
      <c r="M154" s="62">
        <v>39464046.840000004</v>
      </c>
      <c r="N154" s="51"/>
      <c r="O154" s="51"/>
      <c r="P154" s="94"/>
      <c r="Q154" s="94"/>
      <c r="R154" s="94"/>
    </row>
    <row r="155" spans="1:18" ht="24" customHeight="1">
      <c r="A155" s="312" t="s">
        <v>556</v>
      </c>
      <c r="B155" s="30"/>
      <c r="C155" s="30"/>
      <c r="D155" s="30"/>
      <c r="E155" s="30"/>
      <c r="F155" s="30"/>
      <c r="G155" s="203">
        <v>-21880141.289999999</v>
      </c>
      <c r="H155" s="203"/>
      <c r="I155" s="203">
        <v>-21880141.289999999</v>
      </c>
      <c r="J155" s="203"/>
      <c r="K155" s="203">
        <v>-21880141.289999999</v>
      </c>
      <c r="L155" s="203"/>
      <c r="M155" s="203">
        <v>-21880141.289999999</v>
      </c>
      <c r="N155" s="51"/>
      <c r="O155" s="51"/>
      <c r="P155" s="94"/>
      <c r="Q155" s="94"/>
      <c r="R155" s="94"/>
    </row>
    <row r="156" spans="1:18" ht="24" customHeight="1" thickBot="1">
      <c r="A156" s="312" t="s">
        <v>156</v>
      </c>
      <c r="B156" s="30"/>
      <c r="C156" s="30"/>
      <c r="D156" s="30"/>
      <c r="E156" s="30"/>
      <c r="F156" s="30"/>
      <c r="G156" s="35">
        <f>SUM(G154:G155)</f>
        <v>53901068.970000006</v>
      </c>
      <c r="H156" s="30"/>
      <c r="I156" s="35">
        <f>SUM(I154:I155)</f>
        <v>43659952.630000003</v>
      </c>
      <c r="J156" s="30"/>
      <c r="K156" s="35">
        <f>SUM(K154:K155)</f>
        <v>30761280.460000001</v>
      </c>
      <c r="L156" s="30"/>
      <c r="M156" s="35">
        <f>SUM(M154:M155)</f>
        <v>17583905.550000004</v>
      </c>
      <c r="N156" s="51"/>
      <c r="O156" s="51"/>
      <c r="P156" s="94"/>
      <c r="Q156" s="94"/>
      <c r="R156" s="94"/>
    </row>
    <row r="157" spans="1:18" ht="24" customHeight="1" thickTop="1">
      <c r="A157" s="312"/>
      <c r="B157" s="30"/>
      <c r="C157" s="30"/>
      <c r="D157" s="30"/>
      <c r="E157" s="30"/>
      <c r="F157" s="30"/>
      <c r="G157" s="114"/>
      <c r="H157" s="30"/>
      <c r="I157" s="114"/>
      <c r="J157" s="30"/>
      <c r="K157" s="114"/>
      <c r="L157" s="30"/>
      <c r="M157" s="114"/>
      <c r="N157" s="51"/>
      <c r="O157" s="51"/>
      <c r="P157" s="94"/>
      <c r="Q157" s="94"/>
      <c r="R157" s="94"/>
    </row>
    <row r="158" spans="1:18" ht="24" customHeight="1">
      <c r="A158" s="12" t="s">
        <v>538</v>
      </c>
      <c r="B158" s="30"/>
      <c r="C158" s="30"/>
      <c r="D158" s="30"/>
      <c r="E158" s="30"/>
      <c r="F158" s="30"/>
      <c r="G158" s="312"/>
      <c r="H158" s="30"/>
      <c r="I158" s="312"/>
      <c r="J158" s="30"/>
      <c r="K158" s="312"/>
      <c r="L158" s="30"/>
      <c r="M158" s="312"/>
      <c r="N158" s="51"/>
      <c r="O158" s="51"/>
      <c r="P158" s="94"/>
      <c r="Q158" s="94"/>
      <c r="R158" s="94"/>
    </row>
    <row r="159" spans="1:18" ht="24" customHeight="1">
      <c r="A159" s="312"/>
      <c r="B159" s="30"/>
      <c r="C159" s="30"/>
      <c r="D159" s="30"/>
      <c r="E159" s="30"/>
      <c r="F159" s="30"/>
      <c r="G159" s="330" t="s">
        <v>39</v>
      </c>
      <c r="H159" s="330"/>
      <c r="I159" s="330"/>
      <c r="J159" s="330"/>
      <c r="K159" s="330"/>
      <c r="L159" s="330"/>
      <c r="M159" s="330"/>
      <c r="N159" s="51"/>
      <c r="O159" s="51"/>
      <c r="P159" s="94"/>
      <c r="Q159" s="94"/>
      <c r="R159" s="94"/>
    </row>
    <row r="160" spans="1:18" ht="24" customHeight="1">
      <c r="A160" s="312"/>
      <c r="B160" s="30"/>
      <c r="C160" s="30"/>
      <c r="D160" s="30"/>
      <c r="E160" s="30"/>
      <c r="F160" s="30"/>
      <c r="G160" s="335" t="s">
        <v>75</v>
      </c>
      <c r="H160" s="335"/>
      <c r="I160" s="335"/>
      <c r="J160" s="311"/>
      <c r="K160" s="335" t="s">
        <v>87</v>
      </c>
      <c r="L160" s="335"/>
      <c r="M160" s="335"/>
      <c r="N160" s="51"/>
      <c r="O160" s="51"/>
      <c r="P160" s="94"/>
      <c r="Q160" s="94"/>
      <c r="R160" s="94"/>
    </row>
    <row r="161" spans="1:18" ht="24" customHeight="1">
      <c r="B161" s="30"/>
      <c r="C161" s="30"/>
      <c r="D161" s="30"/>
      <c r="E161" s="30"/>
      <c r="F161" s="30"/>
      <c r="G161" s="316" t="str">
        <f>+G152</f>
        <v>March 31, 2022</v>
      </c>
      <c r="H161" s="38"/>
      <c r="I161" s="316" t="str">
        <f>+I152</f>
        <v>December 31, 2021</v>
      </c>
      <c r="J161" s="311"/>
      <c r="K161" s="316" t="str">
        <f>+G161</f>
        <v>March 31, 2022</v>
      </c>
      <c r="L161" s="38"/>
      <c r="M161" s="316" t="str">
        <f>+I161</f>
        <v>December 31, 2021</v>
      </c>
      <c r="N161" s="51"/>
      <c r="O161" s="51"/>
      <c r="P161" s="94"/>
      <c r="Q161" s="94"/>
      <c r="R161" s="94"/>
    </row>
    <row r="162" spans="1:18" ht="24" customHeight="1">
      <c r="A162" s="312" t="s">
        <v>72</v>
      </c>
      <c r="E162" s="39"/>
      <c r="F162" s="30"/>
      <c r="G162" s="147">
        <v>109616784.77</v>
      </c>
      <c r="H162" s="24">
        <v>0</v>
      </c>
      <c r="I162" s="62">
        <v>77451540.950000003</v>
      </c>
      <c r="J162" s="24">
        <v>0</v>
      </c>
      <c r="K162" s="147">
        <v>109208098.23</v>
      </c>
      <c r="L162" s="24">
        <v>0</v>
      </c>
      <c r="M162" s="62">
        <v>77112965.25</v>
      </c>
      <c r="N162" s="51"/>
      <c r="O162" s="51"/>
      <c r="P162" s="94"/>
      <c r="Q162" s="94"/>
      <c r="R162" s="94"/>
    </row>
    <row r="163" spans="1:18" ht="24" customHeight="1">
      <c r="A163" s="312" t="s">
        <v>432</v>
      </c>
      <c r="E163" s="39"/>
      <c r="F163" s="30"/>
      <c r="G163" s="147">
        <v>57470414.670000002</v>
      </c>
      <c r="H163" s="24"/>
      <c r="I163" s="147">
        <v>60624389.460000001</v>
      </c>
      <c r="J163" s="24"/>
      <c r="K163" s="147">
        <v>0</v>
      </c>
      <c r="L163" s="24"/>
      <c r="M163" s="62">
        <v>0</v>
      </c>
      <c r="N163" s="51"/>
      <c r="O163" s="51"/>
      <c r="P163" s="94"/>
      <c r="Q163" s="94"/>
      <c r="R163" s="94"/>
    </row>
    <row r="164" spans="1:18" ht="24" customHeight="1">
      <c r="A164" s="312" t="s">
        <v>349</v>
      </c>
      <c r="E164" s="39"/>
      <c r="F164" s="30"/>
      <c r="G164" s="153">
        <v>14725274.609999999</v>
      </c>
      <c r="H164" s="24"/>
      <c r="I164" s="153">
        <v>15956095.140000001</v>
      </c>
      <c r="J164" s="24"/>
      <c r="K164" s="153">
        <v>0</v>
      </c>
      <c r="L164" s="24"/>
      <c r="M164" s="153">
        <v>0</v>
      </c>
      <c r="N164" s="51"/>
      <c r="O164" s="51"/>
      <c r="P164" s="94"/>
      <c r="Q164" s="94"/>
      <c r="R164" s="94"/>
    </row>
    <row r="165" spans="1:18" ht="24" customHeight="1">
      <c r="A165" s="312" t="s">
        <v>92</v>
      </c>
      <c r="E165" s="39"/>
      <c r="F165" s="30"/>
      <c r="G165" s="24">
        <f>SUM(G162:G164)</f>
        <v>181812474.05000001</v>
      </c>
      <c r="H165" s="32"/>
      <c r="I165" s="24">
        <f>SUM(I162:I164)</f>
        <v>154032025.55000001</v>
      </c>
      <c r="J165" s="37"/>
      <c r="K165" s="24">
        <f>SUM(K162:K164)</f>
        <v>109208098.23</v>
      </c>
      <c r="L165" s="37"/>
      <c r="M165" s="24">
        <f>SUM(M162:M164)</f>
        <v>77112965.25</v>
      </c>
      <c r="N165" s="51"/>
      <c r="O165" s="51"/>
      <c r="P165" s="94"/>
      <c r="Q165" s="94"/>
      <c r="R165" s="94"/>
    </row>
    <row r="166" spans="1:18" ht="24" customHeight="1">
      <c r="A166" s="312" t="s">
        <v>333</v>
      </c>
      <c r="E166" s="39"/>
      <c r="F166" s="30"/>
      <c r="G166" s="113">
        <v>-9731579.7200000007</v>
      </c>
      <c r="H166" s="32"/>
      <c r="I166" s="113">
        <v>-9731579.7200000007</v>
      </c>
      <c r="J166" s="43"/>
      <c r="K166" s="113">
        <v>-9731579.7200000007</v>
      </c>
      <c r="L166" s="32"/>
      <c r="M166" s="113">
        <v>-9731579.7200000007</v>
      </c>
      <c r="N166" s="51"/>
      <c r="O166" s="51"/>
      <c r="P166" s="94"/>
      <c r="Q166" s="94"/>
      <c r="R166" s="94"/>
    </row>
    <row r="167" spans="1:18" ht="24" customHeight="1" thickBot="1">
      <c r="A167" s="312" t="s">
        <v>351</v>
      </c>
      <c r="E167" s="39"/>
      <c r="F167" s="30"/>
      <c r="G167" s="46">
        <f>SUM(G165:G166)</f>
        <v>172080894.33000001</v>
      </c>
      <c r="H167" s="45"/>
      <c r="I167" s="46">
        <f>SUM(I165:I166)</f>
        <v>144300445.83000001</v>
      </c>
      <c r="J167" s="47"/>
      <c r="K167" s="46">
        <f>SUM(K165:K166)</f>
        <v>99476518.510000005</v>
      </c>
      <c r="L167" s="47"/>
      <c r="M167" s="46">
        <f>SUM(M165:M166)</f>
        <v>67381385.530000001</v>
      </c>
      <c r="N167" s="51"/>
      <c r="O167" s="51"/>
      <c r="P167" s="94"/>
      <c r="Q167" s="94"/>
      <c r="R167" s="94"/>
    </row>
    <row r="168" spans="1:18" ht="24" customHeight="1" thickTop="1">
      <c r="A168" s="312"/>
      <c r="E168" s="39"/>
      <c r="F168" s="30"/>
      <c r="G168" s="47"/>
      <c r="H168" s="45"/>
      <c r="I168" s="47"/>
      <c r="J168" s="47"/>
      <c r="K168" s="47"/>
      <c r="L168" s="47"/>
      <c r="M168" s="47"/>
      <c r="N168" s="51"/>
      <c r="O168" s="51"/>
      <c r="P168" s="94"/>
      <c r="Q168" s="94"/>
      <c r="R168" s="94"/>
    </row>
    <row r="169" spans="1:18" ht="24" customHeight="1">
      <c r="A169" s="12" t="s">
        <v>539</v>
      </c>
      <c r="E169" s="39"/>
      <c r="F169" s="30"/>
      <c r="G169" s="47"/>
      <c r="H169" s="45"/>
      <c r="I169" s="47"/>
      <c r="J169" s="47"/>
      <c r="K169" s="47"/>
      <c r="L169" s="47"/>
      <c r="M169" s="47"/>
      <c r="N169" s="51"/>
      <c r="O169" s="51"/>
      <c r="P169" s="94"/>
      <c r="Q169" s="94"/>
      <c r="R169" s="94"/>
    </row>
    <row r="170" spans="1:18" ht="24" customHeight="1">
      <c r="A170" s="312"/>
      <c r="E170" s="39"/>
      <c r="F170" s="30"/>
      <c r="G170" s="330" t="s">
        <v>39</v>
      </c>
      <c r="H170" s="330"/>
      <c r="I170" s="330"/>
      <c r="J170" s="330"/>
      <c r="K170" s="330"/>
      <c r="L170" s="330"/>
      <c r="M170" s="330"/>
      <c r="N170" s="51"/>
      <c r="O170" s="51"/>
      <c r="P170" s="94"/>
      <c r="Q170" s="94"/>
      <c r="R170" s="94"/>
    </row>
    <row r="171" spans="1:18" ht="24" customHeight="1">
      <c r="A171" s="312"/>
      <c r="E171" s="39"/>
      <c r="F171" s="30"/>
      <c r="G171" s="335" t="s">
        <v>75</v>
      </c>
      <c r="H171" s="335"/>
      <c r="I171" s="335"/>
      <c r="J171" s="311"/>
      <c r="K171" s="335" t="s">
        <v>87</v>
      </c>
      <c r="L171" s="335"/>
      <c r="M171" s="335"/>
      <c r="N171" s="51"/>
      <c r="O171" s="51"/>
      <c r="P171" s="94"/>
      <c r="Q171" s="94"/>
      <c r="R171" s="94"/>
    </row>
    <row r="172" spans="1:18" ht="24" customHeight="1">
      <c r="A172" s="312"/>
      <c r="E172" s="39"/>
      <c r="F172" s="30"/>
      <c r="G172" s="316" t="str">
        <f>+G161</f>
        <v>March 31, 2022</v>
      </c>
      <c r="H172" s="38"/>
      <c r="I172" s="316" t="str">
        <f>+I161</f>
        <v>December 31, 2021</v>
      </c>
      <c r="J172" s="311"/>
      <c r="K172" s="316" t="str">
        <f>+G172</f>
        <v>March 31, 2022</v>
      </c>
      <c r="L172" s="38"/>
      <c r="M172" s="316" t="str">
        <f>+I172</f>
        <v>December 31, 2021</v>
      </c>
      <c r="N172" s="51"/>
      <c r="O172" s="51"/>
      <c r="P172" s="94"/>
      <c r="Q172" s="94"/>
      <c r="R172" s="94"/>
    </row>
    <row r="173" spans="1:18" ht="24" customHeight="1">
      <c r="A173" s="312" t="s">
        <v>97</v>
      </c>
      <c r="B173" s="39"/>
      <c r="C173" s="39"/>
      <c r="D173" s="39"/>
      <c r="N173" s="51"/>
      <c r="O173" s="51"/>
      <c r="P173" s="94"/>
      <c r="Q173" s="94"/>
      <c r="R173" s="94"/>
    </row>
    <row r="174" spans="1:18" ht="24" customHeight="1">
      <c r="A174" s="312" t="s">
        <v>243</v>
      </c>
      <c r="B174" s="39"/>
      <c r="C174" s="39"/>
      <c r="D174" s="39"/>
      <c r="G174" s="244">
        <v>3546387.22</v>
      </c>
      <c r="H174" s="244"/>
      <c r="I174" s="244">
        <v>6490426.6399999997</v>
      </c>
      <c r="J174" s="244"/>
      <c r="K174" s="244">
        <v>0</v>
      </c>
      <c r="L174" s="244"/>
      <c r="M174" s="244">
        <v>0</v>
      </c>
      <c r="N174" s="51"/>
      <c r="O174" s="51"/>
      <c r="P174" s="94"/>
      <c r="Q174" s="94"/>
      <c r="R174" s="94"/>
    </row>
    <row r="175" spans="1:18" ht="24" customHeight="1">
      <c r="A175" s="312" t="s">
        <v>98</v>
      </c>
      <c r="G175" s="244">
        <v>349964300</v>
      </c>
      <c r="H175" s="43"/>
      <c r="I175" s="244">
        <v>349964300</v>
      </c>
      <c r="J175" s="43"/>
      <c r="K175" s="244">
        <v>0</v>
      </c>
      <c r="L175" s="48"/>
      <c r="M175" s="244">
        <v>0</v>
      </c>
      <c r="N175" s="51"/>
      <c r="O175" s="51"/>
      <c r="P175" s="94"/>
      <c r="Q175" s="94"/>
      <c r="R175" s="94"/>
    </row>
    <row r="176" spans="1:18" ht="24" customHeight="1">
      <c r="A176" s="312" t="s">
        <v>100</v>
      </c>
      <c r="G176" s="45">
        <v>7560130.7800000003</v>
      </c>
      <c r="H176" s="40"/>
      <c r="I176" s="45">
        <v>7560130.79</v>
      </c>
      <c r="J176" s="40"/>
      <c r="K176" s="45">
        <v>0</v>
      </c>
      <c r="L176" s="100"/>
      <c r="M176" s="47">
        <v>0</v>
      </c>
      <c r="N176" s="51"/>
      <c r="O176" s="51"/>
      <c r="P176" s="94"/>
      <c r="Q176" s="94"/>
      <c r="R176" s="94"/>
    </row>
    <row r="177" spans="1:18" ht="24" customHeight="1">
      <c r="A177" s="312" t="s">
        <v>99</v>
      </c>
      <c r="G177" s="230">
        <v>42005368.060000002</v>
      </c>
      <c r="H177" s="43"/>
      <c r="I177" s="230">
        <v>26195644.109999999</v>
      </c>
      <c r="J177" s="43"/>
      <c r="K177" s="230">
        <v>0</v>
      </c>
      <c r="L177" s="48"/>
      <c r="M177" s="230">
        <v>0</v>
      </c>
      <c r="N177" s="51"/>
      <c r="O177" s="51"/>
      <c r="P177" s="94"/>
      <c r="Q177" s="94"/>
      <c r="R177" s="94"/>
    </row>
    <row r="178" spans="1:18" ht="24" customHeight="1" thickBot="1">
      <c r="A178" s="26" t="s">
        <v>101</v>
      </c>
      <c r="G178" s="35">
        <f>SUM(G174:G177)</f>
        <v>403076186.06</v>
      </c>
      <c r="H178" s="43"/>
      <c r="I178" s="35">
        <f>SUM(I174:I177)</f>
        <v>390210501.54000002</v>
      </c>
      <c r="J178" s="40"/>
      <c r="K178" s="35">
        <f>SUM(K174:K177)</f>
        <v>0</v>
      </c>
      <c r="L178" s="48"/>
      <c r="M178" s="35">
        <f>SUM(M174:M177)</f>
        <v>0</v>
      </c>
      <c r="N178" s="51"/>
      <c r="O178" s="51"/>
      <c r="P178" s="94"/>
      <c r="Q178" s="94"/>
      <c r="R178" s="94"/>
    </row>
    <row r="179" spans="1:18" ht="24" customHeight="1" thickTop="1">
      <c r="G179" s="114"/>
      <c r="H179" s="43"/>
      <c r="I179" s="114"/>
      <c r="J179" s="40"/>
      <c r="K179" s="114"/>
      <c r="L179" s="48"/>
      <c r="M179" s="114"/>
      <c r="N179" s="51"/>
      <c r="O179" s="51"/>
      <c r="P179" s="94"/>
      <c r="Q179" s="94"/>
      <c r="R179" s="94"/>
    </row>
    <row r="180" spans="1:18" ht="24" customHeight="1">
      <c r="A180" s="312"/>
      <c r="B180" s="30"/>
      <c r="C180" s="30"/>
      <c r="D180" s="30"/>
      <c r="E180" s="30"/>
      <c r="F180" s="30"/>
      <c r="G180" s="312"/>
      <c r="H180" s="30"/>
      <c r="I180" s="312"/>
      <c r="J180" s="30"/>
      <c r="K180" s="312"/>
      <c r="L180" s="30"/>
      <c r="M180" s="312"/>
      <c r="N180" s="51"/>
      <c r="O180" s="51"/>
      <c r="P180" s="94"/>
      <c r="Q180" s="94"/>
      <c r="R180" s="94"/>
    </row>
    <row r="181" spans="1:18" ht="24" customHeight="1">
      <c r="A181" s="327" t="str">
        <f>+A107</f>
        <v>(Sign) ……………………………………...........……………………………...……………. Authorized Director</v>
      </c>
      <c r="B181" s="327"/>
      <c r="C181" s="327"/>
      <c r="D181" s="327"/>
      <c r="E181" s="327"/>
      <c r="F181" s="327"/>
      <c r="G181" s="327"/>
      <c r="H181" s="327"/>
      <c r="I181" s="327"/>
      <c r="J181" s="327"/>
      <c r="K181" s="327"/>
      <c r="L181" s="327"/>
      <c r="M181" s="327"/>
      <c r="N181" s="51"/>
      <c r="O181" s="51"/>
      <c r="P181" s="94"/>
      <c r="Q181" s="94"/>
      <c r="R181" s="94"/>
    </row>
    <row r="182" spans="1:18" ht="24" customHeight="1">
      <c r="C182" s="26" t="str">
        <f>+C108</f>
        <v xml:space="preserve">                (                                                                                                                                )           </v>
      </c>
      <c r="N182" s="51"/>
      <c r="O182" s="51"/>
      <c r="P182" s="94"/>
      <c r="Q182" s="94"/>
      <c r="R182" s="94"/>
    </row>
    <row r="183" spans="1:18" ht="26.15" customHeight="1">
      <c r="A183" s="331" t="s">
        <v>1072</v>
      </c>
      <c r="B183" s="327"/>
      <c r="C183" s="327"/>
      <c r="D183" s="327"/>
      <c r="E183" s="327"/>
      <c r="F183" s="327"/>
      <c r="G183" s="327"/>
      <c r="H183" s="327"/>
      <c r="I183" s="327"/>
      <c r="J183" s="327"/>
      <c r="K183" s="327"/>
      <c r="L183" s="327"/>
      <c r="M183" s="327"/>
      <c r="N183" s="51"/>
      <c r="O183" s="51"/>
      <c r="P183" s="94"/>
      <c r="Q183" s="94"/>
      <c r="R183" s="94"/>
    </row>
    <row r="184" spans="1:18" ht="26.15" customHeight="1">
      <c r="G184" s="114"/>
      <c r="H184" s="43"/>
      <c r="I184" s="114"/>
      <c r="J184" s="40"/>
      <c r="K184" s="114"/>
      <c r="L184" s="48"/>
      <c r="M184" s="114"/>
      <c r="N184" s="51"/>
      <c r="O184" s="51"/>
      <c r="P184" s="94"/>
      <c r="Q184" s="94"/>
      <c r="R184" s="94"/>
    </row>
    <row r="185" spans="1:18" ht="26.15" customHeight="1">
      <c r="A185" s="12" t="s">
        <v>540</v>
      </c>
      <c r="G185" s="312"/>
      <c r="H185" s="43"/>
      <c r="I185" s="40"/>
      <c r="J185" s="40"/>
      <c r="K185" s="312"/>
      <c r="L185" s="48"/>
      <c r="M185" s="312"/>
      <c r="N185" s="51"/>
      <c r="O185" s="51"/>
      <c r="P185" s="94"/>
      <c r="Q185" s="94"/>
      <c r="R185" s="94"/>
    </row>
    <row r="186" spans="1:18" ht="26.15" customHeight="1">
      <c r="A186" s="312"/>
      <c r="G186" s="330" t="s">
        <v>387</v>
      </c>
      <c r="H186" s="330"/>
      <c r="I186" s="330"/>
      <c r="J186" s="330"/>
      <c r="K186" s="330"/>
      <c r="L186" s="330"/>
      <c r="M186" s="330"/>
      <c r="N186" s="51"/>
      <c r="O186" s="51"/>
      <c r="P186" s="94"/>
      <c r="Q186" s="94"/>
      <c r="R186" s="94"/>
    </row>
    <row r="187" spans="1:18" ht="26.15" customHeight="1">
      <c r="A187" s="312"/>
      <c r="G187" s="335" t="str">
        <f>+G172</f>
        <v>March 31, 2022</v>
      </c>
      <c r="H187" s="335"/>
      <c r="I187" s="335"/>
      <c r="J187" s="311"/>
      <c r="K187" s="335" t="str">
        <f>+I172</f>
        <v>December 31, 2021</v>
      </c>
      <c r="L187" s="335"/>
      <c r="M187" s="335"/>
      <c r="N187" s="51"/>
      <c r="O187" s="51"/>
      <c r="P187" s="94"/>
      <c r="Q187" s="94"/>
      <c r="R187" s="94"/>
    </row>
    <row r="188" spans="1:18" ht="26.15" customHeight="1">
      <c r="A188" s="51"/>
      <c r="G188" s="313" t="s">
        <v>76</v>
      </c>
      <c r="H188" s="311"/>
      <c r="I188" s="313" t="s">
        <v>77</v>
      </c>
      <c r="J188" s="311"/>
      <c r="K188" s="313" t="str">
        <f>+G188</f>
        <v>Cost</v>
      </c>
      <c r="L188" s="311"/>
      <c r="M188" s="313" t="str">
        <f>+I188</f>
        <v>Fair Value</v>
      </c>
      <c r="N188" s="51"/>
      <c r="O188" s="51"/>
      <c r="P188" s="94"/>
      <c r="Q188" s="94"/>
      <c r="R188" s="94"/>
    </row>
    <row r="189" spans="1:18" ht="26.15" customHeight="1">
      <c r="A189" s="26" t="s">
        <v>907</v>
      </c>
      <c r="G189" s="244">
        <v>0</v>
      </c>
      <c r="H189" s="86"/>
      <c r="I189" s="244">
        <v>0</v>
      </c>
      <c r="J189" s="267"/>
      <c r="K189" s="244">
        <v>150000000</v>
      </c>
      <c r="L189" s="48"/>
      <c r="M189" s="244">
        <v>150160255.15000001</v>
      </c>
      <c r="N189" s="51"/>
      <c r="O189" s="51"/>
      <c r="P189" s="94"/>
      <c r="Q189" s="94"/>
      <c r="R189" s="94"/>
    </row>
    <row r="190" spans="1:18" ht="26.15" customHeight="1">
      <c r="A190" s="26" t="s">
        <v>437</v>
      </c>
      <c r="B190" s="30"/>
      <c r="C190" s="30"/>
      <c r="G190" s="244">
        <v>49770252.140000001</v>
      </c>
      <c r="H190" s="250"/>
      <c r="I190" s="244">
        <v>49770252.140000001</v>
      </c>
      <c r="J190" s="266"/>
      <c r="K190" s="244">
        <v>49770252.140000001</v>
      </c>
      <c r="L190" s="250"/>
      <c r="M190" s="244">
        <v>49770252.140000001</v>
      </c>
      <c r="N190" s="51"/>
      <c r="O190" s="51"/>
      <c r="P190" s="94"/>
      <c r="Q190" s="94"/>
      <c r="R190" s="94"/>
    </row>
    <row r="191" spans="1:18" ht="26.15" customHeight="1">
      <c r="A191" s="26" t="s">
        <v>102</v>
      </c>
      <c r="B191" s="30"/>
      <c r="C191" s="30"/>
      <c r="G191" s="245">
        <v>38384.15</v>
      </c>
      <c r="H191" s="250"/>
      <c r="I191" s="245">
        <v>38384.15</v>
      </c>
      <c r="J191" s="266"/>
      <c r="K191" s="245">
        <v>38355.71</v>
      </c>
      <c r="L191" s="250"/>
      <c r="M191" s="245">
        <v>38355.71</v>
      </c>
      <c r="N191" s="51"/>
      <c r="O191" s="51"/>
      <c r="P191" s="94"/>
      <c r="Q191" s="94"/>
      <c r="R191" s="94"/>
    </row>
    <row r="192" spans="1:18" ht="26.15" customHeight="1">
      <c r="A192" s="26" t="s">
        <v>438</v>
      </c>
      <c r="B192" s="30"/>
      <c r="C192" s="30"/>
      <c r="G192" s="24">
        <f>SUM(G189:G191)</f>
        <v>49808636.289999999</v>
      </c>
      <c r="H192" s="312"/>
      <c r="I192" s="24">
        <f>SUM(I189:I191)</f>
        <v>49808636.289999999</v>
      </c>
      <c r="J192" s="312"/>
      <c r="K192" s="24">
        <f>SUM(K189:K191)</f>
        <v>199808607.84999999</v>
      </c>
      <c r="L192" s="312"/>
      <c r="M192" s="24">
        <f>SUM(M189:M191)</f>
        <v>199968863.00000003</v>
      </c>
      <c r="N192" s="51"/>
      <c r="O192" s="51"/>
      <c r="P192" s="94"/>
      <c r="Q192" s="94"/>
      <c r="R192" s="94"/>
    </row>
    <row r="193" spans="1:18" ht="26.15" customHeight="1">
      <c r="A193" s="143" t="s">
        <v>501</v>
      </c>
      <c r="B193" s="30"/>
      <c r="C193" s="30"/>
      <c r="G193" s="72">
        <v>-49770252.140000001</v>
      </c>
      <c r="H193" s="250"/>
      <c r="I193" s="72">
        <v>-49770252.140000001</v>
      </c>
      <c r="J193" s="266"/>
      <c r="K193" s="72">
        <v>-49770252.140000001</v>
      </c>
      <c r="L193" s="250"/>
      <c r="M193" s="72">
        <v>-49770252.140000001</v>
      </c>
      <c r="N193" s="51"/>
      <c r="O193" s="51"/>
      <c r="P193" s="94"/>
      <c r="Q193" s="94"/>
      <c r="R193" s="94"/>
    </row>
    <row r="194" spans="1:18" ht="26.15" customHeight="1" thickBot="1">
      <c r="A194" s="26" t="s">
        <v>592</v>
      </c>
      <c r="B194" s="30"/>
      <c r="C194" s="30"/>
      <c r="G194" s="35">
        <f>SUM(G192:G193)</f>
        <v>38384.14999999851</v>
      </c>
      <c r="H194" s="312"/>
      <c r="I194" s="35">
        <f>SUM(I192:I193)</f>
        <v>38384.14999999851</v>
      </c>
      <c r="J194" s="312"/>
      <c r="K194" s="35">
        <f>SUM(K192:K193)</f>
        <v>150038355.70999998</v>
      </c>
      <c r="L194" s="312"/>
      <c r="M194" s="35">
        <f>SUM(M192:M193)</f>
        <v>150198610.86000001</v>
      </c>
      <c r="N194" s="51"/>
      <c r="O194" s="51"/>
      <c r="P194" s="94"/>
      <c r="Q194" s="94"/>
      <c r="R194" s="94"/>
    </row>
    <row r="195" spans="1:18" ht="26.15" customHeight="1" thickTop="1">
      <c r="G195" s="312"/>
      <c r="H195" s="43"/>
      <c r="I195" s="40"/>
      <c r="J195" s="40"/>
      <c r="K195" s="312"/>
      <c r="L195" s="48"/>
      <c r="M195" s="312"/>
      <c r="N195" s="51"/>
      <c r="O195" s="51"/>
      <c r="P195" s="94"/>
      <c r="Q195" s="94"/>
      <c r="R195" s="94"/>
    </row>
    <row r="196" spans="1:18" ht="26.15" customHeight="1">
      <c r="A196" s="26" t="s">
        <v>577</v>
      </c>
      <c r="G196" s="312"/>
      <c r="H196" s="43"/>
      <c r="I196" s="40"/>
      <c r="J196" s="40"/>
      <c r="K196" s="312"/>
      <c r="L196" s="48"/>
      <c r="M196" s="312"/>
      <c r="N196" s="51"/>
      <c r="O196" s="51"/>
      <c r="P196" s="94"/>
      <c r="Q196" s="94"/>
      <c r="R196" s="94"/>
    </row>
    <row r="197" spans="1:18" ht="26.15" customHeight="1">
      <c r="A197" s="26" t="s">
        <v>576</v>
      </c>
      <c r="G197" s="312"/>
      <c r="H197" s="43"/>
      <c r="I197" s="40"/>
      <c r="J197" s="40"/>
      <c r="K197" s="312"/>
      <c r="L197" s="48"/>
      <c r="M197" s="312"/>
      <c r="N197" s="51"/>
      <c r="O197" s="51"/>
      <c r="P197" s="94"/>
      <c r="Q197" s="94"/>
      <c r="R197" s="94"/>
    </row>
    <row r="198" spans="1:18" ht="26.15" customHeight="1">
      <c r="G198" s="114"/>
      <c r="H198" s="43"/>
      <c r="I198" s="114"/>
      <c r="J198" s="40"/>
      <c r="K198" s="114"/>
      <c r="L198" s="48"/>
      <c r="M198" s="114"/>
      <c r="N198" s="51"/>
      <c r="O198" s="51"/>
      <c r="P198" s="94"/>
      <c r="Q198" s="94"/>
      <c r="R198" s="94"/>
    </row>
    <row r="199" spans="1:18" ht="26.15" customHeight="1">
      <c r="A199" s="12" t="s">
        <v>541</v>
      </c>
      <c r="E199" s="39"/>
      <c r="F199" s="30"/>
      <c r="G199" s="47"/>
      <c r="H199" s="45"/>
      <c r="I199" s="47"/>
      <c r="J199" s="47"/>
      <c r="K199" s="47"/>
      <c r="L199" s="47"/>
      <c r="M199" s="47"/>
      <c r="N199" s="51"/>
      <c r="O199" s="51"/>
      <c r="P199" s="94"/>
      <c r="Q199" s="94"/>
      <c r="R199" s="94"/>
    </row>
    <row r="200" spans="1:18" ht="26.15" customHeight="1">
      <c r="A200" s="312"/>
      <c r="E200" s="39"/>
      <c r="F200" s="30"/>
      <c r="G200" s="330" t="s">
        <v>39</v>
      </c>
      <c r="H200" s="330"/>
      <c r="I200" s="330"/>
      <c r="J200" s="330"/>
      <c r="K200" s="330"/>
      <c r="L200" s="330"/>
      <c r="M200" s="330"/>
      <c r="N200" s="51"/>
      <c r="O200" s="51"/>
      <c r="P200" s="94"/>
      <c r="Q200" s="94"/>
      <c r="R200" s="94"/>
    </row>
    <row r="201" spans="1:18" ht="26.15" customHeight="1">
      <c r="A201" s="312"/>
      <c r="E201" s="39"/>
      <c r="F201" s="30"/>
      <c r="G201" s="335" t="s">
        <v>40</v>
      </c>
      <c r="H201" s="335"/>
      <c r="I201" s="335"/>
      <c r="J201" s="311"/>
      <c r="K201" s="335" t="s">
        <v>41</v>
      </c>
      <c r="L201" s="335"/>
      <c r="M201" s="335"/>
      <c r="N201" s="51"/>
      <c r="O201" s="51"/>
      <c r="P201" s="94"/>
      <c r="Q201" s="94"/>
      <c r="R201" s="94"/>
    </row>
    <row r="202" spans="1:18" ht="26.15" customHeight="1">
      <c r="A202" s="312"/>
      <c r="E202" s="39"/>
      <c r="F202" s="30"/>
      <c r="G202" s="313" t="str">
        <f>+G187</f>
        <v>March 31, 2022</v>
      </c>
      <c r="H202" s="311"/>
      <c r="I202" s="313" t="str">
        <f>+K187</f>
        <v>December 31, 2021</v>
      </c>
      <c r="J202" s="311"/>
      <c r="K202" s="316" t="str">
        <f>+G202</f>
        <v>March 31, 2022</v>
      </c>
      <c r="L202" s="311"/>
      <c r="M202" s="316" t="str">
        <f>+I202</f>
        <v>December 31, 2021</v>
      </c>
      <c r="N202" s="51"/>
      <c r="O202" s="51"/>
      <c r="P202" s="94"/>
      <c r="Q202" s="94"/>
      <c r="R202" s="94"/>
    </row>
    <row r="203" spans="1:18" ht="26.15" customHeight="1">
      <c r="A203" s="312" t="s">
        <v>102</v>
      </c>
      <c r="E203" s="39"/>
      <c r="F203" s="30"/>
      <c r="G203" s="244">
        <v>64774692.280000001</v>
      </c>
      <c r="H203" s="249"/>
      <c r="I203" s="244">
        <v>48151463.310000002</v>
      </c>
      <c r="J203" s="241"/>
      <c r="K203" s="244">
        <v>10086674.439999999</v>
      </c>
      <c r="L203" s="249"/>
      <c r="M203" s="244">
        <v>10086674.439999999</v>
      </c>
      <c r="N203" s="51"/>
      <c r="O203" s="51"/>
      <c r="P203" s="94"/>
      <c r="Q203" s="94"/>
      <c r="R203" s="94"/>
    </row>
    <row r="204" spans="1:18" ht="26.15" customHeight="1">
      <c r="A204" s="312" t="s">
        <v>103</v>
      </c>
      <c r="E204" s="39"/>
      <c r="F204" s="30"/>
      <c r="G204" s="245">
        <v>125918117.31999999</v>
      </c>
      <c r="H204" s="249"/>
      <c r="I204" s="245">
        <v>130977013.36</v>
      </c>
      <c r="J204" s="241"/>
      <c r="K204" s="245">
        <v>23373903.41</v>
      </c>
      <c r="L204" s="249"/>
      <c r="M204" s="245">
        <v>23328309.93</v>
      </c>
      <c r="N204" s="51"/>
      <c r="O204" s="51" t="s">
        <v>3</v>
      </c>
      <c r="P204" s="94"/>
      <c r="Q204" s="94"/>
      <c r="R204" s="94"/>
    </row>
    <row r="205" spans="1:18" ht="26.15" customHeight="1" thickBot="1">
      <c r="A205" s="312" t="s">
        <v>92</v>
      </c>
      <c r="E205" s="39"/>
      <c r="F205" s="30"/>
      <c r="G205" s="35">
        <f>SUM(G203:G204)</f>
        <v>190692809.59999999</v>
      </c>
      <c r="H205" s="312"/>
      <c r="I205" s="105">
        <f>SUM(I203:I204)</f>
        <v>179128476.67000002</v>
      </c>
      <c r="J205" s="312"/>
      <c r="K205" s="105">
        <f>SUM(K203:K204)</f>
        <v>33460577.850000001</v>
      </c>
      <c r="L205" s="312"/>
      <c r="M205" s="105">
        <f>SUM(M203:M204)</f>
        <v>33414984.369999997</v>
      </c>
      <c r="N205" s="51"/>
      <c r="O205" s="51"/>
      <c r="P205" s="94"/>
      <c r="Q205" s="94"/>
      <c r="R205" s="94"/>
    </row>
    <row r="206" spans="1:18" ht="26.15" customHeight="1" thickTop="1">
      <c r="A206" s="312"/>
      <c r="E206" s="39"/>
      <c r="F206" s="30"/>
      <c r="G206" s="114"/>
      <c r="H206" s="312"/>
      <c r="I206" s="161"/>
      <c r="J206" s="312"/>
      <c r="K206" s="161"/>
      <c r="L206" s="312"/>
      <c r="M206" s="161"/>
      <c r="N206" s="51"/>
      <c r="O206" s="51"/>
      <c r="P206" s="94"/>
      <c r="Q206" s="94"/>
      <c r="R206" s="94"/>
    </row>
    <row r="207" spans="1:18" ht="26.15" customHeight="1">
      <c r="A207" s="26" t="s">
        <v>544</v>
      </c>
      <c r="E207" s="39"/>
      <c r="F207" s="30"/>
      <c r="G207" s="114"/>
      <c r="H207" s="312"/>
      <c r="I207" s="161"/>
      <c r="J207" s="312"/>
      <c r="K207" s="161"/>
      <c r="L207" s="312"/>
      <c r="M207" s="161"/>
      <c r="N207" s="51"/>
      <c r="O207" s="51"/>
      <c r="P207" s="94"/>
      <c r="Q207" s="94"/>
      <c r="R207" s="94"/>
    </row>
    <row r="208" spans="1:18" ht="26.15" customHeight="1">
      <c r="A208" s="26" t="s">
        <v>1404</v>
      </c>
      <c r="E208" s="39"/>
      <c r="F208" s="30"/>
      <c r="G208" s="114"/>
      <c r="H208" s="312"/>
      <c r="I208" s="161"/>
      <c r="J208" s="312"/>
      <c r="K208" s="161"/>
      <c r="L208" s="312"/>
      <c r="M208" s="161"/>
      <c r="N208" s="51"/>
      <c r="O208" s="51"/>
      <c r="P208" s="94"/>
      <c r="Q208" s="94"/>
      <c r="R208" s="94"/>
    </row>
    <row r="209" spans="1:18" ht="26.15" customHeight="1">
      <c r="A209" s="26" t="s">
        <v>545</v>
      </c>
      <c r="E209" s="39"/>
      <c r="F209" s="30"/>
      <c r="G209" s="114"/>
      <c r="H209" s="312"/>
      <c r="I209" s="161"/>
      <c r="J209" s="312"/>
      <c r="K209" s="161"/>
      <c r="L209" s="312"/>
      <c r="M209" s="161"/>
      <c r="N209" s="51"/>
      <c r="O209" s="51"/>
      <c r="P209" s="94"/>
      <c r="Q209" s="94"/>
      <c r="R209" s="94"/>
    </row>
    <row r="210" spans="1:18" ht="26.15" customHeight="1">
      <c r="A210" s="26" t="s">
        <v>552</v>
      </c>
      <c r="E210" s="39"/>
      <c r="F210" s="30"/>
      <c r="G210" s="114"/>
      <c r="H210" s="312"/>
      <c r="I210" s="161"/>
      <c r="J210" s="312"/>
      <c r="K210" s="161"/>
      <c r="L210" s="312"/>
      <c r="M210" s="161"/>
      <c r="N210" s="51"/>
      <c r="O210" s="51"/>
      <c r="P210" s="94"/>
      <c r="Q210" s="94"/>
      <c r="R210" s="94"/>
    </row>
    <row r="211" spans="1:18" ht="26.15" customHeight="1">
      <c r="A211" s="26" t="s">
        <v>1416</v>
      </c>
      <c r="E211" s="39"/>
      <c r="F211" s="30"/>
      <c r="G211" s="114"/>
      <c r="H211" s="312"/>
      <c r="I211" s="161"/>
      <c r="J211" s="312"/>
      <c r="K211" s="161"/>
      <c r="L211" s="312"/>
      <c r="M211" s="161"/>
      <c r="N211" s="51"/>
      <c r="O211" s="51"/>
      <c r="P211" s="94"/>
      <c r="Q211" s="94"/>
      <c r="R211" s="94"/>
    </row>
    <row r="212" spans="1:18" ht="26.15" customHeight="1">
      <c r="G212" s="312"/>
      <c r="H212" s="43"/>
      <c r="I212" s="40"/>
      <c r="J212" s="40"/>
      <c r="K212" s="312"/>
      <c r="L212" s="48"/>
      <c r="M212" s="312"/>
      <c r="N212" s="51"/>
      <c r="O212" s="51"/>
      <c r="P212" s="94"/>
      <c r="Q212" s="94"/>
      <c r="R212" s="94"/>
    </row>
    <row r="213" spans="1:18" ht="26.15" customHeight="1">
      <c r="E213" s="39"/>
      <c r="F213" s="30"/>
      <c r="G213" s="114"/>
      <c r="H213" s="312"/>
      <c r="I213" s="161"/>
      <c r="J213" s="312"/>
      <c r="K213" s="161"/>
      <c r="L213" s="312"/>
      <c r="M213" s="161"/>
      <c r="N213" s="51"/>
      <c r="O213" s="51"/>
      <c r="P213" s="94"/>
      <c r="Q213" s="94"/>
      <c r="R213" s="94"/>
    </row>
    <row r="214" spans="1:18" ht="26.15" customHeight="1">
      <c r="A214" s="312"/>
      <c r="E214" s="39"/>
      <c r="F214" s="30"/>
      <c r="G214" s="114"/>
      <c r="H214" s="312"/>
      <c r="I214" s="161"/>
      <c r="J214" s="312"/>
      <c r="K214" s="161"/>
      <c r="L214" s="312"/>
      <c r="M214" s="161"/>
      <c r="N214" s="51"/>
      <c r="O214" s="51"/>
      <c r="P214" s="94"/>
      <c r="Q214" s="94"/>
      <c r="R214" s="94"/>
    </row>
    <row r="215" spans="1:18" ht="26.15" customHeight="1">
      <c r="A215" s="327" t="str">
        <f>+A145</f>
        <v>(Sign) ……………………………………...........……………………………...……………. Authorized Director</v>
      </c>
      <c r="B215" s="327"/>
      <c r="C215" s="327"/>
      <c r="D215" s="327"/>
      <c r="E215" s="327"/>
      <c r="F215" s="327"/>
      <c r="G215" s="327"/>
      <c r="H215" s="327"/>
      <c r="I215" s="327"/>
      <c r="J215" s="327"/>
      <c r="K215" s="327"/>
      <c r="L215" s="327"/>
      <c r="M215" s="327"/>
      <c r="N215" s="51"/>
      <c r="O215" s="51"/>
      <c r="P215" s="94"/>
      <c r="Q215" s="94"/>
      <c r="R215" s="94"/>
    </row>
    <row r="216" spans="1:18" ht="26.15" customHeight="1">
      <c r="C216" s="26" t="str">
        <f>+C146</f>
        <v xml:space="preserve">                (                                                                                                                                )           </v>
      </c>
      <c r="N216" s="51"/>
      <c r="O216" s="51"/>
      <c r="P216" s="94"/>
      <c r="Q216" s="94"/>
      <c r="R216" s="94"/>
    </row>
    <row r="217" spans="1:18" ht="26.5" customHeight="1">
      <c r="P217" s="94"/>
      <c r="Q217" s="94"/>
      <c r="R217" s="94"/>
    </row>
  </sheetData>
  <sheetProtection formatCells="0" formatColumns="0" formatRows="0" insertColumns="0" insertRows="0" insertHyperlinks="0" deleteColumns="0" deleteRows="0" sort="0" autoFilter="0" pivotTables="0"/>
  <mergeCells count="47">
    <mergeCell ref="G6:M6"/>
    <mergeCell ref="G7:I7"/>
    <mergeCell ref="K7:M7"/>
    <mergeCell ref="G37:M37"/>
    <mergeCell ref="G38:I38"/>
    <mergeCell ref="K38:M38"/>
    <mergeCell ref="K19:M19"/>
    <mergeCell ref="A67:M67"/>
    <mergeCell ref="G135:M135"/>
    <mergeCell ref="A69:M69"/>
    <mergeCell ref="G72:M72"/>
    <mergeCell ref="G73:I73"/>
    <mergeCell ref="K73:M73"/>
    <mergeCell ref="A107:M107"/>
    <mergeCell ref="G96:I96"/>
    <mergeCell ref="A109:M109"/>
    <mergeCell ref="K96:M96"/>
    <mergeCell ref="A1:M1"/>
    <mergeCell ref="G160:I160"/>
    <mergeCell ref="K136:M136"/>
    <mergeCell ref="K151:M151"/>
    <mergeCell ref="G150:M150"/>
    <mergeCell ref="G151:I151"/>
    <mergeCell ref="K160:M160"/>
    <mergeCell ref="A145:M145"/>
    <mergeCell ref="K57:M57"/>
    <mergeCell ref="K121:M121"/>
    <mergeCell ref="A33:M33"/>
    <mergeCell ref="A35:M35"/>
    <mergeCell ref="G18:M18"/>
    <mergeCell ref="G136:I136"/>
    <mergeCell ref="G95:M95"/>
    <mergeCell ref="G19:I19"/>
    <mergeCell ref="A215:M215"/>
    <mergeCell ref="G186:M186"/>
    <mergeCell ref="G187:I187"/>
    <mergeCell ref="K187:M187"/>
    <mergeCell ref="G200:M200"/>
    <mergeCell ref="G201:I201"/>
    <mergeCell ref="K201:M201"/>
    <mergeCell ref="G170:M170"/>
    <mergeCell ref="G171:I171"/>
    <mergeCell ref="K171:M171"/>
    <mergeCell ref="A147:M147"/>
    <mergeCell ref="A183:M183"/>
    <mergeCell ref="G159:M159"/>
    <mergeCell ref="A181:M181"/>
  </mergeCells>
  <pageMargins left="0.78740157480314965" right="0.19685039370078741" top="0.59055118110236227" bottom="0.39370078740157483" header="0.43307086614173229" footer="0.19685039370078741"/>
  <pageSetup paperSize="9" scale="85" orientation="portrait" r:id="rId1"/>
  <headerFooter alignWithMargins="0">
    <oddHeader>&amp;L&amp;"Angsana New,ธรรมดา"&amp;8THAI POLYCONS PUBLIC COMPANY LIMITED</oddHeader>
  </headerFooter>
  <rowBreaks count="5" manualBreakCount="5">
    <brk id="34" max="12" man="1"/>
    <brk id="68" max="12" man="1"/>
    <brk id="108" max="12" man="1"/>
    <brk id="146" max="12" man="1"/>
    <brk id="18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9"/>
  <sheetViews>
    <sheetView showGridLines="0" showRuler="0" zoomScale="92" zoomScaleNormal="92" zoomScaleSheetLayoutView="100" workbookViewId="0">
      <selection sqref="A1:O1"/>
    </sheetView>
  </sheetViews>
  <sheetFormatPr defaultColWidth="9" defaultRowHeight="22" customHeight="1"/>
  <cols>
    <col min="1" max="1" width="21.58203125" style="101" customWidth="1"/>
    <col min="2" max="2" width="0.5" style="101" customWidth="1"/>
    <col min="3" max="3" width="14.58203125" style="101" customWidth="1"/>
    <col min="4" max="4" width="0.5" style="101" customWidth="1"/>
    <col min="5" max="5" width="14.08203125" style="101" customWidth="1"/>
    <col min="6" max="6" width="0.5" style="101" customWidth="1"/>
    <col min="7" max="7" width="13.58203125" style="101" customWidth="1"/>
    <col min="8" max="8" width="0.5" style="101" customWidth="1"/>
    <col min="9" max="9" width="14" style="101" customWidth="1"/>
    <col min="10" max="10" width="0.5" style="101" customWidth="1"/>
    <col min="11" max="11" width="13.08203125" style="101" customWidth="1"/>
    <col min="12" max="12" width="0.5" style="101" customWidth="1"/>
    <col min="13" max="13" width="14.33203125" style="101" customWidth="1"/>
    <col min="14" max="14" width="0.5" style="101" customWidth="1"/>
    <col min="15" max="15" width="14.58203125" style="101" customWidth="1"/>
    <col min="16" max="16" width="1.25" style="101" customWidth="1"/>
    <col min="17" max="17" width="9.08203125" style="101" customWidth="1"/>
    <col min="18" max="16384" width="9" style="94"/>
  </cols>
  <sheetData>
    <row r="1" spans="1:28" s="268" customFormat="1" ht="24" customHeight="1">
      <c r="A1" s="327" t="s">
        <v>1386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12"/>
      <c r="Q1" s="312"/>
    </row>
    <row r="2" spans="1:28" s="268" customFormat="1" ht="24" customHeight="1">
      <c r="A2" s="26"/>
      <c r="B2" s="26"/>
      <c r="C2" s="26"/>
      <c r="D2" s="26"/>
      <c r="E2" s="39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</row>
    <row r="3" spans="1:28" s="101" customFormat="1" ht="24" customHeight="1">
      <c r="A3" s="12" t="s">
        <v>542</v>
      </c>
    </row>
    <row r="4" spans="1:28" s="101" customFormat="1" ht="24" customHeight="1">
      <c r="A4" s="132"/>
      <c r="B4" s="311"/>
      <c r="C4" s="311"/>
      <c r="D4" s="311"/>
      <c r="E4" s="330" t="s">
        <v>41</v>
      </c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12"/>
    </row>
    <row r="5" spans="1:28" s="101" customFormat="1" ht="24" customHeight="1">
      <c r="A5" s="132"/>
      <c r="B5" s="132"/>
      <c r="C5" s="132"/>
      <c r="D5" s="132"/>
      <c r="E5" s="327" t="s">
        <v>104</v>
      </c>
      <c r="F5" s="327"/>
      <c r="G5" s="327"/>
      <c r="H5" s="311"/>
      <c r="I5" s="327" t="s">
        <v>105</v>
      </c>
      <c r="J5" s="327"/>
      <c r="K5" s="327"/>
      <c r="L5" s="311"/>
      <c r="M5" s="327" t="s">
        <v>106</v>
      </c>
      <c r="N5" s="327"/>
      <c r="O5" s="327"/>
    </row>
    <row r="6" spans="1:28" s="101" customFormat="1" ht="24" customHeight="1">
      <c r="A6" s="132"/>
      <c r="B6" s="132"/>
      <c r="C6" s="311" t="s">
        <v>110</v>
      </c>
      <c r="D6" s="132"/>
      <c r="E6" s="330" t="s">
        <v>107</v>
      </c>
      <c r="F6" s="330"/>
      <c r="G6" s="330"/>
      <c r="H6" s="311"/>
      <c r="I6" s="313"/>
      <c r="J6" s="313" t="s">
        <v>108</v>
      </c>
      <c r="K6" s="313"/>
      <c r="L6" s="311"/>
      <c r="M6" s="330" t="s">
        <v>109</v>
      </c>
      <c r="N6" s="330"/>
      <c r="O6" s="330"/>
    </row>
    <row r="7" spans="1:28" s="101" customFormat="1" ht="24" customHeight="1">
      <c r="A7" s="313" t="s">
        <v>111</v>
      </c>
      <c r="B7" s="311"/>
      <c r="C7" s="313" t="s">
        <v>112</v>
      </c>
      <c r="D7" s="311"/>
      <c r="E7" s="313" t="str">
        <f>+'P17-22'!G202</f>
        <v>March 31, 2022</v>
      </c>
      <c r="F7" s="311"/>
      <c r="G7" s="313" t="str">
        <f>+'P17-22'!I202</f>
        <v>December 31, 2021</v>
      </c>
      <c r="H7" s="311"/>
      <c r="I7" s="313" t="str">
        <f>+E7</f>
        <v>March 31, 2022</v>
      </c>
      <c r="J7" s="311"/>
      <c r="K7" s="313" t="str">
        <f>+G7</f>
        <v>December 31, 2021</v>
      </c>
      <c r="L7" s="311"/>
      <c r="M7" s="313" t="str">
        <f>+I7</f>
        <v>March 31, 2022</v>
      </c>
      <c r="N7" s="311"/>
      <c r="O7" s="313" t="str">
        <f>+K7</f>
        <v>December 31, 2021</v>
      </c>
      <c r="Q7" s="103"/>
      <c r="R7" s="103"/>
      <c r="T7" s="102"/>
      <c r="Z7" s="106"/>
      <c r="AA7" s="50"/>
      <c r="AB7" s="106"/>
    </row>
    <row r="8" spans="1:28" s="101" customFormat="1" ht="24" customHeight="1">
      <c r="A8" s="97" t="s">
        <v>67</v>
      </c>
      <c r="C8" s="97" t="s">
        <v>113</v>
      </c>
      <c r="E8" s="312"/>
      <c r="F8" s="312"/>
      <c r="G8" s="312"/>
      <c r="I8" s="312"/>
      <c r="K8" s="312"/>
      <c r="M8" s="312"/>
      <c r="N8" s="50"/>
      <c r="O8" s="312"/>
      <c r="Q8" s="103"/>
      <c r="R8" s="103"/>
      <c r="T8" s="102"/>
      <c r="Z8" s="106"/>
      <c r="AA8" s="50"/>
      <c r="AB8" s="106"/>
    </row>
    <row r="9" spans="1:28" s="101" customFormat="1" ht="24" customHeight="1">
      <c r="C9" s="312" t="s">
        <v>114</v>
      </c>
      <c r="E9" s="311">
        <v>450</v>
      </c>
      <c r="F9" s="311"/>
      <c r="G9" s="311">
        <v>450</v>
      </c>
      <c r="H9" s="45"/>
      <c r="I9" s="311">
        <v>99.99</v>
      </c>
      <c r="J9" s="311"/>
      <c r="K9" s="311">
        <v>99.99</v>
      </c>
      <c r="L9" s="312"/>
      <c r="M9" s="215">
        <v>498218452.31</v>
      </c>
      <c r="N9" s="213"/>
      <c r="O9" s="215">
        <v>498218452.31</v>
      </c>
      <c r="Q9" s="103"/>
      <c r="R9" s="103"/>
      <c r="T9" s="102"/>
      <c r="Z9" s="106"/>
      <c r="AA9" s="50"/>
      <c r="AB9" s="106"/>
    </row>
    <row r="10" spans="1:28" s="101" customFormat="1" ht="24" customHeight="1">
      <c r="A10" s="97" t="s">
        <v>50</v>
      </c>
      <c r="C10" s="97" t="s">
        <v>15</v>
      </c>
      <c r="E10" s="311"/>
      <c r="F10" s="311"/>
      <c r="G10" s="311"/>
      <c r="H10" s="45"/>
      <c r="I10" s="311"/>
      <c r="J10" s="311"/>
      <c r="K10" s="311"/>
      <c r="L10" s="312"/>
      <c r="M10" s="213"/>
      <c r="N10" s="213"/>
      <c r="O10" s="213"/>
      <c r="Q10" s="103"/>
      <c r="R10" s="103"/>
      <c r="T10" s="102"/>
      <c r="Z10" s="106"/>
      <c r="AA10" s="50"/>
      <c r="AB10" s="106"/>
    </row>
    <row r="11" spans="1:28" s="101" customFormat="1" ht="24" customHeight="1">
      <c r="A11" s="97"/>
      <c r="C11" s="97" t="s">
        <v>16</v>
      </c>
      <c r="E11" s="311">
        <v>401</v>
      </c>
      <c r="F11" s="311"/>
      <c r="G11" s="311">
        <v>401</v>
      </c>
      <c r="H11" s="45"/>
      <c r="I11" s="311">
        <v>42.124000000000002</v>
      </c>
      <c r="J11" s="311"/>
      <c r="K11" s="311">
        <v>42.124000000000002</v>
      </c>
      <c r="L11" s="312"/>
      <c r="M11" s="215">
        <v>269772446.29000002</v>
      </c>
      <c r="N11" s="213"/>
      <c r="O11" s="215">
        <v>214337518.97999999</v>
      </c>
      <c r="Q11" s="103"/>
      <c r="R11" s="103"/>
      <c r="T11" s="102"/>
      <c r="Z11" s="106"/>
      <c r="AA11" s="50"/>
      <c r="AB11" s="106"/>
    </row>
    <row r="12" spans="1:28" s="101" customFormat="1" ht="24" customHeight="1">
      <c r="A12" s="97" t="s">
        <v>115</v>
      </c>
      <c r="C12" s="312" t="s">
        <v>117</v>
      </c>
      <c r="E12" s="311"/>
      <c r="F12" s="311"/>
      <c r="G12" s="311"/>
      <c r="H12" s="45"/>
      <c r="I12" s="311"/>
      <c r="J12" s="311"/>
      <c r="K12" s="311"/>
      <c r="L12" s="312"/>
      <c r="M12" s="222"/>
      <c r="N12" s="213"/>
      <c r="O12" s="222"/>
      <c r="Q12" s="103"/>
      <c r="R12" s="103"/>
      <c r="T12" s="102"/>
      <c r="Z12" s="106"/>
      <c r="AA12" s="50"/>
      <c r="AB12" s="106"/>
    </row>
    <row r="13" spans="1:28" s="101" customFormat="1" ht="24" customHeight="1">
      <c r="A13" s="97" t="s">
        <v>116</v>
      </c>
      <c r="E13" s="116">
        <v>30</v>
      </c>
      <c r="F13" s="116"/>
      <c r="G13" s="116">
        <v>30</v>
      </c>
      <c r="H13" s="86"/>
      <c r="I13" s="311">
        <v>99.99</v>
      </c>
      <c r="J13" s="311"/>
      <c r="K13" s="311">
        <v>99.99</v>
      </c>
      <c r="L13" s="312"/>
      <c r="M13" s="215">
        <v>29999965</v>
      </c>
      <c r="N13" s="213"/>
      <c r="O13" s="215">
        <v>29999965</v>
      </c>
      <c r="Q13" s="103"/>
      <c r="R13" s="103"/>
      <c r="T13" s="102"/>
      <c r="Z13" s="106"/>
      <c r="AA13" s="50"/>
      <c r="AB13" s="106"/>
    </row>
    <row r="14" spans="1:28" s="101" customFormat="1" ht="24" customHeight="1">
      <c r="A14" s="97" t="s">
        <v>599</v>
      </c>
      <c r="C14" s="69" t="s">
        <v>607</v>
      </c>
      <c r="E14" s="116"/>
      <c r="F14" s="116"/>
      <c r="G14" s="116"/>
      <c r="H14" s="86"/>
      <c r="I14" s="311"/>
      <c r="J14" s="311"/>
      <c r="K14" s="311"/>
      <c r="L14" s="312"/>
      <c r="M14" s="215"/>
      <c r="N14" s="213"/>
      <c r="O14" s="215"/>
      <c r="Q14" s="103"/>
      <c r="R14" s="103"/>
      <c r="T14" s="102"/>
      <c r="Z14" s="106"/>
      <c r="AA14" s="50"/>
      <c r="AB14" s="106"/>
    </row>
    <row r="15" spans="1:28" s="101" customFormat="1" ht="24" customHeight="1">
      <c r="A15" s="97" t="s">
        <v>348</v>
      </c>
      <c r="C15" s="69" t="s">
        <v>608</v>
      </c>
      <c r="E15" s="116"/>
      <c r="F15" s="116"/>
      <c r="G15" s="116"/>
      <c r="H15" s="86"/>
      <c r="I15" s="311"/>
      <c r="J15" s="311"/>
      <c r="K15" s="116"/>
      <c r="L15" s="312"/>
      <c r="M15" s="215"/>
      <c r="N15" s="213"/>
      <c r="O15" s="215"/>
      <c r="Q15" s="103"/>
      <c r="R15" s="103"/>
      <c r="T15" s="102"/>
      <c r="Z15" s="106"/>
      <c r="AA15" s="50"/>
      <c r="AB15" s="106"/>
    </row>
    <row r="16" spans="1:28" s="101" customFormat="1" ht="24" customHeight="1">
      <c r="A16" s="97"/>
      <c r="C16" s="69" t="s">
        <v>609</v>
      </c>
      <c r="E16" s="116"/>
      <c r="F16" s="116"/>
      <c r="G16" s="116"/>
      <c r="H16" s="86"/>
      <c r="I16" s="311"/>
      <c r="J16" s="311"/>
      <c r="K16" s="116"/>
      <c r="L16" s="312"/>
      <c r="M16" s="215"/>
      <c r="N16" s="213"/>
      <c r="O16" s="215"/>
      <c r="Q16" s="103"/>
      <c r="R16" s="103"/>
      <c r="T16" s="102"/>
      <c r="Z16" s="106"/>
      <c r="AA16" s="50"/>
      <c r="AB16" s="106"/>
    </row>
    <row r="17" spans="1:28" s="101" customFormat="1" ht="24" customHeight="1">
      <c r="A17" s="97"/>
      <c r="C17" s="69" t="s">
        <v>610</v>
      </c>
      <c r="E17" s="116"/>
      <c r="F17" s="116"/>
      <c r="G17" s="116"/>
      <c r="H17" s="86"/>
      <c r="I17" s="311"/>
      <c r="J17" s="311"/>
      <c r="K17" s="116"/>
      <c r="L17" s="312"/>
      <c r="M17" s="215"/>
      <c r="N17" s="213"/>
      <c r="O17" s="215"/>
      <c r="T17" s="102"/>
      <c r="Z17" s="106"/>
      <c r="AA17" s="50"/>
      <c r="AB17" s="106"/>
    </row>
    <row r="18" spans="1:28" s="101" customFormat="1" ht="24" customHeight="1">
      <c r="A18" s="97"/>
      <c r="C18" s="69" t="s">
        <v>611</v>
      </c>
      <c r="E18" s="116"/>
      <c r="F18" s="116"/>
      <c r="G18" s="116"/>
      <c r="H18" s="86"/>
      <c r="I18" s="311"/>
      <c r="J18" s="311"/>
      <c r="K18" s="116"/>
      <c r="L18" s="312"/>
      <c r="M18" s="215"/>
      <c r="N18" s="213"/>
      <c r="O18" s="215"/>
      <c r="T18" s="102"/>
      <c r="Z18" s="106"/>
      <c r="AA18" s="50"/>
      <c r="AB18" s="106"/>
    </row>
    <row r="19" spans="1:28" s="101" customFormat="1" ht="24" customHeight="1">
      <c r="A19" s="97"/>
      <c r="C19" s="69" t="s">
        <v>612</v>
      </c>
      <c r="E19" s="116"/>
      <c r="F19" s="116"/>
      <c r="G19" s="116"/>
      <c r="H19" s="86"/>
      <c r="I19" s="311"/>
      <c r="J19" s="311"/>
      <c r="K19" s="116"/>
      <c r="L19" s="312"/>
      <c r="M19" s="215"/>
      <c r="N19" s="213"/>
      <c r="O19" s="215"/>
      <c r="T19" s="102"/>
      <c r="Z19" s="106"/>
      <c r="AA19" s="50"/>
      <c r="AB19" s="106"/>
    </row>
    <row r="20" spans="1:28" s="101" customFormat="1" ht="24" customHeight="1">
      <c r="A20" s="97"/>
      <c r="C20" s="69" t="s">
        <v>613</v>
      </c>
      <c r="T20" s="102"/>
      <c r="Z20" s="106"/>
      <c r="AA20" s="50"/>
      <c r="AB20" s="106"/>
    </row>
    <row r="21" spans="1:28" s="101" customFormat="1" ht="24" customHeight="1">
      <c r="A21" s="97"/>
      <c r="C21" s="69" t="s">
        <v>614</v>
      </c>
      <c r="E21" s="211"/>
      <c r="F21" s="212"/>
      <c r="G21" s="47"/>
      <c r="H21" s="324"/>
      <c r="I21" s="324"/>
      <c r="J21" s="213"/>
      <c r="K21" s="47"/>
      <c r="L21" s="214"/>
      <c r="M21" s="215"/>
      <c r="N21" s="213"/>
      <c r="O21" s="215"/>
      <c r="T21" s="102"/>
      <c r="Z21" s="106"/>
      <c r="AA21" s="50"/>
      <c r="AB21" s="106"/>
    </row>
    <row r="22" spans="1:28" s="101" customFormat="1" ht="24" customHeight="1">
      <c r="A22" s="97"/>
      <c r="C22" s="69" t="s">
        <v>615</v>
      </c>
      <c r="E22" s="211">
        <v>7.5</v>
      </c>
      <c r="F22" s="212"/>
      <c r="G22" s="211">
        <v>7.5</v>
      </c>
      <c r="H22" s="324"/>
      <c r="I22" s="324">
        <v>94.99</v>
      </c>
      <c r="J22" s="213"/>
      <c r="K22" s="324">
        <v>94.99</v>
      </c>
      <c r="L22" s="214"/>
      <c r="M22" s="215">
        <v>7124990</v>
      </c>
      <c r="N22" s="213"/>
      <c r="O22" s="215">
        <v>7124990</v>
      </c>
      <c r="T22" s="102"/>
      <c r="Z22" s="106"/>
      <c r="AA22" s="50"/>
      <c r="AB22" s="106"/>
    </row>
    <row r="23" spans="1:28" s="101" customFormat="1" ht="24" customHeight="1">
      <c r="A23" s="97" t="s">
        <v>621</v>
      </c>
      <c r="C23" s="69" t="s">
        <v>644</v>
      </c>
      <c r="E23" s="211"/>
      <c r="F23" s="212"/>
      <c r="G23" s="211"/>
      <c r="H23" s="324"/>
      <c r="I23" s="324"/>
      <c r="J23" s="213"/>
      <c r="K23" s="324"/>
      <c r="L23" s="214"/>
      <c r="M23" s="215"/>
      <c r="N23" s="213"/>
      <c r="O23" s="215"/>
      <c r="T23" s="102"/>
      <c r="Z23" s="106"/>
      <c r="AA23" s="50"/>
      <c r="AB23" s="106"/>
    </row>
    <row r="24" spans="1:28" s="101" customFormat="1" ht="24" customHeight="1">
      <c r="A24" s="97"/>
      <c r="C24" s="69" t="s">
        <v>645</v>
      </c>
      <c r="E24" s="211"/>
      <c r="F24" s="212"/>
      <c r="G24" s="211"/>
      <c r="H24" s="324"/>
      <c r="I24" s="324"/>
      <c r="J24" s="213"/>
      <c r="K24" s="324"/>
      <c r="L24" s="214"/>
      <c r="M24" s="215"/>
      <c r="N24" s="213"/>
      <c r="O24" s="215"/>
      <c r="T24" s="102"/>
      <c r="Z24" s="106"/>
      <c r="AA24" s="50"/>
      <c r="AB24" s="106"/>
    </row>
    <row r="25" spans="1:28" s="101" customFormat="1" ht="24" customHeight="1">
      <c r="A25" s="97"/>
      <c r="C25" s="69" t="s">
        <v>646</v>
      </c>
      <c r="E25" s="211"/>
      <c r="F25" s="212"/>
      <c r="G25" s="211"/>
      <c r="H25" s="324"/>
      <c r="I25" s="324"/>
      <c r="J25" s="213"/>
      <c r="K25" s="324"/>
      <c r="L25" s="214"/>
      <c r="M25" s="215"/>
      <c r="N25" s="213"/>
      <c r="O25" s="215"/>
      <c r="T25" s="102"/>
      <c r="Z25" s="106"/>
      <c r="AA25" s="50"/>
      <c r="AB25" s="106"/>
    </row>
    <row r="26" spans="1:28" s="101" customFormat="1" ht="24" customHeight="1">
      <c r="A26" s="97"/>
      <c r="C26" s="69" t="s">
        <v>647</v>
      </c>
      <c r="E26" s="211">
        <v>10</v>
      </c>
      <c r="F26" s="212"/>
      <c r="G26" s="211">
        <v>5</v>
      </c>
      <c r="H26" s="324"/>
      <c r="I26" s="324">
        <v>79.989999999999995</v>
      </c>
      <c r="J26" s="213"/>
      <c r="K26" s="324">
        <v>79.989999999999995</v>
      </c>
      <c r="L26" s="214"/>
      <c r="M26" s="215">
        <v>7999985</v>
      </c>
      <c r="N26" s="213"/>
      <c r="O26" s="215">
        <v>3999992.5</v>
      </c>
      <c r="T26" s="102"/>
      <c r="Z26" s="106"/>
      <c r="AA26" s="50"/>
      <c r="AB26" s="106"/>
    </row>
    <row r="27" spans="1:28" s="101" customFormat="1" ht="24" customHeight="1" thickBot="1">
      <c r="D27" s="312"/>
      <c r="E27" s="312"/>
      <c r="F27" s="312"/>
      <c r="G27" s="97" t="s">
        <v>46</v>
      </c>
      <c r="H27" s="312"/>
      <c r="I27" s="312"/>
      <c r="J27" s="312"/>
      <c r="K27" s="312"/>
      <c r="L27" s="51"/>
      <c r="M27" s="105">
        <f>SUM(M9:M26)</f>
        <v>813115838.60000002</v>
      </c>
      <c r="N27" s="312"/>
      <c r="O27" s="105">
        <f>SUM(O9:O26)</f>
        <v>753680918.78999996</v>
      </c>
    </row>
    <row r="28" spans="1:28" s="101" customFormat="1" ht="24" customHeight="1" thickTop="1">
      <c r="B28" s="97"/>
      <c r="C28" s="312"/>
      <c r="D28" s="312"/>
      <c r="E28" s="51"/>
      <c r="F28" s="51"/>
      <c r="G28" s="51"/>
      <c r="H28" s="51"/>
      <c r="I28" s="51"/>
      <c r="J28" s="51"/>
      <c r="K28" s="51"/>
      <c r="L28" s="51"/>
      <c r="M28" s="312"/>
      <c r="N28" s="312"/>
      <c r="O28" s="312"/>
    </row>
    <row r="29" spans="1:28" s="101" customFormat="1" ht="24" customHeight="1">
      <c r="A29" s="101" t="s">
        <v>890</v>
      </c>
      <c r="B29" s="312"/>
      <c r="C29" s="97"/>
      <c r="D29" s="312"/>
      <c r="E29" s="312"/>
      <c r="G29" s="312"/>
      <c r="M29" s="312"/>
      <c r="N29" s="50"/>
      <c r="O29" s="312"/>
    </row>
    <row r="30" spans="1:28" s="101" customFormat="1" ht="24" customHeight="1">
      <c r="A30" s="221" t="s">
        <v>118</v>
      </c>
      <c r="B30" s="312"/>
      <c r="C30" s="97"/>
      <c r="D30" s="312"/>
      <c r="E30" s="312"/>
      <c r="G30" s="312"/>
      <c r="M30" s="312"/>
      <c r="N30" s="50"/>
      <c r="O30" s="312"/>
    </row>
    <row r="31" spans="1:28" s="101" customFormat="1" ht="24" customHeight="1">
      <c r="A31" s="132"/>
      <c r="B31" s="311"/>
      <c r="C31" s="311"/>
      <c r="D31" s="311"/>
      <c r="E31" s="330" t="s">
        <v>41</v>
      </c>
      <c r="F31" s="330"/>
      <c r="G31" s="330"/>
      <c r="H31" s="330"/>
      <c r="I31" s="330"/>
      <c r="J31" s="330"/>
      <c r="K31" s="330"/>
      <c r="L31" s="330"/>
      <c r="M31" s="330"/>
      <c r="N31" s="330"/>
      <c r="O31" s="330"/>
    </row>
    <row r="32" spans="1:28" s="101" customFormat="1" ht="24" customHeight="1">
      <c r="A32" s="132"/>
      <c r="B32" s="132"/>
      <c r="C32" s="132"/>
      <c r="D32" s="132"/>
      <c r="E32" s="327"/>
      <c r="F32" s="327"/>
      <c r="G32" s="327"/>
      <c r="H32" s="311"/>
      <c r="I32" s="327" t="s">
        <v>105</v>
      </c>
      <c r="J32" s="327"/>
      <c r="K32" s="327"/>
      <c r="L32" s="311"/>
      <c r="M32" s="327" t="s">
        <v>106</v>
      </c>
      <c r="N32" s="327"/>
      <c r="O32" s="327"/>
    </row>
    <row r="33" spans="1:19" s="101" customFormat="1" ht="24" customHeight="1">
      <c r="A33" s="132"/>
      <c r="B33" s="132"/>
      <c r="C33" s="311"/>
      <c r="D33" s="132"/>
      <c r="E33" s="198" t="s">
        <v>110</v>
      </c>
      <c r="F33" s="198"/>
      <c r="G33" s="198" t="s">
        <v>336</v>
      </c>
      <c r="H33" s="311"/>
      <c r="I33" s="313"/>
      <c r="J33" s="313" t="s">
        <v>119</v>
      </c>
      <c r="K33" s="313"/>
      <c r="L33" s="311"/>
      <c r="M33" s="330" t="s">
        <v>109</v>
      </c>
      <c r="N33" s="330"/>
      <c r="O33" s="330"/>
    </row>
    <row r="34" spans="1:19" s="101" customFormat="1" ht="24" customHeight="1">
      <c r="A34" s="313" t="s">
        <v>111</v>
      </c>
      <c r="B34" s="311"/>
      <c r="C34" s="313"/>
      <c r="D34" s="311"/>
      <c r="E34" s="313" t="s">
        <v>112</v>
      </c>
      <c r="F34" s="311"/>
      <c r="G34" s="313" t="s">
        <v>109</v>
      </c>
      <c r="H34" s="311"/>
      <c r="I34" s="313" t="str">
        <f>+I7</f>
        <v>March 31, 2022</v>
      </c>
      <c r="J34" s="311"/>
      <c r="K34" s="313" t="str">
        <f>+K7</f>
        <v>December 31, 2021</v>
      </c>
      <c r="L34" s="311"/>
      <c r="M34" s="313" t="str">
        <f>+I34</f>
        <v>March 31, 2022</v>
      </c>
      <c r="N34" s="311"/>
      <c r="O34" s="313" t="str">
        <f>+K34</f>
        <v>December 31, 2021</v>
      </c>
    </row>
    <row r="35" spans="1:19" s="101" customFormat="1" ht="24" customHeight="1">
      <c r="A35" s="97" t="s">
        <v>120</v>
      </c>
      <c r="B35" s="312"/>
      <c r="C35" s="97"/>
      <c r="D35" s="312"/>
      <c r="E35" s="97" t="s">
        <v>121</v>
      </c>
    </row>
    <row r="36" spans="1:19" s="101" customFormat="1" ht="24" customHeight="1">
      <c r="A36" s="97" t="s">
        <v>122</v>
      </c>
      <c r="B36" s="312"/>
      <c r="C36" s="97"/>
      <c r="D36" s="312"/>
      <c r="E36" s="97" t="s">
        <v>123</v>
      </c>
    </row>
    <row r="37" spans="1:19" s="101" customFormat="1" ht="24" customHeight="1">
      <c r="A37" s="97"/>
      <c r="B37" s="312"/>
      <c r="C37" s="97"/>
      <c r="D37" s="312"/>
      <c r="E37" s="97" t="s">
        <v>124</v>
      </c>
      <c r="G37" s="33">
        <v>200000000</v>
      </c>
      <c r="H37" s="33"/>
      <c r="I37" s="311">
        <v>73.12</v>
      </c>
      <c r="J37" s="311"/>
      <c r="K37" s="311">
        <v>73.12</v>
      </c>
      <c r="L37" s="33"/>
      <c r="M37" s="24">
        <v>135143869.86000001</v>
      </c>
      <c r="N37" s="24"/>
      <c r="O37" s="24">
        <v>135143869.86000001</v>
      </c>
    </row>
    <row r="38" spans="1:19" s="101" customFormat="1" ht="24" customHeight="1">
      <c r="A38" s="97" t="s">
        <v>125</v>
      </c>
      <c r="B38" s="312"/>
      <c r="C38" s="97"/>
      <c r="D38" s="312"/>
      <c r="E38" s="97" t="s">
        <v>121</v>
      </c>
      <c r="G38" s="50"/>
      <c r="H38" s="33"/>
      <c r="I38" s="311"/>
      <c r="J38" s="311"/>
      <c r="K38" s="311"/>
      <c r="L38" s="51"/>
      <c r="M38" s="24"/>
      <c r="N38" s="24"/>
      <c r="O38" s="24"/>
    </row>
    <row r="39" spans="1:19" s="101" customFormat="1" ht="24" customHeight="1">
      <c r="A39" s="97" t="s">
        <v>122</v>
      </c>
      <c r="B39" s="312"/>
      <c r="C39" s="97"/>
      <c r="D39" s="312"/>
      <c r="E39" s="97" t="s">
        <v>123</v>
      </c>
      <c r="G39" s="50"/>
      <c r="H39" s="33"/>
      <c r="I39" s="311"/>
      <c r="J39" s="311"/>
      <c r="K39" s="311"/>
      <c r="L39" s="51"/>
      <c r="M39" s="24"/>
      <c r="N39" s="24"/>
      <c r="O39" s="24"/>
    </row>
    <row r="40" spans="1:19" s="101" customFormat="1" ht="24" customHeight="1">
      <c r="B40" s="312"/>
      <c r="C40" s="97"/>
      <c r="D40" s="312"/>
      <c r="E40" s="97" t="s">
        <v>124</v>
      </c>
      <c r="G40" s="33">
        <v>200000000</v>
      </c>
      <c r="H40" s="33"/>
      <c r="I40" s="116">
        <v>65</v>
      </c>
      <c r="J40" s="116"/>
      <c r="K40" s="116">
        <v>65</v>
      </c>
      <c r="L40" s="33"/>
      <c r="M40" s="24">
        <v>126737788.48999999</v>
      </c>
      <c r="N40" s="24"/>
      <c r="O40" s="24">
        <v>126737788.48999999</v>
      </c>
    </row>
    <row r="41" spans="1:19" s="101" customFormat="1" ht="24" customHeight="1">
      <c r="A41" s="30"/>
      <c r="B41" s="113"/>
      <c r="C41" s="268"/>
      <c r="D41" s="312"/>
      <c r="E41" s="312"/>
      <c r="F41" s="312"/>
      <c r="G41" s="110"/>
      <c r="H41" s="110"/>
      <c r="I41" s="113"/>
      <c r="J41" s="113"/>
      <c r="K41" s="113"/>
      <c r="L41" s="51"/>
      <c r="M41" s="312"/>
      <c r="N41" s="312"/>
      <c r="O41" s="312"/>
      <c r="Q41" s="30"/>
      <c r="R41" s="113"/>
      <c r="S41" s="268"/>
    </row>
    <row r="42" spans="1:19" s="101" customFormat="1" ht="24" customHeight="1">
      <c r="B42" s="312"/>
      <c r="C42" s="97"/>
      <c r="D42" s="312"/>
      <c r="E42" s="97"/>
      <c r="G42" s="33"/>
      <c r="H42" s="33"/>
      <c r="I42" s="311"/>
      <c r="J42" s="311"/>
      <c r="K42" s="311"/>
      <c r="L42" s="33"/>
      <c r="M42" s="24"/>
      <c r="N42" s="24"/>
      <c r="O42" s="24"/>
    </row>
    <row r="43" spans="1:19" s="101" customFormat="1" ht="24" customHeight="1">
      <c r="B43" s="312"/>
      <c r="C43" s="97"/>
      <c r="D43" s="312"/>
      <c r="E43" s="97"/>
      <c r="G43" s="312"/>
      <c r="H43" s="71"/>
      <c r="I43" s="33"/>
      <c r="J43" s="75"/>
      <c r="K43" s="33"/>
      <c r="L43" s="75"/>
      <c r="M43" s="312"/>
      <c r="N43" s="312"/>
      <c r="O43" s="312"/>
    </row>
    <row r="44" spans="1:19" s="101" customFormat="1" ht="24" customHeight="1">
      <c r="A44" s="327" t="s">
        <v>319</v>
      </c>
      <c r="B44" s="327"/>
      <c r="C44" s="327"/>
      <c r="D44" s="327"/>
      <c r="E44" s="327"/>
      <c r="F44" s="327"/>
      <c r="G44" s="327"/>
      <c r="H44" s="327"/>
      <c r="I44" s="327"/>
      <c r="J44" s="327"/>
      <c r="K44" s="327"/>
      <c r="L44" s="327"/>
      <c r="M44" s="327"/>
      <c r="N44" s="327"/>
      <c r="O44" s="327"/>
    </row>
    <row r="45" spans="1:19" s="101" customFormat="1" ht="24" customHeight="1">
      <c r="A45" s="312"/>
      <c r="B45" s="312"/>
      <c r="C45" s="326" t="s">
        <v>460</v>
      </c>
      <c r="D45" s="326"/>
      <c r="E45" s="326"/>
      <c r="F45" s="326"/>
      <c r="G45" s="326"/>
      <c r="H45" s="326"/>
      <c r="I45" s="326"/>
      <c r="J45" s="326"/>
      <c r="K45" s="326"/>
      <c r="L45" s="326"/>
      <c r="M45" s="326"/>
      <c r="N45" s="312"/>
      <c r="O45" s="312"/>
    </row>
    <row r="46" spans="1:19" s="268" customFormat="1" ht="26.15" customHeight="1">
      <c r="A46" s="327" t="s">
        <v>954</v>
      </c>
      <c r="B46" s="327"/>
      <c r="C46" s="327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27"/>
      <c r="O46" s="327"/>
      <c r="P46" s="312"/>
      <c r="Q46" s="312"/>
    </row>
    <row r="47" spans="1:19" s="268" customFormat="1" ht="26.15" customHeight="1">
      <c r="A47" s="311"/>
      <c r="B47" s="311"/>
      <c r="C47" s="311"/>
      <c r="D47" s="311"/>
      <c r="E47" s="311"/>
      <c r="F47" s="311"/>
      <c r="G47" s="311"/>
      <c r="H47" s="311"/>
      <c r="I47" s="311"/>
      <c r="J47" s="311"/>
      <c r="K47" s="311"/>
      <c r="L47" s="311"/>
      <c r="M47" s="311"/>
      <c r="N47" s="311"/>
      <c r="O47" s="311"/>
      <c r="P47" s="312"/>
      <c r="Q47" s="312"/>
    </row>
    <row r="48" spans="1:19" s="268" customFormat="1" ht="26.15" customHeight="1">
      <c r="A48" s="132"/>
      <c r="B48" s="311"/>
      <c r="C48" s="311"/>
      <c r="D48" s="311"/>
      <c r="E48" s="330" t="s">
        <v>41</v>
      </c>
      <c r="F48" s="330"/>
      <c r="G48" s="330"/>
      <c r="H48" s="330"/>
      <c r="I48" s="330"/>
      <c r="J48" s="330"/>
      <c r="K48" s="330"/>
      <c r="L48" s="330"/>
      <c r="M48" s="330"/>
      <c r="N48" s="330"/>
      <c r="O48" s="330"/>
      <c r="P48" s="312"/>
      <c r="Q48" s="312"/>
    </row>
    <row r="49" spans="1:17" s="268" customFormat="1" ht="26.15" customHeight="1">
      <c r="A49" s="132"/>
      <c r="B49" s="132"/>
      <c r="C49" s="132"/>
      <c r="D49" s="132"/>
      <c r="E49" s="327"/>
      <c r="F49" s="327"/>
      <c r="G49" s="327"/>
      <c r="H49" s="311"/>
      <c r="I49" s="327" t="s">
        <v>105</v>
      </c>
      <c r="J49" s="327"/>
      <c r="K49" s="327"/>
      <c r="L49" s="311"/>
      <c r="M49" s="327" t="s">
        <v>106</v>
      </c>
      <c r="N49" s="327"/>
      <c r="O49" s="327"/>
      <c r="P49" s="312"/>
      <c r="Q49" s="312"/>
    </row>
    <row r="50" spans="1:17" s="268" customFormat="1" ht="26.15" customHeight="1">
      <c r="A50" s="132"/>
      <c r="B50" s="132"/>
      <c r="C50" s="311"/>
      <c r="D50" s="132"/>
      <c r="E50" s="198" t="s">
        <v>110</v>
      </c>
      <c r="F50" s="198"/>
      <c r="G50" s="198" t="s">
        <v>336</v>
      </c>
      <c r="H50" s="311"/>
      <c r="I50" s="313"/>
      <c r="J50" s="313" t="s">
        <v>119</v>
      </c>
      <c r="K50" s="313"/>
      <c r="L50" s="311"/>
      <c r="M50" s="330" t="s">
        <v>109</v>
      </c>
      <c r="N50" s="330"/>
      <c r="O50" s="330"/>
      <c r="P50" s="312"/>
      <c r="Q50" s="312"/>
    </row>
    <row r="51" spans="1:17" s="268" customFormat="1" ht="26.15" customHeight="1">
      <c r="A51" s="313" t="s">
        <v>111</v>
      </c>
      <c r="B51" s="311"/>
      <c r="C51" s="313"/>
      <c r="D51" s="311"/>
      <c r="E51" s="313" t="s">
        <v>112</v>
      </c>
      <c r="F51" s="311"/>
      <c r="G51" s="313" t="s">
        <v>109</v>
      </c>
      <c r="H51" s="311"/>
      <c r="I51" s="313" t="str">
        <f>+I34</f>
        <v>March 31, 2022</v>
      </c>
      <c r="J51" s="311"/>
      <c r="K51" s="313" t="str">
        <f>+K34</f>
        <v>December 31, 2021</v>
      </c>
      <c r="L51" s="311"/>
      <c r="M51" s="313" t="str">
        <f>+I51</f>
        <v>March 31, 2022</v>
      </c>
      <c r="N51" s="311"/>
      <c r="O51" s="313" t="str">
        <f>+K51</f>
        <v>December 31, 2021</v>
      </c>
      <c r="P51" s="312"/>
      <c r="Q51" s="312"/>
    </row>
    <row r="52" spans="1:17" s="101" customFormat="1" ht="26.15" customHeight="1">
      <c r="A52" s="97" t="s">
        <v>74</v>
      </c>
      <c r="B52" s="312"/>
      <c r="C52" s="97"/>
      <c r="D52" s="312"/>
      <c r="E52" s="97" t="s">
        <v>121</v>
      </c>
      <c r="G52" s="33"/>
      <c r="H52" s="33"/>
      <c r="I52" s="311"/>
      <c r="J52" s="311"/>
      <c r="K52" s="311"/>
      <c r="L52" s="33"/>
      <c r="M52" s="24"/>
      <c r="N52" s="24"/>
      <c r="O52" s="24"/>
    </row>
    <row r="53" spans="1:17" s="101" customFormat="1" ht="26.15" customHeight="1">
      <c r="A53" s="312"/>
      <c r="B53" s="312"/>
      <c r="C53" s="97"/>
      <c r="D53" s="312"/>
      <c r="E53" s="97" t="s">
        <v>123</v>
      </c>
      <c r="G53" s="33"/>
      <c r="H53" s="33"/>
      <c r="I53" s="311"/>
      <c r="J53" s="311"/>
      <c r="K53" s="311"/>
      <c r="L53" s="33"/>
      <c r="M53" s="24"/>
      <c r="N53" s="24"/>
      <c r="O53" s="24"/>
    </row>
    <row r="54" spans="1:17" s="101" customFormat="1" ht="26.15" customHeight="1">
      <c r="B54" s="312"/>
      <c r="C54" s="97"/>
      <c r="D54" s="312"/>
      <c r="E54" s="97" t="s">
        <v>124</v>
      </c>
      <c r="G54" s="33">
        <v>404450000</v>
      </c>
      <c r="H54" s="33"/>
      <c r="I54" s="311">
        <v>94.91</v>
      </c>
      <c r="J54" s="311"/>
      <c r="K54" s="311">
        <v>94.91</v>
      </c>
      <c r="L54" s="33"/>
      <c r="M54" s="24">
        <v>401724970</v>
      </c>
      <c r="N54" s="24"/>
      <c r="O54" s="24">
        <v>401724970</v>
      </c>
    </row>
    <row r="55" spans="1:17" s="101" customFormat="1" ht="26.15" customHeight="1">
      <c r="A55" s="97" t="s">
        <v>126</v>
      </c>
      <c r="B55" s="312"/>
      <c r="C55" s="97"/>
      <c r="D55" s="312"/>
      <c r="E55" s="97" t="s">
        <v>121</v>
      </c>
      <c r="G55" s="33"/>
      <c r="H55" s="33"/>
      <c r="I55" s="312"/>
      <c r="J55" s="33"/>
      <c r="K55" s="312"/>
      <c r="L55" s="33"/>
      <c r="M55" s="33"/>
      <c r="N55" s="33"/>
      <c r="O55" s="33"/>
    </row>
    <row r="56" spans="1:17" s="101" customFormat="1" ht="26.15" customHeight="1">
      <c r="A56" s="97" t="s">
        <v>122</v>
      </c>
      <c r="B56" s="312"/>
      <c r="C56" s="97"/>
      <c r="D56" s="312"/>
      <c r="E56" s="97" t="s">
        <v>123</v>
      </c>
      <c r="G56" s="33"/>
      <c r="H56" s="33"/>
      <c r="I56" s="312"/>
      <c r="J56" s="33"/>
      <c r="K56" s="312"/>
      <c r="L56" s="33"/>
      <c r="M56" s="33"/>
      <c r="N56" s="33"/>
      <c r="O56" s="33"/>
    </row>
    <row r="57" spans="1:17" s="101" customFormat="1" ht="26.15" customHeight="1">
      <c r="B57" s="312"/>
      <c r="C57" s="97"/>
      <c r="D57" s="312"/>
      <c r="E57" s="97" t="s">
        <v>124</v>
      </c>
      <c r="G57" s="33">
        <v>250000000</v>
      </c>
      <c r="H57" s="33"/>
      <c r="I57" s="116">
        <v>60</v>
      </c>
      <c r="J57" s="116"/>
      <c r="K57" s="116">
        <v>60</v>
      </c>
      <c r="L57" s="33"/>
      <c r="M57" s="24">
        <v>149999970</v>
      </c>
      <c r="N57" s="24"/>
      <c r="O57" s="24">
        <v>149999970</v>
      </c>
    </row>
    <row r="58" spans="1:17" s="101" customFormat="1" ht="26.15" customHeight="1">
      <c r="A58" s="101" t="s">
        <v>127</v>
      </c>
      <c r="B58" s="312"/>
      <c r="C58" s="97"/>
      <c r="D58" s="312"/>
      <c r="E58" s="97" t="s">
        <v>121</v>
      </c>
      <c r="G58" s="33"/>
      <c r="H58" s="33"/>
      <c r="I58" s="312"/>
      <c r="J58" s="312"/>
      <c r="K58" s="312"/>
      <c r="L58" s="33"/>
      <c r="M58" s="24"/>
      <c r="N58" s="24"/>
      <c r="O58" s="24"/>
    </row>
    <row r="59" spans="1:17" s="101" customFormat="1" ht="26.15" customHeight="1">
      <c r="A59" s="97" t="s">
        <v>122</v>
      </c>
      <c r="B59" s="312"/>
      <c r="C59" s="97"/>
      <c r="D59" s="312"/>
      <c r="E59" s="97" t="s">
        <v>123</v>
      </c>
      <c r="G59" s="33"/>
      <c r="H59" s="33"/>
      <c r="I59" s="312"/>
      <c r="J59" s="312"/>
      <c r="K59" s="312"/>
      <c r="L59" s="33"/>
      <c r="M59" s="24"/>
      <c r="N59" s="24"/>
      <c r="O59" s="24"/>
    </row>
    <row r="60" spans="1:17" s="101" customFormat="1" ht="26.15" customHeight="1">
      <c r="B60" s="312"/>
      <c r="C60" s="97"/>
      <c r="D60" s="312"/>
      <c r="E60" s="97" t="s">
        <v>124</v>
      </c>
      <c r="G60" s="33">
        <v>250000000</v>
      </c>
      <c r="H60" s="33"/>
      <c r="I60" s="116">
        <v>51</v>
      </c>
      <c r="J60" s="116"/>
      <c r="K60" s="116">
        <v>51</v>
      </c>
      <c r="L60" s="33"/>
      <c r="M60" s="24">
        <v>127499970</v>
      </c>
      <c r="N60" s="24"/>
      <c r="O60" s="24">
        <v>127499970</v>
      </c>
    </row>
    <row r="61" spans="1:17" s="101" customFormat="1" ht="26.15" customHeight="1">
      <c r="A61" s="51" t="s">
        <v>128</v>
      </c>
      <c r="B61" s="312"/>
      <c r="C61" s="97"/>
      <c r="D61" s="312"/>
      <c r="E61" s="97" t="s">
        <v>121</v>
      </c>
      <c r="G61" s="33"/>
      <c r="H61" s="33"/>
      <c r="I61" s="116"/>
      <c r="J61" s="116"/>
      <c r="K61" s="116"/>
      <c r="L61" s="33"/>
      <c r="M61" s="24"/>
      <c r="N61" s="24"/>
      <c r="O61" s="24"/>
    </row>
    <row r="62" spans="1:17" s="101" customFormat="1" ht="26.15" customHeight="1">
      <c r="A62" s="312"/>
      <c r="B62" s="312"/>
      <c r="C62" s="312"/>
      <c r="D62" s="312"/>
      <c r="E62" s="97" t="s">
        <v>123</v>
      </c>
      <c r="F62" s="312"/>
      <c r="G62" s="33"/>
      <c r="H62" s="33"/>
      <c r="I62" s="116"/>
      <c r="J62" s="116"/>
      <c r="K62" s="116"/>
      <c r="L62" s="33"/>
      <c r="M62" s="24"/>
      <c r="N62" s="24"/>
      <c r="O62" s="24"/>
    </row>
    <row r="63" spans="1:17" s="101" customFormat="1" ht="26.15" customHeight="1">
      <c r="B63" s="312"/>
      <c r="C63" s="97"/>
      <c r="D63" s="312"/>
      <c r="E63" s="97" t="s">
        <v>124</v>
      </c>
      <c r="G63" s="33">
        <v>200000000</v>
      </c>
      <c r="H63" s="33"/>
      <c r="I63" s="116">
        <v>85</v>
      </c>
      <c r="J63" s="116"/>
      <c r="K63" s="116">
        <v>85</v>
      </c>
      <c r="L63" s="33"/>
      <c r="M63" s="24">
        <v>170739500</v>
      </c>
      <c r="N63" s="24"/>
      <c r="O63" s="24">
        <v>170739500</v>
      </c>
    </row>
    <row r="64" spans="1:17" s="101" customFormat="1" ht="26.15" customHeight="1">
      <c r="A64" s="51" t="s">
        <v>129</v>
      </c>
      <c r="B64" s="312"/>
      <c r="C64" s="97"/>
      <c r="D64" s="312"/>
      <c r="E64" s="97" t="s">
        <v>121</v>
      </c>
      <c r="G64" s="33"/>
      <c r="H64" s="33"/>
      <c r="I64" s="311"/>
      <c r="J64" s="311"/>
      <c r="K64" s="311"/>
      <c r="L64" s="33"/>
      <c r="M64" s="24"/>
      <c r="N64" s="24"/>
      <c r="O64" s="24"/>
    </row>
    <row r="65" spans="1:18" s="101" customFormat="1" ht="26.15" customHeight="1">
      <c r="A65" s="312"/>
      <c r="B65" s="312"/>
      <c r="C65" s="97"/>
      <c r="D65" s="312"/>
      <c r="E65" s="97" t="s">
        <v>123</v>
      </c>
      <c r="G65" s="33"/>
      <c r="H65" s="33"/>
      <c r="I65" s="311"/>
      <c r="J65" s="311"/>
      <c r="K65" s="311"/>
      <c r="L65" s="33"/>
      <c r="M65" s="312"/>
      <c r="N65" s="312"/>
      <c r="O65" s="312"/>
    </row>
    <row r="66" spans="1:18" s="101" customFormat="1" ht="26.15" customHeight="1">
      <c r="B66" s="312"/>
      <c r="C66" s="97"/>
      <c r="D66" s="312"/>
      <c r="E66" s="97" t="s">
        <v>124</v>
      </c>
      <c r="G66" s="33">
        <v>260000000</v>
      </c>
      <c r="H66" s="71"/>
      <c r="I66" s="311">
        <v>99.23</v>
      </c>
      <c r="J66" s="311"/>
      <c r="K66" s="311">
        <v>99.23</v>
      </c>
      <c r="L66" s="75"/>
      <c r="M66" s="24">
        <v>257999990</v>
      </c>
      <c r="N66" s="24"/>
      <c r="O66" s="24">
        <v>257999990</v>
      </c>
    </row>
    <row r="67" spans="1:18" s="101" customFormat="1" ht="26.15" customHeight="1">
      <c r="A67" s="51" t="s">
        <v>130</v>
      </c>
      <c r="B67" s="312"/>
      <c r="C67" s="97"/>
      <c r="D67" s="312"/>
      <c r="E67" s="97" t="s">
        <v>121</v>
      </c>
      <c r="G67" s="33"/>
      <c r="H67" s="33"/>
      <c r="I67" s="311"/>
      <c r="J67" s="311"/>
      <c r="K67" s="311"/>
      <c r="L67" s="33"/>
      <c r="M67" s="24"/>
      <c r="N67" s="24"/>
      <c r="O67" s="24"/>
    </row>
    <row r="68" spans="1:18" s="101" customFormat="1" ht="26.15" customHeight="1">
      <c r="A68" s="312"/>
      <c r="B68" s="312"/>
      <c r="C68" s="97"/>
      <c r="D68" s="312"/>
      <c r="E68" s="97" t="s">
        <v>123</v>
      </c>
      <c r="G68" s="33"/>
      <c r="H68" s="33"/>
      <c r="I68" s="311"/>
      <c r="J68" s="311"/>
      <c r="K68" s="311"/>
      <c r="L68" s="33"/>
      <c r="M68" s="24"/>
      <c r="N68" s="24"/>
      <c r="O68" s="24"/>
    </row>
    <row r="69" spans="1:18" s="101" customFormat="1" ht="26.15" customHeight="1">
      <c r="B69" s="312"/>
      <c r="C69" s="97"/>
      <c r="D69" s="312"/>
      <c r="E69" s="97" t="s">
        <v>124</v>
      </c>
      <c r="G69" s="33">
        <v>260000000</v>
      </c>
      <c r="H69" s="71"/>
      <c r="I69" s="311">
        <v>99.23</v>
      </c>
      <c r="J69" s="311"/>
      <c r="K69" s="311">
        <v>99.23</v>
      </c>
      <c r="L69" s="75"/>
      <c r="M69" s="24">
        <v>257999990</v>
      </c>
      <c r="N69" s="24"/>
      <c r="O69" s="24">
        <v>257999990</v>
      </c>
    </row>
    <row r="70" spans="1:18" s="101" customFormat="1" ht="26.15" customHeight="1">
      <c r="A70" s="51" t="s">
        <v>131</v>
      </c>
      <c r="B70" s="312"/>
      <c r="C70" s="97"/>
      <c r="D70" s="312"/>
      <c r="E70" s="97" t="s">
        <v>121</v>
      </c>
      <c r="G70" s="33"/>
      <c r="H70" s="33"/>
      <c r="I70" s="311"/>
      <c r="J70" s="311"/>
      <c r="K70" s="311"/>
      <c r="L70" s="33"/>
      <c r="M70" s="24"/>
      <c r="N70" s="24"/>
      <c r="O70" s="24"/>
    </row>
    <row r="71" spans="1:18" s="101" customFormat="1" ht="26.15" customHeight="1">
      <c r="A71" s="312"/>
      <c r="B71" s="312"/>
      <c r="C71" s="97"/>
      <c r="D71" s="312"/>
      <c r="E71" s="97" t="s">
        <v>123</v>
      </c>
      <c r="G71" s="33"/>
      <c r="H71" s="33"/>
      <c r="I71" s="311"/>
      <c r="J71" s="311"/>
      <c r="K71" s="311"/>
      <c r="L71" s="33"/>
      <c r="M71" s="24"/>
      <c r="N71" s="24"/>
      <c r="O71" s="24"/>
    </row>
    <row r="72" spans="1:18" s="101" customFormat="1" ht="26.15" customHeight="1">
      <c r="B72" s="312"/>
      <c r="C72" s="97"/>
      <c r="D72" s="312"/>
      <c r="E72" s="97" t="s">
        <v>124</v>
      </c>
      <c r="G72" s="33">
        <v>200000000</v>
      </c>
      <c r="H72" s="71"/>
      <c r="I72" s="116">
        <v>99</v>
      </c>
      <c r="J72" s="116"/>
      <c r="K72" s="116">
        <v>99</v>
      </c>
      <c r="L72" s="75"/>
      <c r="M72" s="24">
        <v>197999990</v>
      </c>
      <c r="N72" s="24"/>
      <c r="O72" s="24">
        <v>197999990</v>
      </c>
    </row>
    <row r="73" spans="1:18" s="51" customFormat="1" ht="26.15" customHeight="1">
      <c r="A73" s="51" t="s">
        <v>475</v>
      </c>
      <c r="B73" s="312"/>
      <c r="C73" s="97"/>
      <c r="D73" s="312"/>
      <c r="E73" s="97" t="s">
        <v>15</v>
      </c>
      <c r="F73" s="312"/>
      <c r="G73" s="33"/>
      <c r="H73" s="312"/>
      <c r="I73" s="311"/>
      <c r="J73" s="311"/>
      <c r="K73" s="311"/>
      <c r="L73" s="75"/>
      <c r="M73" s="24"/>
      <c r="N73" s="24"/>
      <c r="O73" s="24"/>
    </row>
    <row r="74" spans="1:18" ht="26.15" customHeight="1">
      <c r="B74" s="312"/>
      <c r="C74" s="97"/>
      <c r="D74" s="312"/>
      <c r="E74" s="97" t="s">
        <v>16</v>
      </c>
      <c r="F74" s="312"/>
      <c r="G74" s="33">
        <v>257200000</v>
      </c>
      <c r="H74" s="312"/>
      <c r="I74" s="116">
        <v>99.9</v>
      </c>
      <c r="J74" s="311"/>
      <c r="K74" s="116">
        <v>99.9</v>
      </c>
      <c r="L74" s="75"/>
      <c r="M74" s="24">
        <v>192000000</v>
      </c>
      <c r="N74" s="24"/>
      <c r="O74" s="24">
        <v>192000000</v>
      </c>
    </row>
    <row r="75" spans="1:18" ht="26.15" customHeight="1" thickBot="1">
      <c r="A75" s="51"/>
      <c r="B75" s="95"/>
      <c r="C75" s="312"/>
      <c r="D75" s="95"/>
      <c r="E75" s="312"/>
      <c r="F75" s="312"/>
      <c r="G75" s="312" t="s">
        <v>46</v>
      </c>
      <c r="H75" s="33"/>
      <c r="I75" s="312"/>
      <c r="J75" s="33"/>
      <c r="K75" s="33"/>
      <c r="L75" s="33"/>
      <c r="M75" s="105">
        <f>SUM(M37:M74)</f>
        <v>2017846038.3499999</v>
      </c>
      <c r="N75" s="312"/>
      <c r="O75" s="105">
        <f>SUM(O37:O74)</f>
        <v>2017846038.3499999</v>
      </c>
      <c r="R75" s="51"/>
    </row>
    <row r="76" spans="1:18" ht="26.15" customHeight="1" thickTop="1">
      <c r="A76" s="51"/>
      <c r="B76" s="95"/>
      <c r="C76" s="312"/>
      <c r="D76" s="95"/>
      <c r="E76" s="312"/>
      <c r="F76" s="312"/>
      <c r="G76" s="312"/>
      <c r="H76" s="33"/>
      <c r="I76" s="312"/>
      <c r="J76" s="33"/>
      <c r="K76" s="33"/>
      <c r="L76" s="33"/>
      <c r="M76" s="161"/>
      <c r="N76" s="312"/>
      <c r="O76" s="161"/>
      <c r="R76" s="51"/>
    </row>
    <row r="77" spans="1:18" ht="26.15" customHeight="1">
      <c r="A77" s="69" t="s">
        <v>1272</v>
      </c>
      <c r="B77" s="95"/>
      <c r="C77" s="312"/>
      <c r="D77" s="95"/>
      <c r="E77" s="312"/>
      <c r="F77" s="312"/>
      <c r="G77" s="312"/>
      <c r="H77" s="33"/>
      <c r="I77" s="312"/>
      <c r="J77" s="33"/>
      <c r="K77" s="33"/>
      <c r="L77" s="33"/>
      <c r="M77" s="161"/>
      <c r="N77" s="312"/>
      <c r="O77" s="161"/>
      <c r="R77" s="51"/>
    </row>
    <row r="78" spans="1:18" ht="26.15" customHeight="1">
      <c r="A78" s="69" t="s">
        <v>1405</v>
      </c>
      <c r="B78" s="95"/>
      <c r="C78" s="312"/>
      <c r="D78" s="95"/>
      <c r="E78" s="312"/>
      <c r="F78" s="312"/>
      <c r="G78" s="312"/>
      <c r="H78" s="33"/>
      <c r="I78" s="312"/>
      <c r="J78" s="33"/>
      <c r="K78" s="33"/>
      <c r="L78" s="33"/>
      <c r="M78" s="161"/>
      <c r="N78" s="312"/>
      <c r="O78" s="161"/>
      <c r="R78" s="51"/>
    </row>
    <row r="79" spans="1:18" ht="26.15" customHeight="1">
      <c r="A79" s="69" t="s">
        <v>1271</v>
      </c>
      <c r="B79" s="69"/>
      <c r="C79" s="312"/>
      <c r="D79" s="95"/>
      <c r="E79" s="312"/>
      <c r="F79" s="312"/>
      <c r="G79" s="312"/>
      <c r="H79" s="33"/>
      <c r="I79" s="312"/>
      <c r="J79" s="33"/>
      <c r="K79" s="33"/>
      <c r="L79" s="33"/>
      <c r="M79" s="161"/>
      <c r="N79" s="312"/>
      <c r="O79" s="161"/>
      <c r="R79" s="51"/>
    </row>
    <row r="80" spans="1:18" ht="26.15" customHeight="1">
      <c r="A80" s="69" t="s">
        <v>1406</v>
      </c>
      <c r="B80" s="69"/>
      <c r="C80" s="312"/>
      <c r="D80" s="95"/>
      <c r="E80" s="312"/>
      <c r="F80" s="312"/>
      <c r="G80" s="312"/>
      <c r="H80" s="33"/>
      <c r="I80" s="312"/>
      <c r="J80" s="33"/>
      <c r="K80" s="33"/>
      <c r="L80" s="33"/>
      <c r="M80" s="161"/>
      <c r="N80" s="312"/>
      <c r="O80" s="161"/>
      <c r="R80" s="51"/>
    </row>
    <row r="81" spans="1:18" ht="26.15" customHeight="1">
      <c r="A81" s="69" t="s">
        <v>1270</v>
      </c>
      <c r="B81" s="69"/>
      <c r="C81" s="312"/>
      <c r="D81" s="95"/>
      <c r="E81" s="312"/>
      <c r="F81" s="312"/>
      <c r="G81" s="312"/>
      <c r="H81" s="33"/>
      <c r="I81" s="312"/>
      <c r="J81" s="33"/>
      <c r="K81" s="33"/>
      <c r="L81" s="33"/>
      <c r="M81" s="161"/>
      <c r="N81" s="312"/>
      <c r="O81" s="161"/>
      <c r="R81" s="51"/>
    </row>
    <row r="82" spans="1:18" ht="26.15" customHeight="1">
      <c r="A82" s="69" t="s">
        <v>1407</v>
      </c>
      <c r="B82" s="69"/>
      <c r="C82" s="312"/>
      <c r="D82" s="95"/>
      <c r="E82" s="312"/>
      <c r="F82" s="312"/>
      <c r="G82" s="312"/>
      <c r="H82" s="33"/>
      <c r="I82" s="312"/>
      <c r="J82" s="33"/>
      <c r="K82" s="33"/>
      <c r="L82" s="33"/>
      <c r="M82" s="161"/>
      <c r="N82" s="312"/>
      <c r="O82" s="161"/>
      <c r="R82" s="51"/>
    </row>
    <row r="83" spans="1:18" ht="25.5" customHeight="1">
      <c r="A83" s="69"/>
      <c r="B83" s="95"/>
      <c r="C83" s="312"/>
      <c r="D83" s="95"/>
      <c r="E83" s="312"/>
      <c r="F83" s="312"/>
      <c r="G83" s="312"/>
      <c r="H83" s="33"/>
      <c r="I83" s="312"/>
      <c r="J83" s="33"/>
      <c r="K83" s="33"/>
      <c r="L83" s="33"/>
      <c r="M83" s="161"/>
      <c r="N83" s="312"/>
      <c r="O83" s="161"/>
      <c r="R83" s="51"/>
    </row>
    <row r="84" spans="1:18" ht="26.15" customHeight="1">
      <c r="A84" s="69"/>
      <c r="B84" s="95"/>
      <c r="C84" s="312"/>
      <c r="D84" s="95"/>
      <c r="E84" s="312"/>
      <c r="F84" s="312"/>
      <c r="G84" s="312"/>
      <c r="H84" s="33"/>
      <c r="I84" s="312"/>
      <c r="J84" s="33"/>
      <c r="K84" s="33"/>
      <c r="L84" s="33"/>
      <c r="M84" s="161"/>
      <c r="N84" s="312"/>
      <c r="O84" s="161"/>
      <c r="R84" s="51"/>
    </row>
    <row r="85" spans="1:18" ht="26.15" customHeight="1">
      <c r="B85" s="312"/>
      <c r="C85" s="97"/>
      <c r="D85" s="312"/>
      <c r="E85" s="97"/>
      <c r="G85" s="33"/>
      <c r="H85" s="71"/>
      <c r="I85" s="116"/>
      <c r="J85" s="116"/>
      <c r="K85" s="116"/>
      <c r="L85" s="75"/>
      <c r="M85" s="24"/>
      <c r="N85" s="24"/>
      <c r="O85" s="24"/>
    </row>
    <row r="86" spans="1:18" ht="26.15" customHeight="1">
      <c r="A86" s="327" t="s">
        <v>319</v>
      </c>
      <c r="B86" s="327"/>
      <c r="C86" s="327"/>
      <c r="D86" s="327"/>
      <c r="E86" s="327"/>
      <c r="F86" s="327"/>
      <c r="G86" s="327"/>
      <c r="H86" s="327"/>
      <c r="I86" s="327"/>
      <c r="J86" s="327"/>
      <c r="K86" s="327"/>
      <c r="L86" s="327"/>
      <c r="M86" s="327"/>
      <c r="N86" s="327"/>
      <c r="O86" s="327"/>
    </row>
    <row r="87" spans="1:18" ht="26.15" customHeight="1">
      <c r="A87" s="312"/>
      <c r="B87" s="312"/>
      <c r="C87" s="326" t="s">
        <v>460</v>
      </c>
      <c r="D87" s="326"/>
      <c r="E87" s="326"/>
      <c r="F87" s="326"/>
      <c r="G87" s="326"/>
      <c r="H87" s="326"/>
      <c r="I87" s="326"/>
      <c r="J87" s="326"/>
      <c r="K87" s="326"/>
      <c r="L87" s="326"/>
      <c r="M87" s="326"/>
      <c r="N87" s="312"/>
      <c r="O87" s="312"/>
    </row>
    <row r="88" spans="1:18" s="69" customFormat="1" ht="25" customHeight="1"/>
    <row r="89" spans="1:18" s="69" customFormat="1" ht="25" customHeight="1"/>
  </sheetData>
  <sheetProtection formatCells="0" formatColumns="0" formatRows="0" insertColumns="0" insertRows="0" insertHyperlinks="0" deleteColumns="0" deleteRows="0" sort="0" autoFilter="0" pivotTables="0"/>
  <mergeCells count="22">
    <mergeCell ref="A86:O86"/>
    <mergeCell ref="C87:M87"/>
    <mergeCell ref="M50:O50"/>
    <mergeCell ref="E48:O48"/>
    <mergeCell ref="E49:G49"/>
    <mergeCell ref="I49:K49"/>
    <mergeCell ref="M49:O49"/>
    <mergeCell ref="C45:M45"/>
    <mergeCell ref="E31:O31"/>
    <mergeCell ref="A46:O46"/>
    <mergeCell ref="M32:O32"/>
    <mergeCell ref="I32:K32"/>
    <mergeCell ref="E32:G32"/>
    <mergeCell ref="M33:O33"/>
    <mergeCell ref="A44:O44"/>
    <mergeCell ref="A1:O1"/>
    <mergeCell ref="M6:O6"/>
    <mergeCell ref="E6:G6"/>
    <mergeCell ref="E5:G5"/>
    <mergeCell ref="M5:O5"/>
    <mergeCell ref="E4:O4"/>
    <mergeCell ref="I5:K5"/>
  </mergeCells>
  <pageMargins left="0.78740157480314965" right="0.19685039370078741" top="0.59055118110236227" bottom="0.39370078740157483" header="0.43307086614173229" footer="0.19685039370078741"/>
  <pageSetup paperSize="9" scale="70" orientation="portrait" r:id="rId1"/>
  <headerFooter alignWithMargins="0">
    <oddHeader>&amp;L&amp;"Angsana New,ธรรมดา"&amp;8THAI POLYCONS PUBLIC COMPANY LIMITED</oddHeader>
  </headerFooter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1"/>
  <sheetViews>
    <sheetView showGridLines="0" showRuler="0" zoomScaleNormal="100" zoomScaleSheetLayoutView="100" workbookViewId="0">
      <selection sqref="A1:R1"/>
    </sheetView>
  </sheetViews>
  <sheetFormatPr defaultColWidth="9" defaultRowHeight="23.5" customHeight="1"/>
  <cols>
    <col min="1" max="1" width="5.58203125" style="101" customWidth="1"/>
    <col min="2" max="2" width="16.08203125" style="101" customWidth="1"/>
    <col min="3" max="3" width="0.33203125" style="101" customWidth="1"/>
    <col min="4" max="4" width="16.83203125" style="101" customWidth="1"/>
    <col min="5" max="5" width="0.33203125" style="101" customWidth="1"/>
    <col min="6" max="6" width="12.58203125" style="101" customWidth="1"/>
    <col min="7" max="7" width="0.33203125" style="101" customWidth="1"/>
    <col min="8" max="8" width="11.33203125" style="101" customWidth="1"/>
    <col min="9" max="9" width="0.33203125" style="101" customWidth="1"/>
    <col min="10" max="10" width="13.83203125" style="101" customWidth="1"/>
    <col min="11" max="11" width="0.33203125" style="101" customWidth="1"/>
    <col min="12" max="12" width="13.08203125" style="101" customWidth="1"/>
    <col min="13" max="13" width="0.33203125" style="101" customWidth="1"/>
    <col min="14" max="14" width="13.08203125" style="101" customWidth="1"/>
    <col min="15" max="15" width="0.33203125" style="101" customWidth="1"/>
    <col min="16" max="16" width="13.75" style="101" customWidth="1"/>
    <col min="17" max="17" width="0.33203125" style="101" customWidth="1"/>
    <col min="18" max="18" width="14.33203125" style="101" customWidth="1"/>
    <col min="19" max="19" width="2.25" style="101" customWidth="1"/>
    <col min="20" max="20" width="9" style="101"/>
    <col min="21" max="21" width="9" style="51"/>
    <col min="22" max="16384" width="9" style="94"/>
  </cols>
  <sheetData>
    <row r="1" spans="1:19" s="104" customFormat="1" ht="23.5" customHeight="1">
      <c r="A1" s="327" t="s">
        <v>955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12"/>
    </row>
    <row r="2" spans="1:19" s="101" customFormat="1" ht="23.5" customHeight="1">
      <c r="A2" s="69"/>
      <c r="B2" s="69" t="s">
        <v>923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51"/>
      <c r="Q2" s="51"/>
      <c r="R2" s="51"/>
    </row>
    <row r="3" spans="1:19" s="101" customFormat="1" ht="23.5" customHeight="1">
      <c r="A3" s="69" t="s">
        <v>624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</row>
    <row r="4" spans="1:19" s="101" customFormat="1" ht="23.5" customHeight="1">
      <c r="A4" s="69" t="s">
        <v>625</v>
      </c>
      <c r="B4" s="69"/>
      <c r="C4" s="227"/>
      <c r="D4" s="227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</row>
    <row r="5" spans="1:19" s="101" customFormat="1" ht="23.5" customHeight="1">
      <c r="A5" s="312"/>
      <c r="B5" s="312"/>
      <c r="C5" s="312"/>
      <c r="D5" s="313"/>
      <c r="E5" s="311"/>
      <c r="F5" s="313"/>
      <c r="G5" s="311"/>
      <c r="H5" s="313"/>
      <c r="I5" s="313"/>
      <c r="J5" s="313"/>
      <c r="K5" s="311"/>
      <c r="L5" s="330" t="s">
        <v>40</v>
      </c>
      <c r="M5" s="330"/>
      <c r="N5" s="330"/>
      <c r="O5" s="198"/>
      <c r="P5" s="330" t="s">
        <v>41</v>
      </c>
      <c r="Q5" s="330"/>
      <c r="R5" s="330"/>
    </row>
    <row r="6" spans="1:19" ht="23.5" customHeight="1">
      <c r="A6" s="312"/>
      <c r="B6" s="312"/>
      <c r="C6" s="312"/>
      <c r="D6" s="311" t="s">
        <v>110</v>
      </c>
      <c r="E6" s="311"/>
      <c r="F6" s="311" t="s">
        <v>336</v>
      </c>
      <c r="G6" s="311"/>
      <c r="H6" s="330" t="s">
        <v>132</v>
      </c>
      <c r="I6" s="330"/>
      <c r="J6" s="330"/>
      <c r="K6" s="311"/>
      <c r="L6" s="330" t="s">
        <v>133</v>
      </c>
      <c r="M6" s="330"/>
      <c r="N6" s="330"/>
      <c r="O6" s="311"/>
      <c r="P6" s="330" t="s">
        <v>134</v>
      </c>
      <c r="Q6" s="330"/>
      <c r="R6" s="330"/>
    </row>
    <row r="7" spans="1:19" ht="23.5" customHeight="1">
      <c r="A7" s="330" t="s">
        <v>111</v>
      </c>
      <c r="B7" s="330"/>
      <c r="C7" s="312"/>
      <c r="D7" s="313" t="s">
        <v>112</v>
      </c>
      <c r="E7" s="311"/>
      <c r="F7" s="313" t="s">
        <v>109</v>
      </c>
      <c r="G7" s="311"/>
      <c r="H7" s="313" t="str">
        <f>+'P23-24'!I34</f>
        <v>March 31, 2022</v>
      </c>
      <c r="I7" s="311"/>
      <c r="J7" s="313" t="str">
        <f>+'P23-24'!K34</f>
        <v>December 31, 2021</v>
      </c>
      <c r="K7" s="311"/>
      <c r="L7" s="313" t="str">
        <f>+H7</f>
        <v>March 31, 2022</v>
      </c>
      <c r="M7" s="311"/>
      <c r="N7" s="313" t="str">
        <f>+J7</f>
        <v>December 31, 2021</v>
      </c>
      <c r="O7" s="311"/>
      <c r="P7" s="313" t="str">
        <f>+L7</f>
        <v>March 31, 2022</v>
      </c>
      <c r="Q7" s="311"/>
      <c r="R7" s="313" t="str">
        <f>+N7</f>
        <v>December 31, 2021</v>
      </c>
    </row>
    <row r="8" spans="1:19" s="101" customFormat="1" ht="23.5" customHeight="1">
      <c r="A8" s="312" t="s">
        <v>135</v>
      </c>
      <c r="C8" s="312"/>
      <c r="D8" s="312" t="s">
        <v>136</v>
      </c>
      <c r="E8" s="312"/>
      <c r="Q8" s="51"/>
      <c r="R8" s="51"/>
    </row>
    <row r="9" spans="1:19" s="101" customFormat="1" ht="23.5" customHeight="1">
      <c r="A9" s="101" t="s">
        <v>137</v>
      </c>
      <c r="C9" s="312"/>
      <c r="D9" s="312" t="s">
        <v>138</v>
      </c>
      <c r="E9" s="312"/>
      <c r="G9" s="45"/>
      <c r="H9" s="311">
        <v>99.95</v>
      </c>
      <c r="I9" s="311"/>
      <c r="J9" s="311">
        <v>99.95</v>
      </c>
      <c r="K9" s="312"/>
      <c r="L9" s="45" t="s">
        <v>474</v>
      </c>
      <c r="M9" s="45"/>
      <c r="N9" s="45" t="s">
        <v>474</v>
      </c>
      <c r="O9" s="45"/>
      <c r="P9" s="45" t="s">
        <v>474</v>
      </c>
      <c r="Q9" s="45"/>
      <c r="R9" s="45" t="s">
        <v>474</v>
      </c>
    </row>
    <row r="10" spans="1:19" s="101" customFormat="1" ht="23.5" customHeight="1">
      <c r="A10" s="101" t="s">
        <v>139</v>
      </c>
      <c r="C10" s="312"/>
      <c r="G10" s="312"/>
      <c r="H10" s="311"/>
      <c r="I10" s="311"/>
      <c r="J10" s="311"/>
      <c r="K10" s="312"/>
      <c r="L10" s="45"/>
      <c r="M10" s="45"/>
      <c r="N10" s="45"/>
      <c r="O10" s="45"/>
      <c r="P10" s="45"/>
      <c r="Q10" s="45"/>
      <c r="R10" s="45"/>
    </row>
    <row r="11" spans="1:19" s="101" customFormat="1" ht="23.5" customHeight="1">
      <c r="A11" s="312" t="s">
        <v>58</v>
      </c>
      <c r="B11" s="312"/>
      <c r="C11" s="312"/>
      <c r="D11" s="312" t="s">
        <v>136</v>
      </c>
      <c r="E11" s="312"/>
      <c r="G11" s="312"/>
      <c r="H11" s="311"/>
      <c r="I11" s="311"/>
      <c r="J11" s="311"/>
      <c r="K11" s="312"/>
      <c r="L11" s="45"/>
      <c r="M11" s="45"/>
      <c r="N11" s="45"/>
      <c r="O11" s="45"/>
      <c r="P11" s="45"/>
      <c r="Q11" s="45"/>
      <c r="R11" s="45"/>
    </row>
    <row r="12" spans="1:19" s="101" customFormat="1" ht="23.5" customHeight="1">
      <c r="A12" s="312"/>
      <c r="B12" s="312"/>
      <c r="C12" s="312"/>
      <c r="D12" s="312" t="s">
        <v>138</v>
      </c>
      <c r="E12" s="312"/>
      <c r="G12" s="45"/>
      <c r="H12" s="116">
        <v>99</v>
      </c>
      <c r="I12" s="116"/>
      <c r="J12" s="116">
        <v>99</v>
      </c>
      <c r="K12" s="47"/>
      <c r="L12" s="45" t="s">
        <v>474</v>
      </c>
      <c r="M12" s="45"/>
      <c r="N12" s="45" t="s">
        <v>474</v>
      </c>
      <c r="O12" s="45"/>
      <c r="P12" s="45" t="s">
        <v>474</v>
      </c>
      <c r="Q12" s="45"/>
      <c r="R12" s="45" t="s">
        <v>474</v>
      </c>
    </row>
    <row r="13" spans="1:19" s="101" customFormat="1" ht="23.5" customHeight="1">
      <c r="A13" s="51"/>
      <c r="B13" s="51"/>
      <c r="C13" s="51"/>
      <c r="D13" s="312"/>
      <c r="E13" s="51"/>
      <c r="F13" s="51"/>
      <c r="G13" s="51"/>
      <c r="H13" s="51"/>
      <c r="I13" s="51"/>
      <c r="J13" s="51"/>
      <c r="K13" s="51"/>
      <c r="L13" s="114"/>
      <c r="M13" s="24"/>
      <c r="N13" s="114"/>
      <c r="O13" s="24"/>
      <c r="P13" s="114"/>
      <c r="Q13" s="24"/>
      <c r="R13" s="114"/>
    </row>
    <row r="14" spans="1:19" s="101" customFormat="1" ht="23.5" customHeight="1">
      <c r="A14" s="69" t="s">
        <v>626</v>
      </c>
      <c r="B14" s="312"/>
      <c r="C14" s="51"/>
      <c r="D14" s="312"/>
      <c r="E14" s="51"/>
      <c r="F14" s="51"/>
      <c r="G14" s="51"/>
      <c r="H14" s="312"/>
      <c r="I14" s="51"/>
      <c r="J14" s="312"/>
      <c r="K14" s="51"/>
      <c r="L14" s="51"/>
      <c r="M14" s="51"/>
      <c r="N14" s="51"/>
      <c r="O14" s="51"/>
      <c r="P14" s="51"/>
      <c r="Q14" s="51"/>
      <c r="R14" s="51"/>
    </row>
    <row r="15" spans="1:19" s="101" customFormat="1" ht="23.5" customHeight="1">
      <c r="A15" s="312"/>
      <c r="B15" s="312"/>
      <c r="C15" s="312"/>
      <c r="D15" s="313"/>
      <c r="E15" s="311"/>
      <c r="F15" s="313"/>
      <c r="G15" s="311"/>
      <c r="H15" s="313"/>
      <c r="I15" s="313"/>
      <c r="J15" s="313"/>
      <c r="K15" s="311"/>
      <c r="L15" s="330" t="s">
        <v>40</v>
      </c>
      <c r="M15" s="330"/>
      <c r="N15" s="330"/>
      <c r="O15" s="198"/>
      <c r="P15" s="330" t="s">
        <v>41</v>
      </c>
      <c r="Q15" s="330"/>
      <c r="R15" s="330"/>
    </row>
    <row r="16" spans="1:19" s="101" customFormat="1" ht="23.5" customHeight="1">
      <c r="A16" s="312"/>
      <c r="B16" s="312"/>
      <c r="C16" s="312"/>
      <c r="D16" s="311" t="s">
        <v>110</v>
      </c>
      <c r="E16" s="311"/>
      <c r="F16" s="311" t="s">
        <v>336</v>
      </c>
      <c r="G16" s="311"/>
      <c r="H16" s="330" t="s">
        <v>132</v>
      </c>
      <c r="I16" s="330"/>
      <c r="J16" s="330"/>
      <c r="K16" s="311"/>
      <c r="L16" s="330" t="s">
        <v>133</v>
      </c>
      <c r="M16" s="330"/>
      <c r="N16" s="330"/>
      <c r="O16" s="311"/>
      <c r="P16" s="330" t="s">
        <v>140</v>
      </c>
      <c r="Q16" s="330"/>
      <c r="R16" s="330"/>
    </row>
    <row r="17" spans="1:20" s="101" customFormat="1" ht="23.5" customHeight="1">
      <c r="A17" s="330" t="s">
        <v>111</v>
      </c>
      <c r="B17" s="330"/>
      <c r="C17" s="312"/>
      <c r="D17" s="313" t="s">
        <v>112</v>
      </c>
      <c r="E17" s="311"/>
      <c r="F17" s="313" t="s">
        <v>109</v>
      </c>
      <c r="G17" s="311"/>
      <c r="H17" s="313" t="str">
        <f>+H7</f>
        <v>March 31, 2022</v>
      </c>
      <c r="I17" s="311"/>
      <c r="J17" s="313" t="str">
        <f>+J7</f>
        <v>December 31, 2021</v>
      </c>
      <c r="K17" s="311"/>
      <c r="L17" s="313" t="str">
        <f>+L7</f>
        <v>March 31, 2022</v>
      </c>
      <c r="M17" s="311"/>
      <c r="N17" s="313" t="str">
        <f>+N7</f>
        <v>December 31, 2021</v>
      </c>
      <c r="O17" s="311"/>
      <c r="P17" s="313" t="str">
        <f>+P7</f>
        <v>March 31, 2022</v>
      </c>
      <c r="Q17" s="311"/>
      <c r="R17" s="313" t="str">
        <f>+R7</f>
        <v>December 31, 2021</v>
      </c>
    </row>
    <row r="18" spans="1:20" s="101" customFormat="1" ht="23.5" customHeight="1">
      <c r="A18" s="97" t="s">
        <v>141</v>
      </c>
      <c r="B18" s="51"/>
      <c r="C18" s="51"/>
      <c r="D18" s="97" t="s">
        <v>142</v>
      </c>
      <c r="E18" s="91"/>
      <c r="F18" s="142">
        <v>0</v>
      </c>
      <c r="G18" s="133"/>
      <c r="H18" s="311">
        <v>99.99</v>
      </c>
      <c r="I18" s="311"/>
      <c r="J18" s="311">
        <v>99.99</v>
      </c>
      <c r="K18" s="117"/>
      <c r="L18" s="117">
        <v>0</v>
      </c>
      <c r="M18" s="117"/>
      <c r="N18" s="117">
        <v>0</v>
      </c>
      <c r="O18" s="117"/>
      <c r="P18" s="117">
        <v>0</v>
      </c>
      <c r="Q18" s="117"/>
      <c r="R18" s="117">
        <v>0</v>
      </c>
    </row>
    <row r="19" spans="1:20" s="101" customFormat="1" ht="23.5" customHeight="1">
      <c r="A19" s="97"/>
      <c r="B19" s="51"/>
      <c r="C19" s="51"/>
      <c r="D19" s="97" t="s">
        <v>143</v>
      </c>
      <c r="E19" s="91"/>
      <c r="F19" s="50"/>
      <c r="G19" s="91"/>
      <c r="H19" s="51"/>
      <c r="I19" s="51"/>
      <c r="J19" s="312"/>
      <c r="K19" s="51"/>
      <c r="L19" s="51"/>
      <c r="M19" s="51"/>
      <c r="N19" s="51"/>
      <c r="O19" s="51"/>
      <c r="P19" s="51"/>
      <c r="Q19" s="51"/>
      <c r="R19" s="51"/>
    </row>
    <row r="20" spans="1:20" s="101" customFormat="1" ht="23.5" customHeight="1">
      <c r="A20" s="97"/>
      <c r="B20" s="51"/>
      <c r="C20" s="51"/>
      <c r="D20" s="97"/>
      <c r="E20" s="91"/>
      <c r="F20" s="50"/>
      <c r="G20" s="91"/>
      <c r="H20" s="51"/>
      <c r="I20" s="51"/>
      <c r="J20" s="312"/>
      <c r="K20" s="51"/>
      <c r="L20" s="51"/>
      <c r="M20" s="51"/>
      <c r="N20" s="51"/>
      <c r="O20" s="51"/>
      <c r="P20" s="51"/>
      <c r="Q20" s="51"/>
      <c r="R20" s="51"/>
    </row>
    <row r="21" spans="1:20" s="101" customFormat="1" ht="23.5" customHeight="1">
      <c r="A21" s="12" t="s">
        <v>1417</v>
      </c>
      <c r="B21" s="51"/>
      <c r="C21" s="51"/>
      <c r="D21" s="97"/>
      <c r="E21" s="91"/>
      <c r="F21" s="50"/>
      <c r="G21" s="91"/>
      <c r="H21" s="51"/>
      <c r="I21" s="51"/>
      <c r="J21" s="312"/>
      <c r="K21" s="51"/>
      <c r="L21" s="51"/>
      <c r="M21" s="51"/>
      <c r="N21" s="51"/>
      <c r="O21" s="51"/>
      <c r="P21" s="51"/>
      <c r="Q21" s="51"/>
      <c r="R21" s="51"/>
    </row>
    <row r="22" spans="1:20" s="101" customFormat="1" ht="23.5" customHeight="1">
      <c r="A22" s="311"/>
      <c r="B22" s="311"/>
      <c r="C22" s="311"/>
      <c r="D22" s="311"/>
      <c r="E22" s="311"/>
      <c r="F22" s="313"/>
      <c r="G22" s="311"/>
      <c r="H22" s="313"/>
      <c r="I22" s="313"/>
      <c r="J22" s="313"/>
      <c r="K22" s="311"/>
      <c r="L22" s="330" t="s">
        <v>40</v>
      </c>
      <c r="M22" s="330"/>
      <c r="N22" s="330"/>
      <c r="O22" s="311"/>
      <c r="P22" s="330" t="s">
        <v>41</v>
      </c>
      <c r="Q22" s="330"/>
      <c r="R22" s="330"/>
    </row>
    <row r="23" spans="1:20" s="101" customFormat="1" ht="23.5" customHeight="1">
      <c r="A23" s="311"/>
      <c r="B23" s="311"/>
      <c r="C23" s="311"/>
      <c r="D23" s="311" t="s">
        <v>110</v>
      </c>
      <c r="E23" s="311"/>
      <c r="F23" s="311" t="s">
        <v>336</v>
      </c>
      <c r="G23" s="311"/>
      <c r="H23" s="330" t="s">
        <v>132</v>
      </c>
      <c r="I23" s="330"/>
      <c r="J23" s="330"/>
      <c r="K23" s="311"/>
      <c r="L23" s="330" t="s">
        <v>133</v>
      </c>
      <c r="M23" s="330"/>
      <c r="N23" s="330"/>
      <c r="O23" s="311"/>
      <c r="P23" s="330" t="s">
        <v>134</v>
      </c>
      <c r="Q23" s="330"/>
      <c r="R23" s="330"/>
    </row>
    <row r="24" spans="1:20" s="101" customFormat="1" ht="23.5" customHeight="1">
      <c r="A24" s="330" t="s">
        <v>111</v>
      </c>
      <c r="B24" s="330"/>
      <c r="C24" s="311"/>
      <c r="D24" s="313" t="s">
        <v>112</v>
      </c>
      <c r="E24" s="311"/>
      <c r="F24" s="313" t="s">
        <v>109</v>
      </c>
      <c r="G24" s="311"/>
      <c r="H24" s="313" t="str">
        <f>+H7</f>
        <v>March 31, 2022</v>
      </c>
      <c r="I24" s="311"/>
      <c r="J24" s="313" t="str">
        <f>+J7</f>
        <v>December 31, 2021</v>
      </c>
      <c r="K24" s="311"/>
      <c r="L24" s="313" t="str">
        <f>+H24</f>
        <v>March 31, 2022</v>
      </c>
      <c r="M24" s="311"/>
      <c r="N24" s="313" t="str">
        <f>+J24</f>
        <v>December 31, 2021</v>
      </c>
      <c r="O24" s="311"/>
      <c r="P24" s="313" t="str">
        <f>+L24</f>
        <v>March 31, 2022</v>
      </c>
      <c r="Q24" s="311"/>
      <c r="R24" s="313" t="str">
        <f>+N24</f>
        <v>December 31, 2021</v>
      </c>
    </row>
    <row r="25" spans="1:20" s="101" customFormat="1" ht="23.5" customHeight="1">
      <c r="A25" s="51" t="s">
        <v>1166</v>
      </c>
      <c r="B25" s="312"/>
      <c r="C25" s="312"/>
      <c r="D25" s="195" t="s">
        <v>1473</v>
      </c>
      <c r="E25" s="91"/>
    </row>
    <row r="26" spans="1:20" s="101" customFormat="1" ht="23.5" customHeight="1">
      <c r="A26" s="51"/>
      <c r="B26" s="312"/>
      <c r="C26" s="312"/>
      <c r="D26" s="195" t="s">
        <v>1474</v>
      </c>
      <c r="E26" s="91"/>
    </row>
    <row r="27" spans="1:20" s="101" customFormat="1" ht="23.5" customHeight="1">
      <c r="A27" s="51"/>
      <c r="B27" s="312"/>
      <c r="C27" s="312"/>
      <c r="D27" s="195" t="s">
        <v>1475</v>
      </c>
      <c r="E27" s="91"/>
      <c r="F27" s="117"/>
      <c r="G27" s="45"/>
      <c r="H27" s="116"/>
      <c r="I27" s="311"/>
      <c r="J27" s="24"/>
      <c r="K27" s="75"/>
      <c r="L27" s="24"/>
      <c r="M27" s="24"/>
      <c r="N27" s="24"/>
      <c r="O27" s="24"/>
      <c r="P27" s="24"/>
      <c r="Q27" s="24"/>
      <c r="R27" s="24"/>
    </row>
    <row r="28" spans="1:20" s="101" customFormat="1" ht="23.5" customHeight="1">
      <c r="A28" s="51"/>
      <c r="B28" s="312"/>
      <c r="C28" s="312"/>
      <c r="D28" s="195" t="s">
        <v>1476</v>
      </c>
      <c r="E28" s="91"/>
      <c r="F28" s="117">
        <v>300000000</v>
      </c>
      <c r="G28" s="45"/>
      <c r="H28" s="116">
        <v>20</v>
      </c>
      <c r="I28" s="311"/>
      <c r="J28" s="24">
        <v>0</v>
      </c>
      <c r="K28" s="75"/>
      <c r="L28" s="24">
        <v>370000000</v>
      </c>
      <c r="M28" s="24"/>
      <c r="N28" s="24">
        <v>0</v>
      </c>
      <c r="O28" s="24"/>
      <c r="P28" s="24">
        <v>370000000</v>
      </c>
      <c r="Q28" s="24"/>
      <c r="R28" s="24">
        <v>0</v>
      </c>
    </row>
    <row r="29" spans="1:20" s="101" customFormat="1" ht="23.5" customHeight="1" thickBot="1">
      <c r="A29" s="51"/>
      <c r="B29" s="312"/>
      <c r="C29" s="312"/>
      <c r="D29" s="312" t="s">
        <v>46</v>
      </c>
      <c r="E29" s="91"/>
      <c r="F29" s="50"/>
      <c r="G29" s="91"/>
      <c r="H29" s="51"/>
      <c r="I29" s="51"/>
      <c r="J29" s="312"/>
      <c r="K29" s="51"/>
      <c r="L29" s="35">
        <f>SUM(L25:L28)</f>
        <v>370000000</v>
      </c>
      <c r="M29" s="24"/>
      <c r="N29" s="35">
        <f>SUM(N25:N28)</f>
        <v>0</v>
      </c>
      <c r="O29" s="24"/>
      <c r="P29" s="35">
        <f>SUM(P25:P28)</f>
        <v>370000000</v>
      </c>
      <c r="Q29" s="24"/>
      <c r="R29" s="35">
        <f>SUM(R25:R28)</f>
        <v>0</v>
      </c>
    </row>
    <row r="30" spans="1:20" s="101" customFormat="1" ht="23.5" customHeight="1" thickTop="1">
      <c r="A30" s="97"/>
      <c r="B30" s="51"/>
      <c r="C30" s="51"/>
      <c r="D30" s="312"/>
      <c r="E30" s="91"/>
      <c r="F30" s="50"/>
      <c r="G30" s="91"/>
      <c r="H30" s="51"/>
      <c r="I30" s="51"/>
      <c r="J30" s="312"/>
      <c r="K30" s="51"/>
      <c r="L30" s="51"/>
      <c r="M30" s="51"/>
      <c r="N30" s="51"/>
      <c r="O30" s="51"/>
      <c r="P30" s="51"/>
      <c r="Q30" s="51"/>
      <c r="R30" s="51"/>
    </row>
    <row r="31" spans="1:20" s="51" customFormat="1" ht="23.5" customHeight="1">
      <c r="A31" s="12" t="s">
        <v>1273</v>
      </c>
      <c r="B31" s="312"/>
      <c r="D31" s="312"/>
      <c r="H31" s="312"/>
      <c r="J31" s="312"/>
      <c r="S31" s="101"/>
      <c r="T31" s="101"/>
    </row>
    <row r="32" spans="1:20" s="101" customFormat="1" ht="23.5" customHeight="1">
      <c r="A32" s="98" t="s">
        <v>616</v>
      </c>
      <c r="B32" s="312"/>
      <c r="C32" s="91"/>
      <c r="D32" s="312"/>
      <c r="E32" s="312"/>
      <c r="F32" s="312"/>
      <c r="G32" s="312"/>
      <c r="H32" s="312"/>
      <c r="I32" s="312"/>
      <c r="J32" s="312"/>
      <c r="K32" s="51"/>
      <c r="L32" s="312"/>
      <c r="M32" s="312"/>
      <c r="N32" s="312"/>
      <c r="O32" s="312"/>
      <c r="P32" s="312"/>
      <c r="Q32" s="312"/>
      <c r="R32" s="312"/>
    </row>
    <row r="33" spans="1:20" s="51" customFormat="1" ht="23.5" customHeight="1">
      <c r="A33" s="311"/>
      <c r="B33" s="311"/>
      <c r="C33" s="311"/>
      <c r="D33" s="311"/>
      <c r="E33" s="311"/>
      <c r="F33" s="313"/>
      <c r="G33" s="311"/>
      <c r="H33" s="313"/>
      <c r="I33" s="313"/>
      <c r="J33" s="313"/>
      <c r="K33" s="311"/>
      <c r="L33" s="330" t="s">
        <v>40</v>
      </c>
      <c r="M33" s="330"/>
      <c r="N33" s="330"/>
      <c r="O33" s="311"/>
      <c r="P33" s="330" t="s">
        <v>41</v>
      </c>
      <c r="Q33" s="330"/>
      <c r="R33" s="330"/>
      <c r="S33" s="101"/>
      <c r="T33" s="101"/>
    </row>
    <row r="34" spans="1:20" s="51" customFormat="1" ht="23.5" customHeight="1">
      <c r="A34" s="311"/>
      <c r="B34" s="311"/>
      <c r="C34" s="311"/>
      <c r="D34" s="311" t="s">
        <v>110</v>
      </c>
      <c r="E34" s="311"/>
      <c r="F34" s="311" t="s">
        <v>336</v>
      </c>
      <c r="G34" s="311"/>
      <c r="H34" s="330" t="s">
        <v>132</v>
      </c>
      <c r="I34" s="330"/>
      <c r="J34" s="330"/>
      <c r="K34" s="311"/>
      <c r="L34" s="330" t="s">
        <v>133</v>
      </c>
      <c r="M34" s="330"/>
      <c r="N34" s="330"/>
      <c r="O34" s="311"/>
      <c r="P34" s="330" t="s">
        <v>134</v>
      </c>
      <c r="Q34" s="330"/>
      <c r="R34" s="330"/>
      <c r="S34" s="101"/>
      <c r="T34" s="101"/>
    </row>
    <row r="35" spans="1:20" s="51" customFormat="1" ht="23.5" customHeight="1">
      <c r="A35" s="330" t="s">
        <v>111</v>
      </c>
      <c r="B35" s="330"/>
      <c r="C35" s="311"/>
      <c r="D35" s="313" t="s">
        <v>112</v>
      </c>
      <c r="E35" s="311"/>
      <c r="F35" s="313" t="s">
        <v>109</v>
      </c>
      <c r="G35" s="311"/>
      <c r="H35" s="313" t="str">
        <f>+H17</f>
        <v>March 31, 2022</v>
      </c>
      <c r="I35" s="311"/>
      <c r="J35" s="313" t="str">
        <f>+J17</f>
        <v>December 31, 2021</v>
      </c>
      <c r="K35" s="311"/>
      <c r="L35" s="313" t="str">
        <f>+L17</f>
        <v>March 31, 2022</v>
      </c>
      <c r="M35" s="311"/>
      <c r="N35" s="313" t="str">
        <f>+N17</f>
        <v>December 31, 2021</v>
      </c>
      <c r="O35" s="311"/>
      <c r="P35" s="313" t="str">
        <f>+L35</f>
        <v>March 31, 2022</v>
      </c>
      <c r="Q35" s="311"/>
      <c r="R35" s="313" t="str">
        <f>+N35</f>
        <v>December 31, 2021</v>
      </c>
      <c r="S35" s="101"/>
      <c r="T35" s="101"/>
    </row>
    <row r="36" spans="1:20" s="101" customFormat="1" ht="23.5" customHeight="1">
      <c r="A36" s="51" t="s">
        <v>271</v>
      </c>
      <c r="B36" s="312"/>
      <c r="C36" s="312"/>
      <c r="D36" s="312" t="s">
        <v>136</v>
      </c>
      <c r="E36" s="91"/>
    </row>
    <row r="37" spans="1:20" ht="23.5" customHeight="1">
      <c r="A37" s="101" t="s">
        <v>139</v>
      </c>
      <c r="B37" s="312"/>
      <c r="C37" s="312"/>
      <c r="D37" s="312" t="s">
        <v>138</v>
      </c>
      <c r="E37" s="91"/>
      <c r="F37" s="117">
        <v>0</v>
      </c>
      <c r="G37" s="45"/>
      <c r="H37" s="311">
        <v>95.95</v>
      </c>
      <c r="I37" s="311"/>
      <c r="J37" s="311">
        <v>95.95</v>
      </c>
      <c r="K37" s="75"/>
      <c r="L37" s="24">
        <v>0</v>
      </c>
      <c r="M37" s="24"/>
      <c r="N37" s="24">
        <v>0</v>
      </c>
      <c r="O37" s="24"/>
      <c r="P37" s="24">
        <v>0</v>
      </c>
      <c r="Q37" s="24"/>
      <c r="R37" s="24">
        <v>0</v>
      </c>
      <c r="S37" s="312"/>
    </row>
    <row r="38" spans="1:20" s="101" customFormat="1" ht="23.5" customHeight="1">
      <c r="A38" s="51" t="s">
        <v>144</v>
      </c>
      <c r="B38" s="312"/>
      <c r="C38" s="51"/>
      <c r="D38" s="312" t="s">
        <v>136</v>
      </c>
      <c r="E38" s="51"/>
      <c r="F38" s="311"/>
      <c r="G38" s="45"/>
      <c r="H38" s="311"/>
      <c r="I38" s="311"/>
      <c r="J38" s="311"/>
      <c r="K38" s="75"/>
      <c r="L38" s="24"/>
      <c r="M38" s="24"/>
      <c r="N38" s="24"/>
      <c r="O38" s="24"/>
      <c r="P38" s="24"/>
      <c r="Q38" s="24"/>
      <c r="R38" s="24"/>
    </row>
    <row r="39" spans="1:20" s="101" customFormat="1" ht="23.5" customHeight="1">
      <c r="A39" s="51"/>
      <c r="B39" s="312"/>
      <c r="C39" s="51"/>
      <c r="D39" s="312" t="s">
        <v>138</v>
      </c>
      <c r="E39" s="51"/>
      <c r="F39" s="117">
        <v>0</v>
      </c>
      <c r="G39" s="45"/>
      <c r="H39" s="116">
        <v>50</v>
      </c>
      <c r="I39" s="116"/>
      <c r="J39" s="116">
        <v>50</v>
      </c>
      <c r="K39" s="75"/>
      <c r="L39" s="24">
        <v>0</v>
      </c>
      <c r="M39" s="24"/>
      <c r="N39" s="24">
        <v>0</v>
      </c>
      <c r="O39" s="24"/>
      <c r="P39" s="24">
        <v>0</v>
      </c>
      <c r="Q39" s="24"/>
      <c r="R39" s="24">
        <v>0</v>
      </c>
    </row>
    <row r="40" spans="1:20" s="101" customFormat="1" ht="23.5" customHeight="1">
      <c r="A40" s="51" t="s">
        <v>837</v>
      </c>
      <c r="B40" s="246"/>
      <c r="C40" s="246"/>
      <c r="D40" s="312" t="s">
        <v>887</v>
      </c>
      <c r="E40" s="51"/>
      <c r="F40" s="117"/>
      <c r="G40" s="45"/>
      <c r="H40" s="116"/>
      <c r="I40" s="116"/>
      <c r="J40" s="116"/>
      <c r="K40" s="75"/>
      <c r="L40" s="24"/>
      <c r="M40" s="24"/>
      <c r="N40" s="24"/>
      <c r="O40" s="24"/>
      <c r="P40" s="24"/>
      <c r="Q40" s="24"/>
      <c r="R40" s="24"/>
    </row>
    <row r="41" spans="1:20" s="101" customFormat="1" ht="23.5" customHeight="1">
      <c r="A41" s="101" t="s">
        <v>838</v>
      </c>
      <c r="B41" s="246"/>
      <c r="C41" s="246"/>
      <c r="D41" s="312" t="s">
        <v>888</v>
      </c>
      <c r="E41" s="51"/>
      <c r="K41" s="75"/>
    </row>
    <row r="42" spans="1:20" s="101" customFormat="1" ht="23.5" customHeight="1">
      <c r="B42" s="246"/>
      <c r="C42" s="246"/>
      <c r="D42" s="312" t="s">
        <v>889</v>
      </c>
      <c r="E42" s="51"/>
      <c r="F42" s="117">
        <v>180000000</v>
      </c>
      <c r="G42" s="45"/>
      <c r="H42" s="116">
        <v>80</v>
      </c>
      <c r="I42" s="116"/>
      <c r="J42" s="116">
        <v>37.5</v>
      </c>
      <c r="K42" s="75"/>
      <c r="L42" s="24">
        <v>171717613.93000001</v>
      </c>
      <c r="M42" s="24"/>
      <c r="N42" s="75">
        <v>79773019.280000001</v>
      </c>
      <c r="O42" s="24"/>
      <c r="P42" s="24">
        <v>172348803.13</v>
      </c>
      <c r="Q42" s="24"/>
      <c r="R42" s="24">
        <v>80787865.629999995</v>
      </c>
    </row>
    <row r="43" spans="1:20" s="101" customFormat="1" ht="23.5" customHeight="1">
      <c r="A43" s="51"/>
      <c r="B43" s="51"/>
      <c r="C43" s="51"/>
      <c r="D43" s="312" t="s">
        <v>46</v>
      </c>
      <c r="E43" s="51"/>
      <c r="F43" s="51"/>
      <c r="G43" s="51"/>
      <c r="H43" s="51"/>
      <c r="I43" s="51"/>
      <c r="J43" s="51"/>
      <c r="K43" s="51"/>
      <c r="L43" s="306">
        <f>SUM(L37:L42)</f>
        <v>171717613.93000001</v>
      </c>
      <c r="M43" s="24"/>
      <c r="N43" s="306">
        <f>SUM(N37:N42)</f>
        <v>79773019.280000001</v>
      </c>
      <c r="O43" s="24"/>
      <c r="P43" s="306">
        <f>SUM(P37:P42)</f>
        <v>172348803.13</v>
      </c>
      <c r="Q43" s="24"/>
      <c r="R43" s="306">
        <f>SUM(R37:R42)</f>
        <v>80787865.629999995</v>
      </c>
    </row>
    <row r="44" spans="1:20" s="101" customFormat="1" ht="23.5" customHeight="1">
      <c r="A44" s="98" t="s">
        <v>288</v>
      </c>
      <c r="B44" s="51"/>
      <c r="C44" s="51"/>
      <c r="D44" s="312"/>
      <c r="E44" s="51"/>
      <c r="F44" s="51"/>
      <c r="G44" s="51"/>
      <c r="H44" s="51"/>
      <c r="I44" s="51"/>
      <c r="J44" s="51"/>
      <c r="K44" s="51"/>
      <c r="L44" s="114"/>
      <c r="M44" s="24"/>
      <c r="N44" s="114"/>
      <c r="O44" s="24"/>
      <c r="P44" s="114"/>
      <c r="Q44" s="24"/>
      <c r="R44" s="114"/>
    </row>
    <row r="45" spans="1:20" s="101" customFormat="1" ht="23.5" customHeight="1">
      <c r="A45" s="97" t="s">
        <v>145</v>
      </c>
      <c r="B45" s="51"/>
      <c r="C45" s="51"/>
      <c r="D45" s="97" t="s">
        <v>121</v>
      </c>
      <c r="E45" s="91"/>
    </row>
    <row r="46" spans="1:20" s="101" customFormat="1" ht="23.5" customHeight="1">
      <c r="A46" s="51" t="s">
        <v>146</v>
      </c>
      <c r="B46" s="51"/>
      <c r="C46" s="51"/>
      <c r="D46" s="97" t="s">
        <v>123</v>
      </c>
      <c r="E46" s="91"/>
      <c r="F46" s="51"/>
      <c r="G46" s="91"/>
      <c r="H46" s="51"/>
      <c r="I46" s="312"/>
      <c r="J46" s="51"/>
      <c r="K46" s="51"/>
      <c r="L46" s="51"/>
      <c r="M46" s="51"/>
      <c r="N46" s="51"/>
      <c r="O46" s="51"/>
      <c r="P46" s="51"/>
      <c r="Q46" s="51"/>
      <c r="R46" s="51"/>
    </row>
    <row r="47" spans="1:20" s="101" customFormat="1" ht="23.5" customHeight="1">
      <c r="A47" s="51"/>
      <c r="B47" s="51"/>
      <c r="C47" s="51"/>
      <c r="D47" s="97" t="s">
        <v>147</v>
      </c>
      <c r="E47" s="91"/>
      <c r="F47" s="51"/>
      <c r="G47" s="91"/>
      <c r="H47" s="51"/>
      <c r="I47" s="312"/>
      <c r="J47" s="51"/>
      <c r="K47" s="51"/>
      <c r="L47" s="51"/>
      <c r="M47" s="51"/>
      <c r="N47" s="51"/>
      <c r="O47" s="51"/>
      <c r="P47" s="51"/>
      <c r="Q47" s="51"/>
      <c r="R47" s="51"/>
    </row>
    <row r="48" spans="1:20" s="51" customFormat="1" ht="23.5" customHeight="1">
      <c r="B48" s="91"/>
      <c r="C48" s="91"/>
      <c r="D48" s="51" t="s">
        <v>148</v>
      </c>
      <c r="E48" s="91"/>
      <c r="F48" s="33">
        <v>235000000</v>
      </c>
      <c r="G48" s="71"/>
      <c r="H48" s="116">
        <v>46</v>
      </c>
      <c r="I48" s="116"/>
      <c r="J48" s="116">
        <v>46</v>
      </c>
      <c r="K48" s="75"/>
      <c r="L48" s="75">
        <v>221848736.49000001</v>
      </c>
      <c r="M48" s="75"/>
      <c r="N48" s="75">
        <v>215705495.12</v>
      </c>
      <c r="O48" s="69"/>
      <c r="P48" s="75">
        <v>113350000</v>
      </c>
      <c r="Q48" s="75"/>
      <c r="R48" s="75">
        <v>113350000</v>
      </c>
      <c r="S48" s="101"/>
    </row>
    <row r="49" spans="1:21" s="101" customFormat="1" ht="23.5" customHeight="1">
      <c r="A49" s="51"/>
      <c r="B49" s="51"/>
      <c r="C49" s="51"/>
      <c r="D49" s="312"/>
      <c r="E49" s="51"/>
      <c r="F49" s="51"/>
      <c r="G49" s="51"/>
      <c r="H49" s="51"/>
      <c r="I49" s="51"/>
      <c r="J49" s="51"/>
      <c r="K49" s="51"/>
      <c r="L49" s="114"/>
      <c r="M49" s="24"/>
      <c r="N49" s="114"/>
      <c r="O49" s="24"/>
      <c r="P49" s="114"/>
      <c r="Q49" s="24"/>
      <c r="R49" s="114"/>
    </row>
    <row r="50" spans="1:21" s="101" customFormat="1" ht="23.5" customHeight="1">
      <c r="A50" s="51"/>
      <c r="B50" s="51"/>
      <c r="C50" s="51"/>
      <c r="D50" s="312"/>
      <c r="E50" s="51"/>
      <c r="F50" s="51"/>
      <c r="G50" s="51"/>
      <c r="H50" s="51"/>
      <c r="I50" s="51"/>
      <c r="J50" s="51"/>
      <c r="K50" s="51"/>
      <c r="L50" s="114"/>
      <c r="M50" s="24"/>
      <c r="N50" s="114"/>
      <c r="O50" s="24"/>
      <c r="P50" s="114"/>
      <c r="Q50" s="24"/>
      <c r="R50" s="114"/>
    </row>
    <row r="51" spans="1:21" s="101" customFormat="1" ht="23.5" customHeight="1">
      <c r="A51" s="327" t="s">
        <v>330</v>
      </c>
      <c r="B51" s="327"/>
      <c r="C51" s="327"/>
      <c r="D51" s="327"/>
      <c r="E51" s="327"/>
      <c r="F51" s="327"/>
      <c r="G51" s="327"/>
      <c r="H51" s="327"/>
      <c r="I51" s="327"/>
      <c r="J51" s="327"/>
      <c r="K51" s="327"/>
      <c r="L51" s="327"/>
      <c r="M51" s="327"/>
      <c r="N51" s="327"/>
      <c r="O51" s="327"/>
      <c r="P51" s="327"/>
      <c r="Q51" s="327"/>
      <c r="R51" s="327"/>
    </row>
    <row r="52" spans="1:21" s="101" customFormat="1" ht="23.5" customHeight="1">
      <c r="B52" s="312"/>
      <c r="C52" s="312"/>
      <c r="D52" s="326" t="s">
        <v>844</v>
      </c>
      <c r="E52" s="326"/>
      <c r="F52" s="326"/>
      <c r="G52" s="326"/>
      <c r="H52" s="326"/>
      <c r="I52" s="326"/>
      <c r="J52" s="326"/>
      <c r="K52" s="326"/>
      <c r="L52" s="326"/>
      <c r="M52" s="326"/>
      <c r="N52" s="326"/>
      <c r="O52" s="312"/>
      <c r="P52" s="312"/>
      <c r="Q52" s="312"/>
      <c r="R52" s="312"/>
    </row>
    <row r="53" spans="1:21" s="101" customFormat="1" ht="26.15" customHeight="1">
      <c r="A53" s="327" t="s">
        <v>956</v>
      </c>
      <c r="B53" s="327"/>
      <c r="C53" s="327"/>
      <c r="D53" s="327"/>
      <c r="E53" s="327"/>
      <c r="F53" s="327"/>
      <c r="G53" s="327"/>
      <c r="H53" s="327"/>
      <c r="I53" s="327"/>
      <c r="J53" s="327"/>
      <c r="K53" s="327"/>
      <c r="L53" s="327"/>
      <c r="M53" s="327"/>
      <c r="N53" s="327"/>
      <c r="O53" s="327"/>
      <c r="P53" s="327"/>
      <c r="Q53" s="327"/>
      <c r="R53" s="327"/>
    </row>
    <row r="54" spans="1:21" s="101" customFormat="1" ht="26.15" customHeight="1">
      <c r="A54" s="51"/>
      <c r="B54" s="51"/>
      <c r="C54" s="51"/>
      <c r="D54" s="312"/>
      <c r="E54" s="51"/>
      <c r="F54" s="51"/>
      <c r="G54" s="51"/>
      <c r="H54" s="51"/>
      <c r="I54" s="51"/>
      <c r="J54" s="51"/>
      <c r="K54" s="51"/>
      <c r="L54" s="114"/>
      <c r="M54" s="24"/>
      <c r="N54" s="114"/>
      <c r="O54" s="24"/>
      <c r="P54" s="114"/>
      <c r="Q54" s="24"/>
      <c r="R54" s="114"/>
    </row>
    <row r="55" spans="1:21" s="101" customFormat="1" ht="26.15" customHeight="1">
      <c r="A55" s="311"/>
      <c r="B55" s="311"/>
      <c r="C55" s="311"/>
      <c r="D55" s="311"/>
      <c r="E55" s="311"/>
      <c r="F55" s="313"/>
      <c r="G55" s="311"/>
      <c r="H55" s="313"/>
      <c r="I55" s="313"/>
      <c r="J55" s="313"/>
      <c r="K55" s="311"/>
      <c r="L55" s="330" t="s">
        <v>40</v>
      </c>
      <c r="M55" s="330"/>
      <c r="N55" s="330"/>
      <c r="O55" s="311"/>
      <c r="P55" s="330" t="s">
        <v>41</v>
      </c>
      <c r="Q55" s="330"/>
      <c r="R55" s="330"/>
    </row>
    <row r="56" spans="1:21" s="101" customFormat="1" ht="26.15" customHeight="1">
      <c r="A56" s="311"/>
      <c r="B56" s="311"/>
      <c r="C56" s="311"/>
      <c r="D56" s="311" t="s">
        <v>110</v>
      </c>
      <c r="E56" s="311"/>
      <c r="F56" s="311" t="s">
        <v>336</v>
      </c>
      <c r="G56" s="311"/>
      <c r="H56" s="330" t="s">
        <v>132</v>
      </c>
      <c r="I56" s="330"/>
      <c r="J56" s="330"/>
      <c r="K56" s="311"/>
      <c r="L56" s="330" t="s">
        <v>133</v>
      </c>
      <c r="M56" s="330"/>
      <c r="N56" s="330"/>
      <c r="O56" s="311"/>
      <c r="P56" s="330" t="s">
        <v>134</v>
      </c>
      <c r="Q56" s="330"/>
      <c r="R56" s="330"/>
    </row>
    <row r="57" spans="1:21" s="101" customFormat="1" ht="26.15" customHeight="1">
      <c r="A57" s="330" t="s">
        <v>111</v>
      </c>
      <c r="B57" s="330"/>
      <c r="C57" s="311"/>
      <c r="D57" s="313" t="s">
        <v>112</v>
      </c>
      <c r="E57" s="311"/>
      <c r="F57" s="313" t="s">
        <v>109</v>
      </c>
      <c r="G57" s="311"/>
      <c r="H57" s="313" t="str">
        <f>+H35</f>
        <v>March 31, 2022</v>
      </c>
      <c r="I57" s="311"/>
      <c r="J57" s="313" t="str">
        <f>+J35</f>
        <v>December 31, 2021</v>
      </c>
      <c r="K57" s="311"/>
      <c r="L57" s="313" t="str">
        <f>+L35</f>
        <v>March 31, 2022</v>
      </c>
      <c r="M57" s="311"/>
      <c r="N57" s="313" t="str">
        <f>+N35</f>
        <v>December 31, 2021</v>
      </c>
      <c r="O57" s="311"/>
      <c r="P57" s="313" t="str">
        <f>+L57</f>
        <v>March 31, 2022</v>
      </c>
      <c r="Q57" s="311"/>
      <c r="R57" s="313" t="str">
        <f>+N57</f>
        <v>December 31, 2021</v>
      </c>
    </row>
    <row r="58" spans="1:21" s="101" customFormat="1" ht="26.15" customHeight="1">
      <c r="A58" s="98" t="s">
        <v>288</v>
      </c>
      <c r="B58" s="198"/>
      <c r="C58" s="311"/>
      <c r="D58" s="198"/>
      <c r="E58" s="311"/>
      <c r="F58" s="198"/>
      <c r="G58" s="311"/>
      <c r="H58" s="198"/>
      <c r="I58" s="311"/>
      <c r="J58" s="198"/>
      <c r="K58" s="311"/>
      <c r="L58" s="198"/>
      <c r="M58" s="311"/>
      <c r="N58" s="198"/>
      <c r="O58" s="311"/>
      <c r="P58" s="198"/>
      <c r="Q58" s="311"/>
      <c r="R58" s="198"/>
    </row>
    <row r="59" spans="1:21" s="101" customFormat="1" ht="26.15" customHeight="1">
      <c r="A59" s="51" t="s">
        <v>149</v>
      </c>
      <c r="B59" s="51"/>
      <c r="C59" s="51"/>
      <c r="D59" s="97" t="s">
        <v>121</v>
      </c>
      <c r="E59" s="51"/>
      <c r="F59" s="33"/>
      <c r="G59" s="51"/>
      <c r="H59" s="116"/>
      <c r="I59" s="116"/>
      <c r="J59" s="116"/>
      <c r="K59" s="69"/>
      <c r="L59" s="69"/>
      <c r="M59" s="24"/>
      <c r="N59" s="24"/>
      <c r="O59" s="24"/>
      <c r="P59" s="69"/>
      <c r="Q59" s="24"/>
      <c r="R59" s="24"/>
    </row>
    <row r="60" spans="1:21" s="268" customFormat="1" ht="26.15" customHeight="1">
      <c r="A60" s="51" t="s">
        <v>116</v>
      </c>
      <c r="B60" s="51"/>
      <c r="C60" s="51"/>
      <c r="D60" s="97" t="s">
        <v>123</v>
      </c>
      <c r="E60" s="51"/>
      <c r="F60" s="33"/>
      <c r="G60" s="51"/>
      <c r="H60" s="116"/>
      <c r="I60" s="116"/>
      <c r="J60" s="116"/>
      <c r="K60" s="69"/>
      <c r="L60" s="75"/>
      <c r="M60" s="24"/>
      <c r="N60" s="24"/>
      <c r="O60" s="24"/>
      <c r="P60" s="75"/>
      <c r="Q60" s="24"/>
      <c r="R60" s="24"/>
      <c r="S60" s="101"/>
      <c r="T60" s="312"/>
      <c r="U60" s="312"/>
    </row>
    <row r="61" spans="1:21" s="101" customFormat="1" ht="26.15" customHeight="1">
      <c r="A61" s="51"/>
      <c r="B61" s="51"/>
      <c r="C61" s="51"/>
      <c r="D61" s="97" t="s">
        <v>150</v>
      </c>
      <c r="E61" s="51"/>
      <c r="F61" s="33">
        <v>12650000</v>
      </c>
      <c r="G61" s="71"/>
      <c r="H61" s="116">
        <v>33.04</v>
      </c>
      <c r="I61" s="116"/>
      <c r="J61" s="116">
        <v>33.04</v>
      </c>
      <c r="K61" s="75"/>
      <c r="L61" s="75">
        <v>10366208.449999999</v>
      </c>
      <c r="M61" s="75"/>
      <c r="N61" s="75">
        <v>10357256.619999999</v>
      </c>
      <c r="O61" s="69"/>
      <c r="P61" s="75">
        <v>11265990.34</v>
      </c>
      <c r="Q61" s="69"/>
      <c r="R61" s="75">
        <v>11265990.34</v>
      </c>
    </row>
    <row r="62" spans="1:21" s="101" customFormat="1" ht="26.15" customHeight="1">
      <c r="A62" s="51" t="s">
        <v>151</v>
      </c>
      <c r="B62" s="51"/>
      <c r="C62" s="51"/>
      <c r="D62" s="97" t="s">
        <v>121</v>
      </c>
      <c r="E62" s="51"/>
      <c r="F62" s="33"/>
      <c r="G62" s="51"/>
      <c r="H62" s="116"/>
      <c r="I62" s="116"/>
      <c r="J62" s="116"/>
      <c r="K62" s="75"/>
      <c r="L62" s="69"/>
      <c r="M62" s="24"/>
      <c r="N62" s="24"/>
      <c r="O62" s="24"/>
      <c r="P62" s="24"/>
      <c r="Q62" s="24"/>
      <c r="R62" s="24"/>
      <c r="S62" s="51"/>
    </row>
    <row r="63" spans="1:21" s="101" customFormat="1" ht="26.15" customHeight="1">
      <c r="A63" s="51"/>
      <c r="B63" s="51"/>
      <c r="C63" s="51"/>
      <c r="D63" s="97" t="s">
        <v>123</v>
      </c>
      <c r="E63" s="51"/>
      <c r="F63" s="33"/>
      <c r="G63" s="51"/>
      <c r="H63" s="116"/>
      <c r="I63" s="116"/>
      <c r="J63" s="116"/>
      <c r="K63" s="69"/>
      <c r="M63" s="24"/>
      <c r="N63" s="24"/>
      <c r="O63" s="24"/>
      <c r="P63" s="24"/>
      <c r="Q63" s="24"/>
      <c r="R63" s="24"/>
    </row>
    <row r="64" spans="1:21" s="101" customFormat="1" ht="26.15" customHeight="1">
      <c r="A64" s="51"/>
      <c r="B64" s="51"/>
      <c r="C64" s="51"/>
      <c r="D64" s="97" t="s">
        <v>147</v>
      </c>
      <c r="E64" s="51"/>
      <c r="F64" s="33"/>
      <c r="G64" s="51"/>
      <c r="H64" s="116"/>
      <c r="I64" s="116"/>
      <c r="J64" s="116"/>
      <c r="K64" s="69"/>
      <c r="L64" s="24"/>
      <c r="M64" s="24"/>
      <c r="N64" s="24"/>
      <c r="O64" s="24"/>
      <c r="P64" s="24"/>
      <c r="Q64" s="24"/>
      <c r="R64" s="24"/>
      <c r="S64" s="312"/>
    </row>
    <row r="65" spans="1:19" s="101" customFormat="1" ht="26.15" customHeight="1">
      <c r="A65" s="51"/>
      <c r="B65" s="51"/>
      <c r="C65" s="51"/>
      <c r="D65" s="97" t="s">
        <v>152</v>
      </c>
      <c r="E65" s="51"/>
      <c r="F65" s="33">
        <v>555000000</v>
      </c>
      <c r="G65" s="71"/>
      <c r="H65" s="116">
        <v>50</v>
      </c>
      <c r="I65" s="116"/>
      <c r="J65" s="116">
        <v>50</v>
      </c>
      <c r="K65" s="69"/>
      <c r="L65" s="75">
        <v>272061814.98000002</v>
      </c>
      <c r="M65" s="24"/>
      <c r="N65" s="75">
        <v>285903959.18000001</v>
      </c>
      <c r="O65" s="149"/>
      <c r="P65" s="75">
        <v>417450000</v>
      </c>
      <c r="Q65" s="149"/>
      <c r="R65" s="75">
        <v>417450000</v>
      </c>
    </row>
    <row r="66" spans="1:19" s="101" customFormat="1" ht="26.15" customHeight="1">
      <c r="B66" s="51"/>
      <c r="C66" s="51"/>
      <c r="D66" s="51" t="s">
        <v>150</v>
      </c>
      <c r="E66" s="51"/>
      <c r="F66" s="33"/>
      <c r="G66" s="51"/>
      <c r="H66" s="116"/>
      <c r="I66" s="116"/>
      <c r="J66" s="116"/>
      <c r="K66" s="69"/>
      <c r="L66" s="115"/>
      <c r="M66" s="24"/>
      <c r="N66" s="115"/>
      <c r="O66" s="24"/>
      <c r="P66" s="115"/>
      <c r="Q66" s="24"/>
      <c r="R66" s="115"/>
    </row>
    <row r="67" spans="1:19" s="101" customFormat="1" ht="26.15" customHeight="1">
      <c r="A67" s="91"/>
      <c r="C67" s="91"/>
      <c r="D67" s="312" t="s">
        <v>46</v>
      </c>
      <c r="E67" s="91"/>
      <c r="F67" s="91"/>
      <c r="G67" s="91"/>
      <c r="H67" s="312"/>
      <c r="I67" s="312"/>
      <c r="J67" s="312"/>
      <c r="K67" s="91"/>
      <c r="L67" s="24">
        <f>SUM(L46:L66)</f>
        <v>504276759.92000002</v>
      </c>
      <c r="M67" s="24"/>
      <c r="N67" s="24">
        <f>SUM(N46:N66)</f>
        <v>511966710.92000002</v>
      </c>
      <c r="O67" s="24"/>
      <c r="P67" s="24">
        <f>SUM(P46:P66)</f>
        <v>542065990.34000003</v>
      </c>
      <c r="Q67" s="24"/>
      <c r="R67" s="24">
        <f>SUM(R46:R66)</f>
        <v>542065990.34000003</v>
      </c>
    </row>
    <row r="68" spans="1:19" s="101" customFormat="1" ht="26.15" customHeight="1" thickBot="1">
      <c r="A68" s="91"/>
      <c r="B68" s="51"/>
      <c r="C68" s="91"/>
      <c r="D68" s="312" t="s">
        <v>297</v>
      </c>
      <c r="E68" s="91"/>
      <c r="F68" s="91"/>
      <c r="G68" s="91"/>
      <c r="H68" s="91"/>
      <c r="I68" s="91"/>
      <c r="J68" s="91"/>
      <c r="K68" s="91"/>
      <c r="L68" s="35">
        <f>+L43+L67</f>
        <v>675994373.85000002</v>
      </c>
      <c r="M68" s="24"/>
      <c r="N68" s="35">
        <f>+N43+N67</f>
        <v>591739730.20000005</v>
      </c>
      <c r="O68" s="24"/>
      <c r="P68" s="35">
        <f>+P43+P67</f>
        <v>714414793.47000003</v>
      </c>
      <c r="Q68" s="24"/>
      <c r="R68" s="35">
        <f>+R43+R67</f>
        <v>622853855.97000003</v>
      </c>
    </row>
    <row r="69" spans="1:19" s="101" customFormat="1" ht="26.15" customHeight="1" thickTop="1">
      <c r="A69" s="91"/>
      <c r="B69" s="51"/>
      <c r="C69" s="91"/>
      <c r="D69" s="312"/>
      <c r="E69" s="91"/>
      <c r="F69" s="91"/>
      <c r="G69" s="91"/>
      <c r="H69" s="91"/>
      <c r="I69" s="91"/>
      <c r="J69" s="91"/>
      <c r="K69" s="91"/>
      <c r="L69" s="312"/>
      <c r="M69" s="51"/>
      <c r="N69" s="312"/>
      <c r="O69" s="51"/>
      <c r="P69" s="312"/>
      <c r="Q69" s="51"/>
      <c r="R69" s="312"/>
    </row>
    <row r="70" spans="1:19" s="101" customFormat="1" ht="26.15" customHeight="1">
      <c r="A70" s="69" t="s">
        <v>470</v>
      </c>
      <c r="B70" s="312"/>
      <c r="C70" s="30"/>
      <c r="D70" s="312"/>
      <c r="E70" s="91"/>
      <c r="F70" s="91"/>
      <c r="G70" s="91"/>
      <c r="H70" s="91"/>
      <c r="I70" s="91"/>
      <c r="J70" s="91"/>
      <c r="K70" s="91"/>
      <c r="L70" s="312"/>
      <c r="M70" s="51"/>
      <c r="N70" s="312"/>
      <c r="O70" s="51"/>
      <c r="P70" s="312"/>
      <c r="Q70" s="51"/>
      <c r="R70" s="312"/>
    </row>
    <row r="71" spans="1:19" s="101" customFormat="1" ht="26.15" customHeight="1">
      <c r="A71" s="69"/>
      <c r="B71" s="312"/>
      <c r="C71" s="69"/>
      <c r="D71" s="312"/>
      <c r="E71" s="91"/>
      <c r="F71" s="91"/>
      <c r="G71" s="91"/>
      <c r="H71" s="91"/>
      <c r="I71" s="91"/>
      <c r="J71" s="91"/>
      <c r="K71" s="91"/>
      <c r="L71" s="312"/>
      <c r="M71" s="51"/>
      <c r="N71" s="312"/>
      <c r="O71" s="51"/>
      <c r="P71" s="312"/>
      <c r="Q71" s="51"/>
      <c r="R71" s="312"/>
    </row>
    <row r="72" spans="1:19" s="101" customFormat="1" ht="26.15" customHeight="1">
      <c r="A72" s="12" t="s">
        <v>1274</v>
      </c>
      <c r="B72" s="51"/>
      <c r="C72" s="91"/>
      <c r="D72" s="312"/>
      <c r="E72" s="91"/>
      <c r="F72" s="91"/>
      <c r="G72" s="91"/>
      <c r="H72" s="91"/>
      <c r="I72" s="91"/>
      <c r="J72" s="91"/>
      <c r="K72" s="91"/>
      <c r="L72" s="312"/>
      <c r="M72" s="51"/>
      <c r="N72" s="312"/>
      <c r="O72" s="51"/>
      <c r="P72" s="312"/>
      <c r="Q72" s="51"/>
      <c r="R72" s="312"/>
    </row>
    <row r="73" spans="1:19" s="101" customFormat="1" ht="26.15" customHeight="1">
      <c r="A73" s="91"/>
      <c r="B73" s="51"/>
      <c r="C73" s="91"/>
      <c r="D73" s="312"/>
      <c r="E73" s="91"/>
      <c r="F73" s="91"/>
      <c r="G73" s="91"/>
      <c r="H73" s="91"/>
      <c r="I73" s="91"/>
      <c r="J73" s="91"/>
      <c r="K73" s="91"/>
      <c r="L73" s="330" t="s">
        <v>39</v>
      </c>
      <c r="M73" s="330"/>
      <c r="N73" s="330"/>
      <c r="O73" s="330"/>
      <c r="P73" s="330"/>
      <c r="Q73" s="330"/>
      <c r="R73" s="330"/>
      <c r="S73" s="312"/>
    </row>
    <row r="74" spans="1:19" s="101" customFormat="1" ht="26.15" customHeight="1">
      <c r="A74" s="91"/>
      <c r="B74" s="51"/>
      <c r="C74" s="91"/>
      <c r="D74" s="312"/>
      <c r="E74" s="91"/>
      <c r="F74" s="91"/>
      <c r="G74" s="91"/>
      <c r="H74" s="91"/>
      <c r="I74" s="91"/>
      <c r="J74" s="91"/>
      <c r="K74" s="91"/>
      <c r="L74" s="335" t="s">
        <v>75</v>
      </c>
      <c r="M74" s="335"/>
      <c r="N74" s="335"/>
      <c r="O74" s="311"/>
      <c r="P74" s="335" t="s">
        <v>87</v>
      </c>
      <c r="Q74" s="335"/>
      <c r="R74" s="335"/>
      <c r="S74" s="312"/>
    </row>
    <row r="75" spans="1:19" s="101" customFormat="1" ht="26.15" customHeight="1">
      <c r="A75" s="91"/>
      <c r="B75" s="51"/>
      <c r="C75" s="91"/>
      <c r="D75" s="312"/>
      <c r="E75" s="91"/>
      <c r="F75" s="91"/>
      <c r="G75" s="91"/>
      <c r="H75" s="91"/>
      <c r="I75" s="91"/>
      <c r="J75" s="91"/>
      <c r="K75" s="91"/>
      <c r="L75" s="316" t="str">
        <f>+L35</f>
        <v>March 31, 2022</v>
      </c>
      <c r="M75" s="38"/>
      <c r="N75" s="316" t="str">
        <f>+N35</f>
        <v>December 31, 2021</v>
      </c>
      <c r="O75" s="311"/>
      <c r="P75" s="316" t="str">
        <f>+L75</f>
        <v>March 31, 2022</v>
      </c>
      <c r="Q75" s="311"/>
      <c r="R75" s="316" t="str">
        <f>+N75</f>
        <v>December 31, 2021</v>
      </c>
      <c r="S75" s="38"/>
    </row>
    <row r="76" spans="1:19" s="101" customFormat="1" ht="26.15" customHeight="1">
      <c r="A76" s="91"/>
      <c r="B76" s="88" t="s">
        <v>230</v>
      </c>
      <c r="C76" s="88"/>
      <c r="D76" s="312"/>
      <c r="E76" s="91"/>
      <c r="F76" s="91"/>
      <c r="G76" s="91"/>
      <c r="H76" s="91"/>
      <c r="I76" s="91"/>
      <c r="J76" s="91"/>
      <c r="K76" s="91"/>
      <c r="L76" s="24">
        <v>272786378.86000001</v>
      </c>
      <c r="M76" s="62"/>
      <c r="N76" s="24">
        <v>272786378.86000001</v>
      </c>
      <c r="O76" s="62"/>
      <c r="P76" s="24">
        <v>103000</v>
      </c>
      <c r="Q76" s="62"/>
      <c r="R76" s="24">
        <v>103000</v>
      </c>
      <c r="S76" s="312"/>
    </row>
    <row r="77" spans="1:19" s="101" customFormat="1" ht="26.15" customHeight="1" thickBot="1">
      <c r="A77" s="91"/>
      <c r="B77" s="88" t="s">
        <v>229</v>
      </c>
      <c r="C77" s="88"/>
      <c r="D77" s="312"/>
      <c r="E77" s="91"/>
      <c r="F77" s="91"/>
      <c r="G77" s="91"/>
      <c r="H77" s="91"/>
      <c r="I77" s="91"/>
      <c r="J77" s="91"/>
      <c r="K77" s="91"/>
      <c r="L77" s="35">
        <f>+L76</f>
        <v>272786378.86000001</v>
      </c>
      <c r="M77" s="24"/>
      <c r="N77" s="35">
        <f>+N76</f>
        <v>272786378.86000001</v>
      </c>
      <c r="O77" s="24"/>
      <c r="P77" s="35">
        <f>+P76</f>
        <v>103000</v>
      </c>
      <c r="Q77" s="24"/>
      <c r="R77" s="35">
        <f>+R76</f>
        <v>103000</v>
      </c>
      <c r="S77" s="312"/>
    </row>
    <row r="78" spans="1:19" s="101" customFormat="1" ht="26.15" customHeight="1" thickTop="1">
      <c r="A78" s="91"/>
      <c r="B78" s="51"/>
      <c r="C78" s="91"/>
      <c r="D78" s="312"/>
      <c r="E78" s="91"/>
      <c r="F78" s="91"/>
      <c r="G78" s="91"/>
      <c r="H78" s="91"/>
      <c r="I78" s="91"/>
      <c r="J78" s="91"/>
      <c r="K78" s="91"/>
      <c r="L78" s="312"/>
      <c r="M78" s="51"/>
      <c r="N78" s="312"/>
      <c r="O78" s="51"/>
      <c r="P78" s="312"/>
      <c r="Q78" s="51"/>
      <c r="R78" s="312"/>
    </row>
    <row r="79" spans="1:19" s="101" customFormat="1" ht="26.15" customHeight="1">
      <c r="A79" s="91"/>
      <c r="B79" s="69" t="s">
        <v>924</v>
      </c>
      <c r="C79" s="69"/>
      <c r="D79" s="69"/>
      <c r="E79" s="91"/>
      <c r="F79" s="91"/>
      <c r="G79" s="91"/>
      <c r="H79" s="91"/>
      <c r="I79" s="91"/>
      <c r="J79" s="91"/>
      <c r="K79" s="91"/>
      <c r="L79" s="312"/>
      <c r="M79" s="51"/>
      <c r="N79" s="312"/>
      <c r="O79" s="51"/>
      <c r="P79" s="312"/>
      <c r="Q79" s="51"/>
      <c r="R79" s="312"/>
    </row>
    <row r="80" spans="1:19" s="101" customFormat="1" ht="26.15" customHeight="1">
      <c r="A80" s="91"/>
      <c r="B80" s="69"/>
      <c r="C80" s="69"/>
      <c r="D80" s="69"/>
      <c r="E80" s="91"/>
      <c r="F80" s="91"/>
      <c r="G80" s="91"/>
      <c r="H80" s="91"/>
      <c r="I80" s="91"/>
      <c r="J80" s="91"/>
      <c r="K80" s="91"/>
      <c r="L80" s="312"/>
      <c r="M80" s="51"/>
      <c r="N80" s="312"/>
      <c r="O80" s="51"/>
      <c r="P80" s="312"/>
      <c r="Q80" s="51"/>
      <c r="R80" s="312"/>
    </row>
    <row r="81" spans="1:18" s="101" customFormat="1" ht="26.15" customHeight="1">
      <c r="A81" s="12" t="s">
        <v>1275</v>
      </c>
      <c r="B81" s="98"/>
      <c r="C81" s="69"/>
      <c r="D81" s="69"/>
      <c r="E81" s="91"/>
      <c r="F81" s="91"/>
      <c r="G81" s="91"/>
      <c r="H81" s="91"/>
      <c r="I81" s="91"/>
      <c r="J81" s="91"/>
      <c r="K81" s="91"/>
      <c r="L81" s="312"/>
      <c r="M81" s="51"/>
      <c r="N81" s="312"/>
      <c r="O81" s="51"/>
      <c r="P81" s="312"/>
      <c r="Q81" s="51"/>
      <c r="R81" s="312"/>
    </row>
    <row r="82" spans="1:18" s="101" customFormat="1" ht="26.15" customHeight="1">
      <c r="A82" s="91"/>
      <c r="B82" s="269" t="s">
        <v>1144</v>
      </c>
      <c r="C82" s="69"/>
      <c r="D82" s="69"/>
      <c r="E82" s="91"/>
      <c r="F82" s="91"/>
      <c r="G82" s="91"/>
      <c r="H82" s="91"/>
      <c r="I82" s="91"/>
      <c r="J82" s="91"/>
      <c r="K82" s="91"/>
      <c r="L82" s="312"/>
      <c r="M82" s="51"/>
      <c r="N82" s="312"/>
      <c r="O82" s="51"/>
    </row>
    <row r="83" spans="1:18" s="101" customFormat="1" ht="26.15" customHeight="1">
      <c r="A83" s="91"/>
      <c r="B83" s="269"/>
      <c r="C83" s="69"/>
      <c r="D83" s="69"/>
      <c r="E83" s="91"/>
      <c r="F83" s="91"/>
      <c r="G83" s="91"/>
      <c r="H83" s="91"/>
      <c r="I83" s="91"/>
      <c r="J83" s="91"/>
      <c r="K83" s="91"/>
      <c r="L83" s="312"/>
      <c r="M83" s="51"/>
      <c r="N83" s="312"/>
      <c r="O83" s="51"/>
      <c r="P83" s="330" t="s">
        <v>39</v>
      </c>
      <c r="Q83" s="330"/>
      <c r="R83" s="330"/>
    </row>
    <row r="84" spans="1:18" s="101" customFormat="1" ht="26.15" customHeight="1">
      <c r="A84" s="91"/>
      <c r="B84" s="69"/>
      <c r="C84" s="69"/>
      <c r="D84" s="69"/>
      <c r="E84" s="91"/>
      <c r="F84" s="91"/>
      <c r="G84" s="91"/>
      <c r="H84" s="91"/>
      <c r="I84" s="91"/>
      <c r="J84" s="91"/>
      <c r="K84" s="91"/>
      <c r="L84" s="312"/>
      <c r="M84" s="51"/>
      <c r="N84" s="312"/>
      <c r="O84" s="51"/>
      <c r="P84" s="86" t="s">
        <v>159</v>
      </c>
      <c r="Q84" s="69"/>
      <c r="R84" s="282" t="s">
        <v>978</v>
      </c>
    </row>
    <row r="85" spans="1:18" s="101" customFormat="1" ht="26.15" customHeight="1">
      <c r="A85" s="91"/>
      <c r="B85" s="69"/>
      <c r="C85" s="69"/>
      <c r="D85" s="69"/>
      <c r="E85" s="91"/>
      <c r="F85" s="91"/>
      <c r="G85" s="91"/>
      <c r="H85" s="91"/>
      <c r="I85" s="91"/>
      <c r="J85" s="91"/>
      <c r="K85" s="91"/>
      <c r="L85" s="312"/>
      <c r="M85" s="51"/>
      <c r="N85" s="312"/>
      <c r="O85" s="51"/>
      <c r="P85" s="321" t="s">
        <v>977</v>
      </c>
      <c r="Q85" s="69"/>
      <c r="R85" s="321" t="s">
        <v>977</v>
      </c>
    </row>
    <row r="86" spans="1:18" s="101" customFormat="1" ht="26.15" customHeight="1">
      <c r="A86" s="91"/>
      <c r="B86" s="269" t="s">
        <v>1145</v>
      </c>
      <c r="C86" s="371"/>
      <c r="D86" s="269"/>
      <c r="E86" s="91"/>
      <c r="F86" s="91"/>
      <c r="G86" s="91"/>
      <c r="H86" s="91"/>
      <c r="I86" s="91"/>
      <c r="J86" s="91"/>
      <c r="K86" s="91"/>
      <c r="L86" s="312"/>
      <c r="M86" s="51"/>
      <c r="N86" s="312"/>
      <c r="O86" s="51"/>
      <c r="P86" s="24">
        <v>6797244979.7299995</v>
      </c>
      <c r="Q86" s="69"/>
      <c r="R86" s="24">
        <v>94502793.060000002</v>
      </c>
    </row>
    <row r="87" spans="1:18" s="101" customFormat="1" ht="26.15" customHeight="1">
      <c r="A87" s="91"/>
      <c r="B87" s="269" t="s">
        <v>979</v>
      </c>
      <c r="C87" s="371"/>
      <c r="D87" s="269"/>
      <c r="E87" s="91"/>
      <c r="F87" s="91"/>
      <c r="G87" s="91"/>
      <c r="H87" s="91"/>
      <c r="I87" s="91"/>
      <c r="J87" s="91"/>
      <c r="K87" s="91"/>
      <c r="L87" s="312"/>
      <c r="M87" s="51"/>
      <c r="N87" s="312"/>
      <c r="O87" s="51"/>
      <c r="P87" s="113">
        <v>52596662.18</v>
      </c>
      <c r="Q87" s="24"/>
      <c r="R87" s="24">
        <v>3829776</v>
      </c>
    </row>
    <row r="88" spans="1:18" s="101" customFormat="1" ht="26.15" customHeight="1">
      <c r="A88" s="91"/>
      <c r="B88" s="269" t="s">
        <v>1142</v>
      </c>
      <c r="C88" s="371"/>
      <c r="D88" s="269"/>
      <c r="E88" s="91"/>
      <c r="F88" s="91"/>
      <c r="G88" s="91"/>
      <c r="H88" s="91"/>
      <c r="I88" s="91"/>
      <c r="J88" s="91"/>
      <c r="K88" s="91"/>
      <c r="L88" s="312"/>
      <c r="M88" s="51"/>
      <c r="N88" s="312"/>
      <c r="O88" s="51"/>
      <c r="P88" s="24">
        <v>0</v>
      </c>
      <c r="Q88" s="24"/>
      <c r="R88" s="113">
        <v>-14102.88</v>
      </c>
    </row>
    <row r="89" spans="1:18" s="101" customFormat="1" ht="26.15" customHeight="1">
      <c r="A89" s="91"/>
      <c r="B89" s="69" t="s">
        <v>1143</v>
      </c>
      <c r="C89" s="69"/>
      <c r="D89" s="69"/>
      <c r="E89" s="91"/>
      <c r="F89" s="91"/>
      <c r="G89" s="91"/>
      <c r="H89" s="91"/>
      <c r="I89" s="91"/>
      <c r="J89" s="91"/>
      <c r="K89" s="91"/>
      <c r="L89" s="312"/>
      <c r="M89" s="51"/>
      <c r="N89" s="312"/>
      <c r="O89" s="51"/>
      <c r="P89" s="113">
        <v>-25809.7</v>
      </c>
      <c r="Q89" s="24"/>
      <c r="R89" s="24">
        <v>0</v>
      </c>
    </row>
    <row r="90" spans="1:18" s="101" customFormat="1" ht="26.15" customHeight="1">
      <c r="A90" s="91"/>
      <c r="B90" s="69" t="s">
        <v>980</v>
      </c>
      <c r="C90" s="69"/>
      <c r="D90" s="69"/>
      <c r="E90" s="91"/>
      <c r="F90" s="91"/>
      <c r="G90" s="91"/>
      <c r="H90" s="91"/>
      <c r="I90" s="91"/>
      <c r="J90" s="91"/>
      <c r="K90" s="91"/>
      <c r="L90" s="312"/>
      <c r="M90" s="51"/>
      <c r="N90" s="312"/>
      <c r="O90" s="51"/>
      <c r="P90" s="113">
        <v>-87513466.189999998</v>
      </c>
      <c r="Q90" s="24"/>
      <c r="R90" s="113">
        <v>-2740352.1</v>
      </c>
    </row>
    <row r="91" spans="1:18" s="101" customFormat="1" ht="26.15" customHeight="1">
      <c r="A91" s="91"/>
      <c r="B91" s="69" t="s">
        <v>981</v>
      </c>
      <c r="C91" s="69"/>
      <c r="D91" s="69"/>
      <c r="E91" s="91"/>
      <c r="F91" s="91"/>
      <c r="G91" s="91"/>
      <c r="H91" s="91"/>
      <c r="I91" s="91"/>
      <c r="J91" s="91"/>
      <c r="K91" s="91"/>
      <c r="L91" s="312"/>
      <c r="M91" s="51"/>
      <c r="N91" s="312"/>
      <c r="O91" s="51"/>
      <c r="P91" s="24">
        <v>2237127.1800000002</v>
      </c>
      <c r="Q91" s="24"/>
      <c r="R91" s="24">
        <v>0</v>
      </c>
    </row>
    <row r="92" spans="1:18" s="101" customFormat="1" ht="26.15" customHeight="1" thickBot="1">
      <c r="A92" s="91"/>
      <c r="B92" s="269" t="s">
        <v>1146</v>
      </c>
      <c r="C92" s="69"/>
      <c r="D92" s="69"/>
      <c r="E92" s="91"/>
      <c r="F92" s="91"/>
      <c r="G92" s="91"/>
      <c r="H92" s="91"/>
      <c r="I92" s="91"/>
      <c r="J92" s="91"/>
      <c r="K92" s="91"/>
      <c r="L92" s="312"/>
      <c r="M92" s="51"/>
      <c r="N92" s="312"/>
      <c r="O92" s="51"/>
      <c r="P92" s="261">
        <f>SUM(P86:P91)</f>
        <v>6764539493.2000008</v>
      </c>
      <c r="Q92" s="24"/>
      <c r="R92" s="261">
        <f>SUM(R86:R91)</f>
        <v>95578114.080000013</v>
      </c>
    </row>
    <row r="93" spans="1:18" s="101" customFormat="1" ht="26.15" customHeight="1" thickTop="1">
      <c r="A93" s="91"/>
      <c r="B93" s="269"/>
      <c r="C93" s="69"/>
      <c r="D93" s="69"/>
      <c r="E93" s="91"/>
      <c r="F93" s="91"/>
      <c r="G93" s="91"/>
      <c r="H93" s="91"/>
      <c r="I93" s="91"/>
      <c r="J93" s="91"/>
      <c r="K93" s="91"/>
      <c r="L93" s="312"/>
      <c r="M93" s="51"/>
      <c r="N93" s="312"/>
      <c r="O93" s="51"/>
      <c r="P93" s="262"/>
      <c r="Q93" s="24"/>
      <c r="R93" s="262"/>
    </row>
    <row r="94" spans="1:18" s="101" customFormat="1" ht="26.15" customHeight="1">
      <c r="A94" s="91"/>
      <c r="B94" s="269"/>
      <c r="C94" s="69"/>
      <c r="D94" s="69"/>
      <c r="E94" s="91"/>
      <c r="F94" s="91"/>
      <c r="G94" s="91"/>
      <c r="H94" s="91"/>
      <c r="I94" s="91"/>
      <c r="J94" s="91"/>
      <c r="K94" s="91"/>
      <c r="L94" s="312"/>
      <c r="M94" s="51"/>
      <c r="N94" s="312"/>
      <c r="O94" s="51"/>
      <c r="P94" s="262"/>
      <c r="Q94" s="24"/>
      <c r="R94" s="262"/>
    </row>
    <row r="95" spans="1:18" s="101" customFormat="1" ht="26.15" customHeight="1">
      <c r="A95" s="91"/>
      <c r="B95" s="270"/>
      <c r="C95" s="69"/>
      <c r="D95" s="69"/>
      <c r="E95" s="91"/>
      <c r="F95" s="91"/>
      <c r="G95" s="91"/>
      <c r="H95" s="91"/>
      <c r="I95" s="91"/>
      <c r="J95" s="91"/>
      <c r="K95" s="91"/>
      <c r="L95" s="312"/>
      <c r="M95" s="51"/>
      <c r="N95" s="312"/>
      <c r="O95" s="51"/>
      <c r="P95" s="262"/>
      <c r="Q95" s="24"/>
      <c r="R95" s="262"/>
    </row>
    <row r="96" spans="1:18" ht="26.15" customHeight="1">
      <c r="A96" s="91"/>
      <c r="B96" s="51"/>
      <c r="C96" s="91"/>
      <c r="D96" s="312"/>
      <c r="E96" s="91"/>
      <c r="F96" s="91"/>
      <c r="G96" s="91"/>
      <c r="H96" s="91"/>
      <c r="I96" s="91"/>
      <c r="J96" s="91"/>
      <c r="K96" s="91"/>
      <c r="L96" s="312"/>
      <c r="M96" s="51"/>
      <c r="N96" s="312"/>
      <c r="O96" s="51"/>
      <c r="P96" s="312"/>
      <c r="Q96" s="51"/>
      <c r="R96" s="312"/>
    </row>
    <row r="97" spans="1:19" s="51" customFormat="1" ht="26.15" customHeight="1">
      <c r="A97" s="327" t="s">
        <v>330</v>
      </c>
      <c r="B97" s="327"/>
      <c r="C97" s="327"/>
      <c r="D97" s="327"/>
      <c r="E97" s="327"/>
      <c r="F97" s="327"/>
      <c r="G97" s="327"/>
      <c r="H97" s="327"/>
      <c r="I97" s="327"/>
      <c r="J97" s="327"/>
      <c r="K97" s="327"/>
      <c r="L97" s="327"/>
      <c r="M97" s="327"/>
      <c r="N97" s="327"/>
      <c r="O97" s="327"/>
      <c r="P97" s="327"/>
      <c r="Q97" s="327"/>
      <c r="R97" s="327"/>
      <c r="S97" s="101"/>
    </row>
    <row r="98" spans="1:19" s="51" customFormat="1" ht="26.15" customHeight="1">
      <c r="A98" s="101"/>
      <c r="B98" s="312"/>
      <c r="C98" s="312"/>
      <c r="D98" s="326" t="str">
        <f>+D52</f>
        <v xml:space="preserve">                               (                                                                                                                               )           </v>
      </c>
      <c r="E98" s="326"/>
      <c r="F98" s="326"/>
      <c r="G98" s="326"/>
      <c r="H98" s="326"/>
      <c r="I98" s="326"/>
      <c r="J98" s="326"/>
      <c r="K98" s="326"/>
      <c r="L98" s="326"/>
      <c r="M98" s="326"/>
      <c r="N98" s="326"/>
      <c r="O98" s="312"/>
      <c r="P98" s="312"/>
      <c r="Q98" s="312"/>
      <c r="R98" s="312"/>
      <c r="S98" s="101"/>
    </row>
    <row r="99" spans="1:19" s="51" customFormat="1" ht="22" customHeight="1"/>
    <row r="100" spans="1:19" s="51" customFormat="1" ht="22" customHeight="1"/>
    <row r="101" spans="1:19" s="51" customFormat="1" ht="22" customHeight="1"/>
    <row r="102" spans="1:19" s="51" customFormat="1" ht="22" customHeight="1"/>
    <row r="103" spans="1:19" s="51" customFormat="1" ht="22" customHeight="1"/>
    <row r="104" spans="1:19" s="101" customFormat="1" ht="22" customHeight="1"/>
    <row r="105" spans="1:19" s="101" customFormat="1" ht="22" customHeight="1"/>
    <row r="106" spans="1:19" s="51" customFormat="1" ht="23.5" customHeight="1"/>
    <row r="107" spans="1:19" s="51" customFormat="1" ht="23.5" customHeight="1"/>
    <row r="108" spans="1:19" s="51" customFormat="1" ht="23.5" customHeight="1"/>
    <row r="109" spans="1:19" s="51" customFormat="1" ht="23.5" customHeight="1"/>
    <row r="111" spans="1:19" ht="23.5" customHeight="1">
      <c r="B111" s="69"/>
      <c r="C111" s="69"/>
      <c r="D111" s="69"/>
      <c r="E111" s="32"/>
      <c r="F111" s="32"/>
      <c r="G111" s="32"/>
      <c r="H111" s="32"/>
      <c r="I111" s="32"/>
      <c r="J111" s="32"/>
      <c r="K111" s="32"/>
      <c r="L111" s="32"/>
      <c r="M111" s="32"/>
    </row>
  </sheetData>
  <sheetProtection formatCells="0" formatColumns="0" formatRows="0" insertColumns="0" insertRows="0" insertHyperlinks="0" deleteColumns="0" deleteRows="0" sort="0" autoFilter="0" pivotTables="0"/>
  <mergeCells count="40">
    <mergeCell ref="P34:R34"/>
    <mergeCell ref="A57:B57"/>
    <mergeCell ref="L55:N55"/>
    <mergeCell ref="P55:R55"/>
    <mergeCell ref="H56:J56"/>
    <mergeCell ref="L56:N56"/>
    <mergeCell ref="P56:R56"/>
    <mergeCell ref="L34:N34"/>
    <mergeCell ref="A17:B17"/>
    <mergeCell ref="A51:R51"/>
    <mergeCell ref="H16:J16"/>
    <mergeCell ref="A1:R1"/>
    <mergeCell ref="H6:J6"/>
    <mergeCell ref="L6:N6"/>
    <mergeCell ref="P6:R6"/>
    <mergeCell ref="A7:B7"/>
    <mergeCell ref="L5:N5"/>
    <mergeCell ref="P5:R5"/>
    <mergeCell ref="L22:N22"/>
    <mergeCell ref="P22:R22"/>
    <mergeCell ref="H23:J23"/>
    <mergeCell ref="L23:N23"/>
    <mergeCell ref="P23:R23"/>
    <mergeCell ref="A24:B24"/>
    <mergeCell ref="P83:R83"/>
    <mergeCell ref="D98:N98"/>
    <mergeCell ref="L73:R73"/>
    <mergeCell ref="L15:N15"/>
    <mergeCell ref="P15:R15"/>
    <mergeCell ref="L74:N74"/>
    <mergeCell ref="P74:R74"/>
    <mergeCell ref="A97:R97"/>
    <mergeCell ref="D52:N52"/>
    <mergeCell ref="A53:R53"/>
    <mergeCell ref="L16:N16"/>
    <mergeCell ref="P16:R16"/>
    <mergeCell ref="A35:B35"/>
    <mergeCell ref="L33:N33"/>
    <mergeCell ref="P33:R33"/>
    <mergeCell ref="H34:J34"/>
  </mergeCells>
  <pageMargins left="0.78740157480314965" right="0.39370078740157483" top="0.59055118110236227" bottom="0.39370078740157483" header="0.43307086614173229" footer="0.19685039370078741"/>
  <pageSetup paperSize="9" scale="63" orientation="portrait" r:id="rId1"/>
  <headerFooter alignWithMargins="0">
    <oddHeader>&amp;L&amp;"Angsana New,Regular"&amp;8THAI POLYCONS PUBLIC COMPANY LIMITED</oddHeader>
  </headerFooter>
  <rowBreaks count="1" manualBreakCount="1">
    <brk id="52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showGridLines="0" zoomScaleNormal="100" zoomScaleSheetLayoutView="100" workbookViewId="0">
      <selection sqref="A1:M1"/>
    </sheetView>
  </sheetViews>
  <sheetFormatPr defaultColWidth="9" defaultRowHeight="25" customHeight="1"/>
  <cols>
    <col min="1" max="1" width="3.33203125" style="88" customWidth="1"/>
    <col min="2" max="2" width="3" style="88" customWidth="1"/>
    <col min="3" max="3" width="9.33203125" style="88" customWidth="1"/>
    <col min="4" max="4" width="10.33203125" style="88" customWidth="1"/>
    <col min="5" max="5" width="4.25" style="88" customWidth="1"/>
    <col min="6" max="6" width="0.75" style="88" customWidth="1"/>
    <col min="7" max="7" width="15.08203125" style="88" customWidth="1"/>
    <col min="8" max="8" width="0.75" style="88" customWidth="1"/>
    <col min="9" max="9" width="14.08203125" style="88" customWidth="1"/>
    <col min="10" max="10" width="0.75" style="88" customWidth="1"/>
    <col min="11" max="11" width="14.08203125" style="88" customWidth="1"/>
    <col min="12" max="12" width="0.83203125" style="88" customWidth="1"/>
    <col min="13" max="13" width="13.58203125" style="88" customWidth="1"/>
    <col min="14" max="14" width="1.08203125" style="88" customWidth="1"/>
    <col min="15" max="16384" width="9" style="88"/>
  </cols>
  <sheetData>
    <row r="1" spans="1:24" ht="24" customHeight="1">
      <c r="A1" s="327" t="s">
        <v>1073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</row>
    <row r="2" spans="1:24" ht="24" customHeight="1">
      <c r="A2" s="312"/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</row>
    <row r="3" spans="1:24" s="94" customFormat="1" ht="24" customHeight="1">
      <c r="A3" s="79"/>
      <c r="B3" s="88"/>
      <c r="C3" s="79" t="s">
        <v>1147</v>
      </c>
      <c r="D3" s="79"/>
      <c r="E3" s="101"/>
      <c r="F3" s="51"/>
      <c r="G3" s="79"/>
      <c r="H3" s="79"/>
      <c r="I3" s="79"/>
      <c r="J3" s="101"/>
      <c r="K3" s="101"/>
      <c r="L3" s="101"/>
      <c r="M3" s="101"/>
      <c r="N3" s="55"/>
      <c r="O3" s="55"/>
      <c r="P3" s="55"/>
      <c r="Q3" s="55"/>
      <c r="R3" s="55"/>
      <c r="S3" s="55"/>
      <c r="T3" s="55"/>
      <c r="U3" s="55"/>
      <c r="V3" s="79"/>
      <c r="W3" s="79"/>
      <c r="X3" s="79"/>
    </row>
    <row r="4" spans="1:24" s="94" customFormat="1" ht="24" customHeight="1">
      <c r="A4" s="79"/>
      <c r="B4" s="88" t="s">
        <v>1276</v>
      </c>
      <c r="C4" s="79"/>
      <c r="D4" s="79"/>
      <c r="E4" s="101"/>
      <c r="F4" s="51"/>
      <c r="G4" s="79"/>
      <c r="H4" s="79"/>
      <c r="I4" s="79"/>
      <c r="J4" s="101"/>
      <c r="K4" s="101"/>
      <c r="L4" s="101"/>
      <c r="M4" s="101"/>
      <c r="N4" s="55"/>
      <c r="O4" s="55"/>
      <c r="P4" s="55"/>
      <c r="Q4" s="55"/>
      <c r="R4" s="55"/>
      <c r="S4" s="55"/>
      <c r="T4" s="55"/>
      <c r="U4" s="55"/>
      <c r="V4" s="79"/>
      <c r="W4" s="79"/>
      <c r="X4" s="79"/>
    </row>
    <row r="5" spans="1:24" s="94" customFormat="1" ht="24" customHeight="1">
      <c r="A5" s="79"/>
      <c r="B5" s="88"/>
      <c r="C5" s="91" t="s">
        <v>1491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51"/>
      <c r="R5" s="51"/>
      <c r="S5" s="51"/>
      <c r="T5" s="51"/>
      <c r="U5" s="51"/>
      <c r="V5" s="79"/>
      <c r="W5" s="79"/>
      <c r="X5" s="79"/>
    </row>
    <row r="6" spans="1:24" s="94" customFormat="1" ht="24" customHeight="1">
      <c r="A6" s="79"/>
      <c r="B6" s="91" t="s">
        <v>1277</v>
      </c>
      <c r="C6" s="88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51"/>
      <c r="R6" s="51"/>
      <c r="S6" s="51"/>
      <c r="T6" s="51"/>
      <c r="U6" s="51"/>
      <c r="V6" s="79"/>
      <c r="W6" s="79"/>
      <c r="X6" s="79"/>
    </row>
    <row r="7" spans="1:24" s="94" customFormat="1" ht="24" customHeight="1">
      <c r="A7" s="79"/>
      <c r="B7" s="91" t="s">
        <v>1150</v>
      </c>
      <c r="C7" s="88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</row>
    <row r="8" spans="1:24" ht="24" customHeight="1">
      <c r="B8" s="91" t="s">
        <v>1149</v>
      </c>
      <c r="C8" s="30"/>
      <c r="F8" s="90"/>
      <c r="G8" s="312"/>
      <c r="H8" s="312"/>
      <c r="I8" s="312"/>
      <c r="J8" s="312"/>
      <c r="K8" s="312"/>
      <c r="L8" s="312"/>
      <c r="M8" s="312"/>
    </row>
    <row r="9" spans="1:24" ht="24" customHeight="1">
      <c r="B9" s="91" t="s">
        <v>1148</v>
      </c>
      <c r="C9" s="30"/>
      <c r="F9" s="90"/>
      <c r="G9" s="312"/>
      <c r="H9" s="312"/>
      <c r="I9" s="312"/>
      <c r="J9" s="312"/>
      <c r="K9" s="312"/>
      <c r="L9" s="312"/>
      <c r="M9" s="312"/>
    </row>
    <row r="10" spans="1:24" ht="24" customHeight="1">
      <c r="A10" s="89"/>
      <c r="B10" s="91"/>
      <c r="C10" s="89"/>
      <c r="F10" s="90"/>
      <c r="G10" s="312"/>
      <c r="H10" s="312"/>
      <c r="I10" s="312"/>
      <c r="J10" s="27"/>
      <c r="K10" s="312"/>
      <c r="L10" s="312"/>
      <c r="M10" s="312"/>
    </row>
    <row r="11" spans="1:24" ht="24" customHeight="1">
      <c r="A11" s="237" t="s">
        <v>958</v>
      </c>
      <c r="B11" s="271" t="s">
        <v>957</v>
      </c>
      <c r="C11" s="89"/>
      <c r="F11" s="90"/>
      <c r="G11" s="312"/>
      <c r="H11" s="312"/>
      <c r="I11" s="312"/>
      <c r="J11" s="27"/>
      <c r="K11" s="312"/>
      <c r="L11" s="312"/>
      <c r="M11" s="312"/>
    </row>
    <row r="12" spans="1:24" ht="24" customHeight="1">
      <c r="A12" s="237"/>
      <c r="B12" s="269" t="s">
        <v>1151</v>
      </c>
      <c r="C12" s="89"/>
      <c r="F12" s="90"/>
      <c r="G12" s="312"/>
      <c r="H12" s="312"/>
      <c r="I12" s="312"/>
      <c r="J12" s="27"/>
      <c r="K12" s="312"/>
      <c r="L12" s="312"/>
      <c r="M12" s="312"/>
    </row>
    <row r="13" spans="1:24" ht="15" customHeight="1">
      <c r="A13" s="237"/>
      <c r="B13" s="269"/>
      <c r="C13" s="89"/>
      <c r="F13" s="90"/>
      <c r="G13" s="312"/>
      <c r="H13" s="312"/>
      <c r="I13" s="312"/>
      <c r="J13" s="27"/>
      <c r="K13" s="312"/>
      <c r="L13" s="312"/>
      <c r="M13" s="312"/>
    </row>
    <row r="14" spans="1:24" ht="24" customHeight="1">
      <c r="A14" s="237"/>
      <c r="B14" s="269"/>
      <c r="C14" s="89"/>
      <c r="F14" s="90"/>
      <c r="G14" s="312"/>
      <c r="H14" s="312"/>
      <c r="I14" s="312"/>
      <c r="J14" s="27"/>
      <c r="K14" s="330" t="s">
        <v>39</v>
      </c>
      <c r="L14" s="330"/>
      <c r="M14" s="330"/>
    </row>
    <row r="15" spans="1:24" ht="24" customHeight="1">
      <c r="A15" s="89"/>
      <c r="B15" s="91"/>
      <c r="C15" s="89"/>
      <c r="F15" s="90"/>
      <c r="G15" s="312"/>
      <c r="H15" s="312"/>
      <c r="I15" s="312"/>
      <c r="J15" s="27"/>
      <c r="K15" s="86" t="s">
        <v>159</v>
      </c>
      <c r="L15" s="69"/>
      <c r="M15" s="282" t="s">
        <v>978</v>
      </c>
    </row>
    <row r="16" spans="1:24" ht="24" customHeight="1">
      <c r="A16" s="89"/>
      <c r="B16" s="91"/>
      <c r="C16" s="89"/>
      <c r="F16" s="90"/>
      <c r="G16" s="312"/>
      <c r="H16" s="312"/>
      <c r="I16" s="312"/>
      <c r="J16" s="27"/>
      <c r="K16" s="321" t="s">
        <v>977</v>
      </c>
      <c r="L16" s="69"/>
      <c r="M16" s="321" t="s">
        <v>977</v>
      </c>
    </row>
    <row r="17" spans="1:13" ht="24" customHeight="1">
      <c r="A17" s="89"/>
      <c r="B17" s="269" t="s">
        <v>1152</v>
      </c>
      <c r="C17" s="371"/>
      <c r="D17" s="269"/>
      <c r="F17" s="90"/>
      <c r="G17" s="312"/>
      <c r="H17" s="312"/>
      <c r="I17" s="312"/>
      <c r="J17" s="27"/>
      <c r="K17" s="24">
        <v>71658809.719999999</v>
      </c>
      <c r="L17" s="69"/>
      <c r="M17" s="24">
        <v>23990004.359999999</v>
      </c>
    </row>
    <row r="18" spans="1:13" ht="24" customHeight="1">
      <c r="A18" s="89"/>
      <c r="B18" s="269" t="s">
        <v>982</v>
      </c>
      <c r="C18" s="371"/>
      <c r="D18" s="269"/>
      <c r="F18" s="90"/>
      <c r="G18" s="312"/>
      <c r="H18" s="312"/>
      <c r="I18" s="312"/>
      <c r="J18" s="27"/>
      <c r="K18" s="24">
        <v>20071995.489999998</v>
      </c>
      <c r="L18" s="24"/>
      <c r="M18" s="24">
        <v>0</v>
      </c>
    </row>
    <row r="19" spans="1:13" ht="24" customHeight="1">
      <c r="A19" s="89"/>
      <c r="B19" s="69" t="s">
        <v>980</v>
      </c>
      <c r="C19" s="371"/>
      <c r="D19" s="269"/>
      <c r="F19" s="90"/>
      <c r="G19" s="312"/>
      <c r="H19" s="312"/>
      <c r="I19" s="312"/>
      <c r="J19" s="27"/>
      <c r="K19" s="113">
        <v>-4048233.01</v>
      </c>
      <c r="L19" s="24"/>
      <c r="M19" s="113">
        <v>-1309764.1200000001</v>
      </c>
    </row>
    <row r="20" spans="1:13" ht="24" customHeight="1">
      <c r="A20" s="89"/>
      <c r="B20" s="269" t="s">
        <v>983</v>
      </c>
      <c r="C20" s="69"/>
      <c r="D20" s="69"/>
      <c r="F20" s="90"/>
      <c r="G20" s="312"/>
      <c r="H20" s="312"/>
      <c r="I20" s="312"/>
      <c r="J20" s="27"/>
      <c r="K20" s="113">
        <v>-2237127.1800000002</v>
      </c>
      <c r="L20" s="24"/>
      <c r="M20" s="24">
        <v>0</v>
      </c>
    </row>
    <row r="21" spans="1:13" ht="24" customHeight="1" thickBot="1">
      <c r="A21" s="89"/>
      <c r="B21" s="91" t="s">
        <v>1154</v>
      </c>
      <c r="C21" s="69"/>
      <c r="D21" s="69"/>
      <c r="F21" s="90"/>
      <c r="G21" s="312"/>
      <c r="H21" s="312"/>
      <c r="I21" s="312"/>
      <c r="J21" s="27"/>
      <c r="K21" s="261">
        <f>SUM(K17:K20)</f>
        <v>85445445.019999981</v>
      </c>
      <c r="L21" s="24"/>
      <c r="M21" s="261">
        <f>SUM(M17:M20)</f>
        <v>22680240.239999998</v>
      </c>
    </row>
    <row r="22" spans="1:13" ht="24" customHeight="1" thickTop="1">
      <c r="A22" s="89"/>
      <c r="B22" s="271"/>
      <c r="C22" s="69"/>
      <c r="D22" s="69"/>
      <c r="F22" s="90"/>
      <c r="G22" s="312"/>
      <c r="H22" s="312"/>
      <c r="I22" s="312"/>
      <c r="J22" s="27"/>
      <c r="K22" s="262"/>
      <c r="L22" s="24"/>
      <c r="M22" s="262"/>
    </row>
    <row r="23" spans="1:13" ht="24" customHeight="1">
      <c r="A23" s="237" t="s">
        <v>1278</v>
      </c>
      <c r="B23" s="271" t="s">
        <v>959</v>
      </c>
      <c r="C23" s="89"/>
      <c r="F23" s="90"/>
      <c r="G23" s="312"/>
      <c r="H23" s="312"/>
      <c r="I23" s="312"/>
      <c r="J23" s="27"/>
      <c r="K23" s="312"/>
      <c r="L23" s="312"/>
      <c r="M23" s="312"/>
    </row>
    <row r="24" spans="1:13" ht="24" customHeight="1">
      <c r="A24" s="89"/>
      <c r="B24" s="269" t="s">
        <v>1155</v>
      </c>
      <c r="C24" s="89"/>
      <c r="F24" s="90"/>
      <c r="G24" s="312"/>
      <c r="H24" s="312"/>
      <c r="I24" s="312"/>
      <c r="J24" s="27"/>
      <c r="K24" s="312"/>
      <c r="L24" s="312"/>
      <c r="M24" s="312"/>
    </row>
    <row r="25" spans="1:13" ht="24" customHeight="1">
      <c r="A25" s="89"/>
      <c r="B25" s="269"/>
      <c r="C25" s="89"/>
      <c r="F25" s="90"/>
      <c r="G25" s="312"/>
      <c r="H25" s="312"/>
      <c r="I25" s="312"/>
      <c r="J25" s="27"/>
      <c r="K25" s="312"/>
      <c r="L25" s="312"/>
      <c r="M25" s="312"/>
    </row>
    <row r="26" spans="1:13" ht="24" customHeight="1">
      <c r="A26" s="89"/>
      <c r="B26" s="269"/>
      <c r="C26" s="89"/>
      <c r="F26" s="90"/>
      <c r="G26" s="312"/>
      <c r="H26" s="312"/>
      <c r="I26" s="312"/>
      <c r="J26" s="27"/>
      <c r="K26" s="330" t="s">
        <v>39</v>
      </c>
      <c r="L26" s="330"/>
      <c r="M26" s="330"/>
    </row>
    <row r="27" spans="1:13" ht="24" customHeight="1">
      <c r="A27" s="89"/>
      <c r="B27" s="91"/>
      <c r="C27" s="89"/>
      <c r="F27" s="90"/>
      <c r="G27" s="312"/>
      <c r="H27" s="312"/>
      <c r="I27" s="118"/>
      <c r="J27" s="27"/>
      <c r="K27" s="86" t="s">
        <v>159</v>
      </c>
      <c r="L27" s="69"/>
      <c r="M27" s="282" t="s">
        <v>978</v>
      </c>
    </row>
    <row r="28" spans="1:13" ht="24" customHeight="1">
      <c r="A28" s="89"/>
      <c r="B28" s="91"/>
      <c r="C28" s="89"/>
      <c r="F28" s="90"/>
      <c r="G28" s="312"/>
      <c r="H28" s="312"/>
      <c r="I28" s="372"/>
      <c r="J28" s="372"/>
      <c r="K28" s="321" t="s">
        <v>977</v>
      </c>
      <c r="L28" s="69"/>
      <c r="M28" s="321" t="s">
        <v>977</v>
      </c>
    </row>
    <row r="29" spans="1:13" ht="24" customHeight="1">
      <c r="A29" s="89"/>
      <c r="B29" s="269" t="s">
        <v>1156</v>
      </c>
      <c r="C29" s="371"/>
      <c r="F29" s="90"/>
      <c r="G29" s="312"/>
      <c r="H29" s="312"/>
      <c r="I29" s="114"/>
      <c r="J29" s="149"/>
      <c r="K29" s="24">
        <v>5647558.0499999998</v>
      </c>
      <c r="L29" s="114"/>
      <c r="M29" s="24">
        <v>4188995.81</v>
      </c>
    </row>
    <row r="30" spans="1:13" ht="24" customHeight="1">
      <c r="A30" s="89"/>
      <c r="B30" s="269" t="s">
        <v>982</v>
      </c>
      <c r="C30" s="371"/>
      <c r="F30" s="90"/>
      <c r="G30" s="312"/>
      <c r="H30" s="312"/>
      <c r="I30" s="114"/>
      <c r="J30" s="149"/>
      <c r="K30" s="24">
        <v>0</v>
      </c>
      <c r="L30" s="114"/>
      <c r="M30" s="24">
        <f>SUM(J30:K30)</f>
        <v>0</v>
      </c>
    </row>
    <row r="31" spans="1:13" ht="24" customHeight="1">
      <c r="A31" s="89"/>
      <c r="B31" s="69" t="s">
        <v>1157</v>
      </c>
      <c r="C31" s="69"/>
      <c r="F31" s="90"/>
      <c r="G31" s="312"/>
      <c r="H31" s="312"/>
      <c r="I31" s="114"/>
      <c r="J31" s="149"/>
      <c r="K31" s="191">
        <v>-359650.53</v>
      </c>
      <c r="L31" s="114"/>
      <c r="M31" s="191">
        <v>-310742.3</v>
      </c>
    </row>
    <row r="32" spans="1:13" ht="24" customHeight="1" thickBot="1">
      <c r="A32" s="89"/>
      <c r="B32" s="91" t="s">
        <v>1153</v>
      </c>
      <c r="C32" s="69"/>
      <c r="F32" s="90"/>
      <c r="G32" s="312"/>
      <c r="H32" s="312"/>
      <c r="I32" s="262"/>
      <c r="J32" s="149"/>
      <c r="K32" s="373">
        <f>SUM(K29:K31)</f>
        <v>5287907.5199999996</v>
      </c>
      <c r="L32" s="69"/>
      <c r="M32" s="373">
        <f>SUM(M29:M31)</f>
        <v>3878253.5100000002</v>
      </c>
    </row>
    <row r="33" spans="1:13" ht="24" customHeight="1" thickTop="1">
      <c r="A33" s="89"/>
      <c r="B33" s="271"/>
      <c r="C33" s="69"/>
      <c r="D33" s="69"/>
      <c r="F33" s="90"/>
      <c r="G33" s="312"/>
      <c r="H33" s="312"/>
      <c r="I33" s="312"/>
      <c r="J33" s="27"/>
      <c r="K33" s="262"/>
      <c r="L33" s="24"/>
      <c r="M33" s="262"/>
    </row>
    <row r="34" spans="1:13" ht="24" customHeight="1">
      <c r="A34" s="89"/>
      <c r="B34" s="271"/>
      <c r="C34" s="69"/>
      <c r="D34" s="69"/>
      <c r="F34" s="90"/>
      <c r="G34" s="312"/>
      <c r="H34" s="312"/>
      <c r="I34" s="312"/>
      <c r="J34" s="27"/>
      <c r="K34" s="262"/>
      <c r="L34" s="24"/>
      <c r="M34" s="262"/>
    </row>
    <row r="35" spans="1:13" ht="24" customHeight="1">
      <c r="A35" s="327" t="str">
        <f>+'P17-22'!A145:M145</f>
        <v>(Sign) ……………………………………...........……………………………...……………. Authorized Director</v>
      </c>
      <c r="B35" s="327"/>
      <c r="C35" s="327"/>
      <c r="D35" s="327"/>
      <c r="E35" s="327"/>
      <c r="F35" s="327"/>
      <c r="G35" s="327"/>
      <c r="H35" s="327"/>
      <c r="I35" s="327"/>
      <c r="J35" s="327"/>
      <c r="K35" s="327"/>
      <c r="L35" s="327"/>
      <c r="M35" s="327"/>
    </row>
    <row r="36" spans="1:13" ht="24" customHeight="1">
      <c r="A36" s="312"/>
      <c r="B36" s="312"/>
      <c r="C36" s="326" t="s">
        <v>461</v>
      </c>
      <c r="D36" s="326"/>
      <c r="E36" s="326"/>
      <c r="F36" s="326"/>
      <c r="G36" s="326"/>
      <c r="H36" s="326"/>
      <c r="I36" s="326"/>
      <c r="J36" s="326"/>
      <c r="K36" s="326"/>
      <c r="L36" s="312"/>
      <c r="M36" s="51"/>
    </row>
    <row r="37" spans="1:13" ht="24" customHeight="1"/>
  </sheetData>
  <mergeCells count="5">
    <mergeCell ref="A1:M1"/>
    <mergeCell ref="A35:M35"/>
    <mergeCell ref="C36:K36"/>
    <mergeCell ref="K14:M14"/>
    <mergeCell ref="K26:M26"/>
  </mergeCells>
  <pageMargins left="0.78740157480314998" right="0.39370078740157499" top="0.59055118110236204" bottom="0.39370078740157499" header="0.43307086614173201" footer="0.196850393700787"/>
  <pageSetup paperSize="9" scale="90" orientation="portrait" r:id="rId1"/>
  <headerFooter alignWithMargins="0">
    <oddHeader>&amp;L&amp;"Angsana New,Regular"&amp;8THAI POLYCONS PUBLIC COMPANY LIMITED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zoomScaleSheetLayoutView="100" workbookViewId="0">
      <selection sqref="A1:N1"/>
    </sheetView>
  </sheetViews>
  <sheetFormatPr defaultColWidth="9" defaultRowHeight="25" customHeight="1"/>
  <cols>
    <col min="1" max="1" width="3.33203125" style="88" customWidth="1"/>
    <col min="2" max="2" width="3" style="88" customWidth="1"/>
    <col min="3" max="3" width="11.33203125" style="88" customWidth="1"/>
    <col min="4" max="4" width="14.08203125" style="88" customWidth="1"/>
    <col min="5" max="5" width="0.5" style="88" customWidth="1"/>
    <col min="6" max="6" width="14.08203125" style="88" customWidth="1"/>
    <col min="7" max="7" width="0.5" style="88" customWidth="1"/>
    <col min="8" max="8" width="14.08203125" style="88" customWidth="1"/>
    <col min="9" max="9" width="0.5" style="88" customWidth="1"/>
    <col min="10" max="10" width="14.08203125" style="88" customWidth="1"/>
    <col min="11" max="11" width="0.5" style="88" customWidth="1"/>
    <col min="12" max="12" width="14.08203125" style="88" customWidth="1"/>
    <col min="13" max="13" width="0.5" style="88" customWidth="1"/>
    <col min="14" max="14" width="14.08203125" style="88" customWidth="1"/>
    <col min="15" max="15" width="1.08203125" style="88" customWidth="1"/>
    <col min="16" max="16384" width="9" style="88"/>
  </cols>
  <sheetData>
    <row r="1" spans="1:14" ht="26.15" customHeight="1">
      <c r="A1" s="327" t="s">
        <v>1074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</row>
    <row r="2" spans="1:14" ht="26.15" customHeight="1">
      <c r="A2" s="89"/>
      <c r="B2" s="69"/>
      <c r="C2" s="69"/>
      <c r="G2" s="90"/>
      <c r="H2" s="312"/>
      <c r="I2" s="312"/>
      <c r="J2" s="262"/>
      <c r="K2" s="69"/>
      <c r="L2" s="262"/>
      <c r="M2" s="69"/>
      <c r="N2" s="262"/>
    </row>
    <row r="3" spans="1:14" ht="26.15" customHeight="1">
      <c r="A3" s="237" t="s">
        <v>1087</v>
      </c>
      <c r="B3" s="227" t="s">
        <v>1075</v>
      </c>
      <c r="C3" s="69"/>
      <c r="G3" s="90"/>
      <c r="H3" s="312"/>
      <c r="I3" s="312"/>
      <c r="J3" s="262"/>
      <c r="K3" s="69"/>
      <c r="L3" s="262"/>
      <c r="M3" s="69"/>
      <c r="N3" s="262"/>
    </row>
    <row r="4" spans="1:14" ht="26.15" customHeight="1">
      <c r="A4" s="89"/>
      <c r="B4" s="69"/>
      <c r="C4" s="69"/>
      <c r="G4" s="90"/>
      <c r="H4" s="312"/>
      <c r="I4" s="312"/>
      <c r="J4" s="262"/>
      <c r="K4" s="69"/>
      <c r="L4" s="262"/>
      <c r="M4" s="69"/>
      <c r="N4" s="262"/>
    </row>
    <row r="5" spans="1:14" ht="26.15" customHeight="1">
      <c r="A5" s="89"/>
      <c r="B5" s="69"/>
      <c r="C5" s="69"/>
      <c r="G5" s="90"/>
      <c r="H5" s="330" t="s">
        <v>39</v>
      </c>
      <c r="I5" s="330"/>
      <c r="J5" s="330"/>
      <c r="K5" s="330"/>
      <c r="L5" s="330"/>
      <c r="M5" s="330"/>
      <c r="N5" s="330"/>
    </row>
    <row r="6" spans="1:14" ht="26.15" customHeight="1">
      <c r="A6" s="89"/>
      <c r="B6" s="69"/>
      <c r="C6" s="69"/>
      <c r="G6" s="90"/>
      <c r="H6" s="335" t="s">
        <v>40</v>
      </c>
      <c r="I6" s="335"/>
      <c r="J6" s="335"/>
      <c r="K6" s="86"/>
      <c r="L6" s="335" t="s">
        <v>41</v>
      </c>
      <c r="M6" s="335"/>
      <c r="N6" s="335"/>
    </row>
    <row r="7" spans="1:14" ht="26.15" customHeight="1">
      <c r="A7" s="89"/>
      <c r="B7" s="69"/>
      <c r="C7" s="69"/>
      <c r="G7" s="90"/>
      <c r="H7" s="316" t="str">
        <f>+'P23-24'!I51</f>
        <v>March 31, 2022</v>
      </c>
      <c r="I7" s="86"/>
      <c r="J7" s="316" t="str">
        <f>+'P23-24'!K51</f>
        <v>December 31, 2021</v>
      </c>
      <c r="K7" s="86"/>
      <c r="L7" s="316" t="str">
        <f>+H7</f>
        <v>March 31, 2022</v>
      </c>
      <c r="M7" s="86"/>
      <c r="N7" s="316" t="str">
        <f>+J7</f>
        <v>December 31, 2021</v>
      </c>
    </row>
    <row r="8" spans="1:14" ht="26.15" customHeight="1">
      <c r="A8" s="89"/>
      <c r="B8" s="5" t="s">
        <v>1076</v>
      </c>
      <c r="C8" s="8"/>
      <c r="D8" s="8"/>
      <c r="E8" s="8"/>
      <c r="F8" s="8"/>
      <c r="G8" s="8"/>
      <c r="H8" s="247">
        <v>44490625</v>
      </c>
      <c r="I8" s="86"/>
      <c r="J8" s="247">
        <v>53243380</v>
      </c>
      <c r="K8" s="86"/>
      <c r="L8" s="247">
        <v>0</v>
      </c>
      <c r="M8" s="86"/>
      <c r="N8" s="247">
        <v>0</v>
      </c>
    </row>
    <row r="9" spans="1:14" ht="26.15" customHeight="1">
      <c r="A9" s="89"/>
      <c r="B9" s="5" t="s">
        <v>1077</v>
      </c>
      <c r="C9" s="8"/>
      <c r="D9" s="8"/>
      <c r="E9" s="8"/>
      <c r="F9" s="8"/>
      <c r="G9" s="8"/>
      <c r="H9" s="245">
        <v>11652803.73</v>
      </c>
      <c r="I9" s="86"/>
      <c r="J9" s="245">
        <v>11652803.73</v>
      </c>
      <c r="K9" s="86"/>
      <c r="L9" s="245">
        <v>0</v>
      </c>
      <c r="M9" s="86"/>
      <c r="N9" s="245">
        <v>0</v>
      </c>
    </row>
    <row r="10" spans="1:14" ht="26.15" customHeight="1">
      <c r="A10" s="89"/>
      <c r="B10" s="5"/>
      <c r="C10" s="293" t="s">
        <v>46</v>
      </c>
      <c r="F10" s="8"/>
      <c r="G10" s="8"/>
      <c r="H10" s="75">
        <f>SUM(H8:H9)</f>
        <v>56143428.730000004</v>
      </c>
      <c r="I10" s="75"/>
      <c r="J10" s="75">
        <f>SUM(J8:J9)</f>
        <v>64896183.730000004</v>
      </c>
      <c r="K10" s="86"/>
      <c r="L10" s="75">
        <f>SUM(L8:L9)</f>
        <v>0</v>
      </c>
      <c r="M10" s="86"/>
      <c r="N10" s="75">
        <f>SUM(N8:N9)</f>
        <v>0</v>
      </c>
    </row>
    <row r="11" spans="1:14" ht="26.15" customHeight="1">
      <c r="A11" s="89"/>
      <c r="B11" s="5" t="s">
        <v>1078</v>
      </c>
      <c r="C11" s="8"/>
      <c r="D11" s="8"/>
      <c r="E11" s="8"/>
      <c r="F11" s="8"/>
      <c r="G11" s="8"/>
      <c r="H11" s="191">
        <v>-11652803.73</v>
      </c>
      <c r="I11" s="86"/>
      <c r="J11" s="191">
        <v>-11652803.73</v>
      </c>
      <c r="K11" s="86"/>
      <c r="L11" s="245">
        <v>0</v>
      </c>
      <c r="M11" s="86"/>
      <c r="N11" s="245">
        <v>0</v>
      </c>
    </row>
    <row r="12" spans="1:14" ht="26.15" customHeight="1">
      <c r="A12" s="89"/>
      <c r="B12" s="5" t="s">
        <v>1076</v>
      </c>
      <c r="C12" s="8"/>
      <c r="D12" s="8"/>
      <c r="E12" s="8"/>
      <c r="F12" s="8"/>
      <c r="G12" s="8"/>
      <c r="H12" s="139">
        <f>SUM(H10:H11)</f>
        <v>44490625</v>
      </c>
      <c r="I12" s="86"/>
      <c r="J12" s="139">
        <f>SUM(J10:J11)</f>
        <v>53243380</v>
      </c>
      <c r="K12" s="86"/>
      <c r="L12" s="139">
        <f>SUM(L10:L11)</f>
        <v>0</v>
      </c>
      <c r="M12" s="69"/>
      <c r="N12" s="139">
        <f>SUM(N10:N11)</f>
        <v>0</v>
      </c>
    </row>
    <row r="13" spans="1:14" ht="26.15" customHeight="1">
      <c r="A13" s="89"/>
      <c r="B13" s="5" t="s">
        <v>1079</v>
      </c>
      <c r="C13" s="8"/>
      <c r="D13" s="8"/>
      <c r="E13" s="8"/>
      <c r="F13" s="8"/>
      <c r="G13" s="8"/>
      <c r="H13" s="75"/>
      <c r="I13" s="145"/>
      <c r="J13" s="75"/>
      <c r="K13" s="145"/>
      <c r="L13" s="75"/>
      <c r="M13" s="145"/>
      <c r="N13" s="75"/>
    </row>
    <row r="14" spans="1:14" ht="26.15" customHeight="1">
      <c r="A14" s="89"/>
      <c r="C14" s="13" t="s">
        <v>1080</v>
      </c>
      <c r="D14" s="13"/>
      <c r="E14" s="13"/>
      <c r="F14" s="8"/>
      <c r="G14" s="8"/>
      <c r="H14" s="191">
        <v>-5287500</v>
      </c>
      <c r="I14" s="86"/>
      <c r="J14" s="191">
        <v>-11656620</v>
      </c>
      <c r="K14" s="86"/>
      <c r="L14" s="245">
        <v>0</v>
      </c>
      <c r="M14" s="86"/>
      <c r="N14" s="245">
        <v>0</v>
      </c>
    </row>
    <row r="15" spans="1:14" ht="26.15" customHeight="1" thickBot="1">
      <c r="A15" s="89"/>
      <c r="B15" s="5" t="s">
        <v>1081</v>
      </c>
      <c r="C15" s="8"/>
      <c r="D15" s="8"/>
      <c r="E15" s="8"/>
      <c r="F15" s="8"/>
      <c r="G15" s="8"/>
      <c r="H15" s="119">
        <f>SUM(H12:H14)</f>
        <v>39203125</v>
      </c>
      <c r="I15" s="75"/>
      <c r="J15" s="119">
        <f>SUM(J12:J14)</f>
        <v>41586760</v>
      </c>
      <c r="K15" s="75"/>
      <c r="L15" s="119">
        <f>SUM(L12:L14)</f>
        <v>0</v>
      </c>
      <c r="M15" s="75"/>
      <c r="N15" s="119">
        <f>SUM(N12:N14)</f>
        <v>0</v>
      </c>
    </row>
    <row r="16" spans="1:14" ht="26.15" customHeight="1" thickTop="1">
      <c r="A16" s="89"/>
      <c r="B16" s="5"/>
      <c r="C16" s="8"/>
      <c r="D16" s="8"/>
      <c r="E16" s="8"/>
      <c r="F16" s="8"/>
      <c r="G16" s="8"/>
      <c r="H16" s="75"/>
      <c r="I16" s="75"/>
      <c r="J16" s="75"/>
      <c r="K16" s="75"/>
      <c r="L16" s="75"/>
      <c r="M16" s="75"/>
      <c r="N16" s="75"/>
    </row>
    <row r="17" spans="1:14" ht="26.15" customHeight="1">
      <c r="A17" s="237" t="s">
        <v>1095</v>
      </c>
      <c r="B17" s="296" t="s">
        <v>1088</v>
      </c>
      <c r="C17" s="8"/>
      <c r="D17" s="8"/>
      <c r="E17" s="8"/>
      <c r="F17" s="8"/>
      <c r="G17" s="8"/>
      <c r="H17" s="75"/>
      <c r="I17" s="75"/>
      <c r="J17" s="75"/>
      <c r="K17" s="75"/>
      <c r="L17" s="75"/>
      <c r="M17" s="75"/>
      <c r="N17" s="75"/>
    </row>
    <row r="18" spans="1:14" ht="26.15" customHeight="1">
      <c r="A18" s="89"/>
      <c r="B18" s="5"/>
      <c r="C18" s="8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14" ht="26.15" customHeight="1">
      <c r="A19" s="89"/>
      <c r="B19" s="5"/>
      <c r="C19" s="8"/>
      <c r="D19" s="327" t="s">
        <v>153</v>
      </c>
      <c r="E19" s="327"/>
      <c r="F19" s="327"/>
      <c r="G19" s="8"/>
      <c r="H19" s="330" t="s">
        <v>39</v>
      </c>
      <c r="I19" s="330"/>
      <c r="J19" s="330"/>
      <c r="K19" s="330"/>
      <c r="L19" s="330"/>
      <c r="M19" s="330"/>
      <c r="N19" s="330"/>
    </row>
    <row r="20" spans="1:14" ht="26.15" customHeight="1">
      <c r="A20" s="89"/>
      <c r="B20" s="5"/>
      <c r="C20" s="8"/>
      <c r="D20" s="330" t="s">
        <v>154</v>
      </c>
      <c r="E20" s="330"/>
      <c r="F20" s="330"/>
      <c r="G20" s="8"/>
      <c r="H20" s="330" t="s">
        <v>75</v>
      </c>
      <c r="I20" s="330"/>
      <c r="J20" s="330"/>
      <c r="K20" s="8"/>
      <c r="L20" s="330" t="s">
        <v>155</v>
      </c>
      <c r="M20" s="330"/>
      <c r="N20" s="330"/>
    </row>
    <row r="21" spans="1:14" ht="26.15" customHeight="1">
      <c r="A21" s="89"/>
      <c r="B21" s="5"/>
      <c r="C21" s="8"/>
      <c r="D21" s="313" t="str">
        <f>+H7</f>
        <v>March 31, 2022</v>
      </c>
      <c r="E21" s="311"/>
      <c r="F21" s="313" t="str">
        <f>+J7</f>
        <v>December 31, 2021</v>
      </c>
      <c r="G21" s="311"/>
      <c r="H21" s="313" t="str">
        <f>+D21</f>
        <v>March 31, 2022</v>
      </c>
      <c r="I21" s="311"/>
      <c r="J21" s="313" t="str">
        <f>+F21</f>
        <v>December 31, 2021</v>
      </c>
      <c r="K21" s="8"/>
      <c r="L21" s="313" t="str">
        <f>+H21</f>
        <v>March 31, 2022</v>
      </c>
      <c r="M21" s="14"/>
      <c r="N21" s="313" t="str">
        <f>+J21</f>
        <v>December 31, 2021</v>
      </c>
    </row>
    <row r="22" spans="1:14" ht="26.15" customHeight="1">
      <c r="A22" s="89"/>
      <c r="B22" s="5" t="s">
        <v>1089</v>
      </c>
      <c r="C22" s="8"/>
      <c r="D22" s="60" t="s">
        <v>457</v>
      </c>
      <c r="E22" s="312"/>
      <c r="F22" s="60" t="s">
        <v>457</v>
      </c>
      <c r="G22" s="312"/>
      <c r="H22" s="247">
        <v>109075394.42</v>
      </c>
      <c r="I22" s="86"/>
      <c r="J22" s="247">
        <v>115023921.37</v>
      </c>
      <c r="K22" s="86"/>
      <c r="L22" s="247">
        <v>104161584.48</v>
      </c>
      <c r="M22" s="86"/>
      <c r="N22" s="247">
        <v>115022697.84999999</v>
      </c>
    </row>
    <row r="23" spans="1:14" ht="26.15" customHeight="1">
      <c r="A23" s="89"/>
      <c r="B23" s="5" t="s">
        <v>1090</v>
      </c>
      <c r="C23" s="8"/>
      <c r="D23" s="60" t="s">
        <v>649</v>
      </c>
      <c r="E23" s="59"/>
      <c r="F23" s="60" t="s">
        <v>960</v>
      </c>
      <c r="G23" s="61"/>
      <c r="H23" s="245">
        <v>272627750.10000002</v>
      </c>
      <c r="I23" s="113"/>
      <c r="J23" s="245">
        <v>289116250.10000002</v>
      </c>
      <c r="K23" s="113"/>
      <c r="L23" s="245">
        <v>272627750.10000002</v>
      </c>
      <c r="M23" s="113"/>
      <c r="N23" s="245">
        <v>129116250.09999999</v>
      </c>
    </row>
    <row r="24" spans="1:14" ht="26.15" customHeight="1">
      <c r="A24" s="89"/>
      <c r="B24" s="5" t="s">
        <v>46</v>
      </c>
      <c r="C24" s="8"/>
      <c r="D24" s="60"/>
      <c r="E24" s="59"/>
      <c r="F24" s="60"/>
      <c r="G24" s="61"/>
      <c r="H24" s="247">
        <f>SUM(H22:H23)</f>
        <v>381703144.52000004</v>
      </c>
      <c r="I24" s="113"/>
      <c r="J24" s="247">
        <f>SUM(J22:J23)</f>
        <v>404140171.47000003</v>
      </c>
      <c r="K24" s="113"/>
      <c r="L24" s="247">
        <f>SUM(L22:L23)</f>
        <v>376789334.58000004</v>
      </c>
      <c r="M24" s="113"/>
      <c r="N24" s="247">
        <f>SUM(N22:N23)</f>
        <v>244138947.94999999</v>
      </c>
    </row>
    <row r="25" spans="1:14" ht="26.15" customHeight="1">
      <c r="A25" s="89"/>
      <c r="B25" s="11" t="s">
        <v>1091</v>
      </c>
      <c r="C25" s="8"/>
      <c r="D25" s="61"/>
      <c r="E25" s="61"/>
      <c r="F25" s="61"/>
      <c r="G25" s="61"/>
      <c r="H25" s="245">
        <v>0</v>
      </c>
      <c r="I25" s="113"/>
      <c r="J25" s="191">
        <v>-756247.22</v>
      </c>
      <c r="K25" s="113"/>
      <c r="L25" s="247">
        <v>0</v>
      </c>
      <c r="M25" s="113"/>
      <c r="N25" s="53">
        <v>0</v>
      </c>
    </row>
    <row r="26" spans="1:14" ht="26.15" customHeight="1" thickBot="1">
      <c r="A26" s="89"/>
      <c r="B26" s="337" t="s">
        <v>156</v>
      </c>
      <c r="C26" s="337"/>
      <c r="D26" s="61"/>
      <c r="E26" s="61"/>
      <c r="F26" s="61"/>
      <c r="G26" s="61"/>
      <c r="H26" s="137">
        <f>SUM(H24:H25)</f>
        <v>381703144.52000004</v>
      </c>
      <c r="I26" s="113"/>
      <c r="J26" s="137">
        <f>SUM(J24:J25)</f>
        <v>403383924.25</v>
      </c>
      <c r="K26" s="113"/>
      <c r="L26" s="137">
        <f>SUM(L24:L25)</f>
        <v>376789334.58000004</v>
      </c>
      <c r="M26" s="113"/>
      <c r="N26" s="137">
        <f>SUM(N24:N25)</f>
        <v>244138947.94999999</v>
      </c>
    </row>
    <row r="27" spans="1:14" ht="26.15" customHeight="1" thickTop="1">
      <c r="A27" s="89"/>
      <c r="B27" s="318"/>
      <c r="C27" s="318"/>
      <c r="D27" s="61"/>
      <c r="E27" s="61"/>
      <c r="F27" s="61"/>
      <c r="G27" s="61"/>
      <c r="H27" s="138"/>
      <c r="I27" s="113"/>
      <c r="J27" s="138"/>
      <c r="K27" s="113"/>
      <c r="L27" s="138"/>
      <c r="M27" s="113"/>
      <c r="N27" s="138"/>
    </row>
    <row r="28" spans="1:14" ht="26.15" customHeight="1">
      <c r="C28" s="5" t="s">
        <v>1516</v>
      </c>
      <c r="D28" s="5"/>
      <c r="E28" s="5"/>
      <c r="F28" s="6"/>
      <c r="G28" s="61"/>
      <c r="H28" s="138"/>
      <c r="I28" s="113"/>
      <c r="J28" s="138"/>
      <c r="K28" s="113"/>
      <c r="L28" s="138"/>
      <c r="M28" s="113"/>
      <c r="N28" s="138"/>
    </row>
    <row r="29" spans="1:14" ht="26.15" customHeight="1">
      <c r="B29" s="5" t="s">
        <v>1092</v>
      </c>
      <c r="C29" s="5"/>
      <c r="D29" s="5"/>
      <c r="E29" s="5"/>
      <c r="F29" s="6"/>
      <c r="G29" s="61"/>
      <c r="H29" s="138"/>
      <c r="I29" s="113"/>
      <c r="J29" s="138"/>
      <c r="K29" s="113"/>
      <c r="L29" s="138"/>
      <c r="M29" s="113"/>
      <c r="N29" s="138"/>
    </row>
    <row r="30" spans="1:14" ht="26.15" customHeight="1">
      <c r="B30" s="5" t="s">
        <v>1279</v>
      </c>
      <c r="C30" s="5"/>
      <c r="D30" s="5"/>
      <c r="E30" s="5"/>
      <c r="F30" s="5"/>
      <c r="G30" s="61"/>
      <c r="H30" s="138"/>
      <c r="I30" s="113"/>
      <c r="J30" s="138"/>
      <c r="K30" s="113"/>
      <c r="L30" s="138"/>
      <c r="M30" s="113"/>
      <c r="N30" s="138"/>
    </row>
    <row r="31" spans="1:14" ht="26.15" customHeight="1">
      <c r="B31" s="5" t="s">
        <v>1093</v>
      </c>
      <c r="C31" s="5"/>
      <c r="D31" s="5"/>
      <c r="E31" s="5"/>
      <c r="F31" s="5"/>
      <c r="G31" s="61"/>
      <c r="H31" s="138"/>
      <c r="I31" s="113"/>
      <c r="J31" s="138"/>
      <c r="K31" s="113"/>
      <c r="L31" s="138"/>
      <c r="M31" s="113"/>
      <c r="N31" s="138"/>
    </row>
    <row r="32" spans="1:14" ht="26.15" customHeight="1">
      <c r="B32" s="5"/>
      <c r="C32" s="5"/>
      <c r="D32" s="5"/>
      <c r="E32" s="5"/>
      <c r="F32" s="5"/>
      <c r="G32" s="61"/>
      <c r="H32" s="138"/>
      <c r="I32" s="113"/>
      <c r="J32" s="138"/>
      <c r="K32" s="113"/>
      <c r="L32" s="138"/>
      <c r="M32" s="113"/>
      <c r="N32" s="138"/>
    </row>
    <row r="33" spans="1:15" ht="26.15" customHeight="1">
      <c r="A33" s="89"/>
      <c r="B33" s="271"/>
      <c r="C33" s="69"/>
      <c r="D33" s="69"/>
      <c r="E33" s="69"/>
      <c r="G33" s="90"/>
      <c r="H33" s="312"/>
      <c r="I33" s="312"/>
      <c r="J33" s="312"/>
      <c r="K33" s="27"/>
      <c r="L33" s="262"/>
      <c r="M33" s="24"/>
      <c r="N33" s="262"/>
    </row>
    <row r="34" spans="1:15" ht="26.15" customHeight="1">
      <c r="A34" s="89"/>
      <c r="B34" s="91"/>
      <c r="C34" s="89"/>
      <c r="G34" s="90"/>
      <c r="H34" s="312"/>
      <c r="I34" s="312"/>
      <c r="J34" s="312"/>
      <c r="K34" s="27"/>
      <c r="L34" s="312"/>
      <c r="M34" s="312"/>
      <c r="N34" s="312"/>
    </row>
    <row r="35" spans="1:15" ht="26.15" customHeight="1">
      <c r="A35" s="327" t="s">
        <v>319</v>
      </c>
      <c r="B35" s="327"/>
      <c r="C35" s="327"/>
      <c r="D35" s="327"/>
      <c r="E35" s="327"/>
      <c r="F35" s="327"/>
      <c r="G35" s="327"/>
      <c r="H35" s="327"/>
      <c r="I35" s="327"/>
      <c r="J35" s="327"/>
      <c r="K35" s="327"/>
      <c r="L35" s="327"/>
      <c r="M35" s="327"/>
      <c r="N35" s="327"/>
      <c r="O35" s="327"/>
    </row>
    <row r="36" spans="1:15" ht="26.15" customHeight="1">
      <c r="A36" s="312"/>
      <c r="B36" s="312"/>
      <c r="C36" s="5"/>
      <c r="D36" s="312" t="s">
        <v>1094</v>
      </c>
      <c r="F36" s="312"/>
      <c r="G36" s="312"/>
      <c r="H36" s="312"/>
      <c r="I36" s="312"/>
      <c r="J36" s="312"/>
      <c r="K36" s="312"/>
      <c r="L36" s="68"/>
      <c r="M36" s="312"/>
      <c r="N36" s="68"/>
      <c r="O36" s="312"/>
    </row>
    <row r="37" spans="1:15" ht="24" customHeight="1"/>
  </sheetData>
  <mergeCells count="11">
    <mergeCell ref="B26:C26"/>
    <mergeCell ref="A1:N1"/>
    <mergeCell ref="H5:N5"/>
    <mergeCell ref="A35:O35"/>
    <mergeCell ref="H6:J6"/>
    <mergeCell ref="L6:N6"/>
    <mergeCell ref="D19:F19"/>
    <mergeCell ref="H19:N19"/>
    <mergeCell ref="D20:F20"/>
    <mergeCell ref="H20:J20"/>
    <mergeCell ref="L20:N20"/>
  </mergeCells>
  <pageMargins left="0.78740157480314998" right="0.39370078740157499" top="0.59055118110236204" bottom="0.39370078740157499" header="0.43307086614173201" footer="0.196850393700787"/>
  <pageSetup paperSize="9" scale="80" orientation="portrait" r:id="rId1"/>
  <headerFooter alignWithMargins="0">
    <oddHeader>&amp;L&amp;"Angsana New,Regular"&amp;8THAI POLYCONS PUBLIC COMPANY LIMITED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showGridLines="0" showRuler="0" zoomScaleNormal="100" zoomScaleSheetLayoutView="100" workbookViewId="0">
      <selection sqref="A1:O1"/>
    </sheetView>
  </sheetViews>
  <sheetFormatPr defaultRowHeight="25" customHeight="1"/>
  <cols>
    <col min="1" max="1" width="2.83203125" style="312" customWidth="1"/>
    <col min="2" max="2" width="3.33203125" style="312" customWidth="1"/>
    <col min="3" max="3" width="8.75" style="312" customWidth="1"/>
    <col min="4" max="4" width="0.75" style="312" customWidth="1"/>
    <col min="5" max="5" width="6.33203125" style="312" customWidth="1"/>
    <col min="6" max="6" width="3.33203125" style="312" customWidth="1"/>
    <col min="7" max="7" width="16.08203125" style="312" customWidth="1"/>
    <col min="8" max="8" width="0.5" style="312" customWidth="1"/>
    <col min="9" max="9" width="13.58203125" style="312" customWidth="1"/>
    <col min="10" max="10" width="0.5" style="312" customWidth="1"/>
    <col min="11" max="11" width="13.58203125" style="312" customWidth="1"/>
    <col min="12" max="12" width="0.5" style="312" customWidth="1"/>
    <col min="13" max="13" width="13.58203125" style="312" customWidth="1"/>
    <col min="14" max="14" width="0.5" style="312" customWidth="1"/>
    <col min="15" max="15" width="13.58203125" style="312" customWidth="1"/>
    <col min="16" max="16" width="1.75" style="312" customWidth="1"/>
    <col min="17" max="16384" width="8.6640625" style="268"/>
  </cols>
  <sheetData>
    <row r="1" spans="1:18" ht="23.15" customHeight="1">
      <c r="A1" s="327" t="s">
        <v>964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</row>
    <row r="2" spans="1:18" ht="23.15" customHeight="1">
      <c r="A2" s="12"/>
      <c r="B2" s="101"/>
      <c r="C2" s="101"/>
      <c r="D2" s="268"/>
      <c r="E2" s="268"/>
      <c r="F2" s="268"/>
      <c r="G2" s="268"/>
      <c r="H2" s="268"/>
      <c r="I2" s="268"/>
      <c r="J2" s="69"/>
      <c r="K2" s="69"/>
      <c r="L2" s="69"/>
      <c r="M2" s="204"/>
      <c r="N2" s="69"/>
      <c r="O2" s="204"/>
      <c r="Q2" s="69"/>
      <c r="R2" s="69"/>
    </row>
    <row r="3" spans="1:18" ht="23.15" customHeight="1">
      <c r="A3" s="237" t="s">
        <v>1280</v>
      </c>
      <c r="B3" s="154" t="s">
        <v>1096</v>
      </c>
      <c r="C3" s="101"/>
      <c r="D3" s="268"/>
      <c r="E3" s="268"/>
      <c r="F3" s="268"/>
      <c r="G3" s="268"/>
      <c r="H3" s="268"/>
      <c r="I3" s="268"/>
      <c r="J3" s="69"/>
      <c r="K3" s="69"/>
      <c r="L3" s="69"/>
      <c r="M3" s="204"/>
      <c r="N3" s="69"/>
      <c r="O3" s="204"/>
      <c r="Q3" s="69"/>
      <c r="R3" s="69"/>
    </row>
    <row r="4" spans="1:18" ht="10" customHeight="1">
      <c r="A4" s="12"/>
      <c r="B4" s="101"/>
      <c r="C4" s="101"/>
      <c r="D4" s="268"/>
      <c r="E4" s="268"/>
      <c r="F4" s="268"/>
      <c r="G4" s="268"/>
      <c r="H4" s="268"/>
      <c r="I4" s="268"/>
      <c r="J4" s="69"/>
      <c r="K4" s="69"/>
      <c r="L4" s="69"/>
      <c r="M4" s="204"/>
      <c r="N4" s="69"/>
      <c r="O4" s="204"/>
      <c r="Q4" s="69"/>
      <c r="R4" s="69"/>
    </row>
    <row r="5" spans="1:18" ht="23.15" customHeight="1">
      <c r="A5" s="12"/>
      <c r="B5" s="101"/>
      <c r="C5" s="101"/>
      <c r="D5" s="268"/>
      <c r="E5" s="268"/>
      <c r="F5" s="268"/>
      <c r="G5" s="268"/>
      <c r="H5" s="268"/>
      <c r="I5" s="330" t="s">
        <v>39</v>
      </c>
      <c r="J5" s="330"/>
      <c r="K5" s="330"/>
      <c r="L5" s="330"/>
      <c r="M5" s="330"/>
      <c r="N5" s="330"/>
      <c r="O5" s="330"/>
      <c r="Q5" s="69"/>
      <c r="R5" s="69"/>
    </row>
    <row r="6" spans="1:18" ht="23.15" customHeight="1">
      <c r="A6" s="12"/>
      <c r="B6" s="101"/>
      <c r="C6" s="101"/>
      <c r="D6" s="268"/>
      <c r="E6" s="268"/>
      <c r="F6" s="268"/>
      <c r="G6" s="268"/>
      <c r="H6" s="268"/>
      <c r="I6" s="335" t="s">
        <v>75</v>
      </c>
      <c r="J6" s="335"/>
      <c r="K6" s="335"/>
      <c r="L6" s="8"/>
      <c r="M6" s="335" t="s">
        <v>155</v>
      </c>
      <c r="N6" s="335"/>
      <c r="O6" s="335"/>
      <c r="Q6" s="69"/>
      <c r="R6" s="69"/>
    </row>
    <row r="7" spans="1:18" ht="23.15" customHeight="1">
      <c r="A7" s="12"/>
      <c r="B7" s="101"/>
      <c r="C7" s="101"/>
      <c r="D7" s="268"/>
      <c r="E7" s="268"/>
      <c r="F7" s="268"/>
      <c r="G7" s="268"/>
      <c r="H7" s="268"/>
      <c r="I7" s="316" t="str">
        <f>+'P28'!H21</f>
        <v>March 31, 2022</v>
      </c>
      <c r="J7" s="311"/>
      <c r="K7" s="316" t="str">
        <f>+'P28'!F21</f>
        <v>December 31, 2021</v>
      </c>
      <c r="L7" s="8"/>
      <c r="M7" s="316" t="str">
        <f>+I7</f>
        <v>March 31, 2022</v>
      </c>
      <c r="N7" s="14"/>
      <c r="O7" s="316" t="str">
        <f>+K7</f>
        <v>December 31, 2021</v>
      </c>
      <c r="Q7" s="69"/>
      <c r="R7" s="69"/>
    </row>
    <row r="8" spans="1:18" ht="23.15" customHeight="1">
      <c r="A8" s="12"/>
      <c r="B8" s="5" t="s">
        <v>1097</v>
      </c>
      <c r="C8" s="5"/>
      <c r="D8" s="5"/>
      <c r="E8" s="5"/>
      <c r="F8" s="5"/>
      <c r="G8" s="268"/>
      <c r="H8" s="268"/>
      <c r="I8" s="247">
        <v>739977338.13</v>
      </c>
      <c r="J8" s="31"/>
      <c r="K8" s="247">
        <v>854895247.10000002</v>
      </c>
      <c r="L8" s="31"/>
      <c r="M8" s="247">
        <v>519579200.79000002</v>
      </c>
      <c r="N8" s="31"/>
      <c r="O8" s="247">
        <v>573396443.57000005</v>
      </c>
      <c r="Q8" s="69"/>
      <c r="R8" s="69"/>
    </row>
    <row r="9" spans="1:18" ht="23.15" customHeight="1">
      <c r="A9" s="12"/>
      <c r="B9" s="5" t="s">
        <v>1098</v>
      </c>
      <c r="C9" s="5"/>
      <c r="D9" s="5"/>
      <c r="E9" s="5"/>
      <c r="F9" s="5"/>
      <c r="G9" s="268"/>
      <c r="H9" s="268"/>
      <c r="I9" s="245">
        <v>31470875</v>
      </c>
      <c r="J9" s="31"/>
      <c r="K9" s="245">
        <v>2059212.82</v>
      </c>
      <c r="L9" s="31"/>
      <c r="M9" s="247">
        <v>31372945</v>
      </c>
      <c r="N9" s="31"/>
      <c r="O9" s="245">
        <v>1929671.94</v>
      </c>
      <c r="Q9" s="69"/>
      <c r="R9" s="69"/>
    </row>
    <row r="10" spans="1:18" ht="23.15" customHeight="1">
      <c r="A10" s="12"/>
      <c r="B10" s="12"/>
      <c r="C10" s="297" t="s">
        <v>46</v>
      </c>
      <c r="D10" s="268"/>
      <c r="E10" s="268"/>
      <c r="F10" s="5"/>
      <c r="G10" s="268"/>
      <c r="H10" s="268"/>
      <c r="I10" s="294">
        <f>SUM(I8:I9)</f>
        <v>771448213.13</v>
      </c>
      <c r="J10" s="64"/>
      <c r="K10" s="294">
        <f>SUM(K8:K9)</f>
        <v>856954459.92000008</v>
      </c>
      <c r="L10" s="64"/>
      <c r="M10" s="294">
        <f>SUM(M8:M9)</f>
        <v>550952145.78999996</v>
      </c>
      <c r="N10" s="64"/>
      <c r="O10" s="294">
        <f>SUM(O8:O9)</f>
        <v>575326115.51000011</v>
      </c>
      <c r="Q10" s="69"/>
      <c r="R10" s="69"/>
    </row>
    <row r="11" spans="1:18" ht="23.15" customHeight="1">
      <c r="A11" s="12"/>
      <c r="B11" s="5" t="s">
        <v>1099</v>
      </c>
      <c r="C11" s="5"/>
      <c r="D11" s="5"/>
      <c r="E11" s="5"/>
      <c r="F11" s="5"/>
      <c r="G11" s="268"/>
      <c r="H11" s="268"/>
      <c r="L11" s="66"/>
      <c r="O11" s="75"/>
      <c r="Q11" s="69"/>
      <c r="R11" s="69"/>
    </row>
    <row r="12" spans="1:18" ht="23.15" customHeight="1">
      <c r="A12" s="12"/>
      <c r="B12" s="268"/>
      <c r="C12" s="5" t="s">
        <v>1100</v>
      </c>
      <c r="D12" s="7"/>
      <c r="E12" s="5"/>
      <c r="F12" s="5"/>
      <c r="G12" s="268"/>
      <c r="H12" s="268"/>
      <c r="I12" s="247">
        <v>37302682.740000002</v>
      </c>
      <c r="J12" s="43"/>
      <c r="K12" s="247">
        <v>57445797.079999998</v>
      </c>
      <c r="L12" s="43"/>
      <c r="M12" s="247">
        <v>14843838.880000001</v>
      </c>
      <c r="N12" s="43"/>
      <c r="O12" s="247">
        <v>14640186.279999999</v>
      </c>
      <c r="Q12" s="69"/>
      <c r="R12" s="69"/>
    </row>
    <row r="13" spans="1:18" ht="23.15" customHeight="1">
      <c r="A13" s="12"/>
      <c r="B13" s="268"/>
      <c r="C13" s="5" t="s">
        <v>1101</v>
      </c>
      <c r="D13" s="7"/>
      <c r="E13" s="5"/>
      <c r="F13" s="5"/>
      <c r="G13" s="268"/>
      <c r="H13" s="268"/>
      <c r="I13" s="247">
        <v>49500178.280000001</v>
      </c>
      <c r="J13" s="43"/>
      <c r="K13" s="247">
        <v>47538972.07</v>
      </c>
      <c r="L13" s="43"/>
      <c r="M13" s="247">
        <v>41333655.969999999</v>
      </c>
      <c r="N13" s="43"/>
      <c r="O13" s="247">
        <v>47538972.07</v>
      </c>
      <c r="Q13" s="69"/>
      <c r="R13" s="69"/>
    </row>
    <row r="14" spans="1:18" ht="23.15" customHeight="1">
      <c r="A14" s="12"/>
      <c r="B14" s="268"/>
      <c r="C14" s="5" t="s">
        <v>1102</v>
      </c>
      <c r="D14" s="3"/>
      <c r="E14" s="5"/>
      <c r="F14" s="5"/>
      <c r="G14" s="268"/>
      <c r="H14" s="268"/>
      <c r="I14" s="247">
        <v>6848582.9199999999</v>
      </c>
      <c r="J14" s="43"/>
      <c r="K14" s="247">
        <v>7475395.9400000004</v>
      </c>
      <c r="L14" s="43"/>
      <c r="M14" s="247">
        <v>3687315.34</v>
      </c>
      <c r="N14" s="43"/>
      <c r="O14" s="247">
        <v>925595.58</v>
      </c>
      <c r="Q14" s="69"/>
      <c r="R14" s="69"/>
    </row>
    <row r="15" spans="1:18" ht="23.15" customHeight="1">
      <c r="A15" s="12"/>
      <c r="B15" s="268"/>
      <c r="C15" s="5" t="s">
        <v>1103</v>
      </c>
      <c r="D15" s="7"/>
      <c r="E15" s="5"/>
      <c r="F15" s="5"/>
      <c r="G15" s="268"/>
      <c r="H15" s="268"/>
      <c r="I15" s="247">
        <v>7423335.3700000001</v>
      </c>
      <c r="J15" s="43"/>
      <c r="K15" s="247">
        <v>12570149.74</v>
      </c>
      <c r="L15" s="43"/>
      <c r="M15" s="247">
        <v>2463327.75</v>
      </c>
      <c r="N15" s="43"/>
      <c r="O15" s="247">
        <v>1789.12</v>
      </c>
      <c r="Q15" s="69"/>
      <c r="R15" s="69"/>
    </row>
    <row r="16" spans="1:18" ht="23.15" customHeight="1">
      <c r="A16" s="12"/>
      <c r="B16" s="268"/>
      <c r="C16" s="5" t="s">
        <v>1104</v>
      </c>
      <c r="D16" s="15"/>
      <c r="E16" s="5"/>
      <c r="F16" s="5"/>
      <c r="G16" s="268"/>
      <c r="H16" s="268"/>
      <c r="I16" s="247">
        <v>5573442.8099999996</v>
      </c>
      <c r="J16" s="43"/>
      <c r="K16" s="247">
        <v>9404862.9000000004</v>
      </c>
      <c r="L16" s="43"/>
      <c r="M16" s="247">
        <v>0</v>
      </c>
      <c r="N16" s="43"/>
      <c r="O16" s="247">
        <v>3710351.44</v>
      </c>
      <c r="Q16" s="69"/>
      <c r="R16" s="69"/>
    </row>
    <row r="17" spans="1:18" ht="23.15" customHeight="1">
      <c r="A17" s="12"/>
      <c r="B17" s="268"/>
      <c r="C17" s="5" t="s">
        <v>1105</v>
      </c>
      <c r="D17" s="7"/>
      <c r="E17" s="5"/>
      <c r="F17" s="5"/>
      <c r="G17" s="268"/>
      <c r="H17" s="268"/>
      <c r="I17" s="247">
        <v>67477345.890000001</v>
      </c>
      <c r="J17" s="43"/>
      <c r="K17" s="247">
        <v>58972987.939999998</v>
      </c>
      <c r="L17" s="43"/>
      <c r="M17" s="247">
        <v>35658093.609999999</v>
      </c>
      <c r="N17" s="43"/>
      <c r="O17" s="247">
        <v>27853840.079999998</v>
      </c>
      <c r="Q17" s="69"/>
      <c r="R17" s="69"/>
    </row>
    <row r="18" spans="1:18" ht="23.15" customHeight="1">
      <c r="A18" s="12"/>
      <c r="B18" s="268"/>
      <c r="C18" s="5" t="s">
        <v>1106</v>
      </c>
      <c r="D18" s="5"/>
      <c r="E18" s="5"/>
      <c r="F18" s="5"/>
      <c r="G18" s="268"/>
      <c r="H18" s="268"/>
      <c r="I18" s="247">
        <v>333822.61</v>
      </c>
      <c r="J18" s="43"/>
      <c r="K18" s="247">
        <v>333822.61</v>
      </c>
      <c r="L18" s="43"/>
      <c r="M18" s="247">
        <v>333822.61</v>
      </c>
      <c r="N18" s="43"/>
      <c r="O18" s="247">
        <v>333822.61</v>
      </c>
      <c r="Q18" s="69"/>
      <c r="R18" s="69"/>
    </row>
    <row r="19" spans="1:18" ht="23.15" customHeight="1">
      <c r="A19" s="12"/>
      <c r="B19" s="268"/>
      <c r="C19" s="5" t="s">
        <v>1107</v>
      </c>
      <c r="D19" s="7"/>
      <c r="E19" s="5"/>
      <c r="F19" s="5"/>
      <c r="G19" s="268"/>
      <c r="H19" s="268"/>
      <c r="I19" s="245">
        <v>16014133.060000001</v>
      </c>
      <c r="J19" s="43"/>
      <c r="K19" s="245">
        <v>35021144.829999998</v>
      </c>
      <c r="L19" s="43"/>
      <c r="M19" s="245">
        <v>2930662.53</v>
      </c>
      <c r="N19" s="43"/>
      <c r="O19" s="245">
        <v>3503572.31</v>
      </c>
      <c r="Q19" s="69"/>
      <c r="R19" s="69"/>
    </row>
    <row r="20" spans="1:18" ht="23.15" customHeight="1">
      <c r="A20" s="12"/>
      <c r="B20" s="12"/>
      <c r="C20" s="297" t="s">
        <v>46</v>
      </c>
      <c r="D20" s="268"/>
      <c r="E20" s="268"/>
      <c r="F20" s="5"/>
      <c r="G20" s="268"/>
      <c r="H20" s="268"/>
      <c r="I20" s="75">
        <f>SUM(I12:I19)</f>
        <v>190473523.68000004</v>
      </c>
      <c r="J20" s="67"/>
      <c r="K20" s="75">
        <f>SUM(K12:K19)</f>
        <v>228763133.11000001</v>
      </c>
      <c r="L20" s="75"/>
      <c r="M20" s="75">
        <f>SUM(M12:M19)</f>
        <v>101250716.69</v>
      </c>
      <c r="N20" s="75"/>
      <c r="O20" s="75">
        <f>SUM(O12:O19)</f>
        <v>98508129.489999995</v>
      </c>
      <c r="Q20" s="69"/>
      <c r="R20" s="69"/>
    </row>
    <row r="21" spans="1:18" ht="23.15" customHeight="1" thickBot="1">
      <c r="A21" s="268"/>
      <c r="B21" s="5" t="s">
        <v>1108</v>
      </c>
      <c r="C21" s="5"/>
      <c r="D21" s="9"/>
      <c r="E21" s="13"/>
      <c r="F21" s="5"/>
      <c r="G21" s="268"/>
      <c r="H21" s="268"/>
      <c r="I21" s="119">
        <f>+I10+I20</f>
        <v>961921736.81000006</v>
      </c>
      <c r="J21" s="52"/>
      <c r="K21" s="119">
        <f>+K10+K20</f>
        <v>1085717593.0300002</v>
      </c>
      <c r="L21" s="75"/>
      <c r="M21" s="119">
        <f>+M10+M20</f>
        <v>652202862.48000002</v>
      </c>
      <c r="N21" s="75"/>
      <c r="O21" s="119">
        <f>+O10+O20</f>
        <v>673834245.00000012</v>
      </c>
      <c r="Q21" s="69"/>
      <c r="R21" s="69"/>
    </row>
    <row r="22" spans="1:18" ht="23.15" customHeight="1" thickTop="1">
      <c r="A22" s="272"/>
      <c r="B22" s="10"/>
      <c r="C22" s="2"/>
      <c r="D22" s="268"/>
      <c r="E22" s="268"/>
      <c r="F22" s="268"/>
      <c r="G22" s="268"/>
      <c r="H22" s="268"/>
      <c r="I22" s="75"/>
      <c r="J22" s="52"/>
      <c r="K22" s="75"/>
      <c r="L22" s="75"/>
      <c r="M22" s="75"/>
      <c r="N22" s="75"/>
      <c r="O22" s="75"/>
      <c r="Q22" s="69"/>
      <c r="R22" s="69"/>
    </row>
    <row r="23" spans="1:18" ht="23.15" customHeight="1">
      <c r="A23" s="259" t="s">
        <v>1281</v>
      </c>
      <c r="B23" s="227" t="s">
        <v>900</v>
      </c>
      <c r="C23" s="101"/>
      <c r="D23" s="268"/>
      <c r="E23" s="268"/>
      <c r="F23" s="268"/>
      <c r="G23" s="268"/>
      <c r="H23" s="268"/>
      <c r="I23" s="268"/>
      <c r="J23" s="69"/>
      <c r="K23" s="69"/>
      <c r="L23" s="69"/>
      <c r="M23" s="204"/>
      <c r="N23" s="69"/>
      <c r="O23" s="204"/>
      <c r="Q23" s="69"/>
      <c r="R23" s="69"/>
    </row>
    <row r="24" spans="1:18" ht="23.15" customHeight="1">
      <c r="A24" s="259"/>
      <c r="B24" s="154"/>
      <c r="C24" s="101"/>
      <c r="D24" s="268"/>
      <c r="E24" s="268"/>
      <c r="F24" s="268"/>
      <c r="G24" s="268"/>
      <c r="H24" s="268"/>
      <c r="I24" s="268"/>
      <c r="J24" s="69"/>
      <c r="K24" s="69"/>
      <c r="L24" s="69"/>
      <c r="M24" s="341" t="str">
        <f>+I44</f>
        <v>Baht</v>
      </c>
      <c r="N24" s="341"/>
      <c r="O24" s="341"/>
      <c r="Q24" s="69"/>
      <c r="R24" s="69"/>
    </row>
    <row r="25" spans="1:18" ht="23.15" customHeight="1">
      <c r="A25" s="259"/>
      <c r="B25" s="154"/>
      <c r="C25" s="101"/>
      <c r="D25" s="268"/>
      <c r="E25" s="268"/>
      <c r="F25" s="268"/>
      <c r="G25" s="268"/>
      <c r="H25" s="268"/>
      <c r="I25" s="263"/>
      <c r="J25" s="263"/>
      <c r="K25" s="263"/>
      <c r="L25" s="263"/>
      <c r="M25" s="340" t="s">
        <v>899</v>
      </c>
      <c r="N25" s="340"/>
      <c r="O25" s="340"/>
      <c r="Q25" s="69"/>
      <c r="R25" s="69"/>
    </row>
    <row r="26" spans="1:18" ht="23.15" customHeight="1">
      <c r="A26" s="259"/>
      <c r="B26" s="154"/>
      <c r="C26" s="101"/>
      <c r="D26" s="268"/>
      <c r="E26" s="268"/>
      <c r="F26" s="268"/>
      <c r="G26" s="268"/>
      <c r="H26" s="268"/>
      <c r="I26" s="338"/>
      <c r="J26" s="338"/>
      <c r="K26" s="338"/>
      <c r="L26" s="319"/>
      <c r="M26" s="339" t="s">
        <v>898</v>
      </c>
      <c r="N26" s="339"/>
      <c r="O26" s="339"/>
      <c r="Q26" s="69"/>
      <c r="R26" s="69"/>
    </row>
    <row r="27" spans="1:18" ht="23.15" customHeight="1">
      <c r="A27" s="259"/>
      <c r="B27" s="154"/>
      <c r="C27" s="101"/>
      <c r="D27" s="268"/>
      <c r="E27" s="268"/>
      <c r="F27" s="268"/>
      <c r="G27" s="268"/>
      <c r="H27" s="268"/>
      <c r="I27" s="264"/>
      <c r="J27" s="319"/>
      <c r="K27" s="264"/>
      <c r="L27" s="319"/>
      <c r="M27" s="260" t="str">
        <f>+'P28'!H21</f>
        <v>March 31, 2022</v>
      </c>
      <c r="N27" s="86"/>
      <c r="O27" s="260" t="str">
        <f>+'P28'!F21</f>
        <v>December 31, 2021</v>
      </c>
      <c r="Q27" s="69"/>
      <c r="R27" s="69"/>
    </row>
    <row r="28" spans="1:18" ht="23.15" customHeight="1">
      <c r="A28" s="259"/>
      <c r="B28" s="30" t="s">
        <v>901</v>
      </c>
      <c r="C28" s="69"/>
      <c r="D28" s="69"/>
      <c r="E28" s="268"/>
      <c r="F28" s="268"/>
      <c r="G28" s="268"/>
      <c r="H28" s="268"/>
      <c r="I28" s="265"/>
      <c r="J28" s="319"/>
      <c r="K28" s="265"/>
      <c r="L28" s="319"/>
      <c r="M28" s="192">
        <v>96628410.909999996</v>
      </c>
      <c r="N28" s="86"/>
      <c r="O28" s="192">
        <v>141190108.91999999</v>
      </c>
      <c r="Q28" s="69"/>
      <c r="R28" s="69"/>
    </row>
    <row r="29" spans="1:18" ht="23.15" customHeight="1" thickBot="1">
      <c r="A29" s="259"/>
      <c r="B29" s="268"/>
      <c r="C29" s="69" t="s">
        <v>46</v>
      </c>
      <c r="D29" s="268"/>
      <c r="E29" s="268"/>
      <c r="F29" s="268"/>
      <c r="G29" s="268"/>
      <c r="H29" s="268"/>
      <c r="I29" s="262"/>
      <c r="J29" s="149"/>
      <c r="K29" s="262"/>
      <c r="L29" s="149"/>
      <c r="M29" s="261">
        <f>SUM(M28)</f>
        <v>96628410.909999996</v>
      </c>
      <c r="N29" s="69"/>
      <c r="O29" s="261">
        <f>SUM(O28)</f>
        <v>141190108.91999999</v>
      </c>
      <c r="Q29" s="69"/>
      <c r="R29" s="69"/>
    </row>
    <row r="30" spans="1:18" ht="10" customHeight="1" thickTop="1">
      <c r="A30" s="268"/>
      <c r="B30" s="268"/>
      <c r="C30" s="268"/>
      <c r="D30" s="268"/>
      <c r="E30" s="268"/>
      <c r="F30" s="268"/>
      <c r="G30" s="268"/>
      <c r="H30" s="268"/>
      <c r="I30" s="268"/>
      <c r="J30" s="69"/>
      <c r="K30" s="69"/>
      <c r="L30" s="69"/>
      <c r="M30" s="204"/>
      <c r="N30" s="69"/>
      <c r="O30" s="204"/>
      <c r="Q30" s="69"/>
      <c r="R30" s="69"/>
    </row>
    <row r="31" spans="1:18" ht="23.15" customHeight="1">
      <c r="A31" s="12"/>
      <c r="B31" s="69" t="s">
        <v>902</v>
      </c>
      <c r="C31" s="101"/>
      <c r="D31" s="268"/>
      <c r="E31" s="268"/>
      <c r="F31" s="311"/>
      <c r="G31" s="311"/>
      <c r="H31" s="311"/>
      <c r="I31" s="311"/>
      <c r="J31" s="311"/>
      <c r="K31" s="311"/>
      <c r="L31" s="311"/>
      <c r="M31" s="311"/>
      <c r="N31" s="311"/>
      <c r="O31" s="311"/>
      <c r="Q31" s="69"/>
      <c r="R31" s="69"/>
    </row>
    <row r="32" spans="1:18" ht="23.15" customHeight="1">
      <c r="A32" s="12"/>
      <c r="B32" s="235" t="s">
        <v>892</v>
      </c>
      <c r="C32" s="101" t="s">
        <v>905</v>
      </c>
      <c r="D32" s="268"/>
      <c r="E32" s="268"/>
      <c r="F32" s="311"/>
      <c r="G32" s="311"/>
      <c r="H32" s="311"/>
      <c r="I32" s="311"/>
      <c r="J32" s="311"/>
      <c r="K32" s="311"/>
      <c r="L32" s="311"/>
      <c r="M32" s="311"/>
      <c r="N32" s="311"/>
      <c r="O32" s="311"/>
      <c r="Q32" s="69"/>
      <c r="R32" s="69"/>
    </row>
    <row r="33" spans="1:18" ht="23.15" customHeight="1">
      <c r="A33" s="12"/>
      <c r="B33" s="235"/>
      <c r="C33" s="101" t="s">
        <v>904</v>
      </c>
      <c r="D33" s="268"/>
      <c r="E33" s="268"/>
      <c r="F33" s="268"/>
      <c r="G33" s="268"/>
      <c r="H33" s="268"/>
      <c r="I33" s="255"/>
      <c r="J33" s="54"/>
      <c r="K33" s="255"/>
      <c r="L33" s="54"/>
      <c r="M33" s="255"/>
      <c r="N33" s="54"/>
      <c r="O33" s="255"/>
      <c r="Q33" s="69"/>
      <c r="R33" s="69"/>
    </row>
    <row r="34" spans="1:18" ht="23.15" customHeight="1">
      <c r="A34" s="12"/>
      <c r="B34" s="235"/>
      <c r="C34" s="69" t="s">
        <v>1426</v>
      </c>
      <c r="D34" s="268"/>
      <c r="E34" s="268"/>
      <c r="F34" s="268"/>
      <c r="G34" s="268"/>
      <c r="H34" s="268"/>
      <c r="I34" s="255"/>
      <c r="J34" s="54"/>
      <c r="K34" s="255"/>
      <c r="L34" s="54"/>
      <c r="M34" s="255"/>
      <c r="N34" s="54"/>
      <c r="O34" s="255"/>
      <c r="Q34" s="69"/>
      <c r="R34" s="69"/>
    </row>
    <row r="35" spans="1:18" ht="23.15" customHeight="1">
      <c r="A35" s="12"/>
      <c r="B35" s="235" t="s">
        <v>893</v>
      </c>
      <c r="C35" s="101" t="s">
        <v>1436</v>
      </c>
      <c r="D35" s="268"/>
      <c r="E35" s="268"/>
      <c r="F35" s="268"/>
      <c r="G35" s="268"/>
      <c r="H35" s="268"/>
      <c r="I35" s="255"/>
      <c r="J35" s="54"/>
      <c r="K35" s="255"/>
      <c r="L35" s="54"/>
      <c r="M35" s="255"/>
      <c r="N35" s="54"/>
      <c r="O35" s="255"/>
      <c r="Q35" s="69"/>
      <c r="R35" s="69"/>
    </row>
    <row r="36" spans="1:18" ht="23.15" customHeight="1">
      <c r="A36" s="12"/>
      <c r="B36" s="268"/>
      <c r="C36" s="69" t="s">
        <v>903</v>
      </c>
      <c r="D36" s="268"/>
      <c r="E36" s="268"/>
      <c r="F36" s="268"/>
      <c r="G36" s="268"/>
      <c r="H36" s="268"/>
      <c r="I36" s="255"/>
      <c r="J36" s="54"/>
      <c r="K36" s="255"/>
      <c r="L36" s="54"/>
      <c r="M36" s="255"/>
      <c r="N36" s="54"/>
      <c r="O36" s="255"/>
      <c r="Q36" s="69"/>
      <c r="R36" s="69"/>
    </row>
    <row r="37" spans="1:18" ht="23.15" customHeight="1">
      <c r="A37" s="12"/>
      <c r="B37" s="268"/>
      <c r="C37" s="69"/>
      <c r="D37" s="268"/>
      <c r="E37" s="268"/>
      <c r="F37" s="268"/>
      <c r="G37" s="268"/>
      <c r="H37" s="268"/>
      <c r="I37" s="268"/>
      <c r="J37" s="69"/>
      <c r="K37" s="69"/>
      <c r="L37" s="69"/>
      <c r="M37" s="204"/>
      <c r="N37" s="69"/>
      <c r="O37" s="204"/>
      <c r="Q37" s="69"/>
      <c r="R37" s="69"/>
    </row>
    <row r="38" spans="1:18" ht="23.15" customHeight="1">
      <c r="A38" s="12"/>
      <c r="B38" s="268"/>
      <c r="C38" s="69"/>
      <c r="D38" s="268"/>
      <c r="E38" s="268"/>
      <c r="F38" s="268"/>
      <c r="G38" s="268"/>
      <c r="H38" s="268"/>
      <c r="I38" s="268"/>
      <c r="J38" s="69"/>
      <c r="K38" s="69"/>
      <c r="L38" s="69"/>
      <c r="M38" s="204"/>
      <c r="N38" s="69"/>
      <c r="O38" s="204"/>
      <c r="Q38" s="69"/>
      <c r="R38" s="69"/>
    </row>
    <row r="39" spans="1:18" ht="23.15" customHeight="1">
      <c r="A39" s="327" t="s">
        <v>319</v>
      </c>
      <c r="B39" s="327"/>
      <c r="C39" s="327"/>
      <c r="D39" s="327"/>
      <c r="E39" s="327"/>
      <c r="F39" s="327"/>
      <c r="G39" s="327"/>
      <c r="H39" s="327"/>
      <c r="I39" s="327"/>
      <c r="J39" s="327"/>
      <c r="K39" s="327"/>
      <c r="L39" s="327"/>
      <c r="M39" s="327"/>
      <c r="N39" s="327"/>
      <c r="O39" s="327"/>
      <c r="Q39" s="69"/>
      <c r="R39" s="69"/>
    </row>
    <row r="40" spans="1:18" ht="23.15" customHeight="1">
      <c r="C40" s="326" t="s">
        <v>825</v>
      </c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Q40" s="69"/>
      <c r="R40" s="69"/>
    </row>
    <row r="41" spans="1:18" ht="26.15" customHeight="1">
      <c r="A41" s="327" t="s">
        <v>965</v>
      </c>
      <c r="B41" s="327"/>
      <c r="C41" s="327"/>
      <c r="D41" s="327"/>
      <c r="E41" s="327"/>
      <c r="F41" s="327"/>
      <c r="G41" s="327"/>
      <c r="H41" s="327"/>
      <c r="I41" s="327"/>
      <c r="J41" s="327"/>
      <c r="K41" s="327"/>
      <c r="L41" s="327"/>
      <c r="M41" s="327"/>
      <c r="N41" s="327"/>
      <c r="O41" s="327"/>
      <c r="Q41" s="69"/>
      <c r="R41" s="69"/>
    </row>
    <row r="42" spans="1:18" ht="26.15" customHeight="1">
      <c r="A42" s="311"/>
      <c r="B42" s="311"/>
      <c r="C42" s="311"/>
      <c r="D42" s="311"/>
      <c r="E42" s="311"/>
      <c r="F42" s="311"/>
      <c r="G42" s="311"/>
      <c r="H42" s="311"/>
      <c r="I42" s="311"/>
      <c r="J42" s="311"/>
      <c r="K42" s="311"/>
      <c r="L42" s="311"/>
      <c r="M42" s="311"/>
      <c r="N42" s="311"/>
      <c r="O42" s="311"/>
      <c r="Q42" s="69"/>
      <c r="R42" s="69"/>
    </row>
    <row r="43" spans="1:18" ht="26.15" customHeight="1">
      <c r="A43" s="237" t="s">
        <v>891</v>
      </c>
      <c r="B43" s="154" t="s">
        <v>894</v>
      </c>
      <c r="C43" s="69"/>
      <c r="D43" s="268"/>
      <c r="E43" s="268"/>
      <c r="F43" s="268"/>
      <c r="G43" s="268"/>
      <c r="H43" s="268"/>
      <c r="I43" s="268"/>
      <c r="J43" s="69"/>
      <c r="K43" s="69"/>
      <c r="L43" s="69"/>
      <c r="M43" s="204"/>
      <c r="N43" s="69"/>
      <c r="O43" s="204"/>
      <c r="Q43" s="69"/>
      <c r="R43" s="69"/>
    </row>
    <row r="44" spans="1:18" ht="26.15" customHeight="1">
      <c r="A44" s="12"/>
      <c r="B44" s="268"/>
      <c r="C44" s="69"/>
      <c r="D44" s="268"/>
      <c r="E44" s="268"/>
      <c r="F44" s="268"/>
      <c r="G44" s="268"/>
      <c r="H44" s="268"/>
      <c r="I44" s="330" t="s">
        <v>39</v>
      </c>
      <c r="J44" s="330"/>
      <c r="K44" s="330"/>
      <c r="L44" s="330"/>
      <c r="M44" s="330"/>
      <c r="N44" s="330"/>
      <c r="O44" s="330"/>
      <c r="Q44" s="69"/>
      <c r="R44" s="69"/>
    </row>
    <row r="45" spans="1:18" ht="26.15" customHeight="1">
      <c r="A45" s="12"/>
      <c r="B45" s="268"/>
      <c r="C45" s="69"/>
      <c r="D45" s="268"/>
      <c r="E45" s="268"/>
      <c r="F45" s="268"/>
      <c r="G45" s="268"/>
      <c r="H45" s="268"/>
      <c r="I45" s="335" t="s">
        <v>157</v>
      </c>
      <c r="J45" s="335"/>
      <c r="K45" s="335"/>
      <c r="L45" s="311"/>
      <c r="M45" s="335" t="s">
        <v>158</v>
      </c>
      <c r="N45" s="335"/>
      <c r="O45" s="335"/>
      <c r="Q45" s="69"/>
      <c r="R45" s="69"/>
    </row>
    <row r="46" spans="1:18" ht="26.15" customHeight="1">
      <c r="A46" s="12"/>
      <c r="B46" s="268"/>
      <c r="C46" s="69"/>
      <c r="D46" s="268"/>
      <c r="E46" s="268"/>
      <c r="F46" s="268"/>
      <c r="G46" s="268"/>
      <c r="H46" s="268"/>
      <c r="I46" s="316" t="str">
        <f>+M27</f>
        <v>March 31, 2022</v>
      </c>
      <c r="J46" s="311"/>
      <c r="K46" s="316" t="str">
        <f>+O27</f>
        <v>December 31, 2021</v>
      </c>
      <c r="L46" s="311"/>
      <c r="M46" s="316" t="str">
        <f>+I46</f>
        <v>March 31, 2022</v>
      </c>
      <c r="N46" s="311"/>
      <c r="O46" s="311" t="str">
        <f>+K46</f>
        <v>December 31, 2021</v>
      </c>
      <c r="Q46" s="69"/>
      <c r="R46" s="69"/>
    </row>
    <row r="47" spans="1:18" ht="26.15" customHeight="1">
      <c r="A47" s="12"/>
      <c r="B47" s="312" t="s">
        <v>487</v>
      </c>
      <c r="D47" s="268"/>
      <c r="E47" s="268"/>
      <c r="F47" s="268"/>
      <c r="G47" s="268"/>
      <c r="H47" s="268"/>
      <c r="I47" s="247">
        <v>3758992806.75</v>
      </c>
      <c r="J47" s="53"/>
      <c r="K47" s="192">
        <v>3652974751.9899998</v>
      </c>
      <c r="L47" s="53"/>
      <c r="M47" s="247">
        <v>142242017.25999999</v>
      </c>
      <c r="N47" s="138"/>
      <c r="O47" s="192">
        <v>70299691.950000003</v>
      </c>
      <c r="Q47" s="69"/>
      <c r="R47" s="69"/>
    </row>
    <row r="48" spans="1:18" ht="26.15" customHeight="1">
      <c r="A48" s="12"/>
      <c r="B48" s="312" t="s">
        <v>488</v>
      </c>
      <c r="D48" s="268"/>
      <c r="E48" s="268"/>
      <c r="F48" s="268"/>
      <c r="G48" s="268"/>
      <c r="H48" s="268"/>
      <c r="I48" s="58">
        <v>-739522556.47000003</v>
      </c>
      <c r="J48" s="53"/>
      <c r="K48" s="58">
        <v>-717883219.5</v>
      </c>
      <c r="L48" s="52"/>
      <c r="M48" s="193">
        <v>-74886628.739999995</v>
      </c>
      <c r="N48" s="52"/>
      <c r="O48" s="193">
        <v>-54347655.020000003</v>
      </c>
      <c r="Q48" s="69"/>
      <c r="R48" s="69"/>
    </row>
    <row r="49" spans="1:18" ht="26.15" customHeight="1" thickBot="1">
      <c r="A49" s="12"/>
      <c r="B49" s="268"/>
      <c r="C49" s="312" t="s">
        <v>895</v>
      </c>
      <c r="D49" s="268"/>
      <c r="E49" s="268"/>
      <c r="F49" s="268"/>
      <c r="G49" s="268"/>
      <c r="H49" s="268"/>
      <c r="I49" s="121">
        <f>SUM(I47:I48)</f>
        <v>3019470250.2799997</v>
      </c>
      <c r="J49" s="54"/>
      <c r="K49" s="121">
        <f>SUM(K47:K48)</f>
        <v>2935091532.4899998</v>
      </c>
      <c r="L49" s="54"/>
      <c r="M49" s="121">
        <f>SUM(M47:M48)</f>
        <v>67355388.519999996</v>
      </c>
      <c r="N49" s="54"/>
      <c r="O49" s="121">
        <f>SUM(O47:O48)</f>
        <v>15952036.93</v>
      </c>
      <c r="Q49" s="69"/>
      <c r="R49" s="69"/>
    </row>
    <row r="50" spans="1:18" ht="26.15" customHeight="1" thickTop="1">
      <c r="A50" s="12"/>
      <c r="B50" s="268"/>
      <c r="D50" s="268"/>
      <c r="E50" s="268"/>
      <c r="F50" s="268"/>
      <c r="G50" s="268"/>
      <c r="H50" s="268"/>
      <c r="I50" s="255"/>
      <c r="J50" s="54"/>
      <c r="K50" s="255"/>
      <c r="L50" s="54"/>
      <c r="M50" s="255"/>
      <c r="N50" s="54"/>
      <c r="O50" s="255"/>
      <c r="Q50" s="69"/>
      <c r="R50" s="69"/>
    </row>
    <row r="51" spans="1:18" ht="26.15" customHeight="1">
      <c r="A51" s="268"/>
      <c r="B51" s="268"/>
      <c r="C51" s="69" t="s">
        <v>817</v>
      </c>
      <c r="D51" s="268"/>
      <c r="E51" s="268"/>
      <c r="F51" s="268"/>
      <c r="G51" s="268"/>
      <c r="H51" s="268"/>
      <c r="I51" s="268"/>
      <c r="J51" s="69"/>
      <c r="K51" s="69"/>
      <c r="L51" s="69"/>
      <c r="M51" s="204"/>
      <c r="N51" s="69"/>
      <c r="O51" s="204"/>
      <c r="Q51" s="69"/>
      <c r="R51" s="69"/>
    </row>
    <row r="52" spans="1:18" ht="26.15" customHeight="1">
      <c r="A52" s="268"/>
      <c r="B52" s="268"/>
      <c r="C52" s="69" t="s">
        <v>1454</v>
      </c>
      <c r="D52" s="268"/>
      <c r="E52" s="268"/>
      <c r="F52" s="268"/>
      <c r="G52" s="268"/>
      <c r="H52" s="268"/>
      <c r="I52" s="268"/>
      <c r="J52" s="69"/>
      <c r="K52" s="69"/>
      <c r="L52" s="69"/>
      <c r="M52" s="204"/>
      <c r="N52" s="69"/>
      <c r="O52" s="204"/>
      <c r="Q52" s="69"/>
      <c r="R52" s="69"/>
    </row>
    <row r="53" spans="1:18" ht="26.15" customHeight="1">
      <c r="A53" s="268"/>
      <c r="B53" s="69" t="s">
        <v>1452</v>
      </c>
      <c r="C53" s="268"/>
      <c r="D53" s="268"/>
      <c r="E53" s="268"/>
      <c r="F53" s="268"/>
      <c r="G53" s="268"/>
      <c r="H53" s="268"/>
      <c r="I53" s="268"/>
      <c r="J53" s="69"/>
      <c r="K53" s="69"/>
      <c r="L53" s="69"/>
      <c r="M53" s="204"/>
      <c r="N53" s="69"/>
      <c r="O53" s="204"/>
      <c r="Q53" s="69"/>
      <c r="R53" s="69"/>
    </row>
    <row r="54" spans="1:18" ht="26.15" customHeight="1">
      <c r="A54" s="268"/>
      <c r="B54" s="69" t="s">
        <v>1453</v>
      </c>
      <c r="C54" s="268"/>
      <c r="D54" s="268"/>
      <c r="E54" s="268"/>
      <c r="F54" s="268"/>
      <c r="G54" s="268"/>
      <c r="H54" s="268"/>
      <c r="I54" s="268"/>
      <c r="J54" s="69"/>
      <c r="K54" s="69"/>
      <c r="L54" s="69"/>
      <c r="M54" s="204"/>
      <c r="N54" s="69"/>
      <c r="O54" s="204"/>
      <c r="Q54" s="69"/>
      <c r="R54" s="69"/>
    </row>
    <row r="55" spans="1:18" ht="26.15" customHeight="1">
      <c r="A55" s="268"/>
      <c r="B55" s="69" t="s">
        <v>1455</v>
      </c>
      <c r="C55" s="268"/>
      <c r="D55" s="268"/>
      <c r="E55" s="268"/>
      <c r="F55" s="268"/>
      <c r="G55" s="268"/>
      <c r="H55" s="268"/>
      <c r="I55" s="268"/>
      <c r="J55" s="69"/>
      <c r="K55" s="69"/>
      <c r="L55" s="69"/>
      <c r="M55" s="204"/>
      <c r="N55" s="69"/>
      <c r="O55" s="204"/>
      <c r="Q55" s="69"/>
      <c r="R55" s="69"/>
    </row>
    <row r="56" spans="1:18" ht="26.15" customHeight="1">
      <c r="A56" s="268"/>
      <c r="B56" s="69" t="s">
        <v>1456</v>
      </c>
      <c r="C56" s="268"/>
      <c r="D56" s="268"/>
      <c r="E56" s="268"/>
      <c r="F56" s="268"/>
      <c r="G56" s="268"/>
      <c r="H56" s="268"/>
      <c r="I56" s="268"/>
      <c r="J56" s="69"/>
      <c r="K56" s="69"/>
      <c r="L56" s="69"/>
      <c r="M56" s="204"/>
      <c r="N56" s="69"/>
      <c r="O56" s="204"/>
      <c r="Q56" s="69"/>
      <c r="R56" s="69"/>
    </row>
    <row r="57" spans="1:18" ht="26.15" customHeight="1">
      <c r="A57" s="268"/>
      <c r="B57" s="69" t="s">
        <v>1451</v>
      </c>
      <c r="C57" s="268"/>
      <c r="D57" s="268"/>
      <c r="E57" s="268"/>
      <c r="F57" s="268"/>
      <c r="G57" s="268"/>
      <c r="H57" s="268"/>
      <c r="I57" s="268"/>
      <c r="J57" s="69"/>
      <c r="K57" s="69"/>
      <c r="L57" s="69"/>
      <c r="M57" s="204"/>
      <c r="N57" s="69"/>
      <c r="O57" s="204"/>
      <c r="Q57" s="69"/>
      <c r="R57" s="69"/>
    </row>
    <row r="58" spans="1:18" ht="26.15" customHeight="1">
      <c r="A58" s="268"/>
      <c r="B58" s="268"/>
      <c r="C58" s="69" t="s">
        <v>961</v>
      </c>
      <c r="D58" s="268"/>
      <c r="E58" s="268"/>
      <c r="F58" s="268"/>
      <c r="G58" s="268"/>
      <c r="H58" s="268"/>
      <c r="I58" s="268"/>
      <c r="J58" s="69"/>
      <c r="K58" s="69"/>
      <c r="L58" s="69"/>
      <c r="M58" s="204"/>
      <c r="N58" s="69"/>
      <c r="O58" s="204"/>
      <c r="Q58" s="69"/>
      <c r="R58" s="69"/>
    </row>
    <row r="59" spans="1:18" ht="26.15" customHeight="1">
      <c r="A59" s="268"/>
      <c r="B59" s="69" t="s">
        <v>963</v>
      </c>
      <c r="C59" s="268"/>
      <c r="D59" s="268"/>
      <c r="E59" s="268"/>
      <c r="F59" s="268"/>
      <c r="G59" s="268"/>
      <c r="H59" s="268"/>
      <c r="I59" s="268"/>
      <c r="J59" s="69"/>
      <c r="K59" s="69"/>
      <c r="L59" s="69"/>
      <c r="M59" s="204"/>
      <c r="N59" s="69"/>
      <c r="O59" s="204"/>
      <c r="Q59" s="69"/>
      <c r="R59" s="69"/>
    </row>
    <row r="60" spans="1:18" ht="26.15" customHeight="1">
      <c r="A60" s="268"/>
      <c r="B60" s="69" t="s">
        <v>962</v>
      </c>
      <c r="C60" s="268"/>
      <c r="D60" s="268"/>
      <c r="E60" s="268"/>
      <c r="F60" s="268"/>
      <c r="G60" s="268"/>
      <c r="H60" s="268"/>
      <c r="I60" s="268"/>
      <c r="J60" s="69"/>
      <c r="K60" s="69"/>
      <c r="L60" s="69"/>
      <c r="M60" s="204"/>
      <c r="N60" s="69"/>
      <c r="O60" s="204"/>
      <c r="Q60" s="69"/>
      <c r="R60" s="69"/>
    </row>
    <row r="61" spans="1:18" ht="26.15" customHeight="1">
      <c r="A61" s="268"/>
      <c r="B61" s="268"/>
      <c r="C61" s="69" t="s">
        <v>818</v>
      </c>
      <c r="D61" s="268"/>
      <c r="E61" s="268"/>
      <c r="F61" s="268"/>
      <c r="G61" s="268"/>
      <c r="H61" s="268"/>
      <c r="I61" s="268"/>
      <c r="J61" s="268"/>
      <c r="K61" s="268"/>
      <c r="L61" s="268"/>
      <c r="M61" s="268"/>
      <c r="N61" s="268"/>
      <c r="O61" s="268"/>
      <c r="Q61" s="69"/>
      <c r="R61" s="69"/>
    </row>
    <row r="62" spans="1:18" ht="26.15" customHeight="1">
      <c r="A62" s="268"/>
      <c r="B62" s="69" t="s">
        <v>1507</v>
      </c>
      <c r="C62" s="268"/>
      <c r="D62" s="268"/>
      <c r="E62" s="268"/>
      <c r="F62" s="268"/>
      <c r="G62" s="268"/>
      <c r="H62" s="268"/>
      <c r="I62" s="268"/>
      <c r="J62" s="268"/>
      <c r="K62" s="268"/>
      <c r="L62" s="268"/>
      <c r="M62" s="268"/>
      <c r="N62" s="268"/>
      <c r="O62" s="268"/>
      <c r="Q62" s="69"/>
      <c r="R62" s="69"/>
    </row>
    <row r="63" spans="1:18" ht="26.15" customHeight="1">
      <c r="A63" s="268"/>
      <c r="B63" s="69" t="s">
        <v>1509</v>
      </c>
      <c r="C63" s="268"/>
      <c r="D63" s="268"/>
      <c r="E63" s="268"/>
      <c r="F63" s="268"/>
      <c r="G63" s="268"/>
      <c r="H63" s="268"/>
      <c r="I63" s="268"/>
      <c r="J63" s="268"/>
      <c r="K63" s="268"/>
      <c r="L63" s="268"/>
      <c r="M63" s="268"/>
      <c r="N63" s="268"/>
      <c r="O63" s="268"/>
      <c r="Q63" s="69"/>
      <c r="R63" s="69"/>
    </row>
    <row r="64" spans="1:18" ht="26.15" customHeight="1">
      <c r="A64" s="268"/>
      <c r="B64" s="69" t="s">
        <v>819</v>
      </c>
      <c r="C64" s="268"/>
      <c r="D64" s="268"/>
      <c r="E64" s="268"/>
      <c r="F64" s="268"/>
      <c r="G64" s="268"/>
      <c r="H64" s="268"/>
      <c r="I64" s="268"/>
      <c r="J64" s="268"/>
      <c r="K64" s="268"/>
      <c r="L64" s="268"/>
      <c r="M64" s="268"/>
      <c r="N64" s="268"/>
      <c r="O64" s="268"/>
      <c r="Q64" s="69"/>
      <c r="R64" s="69"/>
    </row>
    <row r="65" spans="1:18" ht="26.15" customHeight="1">
      <c r="A65" s="268"/>
      <c r="B65" s="69" t="s">
        <v>820</v>
      </c>
      <c r="C65" s="268"/>
      <c r="D65" s="268"/>
      <c r="E65" s="268"/>
      <c r="F65" s="268"/>
      <c r="G65" s="268"/>
      <c r="H65" s="268"/>
      <c r="I65" s="268"/>
      <c r="J65" s="268"/>
      <c r="K65" s="268"/>
      <c r="L65" s="268"/>
      <c r="M65" s="268"/>
      <c r="N65" s="268"/>
      <c r="O65" s="268"/>
      <c r="Q65" s="69"/>
      <c r="R65" s="69"/>
    </row>
    <row r="66" spans="1:18" ht="26.15" customHeight="1">
      <c r="A66" s="268"/>
      <c r="B66" s="69" t="s">
        <v>821</v>
      </c>
      <c r="C66" s="268"/>
      <c r="D66" s="268"/>
      <c r="E66" s="268"/>
      <c r="F66" s="268"/>
      <c r="G66" s="268"/>
      <c r="H66" s="268"/>
      <c r="I66" s="268"/>
      <c r="J66" s="268"/>
      <c r="K66" s="268"/>
      <c r="L66" s="268"/>
      <c r="M66" s="268"/>
      <c r="N66" s="268"/>
      <c r="O66" s="268"/>
      <c r="Q66" s="69"/>
      <c r="R66" s="69"/>
    </row>
    <row r="67" spans="1:18" ht="26.15" customHeight="1">
      <c r="A67" s="268"/>
      <c r="B67" s="69" t="s">
        <v>822</v>
      </c>
      <c r="C67" s="268"/>
      <c r="D67" s="268"/>
      <c r="E67" s="268"/>
      <c r="F67" s="268"/>
      <c r="G67" s="268"/>
      <c r="H67" s="268"/>
      <c r="I67" s="268"/>
      <c r="J67" s="268"/>
      <c r="K67" s="268"/>
      <c r="L67" s="268"/>
      <c r="M67" s="268"/>
      <c r="N67" s="268"/>
      <c r="O67" s="268"/>
      <c r="Q67" s="69"/>
      <c r="R67" s="69"/>
    </row>
    <row r="68" spans="1:18" ht="26.15" customHeight="1">
      <c r="A68" s="268"/>
      <c r="B68" s="69" t="s">
        <v>824</v>
      </c>
      <c r="C68" s="268"/>
      <c r="D68" s="268"/>
      <c r="E68" s="268"/>
      <c r="F68" s="268"/>
      <c r="G68" s="268"/>
      <c r="H68" s="268"/>
      <c r="I68" s="268"/>
      <c r="J68" s="268"/>
      <c r="K68" s="268"/>
      <c r="L68" s="268"/>
      <c r="M68" s="268"/>
      <c r="N68" s="268"/>
      <c r="O68" s="268"/>
      <c r="Q68" s="69"/>
      <c r="R68" s="69"/>
    </row>
    <row r="69" spans="1:18" ht="26.15" customHeight="1">
      <c r="A69" s="268"/>
      <c r="B69" s="69" t="s">
        <v>823</v>
      </c>
      <c r="C69" s="268"/>
      <c r="D69" s="268"/>
      <c r="E69" s="268"/>
      <c r="F69" s="268"/>
      <c r="G69" s="268"/>
      <c r="H69" s="268"/>
      <c r="I69" s="268"/>
      <c r="J69" s="268"/>
      <c r="K69" s="268"/>
      <c r="L69" s="268"/>
      <c r="M69" s="268"/>
      <c r="N69" s="268"/>
      <c r="O69" s="268"/>
      <c r="Q69" s="69"/>
      <c r="R69" s="69"/>
    </row>
    <row r="70" spans="1:18" ht="26.15" customHeight="1">
      <c r="A70" s="268"/>
      <c r="B70" s="69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Q70" s="69"/>
      <c r="R70" s="69"/>
    </row>
    <row r="71" spans="1:18" ht="26.15" customHeight="1">
      <c r="A71" s="268"/>
      <c r="B71" s="69"/>
      <c r="C71" s="268"/>
      <c r="D71" s="268"/>
      <c r="E71" s="268"/>
      <c r="F71" s="268"/>
      <c r="G71" s="268"/>
      <c r="H71" s="268"/>
      <c r="I71" s="268"/>
      <c r="J71" s="69"/>
      <c r="K71" s="69"/>
      <c r="L71" s="69"/>
      <c r="M71" s="204"/>
      <c r="N71" s="69"/>
      <c r="O71" s="204"/>
      <c r="Q71" s="69"/>
      <c r="R71" s="69"/>
    </row>
    <row r="72" spans="1:18" ht="26.15" customHeight="1">
      <c r="A72" s="268"/>
      <c r="B72" s="69"/>
      <c r="C72" s="268"/>
      <c r="D72" s="268"/>
      <c r="E72" s="268"/>
      <c r="F72" s="268"/>
      <c r="G72" s="268"/>
      <c r="H72" s="268"/>
      <c r="I72" s="268"/>
      <c r="J72" s="69"/>
      <c r="K72" s="69"/>
      <c r="L72" s="69"/>
      <c r="M72" s="204"/>
      <c r="N72" s="69"/>
      <c r="O72" s="204"/>
      <c r="Q72" s="69"/>
      <c r="R72" s="69"/>
    </row>
    <row r="73" spans="1:18" ht="26.15" customHeight="1">
      <c r="A73" s="327" t="s">
        <v>319</v>
      </c>
      <c r="B73" s="327"/>
      <c r="C73" s="327"/>
      <c r="D73" s="327"/>
      <c r="E73" s="327"/>
      <c r="F73" s="327"/>
      <c r="G73" s="327"/>
      <c r="H73" s="327"/>
      <c r="I73" s="327"/>
      <c r="J73" s="327"/>
      <c r="K73" s="327"/>
      <c r="L73" s="327"/>
      <c r="M73" s="327"/>
      <c r="N73" s="327"/>
      <c r="O73" s="327"/>
      <c r="Q73" s="69"/>
      <c r="R73" s="69"/>
    </row>
    <row r="74" spans="1:18" ht="26.15" customHeight="1">
      <c r="C74" s="326" t="s">
        <v>825</v>
      </c>
      <c r="D74" s="326"/>
      <c r="E74" s="326"/>
      <c r="F74" s="326"/>
      <c r="G74" s="326"/>
      <c r="H74" s="326"/>
      <c r="I74" s="326"/>
      <c r="J74" s="326"/>
      <c r="K74" s="326"/>
      <c r="L74" s="326"/>
      <c r="M74" s="326"/>
      <c r="Q74" s="69"/>
      <c r="R74" s="69"/>
    </row>
    <row r="75" spans="1:18" ht="28" customHeight="1">
      <c r="A75" s="327" t="s">
        <v>966</v>
      </c>
      <c r="B75" s="327"/>
      <c r="C75" s="327"/>
      <c r="D75" s="327"/>
      <c r="E75" s="327"/>
      <c r="F75" s="327"/>
      <c r="G75" s="327"/>
      <c r="H75" s="327"/>
      <c r="I75" s="327"/>
      <c r="J75" s="327"/>
      <c r="K75" s="327"/>
      <c r="L75" s="327"/>
      <c r="M75" s="327"/>
      <c r="N75" s="327"/>
      <c r="O75" s="327"/>
      <c r="Q75" s="69"/>
      <c r="R75" s="69"/>
    </row>
    <row r="76" spans="1:18" ht="28" customHeight="1">
      <c r="A76" s="268"/>
      <c r="B76" s="268"/>
      <c r="C76" s="268"/>
      <c r="D76" s="268"/>
      <c r="E76" s="268"/>
      <c r="F76" s="268"/>
      <c r="G76" s="268"/>
      <c r="H76" s="268"/>
      <c r="I76" s="268"/>
      <c r="J76" s="69"/>
      <c r="K76" s="69"/>
      <c r="L76" s="69"/>
      <c r="M76" s="204"/>
      <c r="N76" s="69"/>
      <c r="O76" s="204"/>
      <c r="Q76" s="69"/>
      <c r="R76" s="69"/>
    </row>
    <row r="77" spans="1:18" ht="28" customHeight="1">
      <c r="A77" s="268"/>
      <c r="B77" s="268"/>
      <c r="C77" s="69" t="s">
        <v>757</v>
      </c>
      <c r="D77" s="30"/>
      <c r="E77" s="30"/>
      <c r="F77" s="30"/>
      <c r="G77" s="69"/>
      <c r="H77" s="268"/>
      <c r="I77" s="268"/>
      <c r="J77" s="69"/>
      <c r="K77" s="69"/>
      <c r="L77" s="69"/>
      <c r="M77" s="204"/>
      <c r="N77" s="69"/>
      <c r="O77" s="204"/>
      <c r="Q77" s="69"/>
      <c r="R77" s="69"/>
    </row>
    <row r="78" spans="1:18" ht="28" customHeight="1">
      <c r="A78" s="268"/>
      <c r="B78" s="69" t="s">
        <v>758</v>
      </c>
      <c r="C78" s="69"/>
      <c r="D78" s="30"/>
      <c r="E78" s="30"/>
      <c r="F78" s="30"/>
      <c r="G78" s="69"/>
      <c r="H78" s="268"/>
      <c r="I78" s="268"/>
      <c r="J78" s="69"/>
      <c r="K78" s="69"/>
      <c r="L78" s="69"/>
      <c r="M78" s="204"/>
      <c r="N78" s="69"/>
      <c r="O78" s="204"/>
      <c r="Q78" s="69"/>
      <c r="R78" s="69"/>
    </row>
    <row r="79" spans="1:18" ht="28" customHeight="1">
      <c r="A79" s="268"/>
      <c r="B79" s="69" t="s">
        <v>767</v>
      </c>
      <c r="C79" s="69"/>
      <c r="D79" s="30"/>
      <c r="E79" s="30"/>
      <c r="F79" s="30"/>
      <c r="G79" s="69"/>
      <c r="H79" s="268"/>
      <c r="I79" s="268"/>
      <c r="J79" s="69"/>
      <c r="K79" s="69"/>
      <c r="L79" s="69"/>
      <c r="M79" s="204"/>
      <c r="N79" s="69"/>
      <c r="O79" s="204"/>
      <c r="Q79" s="69"/>
      <c r="R79" s="69"/>
    </row>
    <row r="80" spans="1:18" ht="28" customHeight="1">
      <c r="A80" s="268"/>
      <c r="B80" s="69" t="s">
        <v>1282</v>
      </c>
      <c r="C80" s="69"/>
      <c r="D80" s="30"/>
      <c r="E80" s="30"/>
      <c r="F80" s="30"/>
      <c r="G80" s="69"/>
      <c r="H80" s="268"/>
      <c r="I80" s="268"/>
      <c r="J80" s="69"/>
      <c r="K80" s="69"/>
      <c r="L80" s="69"/>
      <c r="M80" s="204"/>
      <c r="N80" s="69"/>
      <c r="O80" s="204"/>
      <c r="Q80" s="69"/>
      <c r="R80" s="69"/>
    </row>
    <row r="81" spans="1:18" ht="28" customHeight="1">
      <c r="A81" s="268"/>
      <c r="B81" s="69" t="s">
        <v>765</v>
      </c>
      <c r="C81" s="69"/>
      <c r="D81" s="30"/>
      <c r="E81" s="30"/>
      <c r="F81" s="30"/>
      <c r="G81" s="69"/>
      <c r="H81" s="268"/>
      <c r="I81" s="268"/>
      <c r="J81" s="69"/>
      <c r="K81" s="69"/>
      <c r="L81" s="69"/>
      <c r="M81" s="204"/>
      <c r="N81" s="69"/>
      <c r="O81" s="204"/>
      <c r="Q81" s="69"/>
      <c r="R81" s="69"/>
    </row>
    <row r="82" spans="1:18" ht="28" customHeight="1">
      <c r="A82" s="268"/>
      <c r="B82" s="69" t="s">
        <v>766</v>
      </c>
      <c r="C82" s="69"/>
      <c r="D82" s="30"/>
      <c r="E82" s="30"/>
      <c r="F82" s="30"/>
      <c r="G82" s="69"/>
      <c r="H82" s="268"/>
      <c r="I82" s="268"/>
      <c r="J82" s="69"/>
      <c r="K82" s="69"/>
      <c r="L82" s="69"/>
      <c r="M82" s="204"/>
      <c r="N82" s="69"/>
      <c r="O82" s="204"/>
      <c r="Q82" s="69"/>
      <c r="R82" s="69"/>
    </row>
    <row r="83" spans="1:18" ht="28" customHeight="1">
      <c r="A83" s="268"/>
      <c r="B83" s="69" t="s">
        <v>754</v>
      </c>
      <c r="C83" s="69"/>
      <c r="D83" s="30"/>
      <c r="E83" s="30"/>
      <c r="F83" s="30"/>
      <c r="G83" s="69"/>
      <c r="H83" s="268"/>
      <c r="I83" s="268"/>
      <c r="J83" s="69"/>
      <c r="K83" s="69"/>
      <c r="L83" s="69"/>
      <c r="M83" s="204"/>
      <c r="N83" s="69"/>
      <c r="O83" s="204"/>
      <c r="Q83" s="69"/>
      <c r="R83" s="69"/>
    </row>
    <row r="84" spans="1:18" ht="28" customHeight="1">
      <c r="A84" s="268"/>
      <c r="B84" s="69" t="s">
        <v>755</v>
      </c>
      <c r="C84" s="69"/>
      <c r="D84" s="30"/>
      <c r="E84" s="30"/>
      <c r="F84" s="30"/>
      <c r="G84" s="69"/>
      <c r="H84" s="268"/>
      <c r="I84" s="268"/>
      <c r="J84" s="69"/>
      <c r="K84" s="69"/>
      <c r="L84" s="69"/>
      <c r="M84" s="204"/>
      <c r="N84" s="69"/>
      <c r="O84" s="204"/>
      <c r="Q84" s="69"/>
      <c r="R84" s="69"/>
    </row>
    <row r="85" spans="1:18" ht="28" customHeight="1">
      <c r="A85" s="268"/>
      <c r="B85" s="69" t="s">
        <v>756</v>
      </c>
      <c r="C85" s="69"/>
      <c r="D85" s="30"/>
      <c r="E85" s="30"/>
      <c r="F85" s="30"/>
      <c r="G85" s="69"/>
      <c r="H85" s="268"/>
      <c r="I85" s="268"/>
      <c r="J85" s="69"/>
      <c r="K85" s="69"/>
      <c r="L85" s="69"/>
      <c r="M85" s="204"/>
      <c r="N85" s="69"/>
      <c r="O85" s="204"/>
      <c r="Q85" s="69"/>
      <c r="R85" s="69"/>
    </row>
    <row r="86" spans="1:18" ht="28" customHeight="1">
      <c r="A86" s="268"/>
      <c r="C86" s="312" t="s">
        <v>877</v>
      </c>
      <c r="F86" s="30"/>
      <c r="G86" s="69"/>
      <c r="H86" s="268"/>
      <c r="I86" s="268"/>
      <c r="J86" s="69"/>
      <c r="K86" s="69"/>
      <c r="L86" s="69"/>
      <c r="M86" s="204"/>
      <c r="N86" s="69"/>
      <c r="O86" s="204"/>
      <c r="Q86" s="69"/>
      <c r="R86" s="69"/>
    </row>
    <row r="87" spans="1:18" ht="28" customHeight="1">
      <c r="A87" s="268"/>
      <c r="B87" s="312" t="s">
        <v>876</v>
      </c>
      <c r="F87" s="30"/>
      <c r="G87" s="69"/>
      <c r="H87" s="268"/>
      <c r="I87" s="268"/>
      <c r="J87" s="69"/>
      <c r="K87" s="69"/>
      <c r="L87" s="69"/>
      <c r="M87" s="204"/>
      <c r="N87" s="69"/>
      <c r="O87" s="204"/>
      <c r="Q87" s="69"/>
      <c r="R87" s="69"/>
    </row>
    <row r="88" spans="1:18" ht="28" customHeight="1">
      <c r="A88" s="268"/>
      <c r="B88" s="312" t="s">
        <v>759</v>
      </c>
      <c r="F88" s="30"/>
      <c r="G88" s="69"/>
      <c r="H88" s="268"/>
      <c r="I88" s="268"/>
      <c r="J88" s="69"/>
      <c r="K88" s="69"/>
      <c r="L88" s="69"/>
      <c r="M88" s="204"/>
      <c r="N88" s="69"/>
      <c r="O88" s="204"/>
      <c r="Q88" s="69"/>
      <c r="R88" s="69"/>
    </row>
    <row r="89" spans="1:18" ht="28" customHeight="1">
      <c r="A89" s="268"/>
      <c r="B89" s="312" t="s">
        <v>760</v>
      </c>
      <c r="F89" s="30"/>
      <c r="G89" s="69"/>
      <c r="H89" s="268"/>
      <c r="I89" s="268"/>
      <c r="J89" s="69"/>
      <c r="K89" s="69"/>
      <c r="L89" s="69"/>
      <c r="M89" s="204"/>
      <c r="N89" s="69"/>
      <c r="O89" s="204"/>
      <c r="Q89" s="69"/>
      <c r="R89" s="69"/>
    </row>
    <row r="90" spans="1:18" ht="28" customHeight="1">
      <c r="A90" s="268"/>
      <c r="B90" s="312" t="s">
        <v>761</v>
      </c>
      <c r="F90" s="30"/>
      <c r="G90" s="69"/>
      <c r="H90" s="268"/>
      <c r="I90" s="268"/>
      <c r="J90" s="69"/>
      <c r="K90" s="69"/>
      <c r="L90" s="69"/>
      <c r="M90" s="204"/>
      <c r="N90" s="69"/>
      <c r="O90" s="204"/>
      <c r="Q90" s="69"/>
      <c r="R90" s="69"/>
    </row>
    <row r="91" spans="1:18" ht="28" customHeight="1">
      <c r="A91" s="268"/>
      <c r="B91" s="312" t="s">
        <v>1283</v>
      </c>
      <c r="F91" s="268"/>
      <c r="G91" s="268"/>
      <c r="H91" s="268"/>
      <c r="I91" s="268"/>
      <c r="J91" s="69"/>
      <c r="K91" s="69"/>
      <c r="L91" s="69"/>
      <c r="M91" s="204"/>
      <c r="N91" s="69"/>
      <c r="O91" s="204"/>
      <c r="Q91" s="69"/>
      <c r="R91" s="69"/>
    </row>
    <row r="92" spans="1:18" ht="28" customHeight="1">
      <c r="A92" s="268"/>
      <c r="B92" s="312" t="s">
        <v>762</v>
      </c>
      <c r="F92" s="268"/>
      <c r="G92" s="268"/>
      <c r="H92" s="268"/>
      <c r="I92" s="268"/>
      <c r="J92" s="69"/>
      <c r="K92" s="69"/>
      <c r="L92" s="69"/>
      <c r="M92" s="204"/>
      <c r="N92" s="69"/>
      <c r="O92" s="204"/>
      <c r="Q92" s="69"/>
      <c r="R92" s="69"/>
    </row>
    <row r="93" spans="1:18" ht="28" customHeight="1">
      <c r="C93" s="312" t="s">
        <v>768</v>
      </c>
      <c r="G93" s="268"/>
      <c r="H93" s="268"/>
      <c r="I93" s="268"/>
      <c r="J93" s="69"/>
      <c r="K93" s="69"/>
      <c r="L93" s="69"/>
      <c r="M93" s="204"/>
      <c r="N93" s="69"/>
      <c r="O93" s="204"/>
      <c r="Q93" s="69"/>
      <c r="R93" s="69"/>
    </row>
    <row r="94" spans="1:18" ht="28" customHeight="1">
      <c r="B94" s="312" t="s">
        <v>771</v>
      </c>
      <c r="G94" s="268"/>
      <c r="H94" s="268"/>
      <c r="I94" s="268"/>
      <c r="J94" s="69"/>
      <c r="K94" s="69"/>
      <c r="L94" s="69"/>
      <c r="M94" s="204"/>
      <c r="N94" s="69"/>
      <c r="O94" s="204"/>
      <c r="Q94" s="69"/>
      <c r="R94" s="69"/>
    </row>
    <row r="95" spans="1:18" ht="28" customHeight="1">
      <c r="B95" s="312" t="s">
        <v>770</v>
      </c>
      <c r="G95" s="268"/>
      <c r="H95" s="268"/>
      <c r="I95" s="268"/>
      <c r="J95" s="69"/>
      <c r="K95" s="69"/>
      <c r="L95" s="69"/>
      <c r="M95" s="204"/>
      <c r="N95" s="69"/>
      <c r="O95" s="204"/>
      <c r="Q95" s="69"/>
      <c r="R95" s="69"/>
    </row>
    <row r="96" spans="1:18" ht="28" customHeight="1">
      <c r="B96" s="312" t="s">
        <v>769</v>
      </c>
      <c r="G96" s="268"/>
      <c r="H96" s="268"/>
      <c r="I96" s="268"/>
      <c r="J96" s="69"/>
      <c r="K96" s="69"/>
      <c r="L96" s="69"/>
      <c r="M96" s="204"/>
      <c r="N96" s="69"/>
      <c r="O96" s="204"/>
      <c r="Q96" s="69"/>
      <c r="R96" s="69"/>
    </row>
    <row r="97" spans="1:18" ht="28" customHeight="1">
      <c r="B97" s="312" t="s">
        <v>772</v>
      </c>
      <c r="G97" s="268"/>
      <c r="H97" s="268"/>
      <c r="I97" s="268"/>
      <c r="J97" s="69"/>
      <c r="K97" s="69"/>
      <c r="L97" s="69"/>
      <c r="M97" s="204"/>
      <c r="N97" s="69"/>
      <c r="O97" s="204"/>
      <c r="Q97" s="69"/>
      <c r="R97" s="69"/>
    </row>
    <row r="98" spans="1:18" ht="28" customHeight="1">
      <c r="A98" s="268"/>
      <c r="B98" s="312" t="s">
        <v>1284</v>
      </c>
      <c r="G98" s="268"/>
      <c r="H98" s="268"/>
      <c r="I98" s="268"/>
      <c r="J98" s="69"/>
      <c r="K98" s="69"/>
      <c r="L98" s="69"/>
      <c r="M98" s="204"/>
      <c r="N98" s="69"/>
      <c r="O98" s="204"/>
      <c r="Q98" s="69"/>
      <c r="R98" s="69"/>
    </row>
    <row r="99" spans="1:18" ht="28" customHeight="1">
      <c r="B99" s="312" t="s">
        <v>763</v>
      </c>
      <c r="G99" s="268"/>
      <c r="H99" s="268"/>
      <c r="I99" s="268"/>
      <c r="J99" s="69"/>
      <c r="K99" s="69"/>
      <c r="L99" s="69"/>
      <c r="M99" s="204"/>
      <c r="N99" s="69"/>
      <c r="O99" s="204"/>
      <c r="Q99" s="69"/>
      <c r="R99" s="69"/>
    </row>
    <row r="100" spans="1:18" ht="28" customHeight="1">
      <c r="B100" s="312" t="s">
        <v>773</v>
      </c>
      <c r="G100" s="268"/>
      <c r="H100" s="268"/>
      <c r="I100" s="268"/>
      <c r="J100" s="69"/>
      <c r="K100" s="69"/>
      <c r="L100" s="69"/>
      <c r="M100" s="204"/>
      <c r="N100" s="69"/>
      <c r="O100" s="204"/>
      <c r="Q100" s="69"/>
      <c r="R100" s="69"/>
    </row>
    <row r="101" spans="1:18" ht="28" customHeight="1">
      <c r="A101" s="268"/>
      <c r="B101" s="312" t="s">
        <v>764</v>
      </c>
      <c r="G101" s="268"/>
      <c r="H101" s="268"/>
      <c r="I101" s="268"/>
      <c r="J101" s="69"/>
      <c r="K101" s="69"/>
      <c r="L101" s="69"/>
      <c r="M101" s="204"/>
      <c r="N101" s="69"/>
      <c r="O101" s="204"/>
      <c r="Q101" s="69"/>
      <c r="R101" s="69"/>
    </row>
    <row r="102" spans="1:18" ht="28" customHeight="1">
      <c r="A102" s="268"/>
      <c r="F102" s="268"/>
      <c r="G102" s="268"/>
      <c r="H102" s="268"/>
      <c r="I102" s="268"/>
      <c r="J102" s="69"/>
      <c r="K102" s="69"/>
      <c r="L102" s="69"/>
      <c r="M102" s="204"/>
      <c r="N102" s="69"/>
      <c r="O102" s="204"/>
      <c r="Q102" s="69"/>
      <c r="R102" s="69"/>
    </row>
    <row r="103" spans="1:18" ht="28" customHeight="1">
      <c r="A103" s="268"/>
      <c r="F103" s="268"/>
      <c r="G103" s="268"/>
      <c r="H103" s="268"/>
      <c r="I103" s="268"/>
      <c r="J103" s="69"/>
      <c r="K103" s="69"/>
      <c r="L103" s="69"/>
      <c r="M103" s="204"/>
      <c r="N103" s="69"/>
      <c r="O103" s="204"/>
      <c r="Q103" s="69"/>
      <c r="R103" s="69"/>
    </row>
    <row r="104" spans="1:18" ht="28" customHeight="1">
      <c r="A104" s="268"/>
      <c r="F104" s="268"/>
      <c r="G104" s="268"/>
      <c r="H104" s="268"/>
      <c r="I104" s="268"/>
      <c r="J104" s="69"/>
      <c r="K104" s="69"/>
      <c r="L104" s="69"/>
      <c r="M104" s="204"/>
      <c r="N104" s="69"/>
      <c r="O104" s="204"/>
      <c r="Q104" s="69"/>
      <c r="R104" s="69"/>
    </row>
    <row r="105" spans="1:18" ht="28" customHeight="1">
      <c r="A105" s="327" t="s">
        <v>319</v>
      </c>
      <c r="B105" s="327"/>
      <c r="C105" s="327"/>
      <c r="D105" s="327"/>
      <c r="E105" s="327"/>
      <c r="F105" s="327"/>
      <c r="G105" s="327"/>
      <c r="H105" s="327"/>
      <c r="I105" s="327"/>
      <c r="J105" s="327"/>
      <c r="K105" s="327"/>
      <c r="L105" s="327"/>
      <c r="M105" s="327"/>
      <c r="N105" s="327"/>
      <c r="O105" s="327"/>
    </row>
    <row r="106" spans="1:18" ht="28" customHeight="1">
      <c r="C106" s="326" t="s">
        <v>825</v>
      </c>
      <c r="D106" s="326"/>
      <c r="E106" s="326"/>
      <c r="F106" s="326"/>
      <c r="G106" s="326"/>
      <c r="H106" s="326"/>
      <c r="I106" s="326"/>
      <c r="J106" s="326"/>
      <c r="K106" s="326"/>
      <c r="L106" s="326"/>
      <c r="M106" s="326"/>
    </row>
  </sheetData>
  <sheetProtection formatCells="0" formatColumns="0" formatRows="0" insertColumns="0" insertRows="0" insertHyperlinks="0" deleteColumns="0" deleteRows="0" sort="0" autoFilter="0" pivotTables="0"/>
  <mergeCells count="19">
    <mergeCell ref="C106:M106"/>
    <mergeCell ref="A1:O1"/>
    <mergeCell ref="I44:O44"/>
    <mergeCell ref="I45:K45"/>
    <mergeCell ref="M45:O45"/>
    <mergeCell ref="A105:O105"/>
    <mergeCell ref="I26:K26"/>
    <mergeCell ref="M26:O26"/>
    <mergeCell ref="M25:O25"/>
    <mergeCell ref="M24:O24"/>
    <mergeCell ref="A39:O39"/>
    <mergeCell ref="C40:M40"/>
    <mergeCell ref="A41:O41"/>
    <mergeCell ref="I5:O5"/>
    <mergeCell ref="I6:K6"/>
    <mergeCell ref="M6:O6"/>
    <mergeCell ref="A73:O73"/>
    <mergeCell ref="C74:M74"/>
    <mergeCell ref="A75:O75"/>
  </mergeCells>
  <pageMargins left="0.78740157480314965" right="0.39370078740157483" top="0.59055118110236227" bottom="0.39370078740157483" header="0.43307086614173229" footer="0.19685039370078741"/>
  <pageSetup paperSize="9" scale="86" orientation="portrait" r:id="rId1"/>
  <headerFooter alignWithMargins="0">
    <oddHeader>&amp;L&amp;"Angsana New,Regular"&amp;8THAI POLYCONS PUBLIC COMPANY LIMITED</oddHeader>
  </headerFooter>
  <rowBreaks count="2" manualBreakCount="2">
    <brk id="40" max="16383" man="1"/>
    <brk id="7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showGridLines="0" showRuler="0" zoomScaleNormal="100" zoomScaleSheetLayoutView="100" workbookViewId="0">
      <selection sqref="A1:O1"/>
    </sheetView>
  </sheetViews>
  <sheetFormatPr defaultColWidth="9" defaultRowHeight="25" customHeight="1"/>
  <cols>
    <col min="1" max="1" width="2.83203125" style="312" customWidth="1"/>
    <col min="2" max="2" width="3.33203125" style="312" customWidth="1"/>
    <col min="3" max="3" width="8.75" style="312" customWidth="1"/>
    <col min="4" max="4" width="0.75" style="312" customWidth="1"/>
    <col min="5" max="5" width="6.33203125" style="312" customWidth="1"/>
    <col min="6" max="6" width="2.75" style="312" customWidth="1"/>
    <col min="7" max="7" width="2.83203125" style="312" customWidth="1"/>
    <col min="8" max="8" width="0.83203125" style="312" customWidth="1"/>
    <col min="9" max="9" width="15.58203125" style="312" customWidth="1"/>
    <col min="10" max="10" width="0.83203125" style="312" customWidth="1"/>
    <col min="11" max="11" width="15.58203125" style="312" customWidth="1"/>
    <col min="12" max="12" width="0.83203125" style="312" customWidth="1"/>
    <col min="13" max="13" width="15.58203125" style="312" customWidth="1"/>
    <col min="14" max="14" width="0.83203125" style="312" customWidth="1"/>
    <col min="15" max="15" width="15.58203125" style="312" customWidth="1"/>
    <col min="16" max="16" width="1.75" style="312" customWidth="1"/>
    <col min="17" max="16384" width="9" style="268"/>
  </cols>
  <sheetData>
    <row r="1" spans="1:15" ht="25.5" customHeight="1">
      <c r="A1" s="327" t="s">
        <v>967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</row>
    <row r="2" spans="1:15" ht="25.5" customHeight="1"/>
    <row r="3" spans="1:15" ht="25.5" customHeight="1">
      <c r="C3" s="312" t="s">
        <v>774</v>
      </c>
    </row>
    <row r="4" spans="1:15" ht="25.5" customHeight="1">
      <c r="B4" s="312" t="s">
        <v>775</v>
      </c>
    </row>
    <row r="5" spans="1:15" ht="25.5" customHeight="1">
      <c r="B5" s="312" t="s">
        <v>776</v>
      </c>
    </row>
    <row r="6" spans="1:15" ht="25.5" customHeight="1">
      <c r="B6" s="312" t="s">
        <v>777</v>
      </c>
    </row>
    <row r="7" spans="1:15" ht="25.5" customHeight="1">
      <c r="B7" s="312" t="s">
        <v>778</v>
      </c>
    </row>
    <row r="8" spans="1:15" ht="25.5" customHeight="1">
      <c r="B8" s="312" t="s">
        <v>1285</v>
      </c>
    </row>
    <row r="9" spans="1:15" ht="25.5" customHeight="1">
      <c r="B9" s="312" t="s">
        <v>779</v>
      </c>
    </row>
    <row r="10" spans="1:15" ht="25.5" customHeight="1">
      <c r="B10" s="312" t="s">
        <v>780</v>
      </c>
    </row>
    <row r="11" spans="1:15" ht="25.5" customHeight="1">
      <c r="B11" s="312" t="s">
        <v>781</v>
      </c>
    </row>
    <row r="12" spans="1:15" ht="25.5" customHeight="1">
      <c r="C12" s="312" t="s">
        <v>782</v>
      </c>
    </row>
    <row r="13" spans="1:15" ht="25.5" customHeight="1">
      <c r="B13" s="312" t="s">
        <v>783</v>
      </c>
    </row>
    <row r="14" spans="1:15" ht="25.5" customHeight="1">
      <c r="B14" s="312" t="s">
        <v>784</v>
      </c>
    </row>
    <row r="15" spans="1:15" ht="25.5" customHeight="1">
      <c r="B15" s="312" t="s">
        <v>785</v>
      </c>
    </row>
    <row r="16" spans="1:15" ht="25.5" customHeight="1">
      <c r="B16" s="312" t="s">
        <v>786</v>
      </c>
    </row>
    <row r="17" spans="1:15" ht="25.5" customHeight="1">
      <c r="B17" s="312" t="s">
        <v>1286</v>
      </c>
    </row>
    <row r="18" spans="1:15" ht="25.5" customHeight="1">
      <c r="B18" s="312" t="s">
        <v>787</v>
      </c>
    </row>
    <row r="19" spans="1:15" ht="25.5" customHeight="1">
      <c r="B19" s="312" t="s">
        <v>788</v>
      </c>
    </row>
    <row r="20" spans="1:15" ht="25.5" customHeight="1">
      <c r="B20" s="312" t="s">
        <v>781</v>
      </c>
    </row>
    <row r="21" spans="1:15" ht="25.5" customHeight="1">
      <c r="C21" s="312" t="s">
        <v>878</v>
      </c>
    </row>
    <row r="22" spans="1:15" ht="25.5" customHeight="1">
      <c r="B22" s="312" t="s">
        <v>862</v>
      </c>
    </row>
    <row r="23" spans="1:15" ht="25.5" customHeight="1">
      <c r="B23" s="312" t="s">
        <v>856</v>
      </c>
    </row>
    <row r="24" spans="1:15" ht="25.5" customHeight="1">
      <c r="B24" s="312" t="s">
        <v>857</v>
      </c>
    </row>
    <row r="25" spans="1:15" ht="25.5" customHeight="1">
      <c r="B25" s="312" t="s">
        <v>858</v>
      </c>
    </row>
    <row r="26" spans="1:15" ht="25.5" customHeight="1">
      <c r="B26" s="312" t="s">
        <v>1287</v>
      </c>
    </row>
    <row r="27" spans="1:15" ht="25.5" customHeight="1">
      <c r="B27" s="312" t="s">
        <v>859</v>
      </c>
    </row>
    <row r="28" spans="1:15" ht="25.5" customHeight="1">
      <c r="B28" s="312" t="s">
        <v>861</v>
      </c>
    </row>
    <row r="29" spans="1:15" ht="25.5" customHeight="1">
      <c r="B29" s="312" t="s">
        <v>860</v>
      </c>
    </row>
    <row r="30" spans="1:15" ht="25.5" customHeight="1"/>
    <row r="31" spans="1:15" ht="25.5" customHeight="1"/>
    <row r="32" spans="1:15" ht="25.5" customHeight="1">
      <c r="A32" s="327" t="s">
        <v>319</v>
      </c>
      <c r="B32" s="327"/>
      <c r="C32" s="327"/>
      <c r="D32" s="327"/>
      <c r="E32" s="327"/>
      <c r="F32" s="327"/>
      <c r="G32" s="327"/>
      <c r="H32" s="327"/>
      <c r="I32" s="327"/>
      <c r="J32" s="327"/>
      <c r="K32" s="327"/>
      <c r="L32" s="327"/>
      <c r="M32" s="327"/>
      <c r="N32" s="327"/>
      <c r="O32" s="327"/>
    </row>
    <row r="33" spans="1:15" ht="25.5" customHeight="1">
      <c r="C33" s="326" t="s">
        <v>825</v>
      </c>
      <c r="D33" s="326"/>
      <c r="E33" s="326"/>
      <c r="F33" s="326"/>
      <c r="G33" s="326"/>
      <c r="H33" s="326"/>
      <c r="I33" s="326"/>
      <c r="J33" s="326"/>
      <c r="K33" s="326"/>
      <c r="L33" s="326"/>
      <c r="M33" s="326"/>
    </row>
    <row r="34" spans="1:15" ht="26.15" customHeight="1">
      <c r="A34" s="327" t="s">
        <v>968</v>
      </c>
      <c r="B34" s="327"/>
      <c r="C34" s="327"/>
      <c r="D34" s="327"/>
      <c r="E34" s="327"/>
      <c r="F34" s="327"/>
      <c r="G34" s="327"/>
      <c r="H34" s="327"/>
      <c r="I34" s="327"/>
      <c r="J34" s="327"/>
      <c r="K34" s="327"/>
      <c r="L34" s="327"/>
      <c r="M34" s="327"/>
      <c r="N34" s="327"/>
      <c r="O34" s="327"/>
    </row>
    <row r="35" spans="1:15" ht="26.15" customHeight="1"/>
    <row r="36" spans="1:15" ht="26.15" customHeight="1">
      <c r="B36" s="69"/>
      <c r="C36" s="69" t="s">
        <v>789</v>
      </c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</row>
    <row r="37" spans="1:15" ht="26.15" customHeight="1">
      <c r="B37" s="69" t="s">
        <v>790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</row>
    <row r="38" spans="1:15" ht="26.15" customHeight="1">
      <c r="B38" s="69" t="s">
        <v>791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</row>
    <row r="39" spans="1:15" ht="26.15" customHeight="1">
      <c r="B39" s="69" t="s">
        <v>792</v>
      </c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</row>
    <row r="40" spans="1:15" ht="26.15" customHeight="1">
      <c r="B40" s="69" t="s">
        <v>793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</row>
    <row r="41" spans="1:15" ht="26.15" customHeight="1">
      <c r="B41" s="69" t="s">
        <v>1288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</row>
    <row r="42" spans="1:15" ht="26.15" customHeight="1">
      <c r="B42" s="69" t="s">
        <v>794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</row>
    <row r="43" spans="1:15" ht="26.15" customHeight="1">
      <c r="B43" s="69" t="s">
        <v>795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</row>
    <row r="44" spans="1:15" ht="26.15" customHeight="1">
      <c r="B44" s="69"/>
      <c r="C44" s="69" t="s">
        <v>796</v>
      </c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</row>
    <row r="45" spans="1:15" ht="26.15" customHeight="1">
      <c r="B45" s="69" t="s">
        <v>797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</row>
    <row r="46" spans="1:15" ht="26.15" customHeight="1">
      <c r="B46" s="69" t="s">
        <v>798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</row>
    <row r="47" spans="1:15" s="69" customFormat="1" ht="26.15" customHeight="1">
      <c r="B47" s="69" t="s">
        <v>879</v>
      </c>
    </row>
    <row r="48" spans="1:15" s="69" customFormat="1" ht="26.15" customHeight="1">
      <c r="B48" s="69" t="s">
        <v>880</v>
      </c>
    </row>
    <row r="49" spans="1:17" s="69" customFormat="1" ht="26.15" customHeight="1">
      <c r="B49" s="69" t="s">
        <v>1289</v>
      </c>
    </row>
    <row r="50" spans="1:17" s="69" customFormat="1" ht="26.15" customHeight="1">
      <c r="B50" s="69" t="s">
        <v>881</v>
      </c>
    </row>
    <row r="51" spans="1:17" s="69" customFormat="1" ht="26.15" customHeight="1">
      <c r="B51" s="69" t="s">
        <v>799</v>
      </c>
    </row>
    <row r="52" spans="1:17" s="69" customFormat="1" ht="28" customHeight="1">
      <c r="C52" s="69" t="s">
        <v>883</v>
      </c>
      <c r="Q52" s="268"/>
    </row>
    <row r="53" spans="1:17" s="69" customFormat="1" ht="28" customHeight="1">
      <c r="B53" s="69" t="s">
        <v>882</v>
      </c>
    </row>
    <row r="54" spans="1:17" s="69" customFormat="1" ht="28" customHeight="1">
      <c r="B54" s="69" t="s">
        <v>801</v>
      </c>
    </row>
    <row r="55" spans="1:17" s="69" customFormat="1" ht="28" customHeight="1">
      <c r="B55" s="69" t="s">
        <v>800</v>
      </c>
    </row>
    <row r="56" spans="1:17" s="69" customFormat="1" ht="28" customHeight="1">
      <c r="B56" s="69" t="s">
        <v>802</v>
      </c>
    </row>
    <row r="57" spans="1:17" s="69" customFormat="1" ht="28" customHeight="1">
      <c r="B57" s="69" t="s">
        <v>1290</v>
      </c>
    </row>
    <row r="58" spans="1:17" s="69" customFormat="1" ht="28" customHeight="1">
      <c r="B58" s="69" t="s">
        <v>803</v>
      </c>
    </row>
    <row r="59" spans="1:17" s="69" customFormat="1" ht="28" customHeight="1">
      <c r="B59" s="69" t="s">
        <v>804</v>
      </c>
    </row>
    <row r="60" spans="1:17" s="69" customFormat="1" ht="28" customHeight="1">
      <c r="B60" s="69" t="s">
        <v>805</v>
      </c>
    </row>
    <row r="61" spans="1:17" s="69" customFormat="1" ht="26.15" customHeight="1"/>
    <row r="62" spans="1:17" ht="26.15" customHeight="1"/>
    <row r="63" spans="1:17" ht="26.15" customHeight="1">
      <c r="A63" s="69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</row>
    <row r="64" spans="1:17" ht="26.15" customHeight="1">
      <c r="A64" s="327" t="s">
        <v>319</v>
      </c>
      <c r="B64" s="327"/>
      <c r="C64" s="327"/>
      <c r="D64" s="327"/>
      <c r="E64" s="327"/>
      <c r="F64" s="327"/>
      <c r="G64" s="327"/>
      <c r="H64" s="327"/>
      <c r="I64" s="327"/>
      <c r="J64" s="327"/>
      <c r="K64" s="327"/>
      <c r="L64" s="327"/>
      <c r="M64" s="327"/>
      <c r="N64" s="327"/>
      <c r="O64" s="327"/>
    </row>
    <row r="65" spans="1:15" ht="26.15" customHeight="1">
      <c r="C65" s="326" t="str">
        <f>+C33</f>
        <v xml:space="preserve">                                    (                                                                                                               )           </v>
      </c>
      <c r="D65" s="326"/>
      <c r="E65" s="326"/>
      <c r="F65" s="326"/>
      <c r="G65" s="326"/>
      <c r="H65" s="326"/>
      <c r="I65" s="326"/>
      <c r="J65" s="326"/>
      <c r="K65" s="326"/>
      <c r="L65" s="326"/>
      <c r="M65" s="326"/>
    </row>
    <row r="66" spans="1:15" ht="25.5" customHeight="1">
      <c r="A66" s="327" t="s">
        <v>969</v>
      </c>
      <c r="B66" s="327"/>
      <c r="C66" s="327"/>
      <c r="D66" s="327"/>
      <c r="E66" s="327"/>
      <c r="F66" s="327"/>
      <c r="G66" s="327"/>
      <c r="H66" s="327"/>
      <c r="I66" s="327"/>
      <c r="J66" s="327"/>
      <c r="K66" s="327"/>
      <c r="L66" s="327"/>
      <c r="M66" s="327"/>
      <c r="N66" s="327"/>
      <c r="O66" s="327"/>
    </row>
    <row r="67" spans="1:15" ht="25.5" customHeight="1"/>
    <row r="68" spans="1:15" s="69" customFormat="1" ht="25.5" customHeight="1">
      <c r="C68" s="69" t="s">
        <v>865</v>
      </c>
    </row>
    <row r="69" spans="1:15" s="69" customFormat="1" ht="25.5" customHeight="1">
      <c r="B69" s="69" t="s">
        <v>864</v>
      </c>
    </row>
    <row r="70" spans="1:15" s="69" customFormat="1" ht="25.5" customHeight="1">
      <c r="B70" s="69" t="s">
        <v>863</v>
      </c>
    </row>
    <row r="71" spans="1:15" s="69" customFormat="1" ht="25.5" customHeight="1">
      <c r="B71" s="69" t="s">
        <v>851</v>
      </c>
    </row>
    <row r="72" spans="1:15" s="69" customFormat="1" ht="25.5" customHeight="1">
      <c r="B72" s="69" t="s">
        <v>1291</v>
      </c>
      <c r="G72" s="30"/>
    </row>
    <row r="73" spans="1:15" s="69" customFormat="1" ht="25.5" customHeight="1">
      <c r="B73" s="69" t="s">
        <v>852</v>
      </c>
      <c r="G73" s="30"/>
    </row>
    <row r="74" spans="1:15" s="69" customFormat="1" ht="25.5" customHeight="1">
      <c r="C74" s="69" t="s">
        <v>830</v>
      </c>
      <c r="G74" s="30"/>
    </row>
    <row r="75" spans="1:15" s="69" customFormat="1" ht="25.5" customHeight="1">
      <c r="B75" s="69" t="s">
        <v>829</v>
      </c>
      <c r="G75" s="30"/>
    </row>
    <row r="76" spans="1:15" s="69" customFormat="1" ht="25.5" customHeight="1">
      <c r="B76" s="69" t="s">
        <v>828</v>
      </c>
      <c r="G76" s="30"/>
    </row>
    <row r="77" spans="1:15" s="69" customFormat="1" ht="25.5" customHeight="1">
      <c r="B77" s="69" t="s">
        <v>866</v>
      </c>
      <c r="G77" s="30"/>
    </row>
    <row r="78" spans="1:15" s="69" customFormat="1" ht="25.5" customHeight="1">
      <c r="B78" s="69" t="s">
        <v>1292</v>
      </c>
      <c r="G78" s="30"/>
    </row>
    <row r="79" spans="1:15" s="69" customFormat="1" ht="25.5" customHeight="1">
      <c r="B79" s="69" t="s">
        <v>853</v>
      </c>
      <c r="G79" s="30"/>
    </row>
    <row r="80" spans="1:15" s="69" customFormat="1" ht="25.5" customHeight="1">
      <c r="C80" s="101" t="s">
        <v>896</v>
      </c>
      <c r="D80" s="312"/>
      <c r="G80" s="30"/>
    </row>
    <row r="81" spans="2:15" s="69" customFormat="1" ht="25.5" customHeight="1">
      <c r="B81" s="312" t="s">
        <v>897</v>
      </c>
      <c r="C81" s="312"/>
      <c r="D81" s="312"/>
      <c r="G81" s="30"/>
    </row>
    <row r="82" spans="2:15" s="69" customFormat="1" ht="25.5" customHeight="1">
      <c r="B82" s="312"/>
      <c r="C82" s="312"/>
      <c r="D82" s="312"/>
      <c r="G82" s="30"/>
    </row>
    <row r="83" spans="2:15" s="69" customFormat="1" ht="25.5" customHeight="1">
      <c r="C83" s="51" t="s">
        <v>1387</v>
      </c>
      <c r="D83" s="312"/>
      <c r="G83" s="30"/>
    </row>
    <row r="84" spans="2:15" s="69" customFormat="1" ht="25.5" customHeight="1">
      <c r="B84" s="312"/>
      <c r="C84" s="312"/>
      <c r="D84" s="312"/>
      <c r="G84" s="30"/>
    </row>
    <row r="85" spans="2:15" s="69" customFormat="1" ht="25.5" customHeight="1">
      <c r="B85" s="312"/>
      <c r="C85" s="312"/>
      <c r="D85" s="312"/>
      <c r="G85" s="30"/>
      <c r="M85" s="330" t="s">
        <v>39</v>
      </c>
      <c r="N85" s="330"/>
      <c r="O85" s="330"/>
    </row>
    <row r="86" spans="2:15" s="69" customFormat="1" ht="25.5" customHeight="1">
      <c r="B86" s="312"/>
      <c r="C86" s="312"/>
      <c r="D86" s="312"/>
      <c r="G86" s="30"/>
      <c r="M86" s="311" t="s">
        <v>159</v>
      </c>
      <c r="N86" s="311"/>
      <c r="O86" s="311" t="s">
        <v>355</v>
      </c>
    </row>
    <row r="87" spans="2:15" s="69" customFormat="1" ht="25.5" customHeight="1">
      <c r="B87" s="312"/>
      <c r="C87" s="312"/>
      <c r="D87" s="312"/>
      <c r="G87" s="30"/>
      <c r="M87" s="313" t="s">
        <v>160</v>
      </c>
      <c r="N87" s="311"/>
      <c r="O87" s="313" t="s">
        <v>161</v>
      </c>
    </row>
    <row r="88" spans="2:15" s="69" customFormat="1" ht="25.5" customHeight="1">
      <c r="B88" s="312"/>
      <c r="C88" s="51" t="s">
        <v>1388</v>
      </c>
      <c r="D88" s="312"/>
      <c r="E88" s="51"/>
      <c r="G88" s="30"/>
      <c r="M88" s="52">
        <v>3652974751.9899998</v>
      </c>
      <c r="N88" s="52"/>
      <c r="O88" s="62">
        <v>70299691.950000003</v>
      </c>
    </row>
    <row r="89" spans="2:15" s="69" customFormat="1" ht="25.5" customHeight="1">
      <c r="B89" s="312"/>
      <c r="C89" s="51" t="s">
        <v>1389</v>
      </c>
      <c r="D89" s="312"/>
      <c r="E89" s="51"/>
      <c r="G89" s="30"/>
      <c r="M89" s="62">
        <v>277740500</v>
      </c>
      <c r="N89" s="52"/>
      <c r="O89" s="62">
        <v>90000000</v>
      </c>
    </row>
    <row r="90" spans="2:15" s="69" customFormat="1" ht="25.5" customHeight="1">
      <c r="B90" s="312"/>
      <c r="C90" s="51" t="s">
        <v>1390</v>
      </c>
      <c r="D90" s="312"/>
      <c r="E90" s="51"/>
      <c r="G90" s="30"/>
      <c r="M90" s="72">
        <v>-171722445.24000001</v>
      </c>
      <c r="N90" s="52"/>
      <c r="O90" s="72">
        <v>-18057674.690000001</v>
      </c>
    </row>
    <row r="91" spans="2:15" s="69" customFormat="1" ht="25.5" customHeight="1">
      <c r="B91" s="312"/>
      <c r="D91" s="298" t="s">
        <v>46</v>
      </c>
      <c r="G91" s="30"/>
      <c r="M91" s="73">
        <f>SUM(M88:M90)</f>
        <v>3758992806.75</v>
      </c>
      <c r="N91" s="52"/>
      <c r="O91" s="73">
        <f>SUM(O88:O90)</f>
        <v>142242017.25999999</v>
      </c>
    </row>
    <row r="92" spans="2:15" s="69" customFormat="1" ht="25.5" customHeight="1">
      <c r="C92" s="51" t="s">
        <v>1391</v>
      </c>
      <c r="D92" s="312"/>
      <c r="E92" s="51"/>
      <c r="G92" s="30"/>
      <c r="M92" s="72">
        <v>-739522556.47000003</v>
      </c>
      <c r="N92" s="56"/>
      <c r="O92" s="72">
        <v>-74886628.739999995</v>
      </c>
    </row>
    <row r="93" spans="2:15" ht="25.5" customHeight="1" thickBot="1">
      <c r="B93" s="69"/>
      <c r="C93" s="51" t="s">
        <v>1392</v>
      </c>
      <c r="E93" s="51"/>
      <c r="F93" s="69"/>
      <c r="G93" s="69"/>
      <c r="H93" s="69"/>
      <c r="I93" s="69"/>
      <c r="J93" s="69"/>
      <c r="K93" s="69"/>
      <c r="L93" s="69"/>
      <c r="M93" s="112">
        <f>SUM(M91:M92)</f>
        <v>3019470250.2799997</v>
      </c>
      <c r="N93" s="52"/>
      <c r="O93" s="112">
        <f>SUM(O91:O92)</f>
        <v>67355388.519999996</v>
      </c>
    </row>
    <row r="94" spans="2:15" ht="25.5" customHeight="1" thickTop="1">
      <c r="B94" s="69"/>
      <c r="C94" s="268"/>
      <c r="D94" s="268"/>
      <c r="E94" s="268"/>
      <c r="F94" s="69"/>
      <c r="G94" s="69"/>
      <c r="H94" s="69"/>
      <c r="I94" s="69"/>
      <c r="J94" s="69"/>
      <c r="K94" s="69"/>
      <c r="L94" s="69"/>
      <c r="M94" s="111"/>
      <c r="N94" s="52"/>
      <c r="O94" s="111"/>
    </row>
    <row r="95" spans="2:15" ht="25.5" customHeight="1">
      <c r="B95" s="69"/>
      <c r="C95" s="51"/>
      <c r="E95" s="51"/>
      <c r="F95" s="69"/>
      <c r="G95" s="69"/>
      <c r="H95" s="69"/>
      <c r="I95" s="69"/>
      <c r="J95" s="69"/>
      <c r="K95" s="69"/>
      <c r="L95" s="69"/>
      <c r="M95" s="111"/>
      <c r="N95" s="52"/>
      <c r="O95" s="111"/>
    </row>
    <row r="96" spans="2:15" ht="25.5" customHeight="1"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</row>
    <row r="97" spans="1:15" ht="25.5" customHeight="1">
      <c r="A97" s="327" t="s">
        <v>319</v>
      </c>
      <c r="B97" s="327"/>
      <c r="C97" s="327"/>
      <c r="D97" s="327"/>
      <c r="E97" s="327"/>
      <c r="F97" s="327"/>
      <c r="G97" s="327"/>
      <c r="H97" s="327"/>
      <c r="I97" s="327"/>
      <c r="J97" s="327"/>
      <c r="K97" s="327"/>
      <c r="L97" s="327"/>
      <c r="M97" s="327"/>
      <c r="N97" s="327"/>
      <c r="O97" s="327"/>
    </row>
    <row r="98" spans="1:15" ht="25.5" customHeight="1">
      <c r="C98" s="326" t="str">
        <f>+C65</f>
        <v xml:space="preserve">                                    (                                                                                                               )           </v>
      </c>
      <c r="D98" s="326"/>
      <c r="E98" s="326"/>
      <c r="F98" s="326"/>
      <c r="G98" s="326"/>
      <c r="H98" s="326"/>
      <c r="I98" s="326"/>
      <c r="J98" s="326"/>
      <c r="K98" s="326"/>
      <c r="L98" s="326"/>
      <c r="M98" s="326"/>
    </row>
  </sheetData>
  <sheetProtection formatCells="0" formatColumns="0" formatRows="0" insertColumns="0" insertRows="0" insertHyperlinks="0" deleteColumns="0" deleteRows="0" sort="0" autoFilter="0" pivotTables="0"/>
  <mergeCells count="10">
    <mergeCell ref="C65:M65"/>
    <mergeCell ref="A66:O66"/>
    <mergeCell ref="A97:O97"/>
    <mergeCell ref="C98:M98"/>
    <mergeCell ref="A1:O1"/>
    <mergeCell ref="A32:O32"/>
    <mergeCell ref="C33:M33"/>
    <mergeCell ref="A34:O34"/>
    <mergeCell ref="A64:O64"/>
    <mergeCell ref="M85:O85"/>
  </mergeCells>
  <pageMargins left="0.53740157499999996" right="0.22" top="0.59055118110236204" bottom="0.39370078740157499" header="0.43307086614173201" footer="0.196850393700787"/>
  <pageSetup paperSize="9" scale="90" orientation="portrait" r:id="rId1"/>
  <headerFooter alignWithMargins="0">
    <oddHeader>&amp;L&amp;"Angsana New,Regular"&amp;8THAI POLYCONS PUBLIC COMPANY LIMITED</oddHeader>
  </headerFooter>
  <rowBreaks count="2" manualBreakCount="2">
    <brk id="33" max="16383" man="1"/>
    <brk id="6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showGridLines="0" showRuler="0" zoomScaleNormal="100" zoomScaleSheetLayoutView="100" workbookViewId="0">
      <selection sqref="A1:O1"/>
    </sheetView>
  </sheetViews>
  <sheetFormatPr defaultColWidth="9" defaultRowHeight="25" customHeight="1"/>
  <cols>
    <col min="1" max="1" width="6" style="101" customWidth="1"/>
    <col min="2" max="2" width="0.5" style="101" customWidth="1"/>
    <col min="3" max="3" width="8.75" style="101" customWidth="1"/>
    <col min="4" max="4" width="0.75" style="101" customWidth="1"/>
    <col min="5" max="5" width="5.58203125" style="101" customWidth="1"/>
    <col min="6" max="6" width="11.5" style="101" customWidth="1"/>
    <col min="7" max="7" width="12.5" style="101" customWidth="1"/>
    <col min="8" max="8" width="0.5" style="101" customWidth="1"/>
    <col min="9" max="9" width="14.08203125" style="101" customWidth="1"/>
    <col min="10" max="10" width="0.5" style="101" customWidth="1"/>
    <col min="11" max="11" width="14.08203125" style="101" customWidth="1"/>
    <col min="12" max="12" width="0.5" style="101" customWidth="1"/>
    <col min="13" max="13" width="14.08203125" style="101" customWidth="1"/>
    <col min="14" max="14" width="0.5" style="101" customWidth="1"/>
    <col min="15" max="15" width="14.08203125" style="101" customWidth="1"/>
    <col min="16" max="16" width="1.75" style="101" customWidth="1"/>
    <col min="17" max="17" width="9" style="101"/>
    <col min="18" max="18" width="16.5" style="101" customWidth="1"/>
    <col min="19" max="20" width="9" style="101"/>
    <col min="21" max="21" width="10.75" style="101" customWidth="1"/>
    <col min="22" max="22" width="9" style="101"/>
    <col min="23" max="16384" width="9" style="94"/>
  </cols>
  <sheetData>
    <row r="1" spans="1:16" s="101" customFormat="1" ht="24" customHeight="1">
      <c r="A1" s="327" t="s">
        <v>970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</row>
    <row r="2" spans="1:16" s="101" customFormat="1" ht="24" customHeight="1"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</row>
    <row r="3" spans="1:16" s="101" customFormat="1" ht="24" customHeight="1">
      <c r="A3" s="12" t="s">
        <v>1293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</row>
    <row r="4" spans="1:16" s="101" customFormat="1" ht="24" customHeight="1"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</row>
    <row r="5" spans="1:16" s="101" customFormat="1" ht="24" customHeight="1">
      <c r="B5" s="312"/>
      <c r="C5" s="312"/>
      <c r="D5" s="312"/>
      <c r="E5" s="312"/>
      <c r="F5" s="312"/>
      <c r="G5" s="312"/>
      <c r="H5" s="312"/>
      <c r="I5" s="330" t="s">
        <v>39</v>
      </c>
      <c r="J5" s="330"/>
      <c r="K5" s="330"/>
      <c r="L5" s="330"/>
      <c r="M5" s="330"/>
      <c r="N5" s="330"/>
      <c r="O5" s="330"/>
    </row>
    <row r="6" spans="1:16" s="101" customFormat="1" ht="24" customHeight="1">
      <c r="B6" s="312"/>
      <c r="C6" s="312"/>
      <c r="D6" s="312"/>
      <c r="E6" s="312"/>
      <c r="F6" s="312"/>
      <c r="G6" s="312"/>
      <c r="H6" s="312"/>
      <c r="I6" s="335" t="s">
        <v>40</v>
      </c>
      <c r="J6" s="335"/>
      <c r="K6" s="335"/>
      <c r="L6" s="311"/>
      <c r="M6" s="335" t="s">
        <v>41</v>
      </c>
      <c r="N6" s="335"/>
      <c r="O6" s="335"/>
    </row>
    <row r="7" spans="1:16" s="101" customFormat="1" ht="24" customHeight="1">
      <c r="B7" s="312"/>
      <c r="C7" s="312"/>
      <c r="D7" s="312"/>
      <c r="E7" s="312"/>
      <c r="F7" s="312"/>
      <c r="G7" s="312"/>
      <c r="H7" s="312"/>
      <c r="I7" s="316" t="str">
        <f>+'P28'!H21</f>
        <v>March 31, 2022</v>
      </c>
      <c r="J7" s="38"/>
      <c r="K7" s="316" t="str">
        <f>+'P25-26'!J57</f>
        <v>December 31, 2021</v>
      </c>
      <c r="L7" s="133"/>
      <c r="M7" s="316" t="str">
        <f>+I7</f>
        <v>March 31, 2022</v>
      </c>
      <c r="N7" s="38"/>
      <c r="O7" s="316" t="str">
        <f>+K7</f>
        <v>December 31, 2021</v>
      </c>
    </row>
    <row r="8" spans="1:16" s="101" customFormat="1" ht="24" customHeight="1">
      <c r="A8" s="51" t="s">
        <v>1109</v>
      </c>
      <c r="B8" s="312"/>
      <c r="C8" s="312"/>
      <c r="D8" s="312"/>
      <c r="E8" s="312"/>
      <c r="F8" s="312"/>
      <c r="G8" s="312"/>
      <c r="H8" s="312"/>
      <c r="I8" s="62">
        <v>74470626.700000003</v>
      </c>
      <c r="J8" s="43"/>
      <c r="K8" s="62">
        <v>61117241.920000002</v>
      </c>
      <c r="L8" s="43"/>
      <c r="M8" s="62">
        <v>19817068.399999999</v>
      </c>
      <c r="N8" s="43"/>
      <c r="O8" s="62">
        <v>21424028.210000001</v>
      </c>
    </row>
    <row r="9" spans="1:16" s="101" customFormat="1" ht="24" customHeight="1">
      <c r="A9" s="51" t="s">
        <v>1110</v>
      </c>
      <c r="B9" s="312"/>
      <c r="C9" s="312"/>
      <c r="D9" s="312"/>
      <c r="E9" s="312"/>
      <c r="F9" s="312"/>
      <c r="G9" s="312"/>
      <c r="H9" s="312"/>
      <c r="I9" s="72"/>
      <c r="J9" s="43"/>
      <c r="K9" s="72"/>
      <c r="L9" s="43"/>
      <c r="M9" s="72"/>
      <c r="N9" s="43"/>
      <c r="O9" s="72"/>
    </row>
    <row r="10" spans="1:16" s="101" customFormat="1" ht="24" customHeight="1">
      <c r="C10" s="298" t="s">
        <v>1111</v>
      </c>
      <c r="D10" s="312"/>
      <c r="E10" s="312"/>
      <c r="F10" s="312"/>
      <c r="G10" s="312"/>
      <c r="H10" s="312"/>
      <c r="I10" s="72">
        <v>-23211166.489999998</v>
      </c>
      <c r="J10" s="43"/>
      <c r="K10" s="72">
        <v>-18876942.73</v>
      </c>
      <c r="L10" s="43"/>
      <c r="M10" s="72">
        <v>-6651361.7599999998</v>
      </c>
      <c r="N10" s="43"/>
      <c r="O10" s="72">
        <v>-6594490.3799999999</v>
      </c>
    </row>
    <row r="11" spans="1:16" s="101" customFormat="1" ht="24" customHeight="1" thickBot="1">
      <c r="A11" s="312"/>
      <c r="B11" s="312"/>
      <c r="C11" s="299" t="s">
        <v>47</v>
      </c>
      <c r="D11" s="312"/>
      <c r="E11" s="312"/>
      <c r="F11" s="312"/>
      <c r="G11" s="312"/>
      <c r="H11" s="312"/>
      <c r="I11" s="74">
        <f>SUM(I8:I10)</f>
        <v>51259460.210000008</v>
      </c>
      <c r="J11" s="43"/>
      <c r="K11" s="44">
        <f>SUM(K8:K10)</f>
        <v>42240299.189999998</v>
      </c>
      <c r="L11" s="43"/>
      <c r="M11" s="74">
        <f>SUM(M8:M10)</f>
        <v>13165706.639999999</v>
      </c>
      <c r="N11" s="43"/>
      <c r="O11" s="44">
        <f>SUM(O8:O10)</f>
        <v>14829537.830000002</v>
      </c>
    </row>
    <row r="12" spans="1:16" s="101" customFormat="1" ht="24" customHeight="1" thickTop="1">
      <c r="B12" s="312"/>
      <c r="C12" s="312"/>
      <c r="D12" s="312"/>
      <c r="E12" s="312"/>
      <c r="F12" s="312"/>
      <c r="G12" s="312"/>
      <c r="H12" s="312"/>
      <c r="I12" s="147"/>
      <c r="J12" s="43"/>
      <c r="K12" s="40"/>
      <c r="L12" s="43"/>
      <c r="M12" s="147"/>
      <c r="N12" s="43"/>
      <c r="O12" s="40"/>
    </row>
    <row r="13" spans="1:16" s="101" customFormat="1" ht="24" customHeight="1">
      <c r="A13" s="51" t="s">
        <v>388</v>
      </c>
      <c r="D13" s="51"/>
      <c r="E13" s="51"/>
      <c r="F13" s="51"/>
      <c r="G13" s="51"/>
      <c r="H13" s="92"/>
      <c r="I13" s="92"/>
      <c r="J13" s="92"/>
      <c r="K13" s="92"/>
      <c r="L13" s="92"/>
      <c r="M13" s="92"/>
    </row>
    <row r="14" spans="1:16" s="101" customFormat="1" ht="24" customHeight="1">
      <c r="A14" s="51"/>
      <c r="D14" s="51"/>
      <c r="E14" s="51"/>
      <c r="F14" s="51"/>
      <c r="G14" s="51"/>
      <c r="H14" s="92"/>
      <c r="I14" s="92"/>
      <c r="J14" s="92"/>
      <c r="K14" s="92"/>
      <c r="L14" s="92"/>
      <c r="M14" s="92"/>
    </row>
    <row r="15" spans="1:16" s="101" customFormat="1" ht="24" customHeight="1">
      <c r="C15" s="51"/>
      <c r="D15" s="51"/>
      <c r="E15" s="51"/>
      <c r="F15" s="51"/>
      <c r="G15" s="51"/>
      <c r="I15" s="330" t="s">
        <v>39</v>
      </c>
      <c r="J15" s="330"/>
      <c r="K15" s="330"/>
      <c r="L15" s="330"/>
      <c r="M15" s="330"/>
      <c r="N15" s="330"/>
      <c r="O15" s="330"/>
      <c r="P15" s="26"/>
    </row>
    <row r="16" spans="1:16" s="101" customFormat="1" ht="24" customHeight="1">
      <c r="C16" s="51"/>
      <c r="D16" s="51"/>
      <c r="E16" s="51"/>
      <c r="F16" s="51"/>
      <c r="G16" s="51"/>
      <c r="I16" s="335" t="s">
        <v>40</v>
      </c>
      <c r="J16" s="335"/>
      <c r="K16" s="335"/>
      <c r="L16" s="103"/>
      <c r="M16" s="335" t="s">
        <v>41</v>
      </c>
      <c r="N16" s="335"/>
      <c r="O16" s="335"/>
    </row>
    <row r="17" spans="1:15" s="101" customFormat="1" ht="24" customHeight="1">
      <c r="C17" s="51"/>
      <c r="D17" s="51"/>
      <c r="E17" s="51"/>
      <c r="F17" s="51"/>
      <c r="G17" s="51"/>
      <c r="I17" s="316" t="str">
        <f>+I7</f>
        <v>March 31, 2022</v>
      </c>
      <c r="J17" s="134"/>
      <c r="K17" s="316" t="str">
        <f>+K7</f>
        <v>December 31, 2021</v>
      </c>
      <c r="L17" s="311"/>
      <c r="M17" s="316" t="str">
        <f>+I17</f>
        <v>March 31, 2022</v>
      </c>
      <c r="N17" s="134"/>
      <c r="O17" s="316" t="str">
        <f>+K17</f>
        <v>December 31, 2021</v>
      </c>
    </row>
    <row r="18" spans="1:15" s="101" customFormat="1" ht="24" customHeight="1">
      <c r="A18" s="51" t="s">
        <v>162</v>
      </c>
      <c r="B18" s="51"/>
      <c r="C18" s="51"/>
      <c r="I18" s="62">
        <v>25768455.57</v>
      </c>
      <c r="J18" s="43"/>
      <c r="K18" s="62">
        <v>20711446.289999999</v>
      </c>
      <c r="L18" s="43"/>
      <c r="M18" s="62">
        <v>7276807.3200000003</v>
      </c>
      <c r="N18" s="43"/>
      <c r="O18" s="62">
        <v>7276807.3200000003</v>
      </c>
    </row>
    <row r="19" spans="1:15" s="101" customFormat="1" ht="24" customHeight="1">
      <c r="A19" s="51" t="s">
        <v>163</v>
      </c>
      <c r="B19" s="51"/>
      <c r="C19" s="51"/>
      <c r="I19" s="153">
        <v>53888277.689999998</v>
      </c>
      <c r="J19" s="43"/>
      <c r="K19" s="153">
        <v>44077744.609999999</v>
      </c>
      <c r="L19" s="43"/>
      <c r="M19" s="153">
        <v>13782555.609999999</v>
      </c>
      <c r="N19" s="43"/>
      <c r="O19" s="153">
        <v>15580406.439999999</v>
      </c>
    </row>
    <row r="20" spans="1:15" s="101" customFormat="1" ht="24" customHeight="1">
      <c r="A20" s="51"/>
      <c r="B20" s="51"/>
      <c r="C20" s="51" t="s">
        <v>46</v>
      </c>
      <c r="I20" s="62">
        <f>SUM(I18:I19)</f>
        <v>79656733.25999999</v>
      </c>
      <c r="J20" s="43"/>
      <c r="K20" s="43">
        <f>SUM(K18:K19)</f>
        <v>64789190.899999999</v>
      </c>
      <c r="L20" s="43"/>
      <c r="M20" s="62">
        <f>SUM(M18:M19)</f>
        <v>21059362.93</v>
      </c>
      <c r="N20" s="62"/>
      <c r="O20" s="62">
        <f>SUM(O18:O19)</f>
        <v>22857213.759999998</v>
      </c>
    </row>
    <row r="21" spans="1:15" s="101" customFormat="1" ht="24" customHeight="1">
      <c r="A21" s="51" t="s">
        <v>439</v>
      </c>
      <c r="B21" s="51"/>
      <c r="C21" s="51"/>
      <c r="I21" s="62"/>
      <c r="J21" s="43"/>
      <c r="K21" s="62"/>
      <c r="L21" s="43"/>
      <c r="M21" s="62"/>
      <c r="N21" s="43"/>
      <c r="O21" s="62"/>
    </row>
    <row r="22" spans="1:15" s="101" customFormat="1" ht="24" customHeight="1">
      <c r="A22" s="51" t="s">
        <v>348</v>
      </c>
      <c r="B22" s="51"/>
      <c r="C22" s="51" t="s">
        <v>445</v>
      </c>
      <c r="I22" s="184">
        <v>-5186106.5599999996</v>
      </c>
      <c r="J22" s="43"/>
      <c r="K22" s="184">
        <v>-3671948.98</v>
      </c>
      <c r="L22" s="43"/>
      <c r="M22" s="184">
        <v>-1242294.53</v>
      </c>
      <c r="N22" s="43"/>
      <c r="O22" s="184">
        <v>-1433185.55</v>
      </c>
    </row>
    <row r="23" spans="1:15" s="101" customFormat="1" ht="24" customHeight="1">
      <c r="A23" s="51" t="s">
        <v>164</v>
      </c>
      <c r="B23" s="51"/>
      <c r="C23" s="51"/>
      <c r="I23" s="147"/>
      <c r="J23" s="200"/>
      <c r="K23" s="200"/>
      <c r="L23" s="200"/>
      <c r="M23" s="200"/>
      <c r="N23" s="200"/>
      <c r="O23" s="200"/>
    </row>
    <row r="24" spans="1:15" ht="24" customHeight="1" thickBot="1">
      <c r="A24" s="51" t="s">
        <v>165</v>
      </c>
      <c r="B24" s="51"/>
      <c r="C24" s="51"/>
      <c r="I24" s="199">
        <f>SUM(I20:I22)</f>
        <v>74470626.699999988</v>
      </c>
      <c r="J24" s="43"/>
      <c r="K24" s="199">
        <f>SUM(K20:K22)</f>
        <v>61117241.920000002</v>
      </c>
      <c r="L24" s="43"/>
      <c r="M24" s="199">
        <f>SUM(M20:M22)</f>
        <v>19817068.399999999</v>
      </c>
      <c r="N24" s="62"/>
      <c r="O24" s="199">
        <f>SUM(O20:O22)</f>
        <v>21424028.209999997</v>
      </c>
    </row>
    <row r="25" spans="1:15" ht="24" customHeight="1" thickTop="1">
      <c r="A25" s="51"/>
      <c r="B25" s="51"/>
      <c r="C25" s="51"/>
      <c r="I25" s="147"/>
      <c r="J25" s="43"/>
      <c r="K25" s="147"/>
      <c r="L25" s="43"/>
      <c r="M25" s="147"/>
      <c r="N25" s="62"/>
      <c r="O25" s="147"/>
    </row>
    <row r="26" spans="1:15" s="101" customFormat="1" ht="24" customHeight="1">
      <c r="A26" s="12" t="s">
        <v>1294</v>
      </c>
      <c r="B26" s="312"/>
      <c r="C26" s="312"/>
      <c r="D26" s="312"/>
      <c r="E26" s="312"/>
      <c r="F26" s="312"/>
      <c r="G26" s="312"/>
      <c r="H26" s="312"/>
      <c r="I26" s="312"/>
      <c r="J26" s="312"/>
      <c r="K26" s="312"/>
      <c r="L26" s="312"/>
      <c r="M26" s="111"/>
      <c r="N26" s="52"/>
      <c r="O26" s="111"/>
    </row>
    <row r="27" spans="1:15" s="101" customFormat="1" ht="24" customHeight="1">
      <c r="A27" s="12"/>
      <c r="B27" s="312"/>
      <c r="C27" s="312"/>
      <c r="D27" s="312"/>
      <c r="E27" s="312"/>
      <c r="F27" s="312"/>
      <c r="G27" s="312"/>
      <c r="H27" s="312"/>
      <c r="I27" s="330" t="s">
        <v>39</v>
      </c>
      <c r="J27" s="330"/>
      <c r="K27" s="330"/>
      <c r="L27" s="330"/>
      <c r="M27" s="330"/>
      <c r="N27" s="330"/>
      <c r="O27" s="330"/>
    </row>
    <row r="28" spans="1:15" s="101" customFormat="1" ht="24" customHeight="1">
      <c r="B28" s="312"/>
      <c r="C28" s="312"/>
      <c r="D28" s="312"/>
      <c r="E28" s="312"/>
      <c r="F28" s="312"/>
      <c r="G28" s="228"/>
      <c r="H28" s="86"/>
      <c r="I28" s="330" t="s">
        <v>75</v>
      </c>
      <c r="J28" s="330"/>
      <c r="K28" s="330"/>
      <c r="L28" s="8"/>
      <c r="M28" s="330" t="s">
        <v>155</v>
      </c>
      <c r="N28" s="330"/>
      <c r="O28" s="330"/>
    </row>
    <row r="29" spans="1:15" s="101" customFormat="1" ht="24" customHeight="1">
      <c r="B29" s="312"/>
      <c r="C29" s="338"/>
      <c r="D29" s="338"/>
      <c r="E29" s="338"/>
      <c r="F29" s="338"/>
      <c r="G29" s="319"/>
      <c r="H29" s="86"/>
      <c r="I29" s="313" t="str">
        <f>+I17</f>
        <v>March 31, 2022</v>
      </c>
      <c r="J29" s="311"/>
      <c r="K29" s="313" t="str">
        <f>+K7</f>
        <v>December 31, 2021</v>
      </c>
      <c r="L29" s="8"/>
      <c r="M29" s="313" t="str">
        <f>+I29</f>
        <v>March 31, 2022</v>
      </c>
      <c r="N29" s="14"/>
      <c r="O29" s="313" t="str">
        <f>+K29</f>
        <v>December 31, 2021</v>
      </c>
    </row>
    <row r="30" spans="1:15" s="101" customFormat="1" ht="24" customHeight="1">
      <c r="B30" s="312"/>
      <c r="C30" s="69" t="s">
        <v>1488</v>
      </c>
      <c r="D30" s="69"/>
      <c r="E30" s="69"/>
      <c r="F30" s="312"/>
      <c r="G30" s="319"/>
      <c r="H30" s="69"/>
      <c r="I30" s="147">
        <v>2030500000</v>
      </c>
      <c r="J30" s="52"/>
      <c r="K30" s="147">
        <v>1500000000</v>
      </c>
      <c r="L30" s="69"/>
      <c r="M30" s="147">
        <v>530500000</v>
      </c>
      <c r="N30" s="52"/>
      <c r="O30" s="147">
        <v>0</v>
      </c>
    </row>
    <row r="31" spans="1:15" s="101" customFormat="1" ht="24" customHeight="1">
      <c r="B31" s="312"/>
      <c r="C31" s="69" t="s">
        <v>1483</v>
      </c>
      <c r="D31" s="69"/>
      <c r="E31" s="69"/>
      <c r="F31" s="312"/>
      <c r="G31" s="69"/>
      <c r="H31" s="69"/>
      <c r="I31" s="147"/>
      <c r="J31" s="52"/>
      <c r="K31" s="147"/>
      <c r="L31" s="69"/>
      <c r="M31" s="147"/>
      <c r="N31" s="52"/>
      <c r="O31" s="147"/>
    </row>
    <row r="32" spans="1:15" s="101" customFormat="1" ht="24" customHeight="1">
      <c r="B32" s="312"/>
      <c r="C32" s="69" t="s">
        <v>1484</v>
      </c>
      <c r="D32" s="69"/>
      <c r="E32" s="69"/>
      <c r="F32" s="312"/>
      <c r="G32" s="69"/>
      <c r="H32" s="69"/>
      <c r="I32" s="184">
        <v>-14363642.59</v>
      </c>
      <c r="J32" s="52"/>
      <c r="K32" s="184">
        <v>-9742042.8599999994</v>
      </c>
      <c r="L32" s="69"/>
      <c r="M32" s="184">
        <v>-5533658.3700000001</v>
      </c>
      <c r="N32" s="52"/>
      <c r="O32" s="153">
        <v>0</v>
      </c>
    </row>
    <row r="33" spans="1:15" s="101" customFormat="1" ht="24" customHeight="1">
      <c r="B33" s="312"/>
      <c r="C33" s="69" t="s">
        <v>1485</v>
      </c>
      <c r="D33" s="69"/>
      <c r="E33" s="69"/>
      <c r="F33" s="312"/>
      <c r="G33" s="69"/>
      <c r="H33" s="69"/>
      <c r="I33" s="147">
        <f>SUM(I30:I32)</f>
        <v>2016136357.4100001</v>
      </c>
      <c r="J33" s="52"/>
      <c r="K33" s="147">
        <f>SUM(K30:K32)</f>
        <v>1490257957.1400001</v>
      </c>
      <c r="L33" s="69"/>
      <c r="M33" s="147">
        <f>SUM(M30:M32)</f>
        <v>524966341.63</v>
      </c>
      <c r="N33" s="52"/>
      <c r="O33" s="147">
        <f>SUM(O30:O32)</f>
        <v>0</v>
      </c>
    </row>
    <row r="34" spans="1:15" s="101" customFormat="1" ht="24" customHeight="1">
      <c r="B34" s="312"/>
      <c r="C34" s="69" t="s">
        <v>1486</v>
      </c>
      <c r="D34" s="69"/>
      <c r="E34" s="69"/>
      <c r="F34" s="312"/>
      <c r="G34" s="69"/>
      <c r="H34" s="69"/>
      <c r="I34" s="147">
        <v>0</v>
      </c>
      <c r="J34" s="52"/>
      <c r="K34" s="147">
        <v>0</v>
      </c>
      <c r="L34" s="69"/>
      <c r="M34" s="147">
        <v>0</v>
      </c>
      <c r="N34" s="52"/>
      <c r="O34" s="147">
        <v>0</v>
      </c>
    </row>
    <row r="35" spans="1:15" s="101" customFormat="1" ht="24" customHeight="1" thickBot="1">
      <c r="B35" s="312"/>
      <c r="C35" s="69" t="s">
        <v>1487</v>
      </c>
      <c r="D35" s="69"/>
      <c r="E35" s="69"/>
      <c r="F35" s="312"/>
      <c r="G35" s="69"/>
      <c r="H35" s="69"/>
      <c r="I35" s="74">
        <f>SUM(I33:I34)</f>
        <v>2016136357.4100001</v>
      </c>
      <c r="J35" s="52"/>
      <c r="K35" s="74">
        <f>SUM(K33:K34)</f>
        <v>1490257957.1400001</v>
      </c>
      <c r="L35" s="69"/>
      <c r="M35" s="74">
        <f>SUM(M33:M34)</f>
        <v>524966341.63</v>
      </c>
      <c r="N35" s="52"/>
      <c r="O35" s="74">
        <f>SUM(O33:O34)</f>
        <v>0</v>
      </c>
    </row>
    <row r="36" spans="1:15" ht="24" customHeight="1" thickTop="1">
      <c r="A36" s="51"/>
      <c r="B36" s="51"/>
      <c r="C36" s="51"/>
      <c r="I36" s="147"/>
      <c r="J36" s="43"/>
      <c r="K36" s="147"/>
      <c r="L36" s="43"/>
      <c r="M36" s="147"/>
      <c r="N36" s="62"/>
      <c r="O36" s="147"/>
    </row>
    <row r="37" spans="1:15" ht="24" customHeight="1">
      <c r="A37" s="51"/>
      <c r="B37" s="51"/>
      <c r="C37" s="51"/>
      <c r="I37" s="147"/>
      <c r="J37" s="43"/>
      <c r="K37" s="147"/>
      <c r="L37" s="43"/>
      <c r="M37" s="147"/>
      <c r="N37" s="62"/>
      <c r="O37" s="147"/>
    </row>
    <row r="38" spans="1:15" ht="24" customHeight="1">
      <c r="A38" s="51"/>
      <c r="B38" s="51"/>
      <c r="C38" s="51"/>
      <c r="I38" s="147"/>
      <c r="J38" s="43"/>
      <c r="K38" s="147"/>
      <c r="L38" s="43"/>
      <c r="M38" s="147"/>
      <c r="N38" s="62"/>
      <c r="O38" s="147"/>
    </row>
    <row r="39" spans="1:15" ht="24" customHeight="1">
      <c r="A39" s="327" t="s">
        <v>319</v>
      </c>
      <c r="B39" s="327"/>
      <c r="C39" s="327"/>
      <c r="D39" s="327"/>
      <c r="E39" s="327"/>
      <c r="F39" s="327"/>
      <c r="G39" s="327"/>
      <c r="H39" s="327"/>
      <c r="I39" s="327"/>
      <c r="J39" s="327"/>
      <c r="K39" s="327"/>
      <c r="L39" s="327"/>
      <c r="M39" s="327"/>
      <c r="N39" s="327"/>
      <c r="O39" s="327"/>
    </row>
    <row r="40" spans="1:15" ht="24" customHeight="1">
      <c r="A40" s="312"/>
      <c r="B40" s="312"/>
      <c r="C40" s="326" t="s">
        <v>632</v>
      </c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N40" s="312"/>
      <c r="O40" s="312"/>
    </row>
  </sheetData>
  <sheetProtection formatCells="0" formatColumns="0" formatRows="0" insertColumns="0" insertRows="0" insertHyperlinks="0" deleteColumns="0" deleteRows="0" sort="0" autoFilter="0" pivotTables="0"/>
  <mergeCells count="13">
    <mergeCell ref="I27:O27"/>
    <mergeCell ref="A1:O1"/>
    <mergeCell ref="I15:O15"/>
    <mergeCell ref="I16:K16"/>
    <mergeCell ref="M16:O16"/>
    <mergeCell ref="I5:O5"/>
    <mergeCell ref="I6:K6"/>
    <mergeCell ref="M6:O6"/>
    <mergeCell ref="M28:O28"/>
    <mergeCell ref="C29:F29"/>
    <mergeCell ref="I28:K28"/>
    <mergeCell ref="A39:O39"/>
    <mergeCell ref="C40:M40"/>
  </mergeCells>
  <pageMargins left="0.78740157480314965" right="0.39370078740157483" top="0.59055118110236227" bottom="0.39370078740157483" header="0.43307086614173229" footer="0.19685039370078741"/>
  <pageSetup paperSize="9" scale="80" orientation="portrait" r:id="rId1"/>
  <headerFooter alignWithMargins="0">
    <oddHeader>&amp;L&amp;"Angsana New,Regular"&amp;8THAI POLYCONS PUBLIC COMPANY LIMITED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1"/>
  <sheetViews>
    <sheetView showGridLines="0" showRuler="0" zoomScaleNormal="100" zoomScaleSheetLayoutView="100" workbookViewId="0">
      <selection sqref="A1:O1"/>
    </sheetView>
  </sheetViews>
  <sheetFormatPr defaultColWidth="9" defaultRowHeight="25" customHeight="1"/>
  <cols>
    <col min="1" max="2" width="4.08203125" style="101" customWidth="1"/>
    <col min="3" max="3" width="6.5" style="101" customWidth="1"/>
    <col min="4" max="4" width="8.33203125" style="101" customWidth="1"/>
    <col min="5" max="5" width="5.58203125" style="101" customWidth="1"/>
    <col min="6" max="6" width="6.33203125" style="101" customWidth="1"/>
    <col min="7" max="7" width="5.58203125" style="101" customWidth="1"/>
    <col min="8" max="8" width="0.83203125" style="101" customWidth="1"/>
    <col min="9" max="9" width="13.58203125" style="101" customWidth="1"/>
    <col min="10" max="10" width="0.83203125" style="101" customWidth="1"/>
    <col min="11" max="11" width="13.58203125" style="101" customWidth="1"/>
    <col min="12" max="12" width="0.83203125" style="101" customWidth="1"/>
    <col min="13" max="13" width="13.58203125" style="101" customWidth="1"/>
    <col min="14" max="14" width="0.83203125" style="101" customWidth="1"/>
    <col min="15" max="15" width="13.58203125" style="101" customWidth="1"/>
    <col min="16" max="16" width="1.75" style="101" customWidth="1"/>
    <col min="17" max="17" width="9" style="101"/>
    <col min="18" max="18" width="16.5" style="101" customWidth="1"/>
    <col min="19" max="20" width="9" style="101"/>
    <col min="21" max="21" width="10.75" style="101" customWidth="1"/>
    <col min="22" max="22" width="9" style="101"/>
    <col min="23" max="16384" width="9" style="94"/>
  </cols>
  <sheetData>
    <row r="1" spans="1:15" s="101" customFormat="1" ht="26.15" customHeight="1">
      <c r="A1" s="327" t="s">
        <v>971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</row>
    <row r="2" spans="1:15" s="101" customFormat="1" ht="26.15" customHeight="1">
      <c r="A2" s="51"/>
      <c r="B2" s="51"/>
      <c r="D2" s="51"/>
      <c r="E2" s="51"/>
      <c r="F2" s="51"/>
      <c r="G2" s="51"/>
      <c r="H2" s="51"/>
      <c r="I2" s="147"/>
      <c r="J2" s="62"/>
      <c r="K2" s="147"/>
      <c r="L2" s="62"/>
      <c r="M2" s="147"/>
      <c r="N2" s="62"/>
      <c r="O2" s="147"/>
    </row>
    <row r="3" spans="1:15" s="101" customFormat="1" ht="26.15" customHeight="1">
      <c r="A3" s="69" t="s">
        <v>1493</v>
      </c>
      <c r="B3" s="312"/>
      <c r="D3" s="86"/>
      <c r="E3" s="86"/>
      <c r="F3" s="312"/>
      <c r="G3" s="51"/>
      <c r="H3" s="51"/>
      <c r="I3" s="147"/>
      <c r="J3" s="62"/>
      <c r="K3" s="147"/>
      <c r="L3" s="62"/>
      <c r="M3" s="147"/>
      <c r="N3" s="62"/>
      <c r="O3" s="147"/>
    </row>
    <row r="4" spans="1:15" s="101" customFormat="1" ht="26.15" customHeight="1">
      <c r="A4" s="69" t="s">
        <v>1495</v>
      </c>
      <c r="B4" s="118"/>
      <c r="D4" s="69"/>
      <c r="E4" s="69"/>
      <c r="F4" s="118"/>
      <c r="G4" s="51"/>
      <c r="H4" s="51"/>
      <c r="I4" s="147"/>
      <c r="J4" s="62"/>
      <c r="K4" s="147"/>
      <c r="L4" s="62"/>
      <c r="M4" s="147"/>
      <c r="N4" s="62"/>
      <c r="O4" s="147"/>
    </row>
    <row r="5" spans="1:15" s="101" customFormat="1" ht="26.15" customHeight="1">
      <c r="A5" s="69" t="s">
        <v>1494</v>
      </c>
      <c r="B5" s="118"/>
      <c r="D5" s="69"/>
      <c r="E5" s="69"/>
      <c r="F5" s="118"/>
      <c r="G5" s="51"/>
      <c r="H5" s="51"/>
      <c r="I5" s="147"/>
      <c r="J5" s="62"/>
      <c r="K5" s="147"/>
      <c r="L5" s="62"/>
      <c r="M5" s="147"/>
      <c r="N5" s="62"/>
      <c r="O5" s="147"/>
    </row>
    <row r="6" spans="1:15" s="101" customFormat="1" ht="26.15" customHeight="1">
      <c r="A6" s="310"/>
      <c r="B6" s="118"/>
      <c r="C6" s="69" t="s">
        <v>1499</v>
      </c>
      <c r="D6" s="312"/>
      <c r="E6" s="312"/>
      <c r="G6" s="51"/>
      <c r="H6" s="51"/>
      <c r="I6" s="147"/>
      <c r="J6" s="62"/>
      <c r="K6" s="147"/>
      <c r="L6" s="62"/>
      <c r="M6" s="147"/>
      <c r="N6" s="62"/>
      <c r="O6" s="147"/>
    </row>
    <row r="7" spans="1:15" s="101" customFormat="1" ht="26.15" customHeight="1">
      <c r="A7" s="69" t="s">
        <v>1500</v>
      </c>
      <c r="B7" s="118"/>
      <c r="C7" s="69"/>
      <c r="D7" s="312"/>
      <c r="E7" s="312"/>
      <c r="G7" s="51"/>
      <c r="H7" s="51"/>
      <c r="I7" s="147"/>
      <c r="J7" s="62"/>
      <c r="K7" s="147"/>
      <c r="L7" s="62"/>
      <c r="M7" s="147"/>
      <c r="N7" s="62"/>
      <c r="O7" s="147"/>
    </row>
    <row r="8" spans="1:15" s="101" customFormat="1" ht="26.15" customHeight="1">
      <c r="A8" s="69" t="s">
        <v>1498</v>
      </c>
      <c r="B8" s="118"/>
      <c r="C8" s="69"/>
      <c r="D8" s="312"/>
      <c r="E8" s="312"/>
      <c r="G8" s="51"/>
      <c r="H8" s="51"/>
      <c r="I8" s="147"/>
      <c r="J8" s="62"/>
      <c r="K8" s="147"/>
      <c r="L8" s="62"/>
      <c r="M8" s="147"/>
      <c r="N8" s="62"/>
      <c r="O8" s="147"/>
    </row>
    <row r="9" spans="1:15" s="101" customFormat="1" ht="26.15" customHeight="1">
      <c r="A9" s="69" t="s">
        <v>1496</v>
      </c>
      <c r="B9" s="118"/>
      <c r="C9" s="149"/>
      <c r="D9" s="149"/>
      <c r="E9" s="149"/>
      <c r="F9" s="118"/>
      <c r="G9" s="51"/>
      <c r="H9" s="51"/>
      <c r="I9" s="147"/>
      <c r="J9" s="62"/>
      <c r="K9" s="147"/>
      <c r="L9" s="62"/>
      <c r="M9" s="147"/>
      <c r="N9" s="62"/>
      <c r="O9" s="147"/>
    </row>
    <row r="10" spans="1:15" s="101" customFormat="1" ht="26.15" customHeight="1">
      <c r="A10" s="69" t="s">
        <v>1497</v>
      </c>
      <c r="B10" s="118"/>
      <c r="C10" s="149"/>
      <c r="D10" s="149"/>
      <c r="E10" s="149"/>
      <c r="F10" s="118"/>
      <c r="G10" s="51"/>
      <c r="H10" s="51"/>
      <c r="I10" s="147"/>
      <c r="J10" s="62"/>
      <c r="K10" s="147"/>
      <c r="L10" s="62"/>
      <c r="M10" s="147"/>
      <c r="N10" s="62"/>
      <c r="O10" s="147"/>
    </row>
    <row r="11" spans="1:15" s="101" customFormat="1" ht="26.15" customHeight="1">
      <c r="A11" s="310"/>
      <c r="B11" s="118"/>
      <c r="C11" s="69" t="s">
        <v>1502</v>
      </c>
      <c r="D11" s="312"/>
      <c r="E11" s="312"/>
      <c r="G11" s="51"/>
      <c r="H11" s="51"/>
      <c r="I11" s="147"/>
      <c r="J11" s="62"/>
      <c r="K11" s="147"/>
      <c r="L11" s="62"/>
      <c r="M11" s="147"/>
      <c r="N11" s="62"/>
      <c r="O11" s="147"/>
    </row>
    <row r="12" spans="1:15" s="101" customFormat="1" ht="26.15" customHeight="1">
      <c r="A12" s="69" t="s">
        <v>1503</v>
      </c>
      <c r="B12" s="312"/>
      <c r="C12" s="69"/>
      <c r="D12" s="312"/>
      <c r="E12" s="312"/>
      <c r="G12" s="51"/>
      <c r="H12" s="51"/>
      <c r="I12" s="147"/>
      <c r="J12" s="62"/>
      <c r="K12" s="147"/>
      <c r="L12" s="62"/>
      <c r="M12" s="147"/>
      <c r="N12" s="62"/>
      <c r="O12" s="147"/>
    </row>
    <row r="13" spans="1:15" s="101" customFormat="1" ht="26.15" customHeight="1">
      <c r="A13" s="69" t="s">
        <v>1501</v>
      </c>
      <c r="B13" s="312"/>
      <c r="C13" s="69"/>
      <c r="D13" s="312"/>
      <c r="E13" s="312"/>
      <c r="G13" s="51"/>
      <c r="H13" s="51"/>
      <c r="I13" s="147"/>
      <c r="J13" s="62"/>
      <c r="K13" s="147"/>
      <c r="L13" s="62"/>
      <c r="M13" s="147"/>
      <c r="N13" s="62"/>
      <c r="O13" s="147"/>
    </row>
    <row r="14" spans="1:15" s="101" customFormat="1" ht="26.15" customHeight="1">
      <c r="A14" s="51"/>
      <c r="B14" s="51"/>
      <c r="D14" s="51"/>
      <c r="E14" s="51"/>
      <c r="F14" s="51"/>
      <c r="G14" s="51"/>
      <c r="H14" s="51"/>
      <c r="I14" s="147"/>
      <c r="J14" s="62"/>
      <c r="K14" s="147"/>
      <c r="L14" s="62"/>
      <c r="M14" s="147"/>
      <c r="N14" s="62"/>
      <c r="O14" s="147"/>
    </row>
    <row r="15" spans="1:15" s="101" customFormat="1" ht="26.15" customHeight="1">
      <c r="A15" s="237" t="s">
        <v>1481</v>
      </c>
      <c r="B15" s="12" t="s">
        <v>1482</v>
      </c>
      <c r="C15" s="312"/>
      <c r="D15" s="51"/>
      <c r="E15" s="51"/>
      <c r="F15" s="51"/>
      <c r="G15" s="51"/>
      <c r="H15" s="51"/>
      <c r="I15" s="147"/>
      <c r="J15" s="62"/>
      <c r="K15" s="147"/>
      <c r="L15" s="62"/>
      <c r="M15" s="147"/>
      <c r="N15" s="62"/>
      <c r="O15" s="147"/>
    </row>
    <row r="16" spans="1:15" s="101" customFormat="1" ht="26.15" customHeight="1">
      <c r="B16" s="51" t="s">
        <v>1515</v>
      </c>
      <c r="C16" s="312"/>
      <c r="D16" s="51"/>
      <c r="E16" s="51"/>
      <c r="F16" s="51"/>
      <c r="G16" s="51"/>
      <c r="H16" s="51"/>
      <c r="I16" s="147"/>
      <c r="J16" s="62"/>
      <c r="K16" s="147"/>
      <c r="L16" s="62"/>
      <c r="M16" s="147"/>
      <c r="N16" s="62"/>
      <c r="O16" s="147"/>
    </row>
    <row r="17" spans="1:15" s="101" customFormat="1" ht="26.15" customHeight="1">
      <c r="A17" s="51"/>
      <c r="B17" s="51"/>
      <c r="D17" s="51"/>
      <c r="E17" s="51"/>
      <c r="F17" s="51"/>
      <c r="G17" s="51"/>
      <c r="H17" s="51"/>
      <c r="I17" s="147"/>
      <c r="J17" s="62"/>
      <c r="K17" s="147"/>
      <c r="L17" s="62"/>
      <c r="M17" s="147"/>
      <c r="N17" s="62"/>
      <c r="O17" s="147"/>
    </row>
    <row r="18" spans="1:15" s="101" customFormat="1" ht="26.15" customHeight="1">
      <c r="A18" s="51"/>
      <c r="B18" s="51"/>
      <c r="D18" s="51"/>
      <c r="E18" s="51"/>
      <c r="F18" s="51"/>
      <c r="G18" s="51"/>
      <c r="H18" s="51"/>
      <c r="I18" s="330" t="s">
        <v>39</v>
      </c>
      <c r="J18" s="330"/>
      <c r="K18" s="330"/>
      <c r="L18" s="330"/>
      <c r="M18" s="330"/>
      <c r="N18" s="330"/>
      <c r="O18" s="330"/>
    </row>
    <row r="19" spans="1:15" s="101" customFormat="1" ht="26.15" customHeight="1">
      <c r="A19" s="51"/>
      <c r="B19" s="51"/>
      <c r="D19" s="51"/>
      <c r="E19" s="51"/>
      <c r="F19" s="51"/>
      <c r="G19" s="51"/>
      <c r="H19" s="51"/>
      <c r="I19" s="335" t="s">
        <v>157</v>
      </c>
      <c r="J19" s="335"/>
      <c r="K19" s="335"/>
      <c r="L19" s="103"/>
      <c r="M19" s="335" t="s">
        <v>158</v>
      </c>
      <c r="N19" s="335"/>
      <c r="O19" s="335"/>
    </row>
    <row r="20" spans="1:15" s="101" customFormat="1" ht="26.15" customHeight="1">
      <c r="A20" s="51"/>
      <c r="B20" s="51"/>
      <c r="D20" s="51"/>
      <c r="E20" s="51"/>
      <c r="F20" s="51"/>
      <c r="G20" s="51"/>
      <c r="H20" s="51"/>
      <c r="I20" s="302" t="str">
        <f>+'P28'!H21</f>
        <v>March 31, 2022</v>
      </c>
      <c r="J20" s="134"/>
      <c r="K20" s="302" t="str">
        <f>+'P28'!J21</f>
        <v>December 31, 2021</v>
      </c>
      <c r="L20" s="311"/>
      <c r="M20" s="316" t="str">
        <f>+I20</f>
        <v>March 31, 2022</v>
      </c>
      <c r="N20" s="134"/>
      <c r="O20" s="316" t="str">
        <f>+K20</f>
        <v>December 31, 2021</v>
      </c>
    </row>
    <row r="21" spans="1:15" s="101" customFormat="1" ht="26.15" customHeight="1">
      <c r="A21" s="51"/>
      <c r="B21" s="51" t="s">
        <v>1113</v>
      </c>
      <c r="C21" s="97"/>
      <c r="D21" s="97"/>
      <c r="E21" s="51"/>
      <c r="F21" s="51"/>
      <c r="G21" s="51"/>
      <c r="H21" s="51"/>
    </row>
    <row r="22" spans="1:15" s="101" customFormat="1" ht="26.15" customHeight="1">
      <c r="A22" s="51"/>
      <c r="B22" s="69" t="s">
        <v>1393</v>
      </c>
      <c r="C22" s="51"/>
      <c r="D22" s="97"/>
      <c r="E22" s="51"/>
      <c r="F22" s="51"/>
      <c r="G22" s="51"/>
      <c r="H22" s="51"/>
      <c r="I22" s="147">
        <v>44355488</v>
      </c>
      <c r="J22" s="31"/>
      <c r="K22" s="147">
        <v>40025985</v>
      </c>
      <c r="L22" s="69"/>
      <c r="M22" s="147">
        <v>30303284</v>
      </c>
      <c r="N22" s="75"/>
      <c r="O22" s="147">
        <v>28205929</v>
      </c>
    </row>
    <row r="23" spans="1:15" s="101" customFormat="1" ht="26.15" customHeight="1">
      <c r="A23" s="51"/>
      <c r="B23" s="51" t="s">
        <v>1114</v>
      </c>
      <c r="C23" s="97"/>
      <c r="D23" s="97"/>
      <c r="E23" s="51"/>
      <c r="F23" s="51"/>
      <c r="G23" s="51"/>
      <c r="H23" s="51"/>
      <c r="I23" s="147">
        <v>1572933.06</v>
      </c>
      <c r="J23" s="69"/>
      <c r="K23" s="147">
        <v>6559943</v>
      </c>
      <c r="L23" s="69"/>
      <c r="M23" s="147">
        <v>1016327.81</v>
      </c>
      <c r="N23" s="69"/>
      <c r="O23" s="147">
        <v>4327795</v>
      </c>
    </row>
    <row r="24" spans="1:15" s="101" customFormat="1" ht="26.15" customHeight="1">
      <c r="A24" s="51"/>
      <c r="B24" s="51" t="s">
        <v>1115</v>
      </c>
      <c r="C24" s="97"/>
      <c r="D24" s="97"/>
      <c r="E24" s="51"/>
      <c r="F24" s="51"/>
      <c r="G24" s="51"/>
      <c r="H24" s="51"/>
      <c r="I24" s="147">
        <v>0</v>
      </c>
      <c r="J24" s="69"/>
      <c r="K24" s="147">
        <v>0</v>
      </c>
      <c r="L24" s="69"/>
      <c r="M24" s="147">
        <v>0</v>
      </c>
      <c r="N24" s="69"/>
      <c r="O24" s="147">
        <v>0</v>
      </c>
    </row>
    <row r="25" spans="1:15" s="101" customFormat="1" ht="26.15" customHeight="1">
      <c r="A25" s="51"/>
      <c r="B25" s="51" t="s">
        <v>1116</v>
      </c>
      <c r="C25" s="97"/>
      <c r="D25" s="97"/>
      <c r="E25" s="51"/>
      <c r="F25" s="51"/>
      <c r="G25" s="51"/>
      <c r="H25" s="51"/>
      <c r="I25" s="147">
        <v>0</v>
      </c>
      <c r="J25" s="69"/>
      <c r="K25" s="147">
        <v>0</v>
      </c>
      <c r="L25" s="69"/>
      <c r="M25" s="147">
        <v>0</v>
      </c>
      <c r="N25" s="69"/>
      <c r="O25" s="147">
        <v>0</v>
      </c>
    </row>
    <row r="26" spans="1:15" s="101" customFormat="1" ht="26.15" customHeight="1">
      <c r="A26" s="51"/>
      <c r="B26" s="51" t="s">
        <v>1117</v>
      </c>
      <c r="C26" s="97"/>
      <c r="D26" s="97"/>
      <c r="E26" s="51"/>
      <c r="F26" s="51"/>
      <c r="G26" s="51"/>
      <c r="H26" s="51"/>
      <c r="I26" s="147">
        <v>0</v>
      </c>
      <c r="J26" s="369"/>
      <c r="K26" s="147">
        <v>0</v>
      </c>
      <c r="L26" s="69"/>
      <c r="M26" s="147">
        <v>0</v>
      </c>
      <c r="N26" s="69"/>
      <c r="O26" s="147">
        <v>0</v>
      </c>
    </row>
    <row r="27" spans="1:15" s="101" customFormat="1" ht="26.15" customHeight="1">
      <c r="A27" s="51"/>
      <c r="B27" s="51" t="s">
        <v>1118</v>
      </c>
      <c r="C27" s="97"/>
      <c r="D27" s="97"/>
      <c r="E27" s="51"/>
      <c r="F27" s="51"/>
      <c r="G27" s="51"/>
      <c r="H27" s="51"/>
      <c r="I27" s="153">
        <v>0</v>
      </c>
      <c r="J27" s="80"/>
      <c r="K27" s="184">
        <v>-2230440</v>
      </c>
      <c r="L27" s="69"/>
      <c r="M27" s="153">
        <v>0</v>
      </c>
      <c r="N27" s="369"/>
      <c r="O27" s="184">
        <v>-2230440</v>
      </c>
    </row>
    <row r="28" spans="1:15" s="101" customFormat="1" ht="26.15" customHeight="1">
      <c r="A28" s="51"/>
      <c r="B28" s="51" t="s">
        <v>1119</v>
      </c>
      <c r="C28" s="312"/>
      <c r="D28" s="312"/>
      <c r="E28" s="51"/>
      <c r="F28" s="51"/>
      <c r="G28" s="51"/>
      <c r="H28" s="51"/>
      <c r="I28" s="181"/>
      <c r="J28" s="76"/>
      <c r="K28" s="135"/>
      <c r="L28" s="149"/>
      <c r="M28" s="181"/>
      <c r="N28" s="370"/>
      <c r="O28" s="135"/>
    </row>
    <row r="29" spans="1:15" s="101" customFormat="1" ht="26.15" customHeight="1" thickBot="1">
      <c r="A29" s="51"/>
      <c r="B29" s="69" t="s">
        <v>1394</v>
      </c>
      <c r="C29" s="51"/>
      <c r="D29" s="97"/>
      <c r="E29" s="51"/>
      <c r="F29" s="51"/>
      <c r="G29" s="51"/>
      <c r="H29" s="51"/>
      <c r="I29" s="199">
        <f>SUM(I22:I28)</f>
        <v>45928421.060000002</v>
      </c>
      <c r="J29" s="62"/>
      <c r="K29" s="199">
        <f>SUM(K22:K28)</f>
        <v>44355488</v>
      </c>
      <c r="L29" s="62"/>
      <c r="M29" s="199">
        <f>SUM(M22:M28)</f>
        <v>31319611.809999999</v>
      </c>
      <c r="N29" s="62"/>
      <c r="O29" s="199">
        <f>SUM(O22:O28)</f>
        <v>30303284</v>
      </c>
    </row>
    <row r="30" spans="1:15" s="101" customFormat="1" ht="26.15" customHeight="1" thickTop="1">
      <c r="A30" s="51"/>
      <c r="E30" s="51"/>
      <c r="F30" s="51"/>
      <c r="G30" s="51"/>
      <c r="H30" s="51"/>
      <c r="I30" s="147"/>
      <c r="J30" s="62"/>
      <c r="K30" s="147"/>
      <c r="L30" s="62"/>
      <c r="M30" s="147"/>
      <c r="N30" s="62"/>
      <c r="O30" s="147"/>
    </row>
    <row r="31" spans="1:15" s="101" customFormat="1" ht="26.15" customHeight="1">
      <c r="A31" s="51"/>
      <c r="D31" s="113"/>
      <c r="E31" s="268"/>
      <c r="F31" s="51"/>
      <c r="H31" s="69"/>
      <c r="I31" s="69"/>
      <c r="J31" s="51"/>
      <c r="K31" s="51"/>
      <c r="L31" s="51"/>
      <c r="M31" s="51"/>
      <c r="N31" s="51"/>
      <c r="O31" s="51"/>
    </row>
    <row r="32" spans="1:15" s="101" customFormat="1" ht="26.15" customHeight="1">
      <c r="A32" s="51"/>
      <c r="B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</row>
    <row r="33" spans="1:15" s="101" customFormat="1" ht="26.15" customHeight="1">
      <c r="A33" s="327" t="s">
        <v>319</v>
      </c>
      <c r="B33" s="327"/>
      <c r="C33" s="327"/>
      <c r="D33" s="327"/>
      <c r="E33" s="327"/>
      <c r="F33" s="327"/>
      <c r="G33" s="327"/>
      <c r="H33" s="327"/>
      <c r="I33" s="327"/>
      <c r="J33" s="327"/>
      <c r="K33" s="327"/>
      <c r="L33" s="327"/>
      <c r="M33" s="327"/>
      <c r="N33" s="327"/>
      <c r="O33" s="327"/>
    </row>
    <row r="34" spans="1:15" s="101" customFormat="1" ht="26.15" customHeight="1">
      <c r="A34" s="312"/>
      <c r="B34" s="312"/>
      <c r="C34" s="326" t="s">
        <v>753</v>
      </c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N34" s="312"/>
      <c r="O34" s="312"/>
    </row>
    <row r="35" spans="1:15" s="101" customFormat="1" ht="23.15" customHeight="1">
      <c r="A35" s="327" t="s">
        <v>1489</v>
      </c>
      <c r="B35" s="327"/>
      <c r="C35" s="327"/>
      <c r="D35" s="327"/>
      <c r="E35" s="327"/>
      <c r="F35" s="327"/>
      <c r="G35" s="327"/>
      <c r="H35" s="327"/>
      <c r="I35" s="327"/>
      <c r="J35" s="327"/>
      <c r="K35" s="327"/>
      <c r="L35" s="327"/>
      <c r="M35" s="327"/>
      <c r="N35" s="327"/>
      <c r="O35" s="327"/>
    </row>
    <row r="36" spans="1:15" s="101" customFormat="1" ht="23.15" customHeight="1">
      <c r="B36" s="113"/>
      <c r="C36" s="113"/>
      <c r="D36" s="69"/>
      <c r="H36" s="110"/>
      <c r="I36" s="110"/>
      <c r="J36" s="110"/>
      <c r="K36" s="110"/>
      <c r="L36" s="51"/>
      <c r="M36" s="51"/>
      <c r="N36" s="51"/>
      <c r="O36" s="51"/>
    </row>
    <row r="37" spans="1:15" s="101" customFormat="1" ht="23.15" customHeight="1">
      <c r="A37" s="238" t="s">
        <v>1112</v>
      </c>
      <c r="B37" s="98" t="s">
        <v>740</v>
      </c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</row>
    <row r="38" spans="1:15" s="101" customFormat="1" ht="23.15" customHeight="1">
      <c r="A38" s="51"/>
      <c r="B38" s="51"/>
      <c r="D38" s="51"/>
      <c r="E38" s="51"/>
      <c r="F38" s="51"/>
      <c r="G38" s="51"/>
      <c r="H38" s="51"/>
      <c r="I38" s="51"/>
      <c r="J38" s="51"/>
      <c r="K38" s="51"/>
      <c r="L38" s="51"/>
      <c r="M38" s="340" t="s">
        <v>39</v>
      </c>
      <c r="N38" s="340"/>
      <c r="O38" s="340"/>
    </row>
    <row r="39" spans="1:15" s="101" customFormat="1" ht="23.15" customHeight="1">
      <c r="A39" s="51"/>
      <c r="B39" s="51"/>
      <c r="D39" s="51"/>
      <c r="E39" s="51"/>
      <c r="F39" s="51"/>
      <c r="G39" s="51"/>
      <c r="H39" s="51"/>
      <c r="I39" s="51"/>
      <c r="J39" s="51"/>
      <c r="K39" s="51"/>
      <c r="L39" s="51"/>
      <c r="M39" s="339" t="str">
        <f>+M82</f>
        <v>Separate financial statements</v>
      </c>
      <c r="N39" s="339"/>
      <c r="O39" s="339"/>
    </row>
    <row r="40" spans="1:15" s="101" customFormat="1" ht="23.15" customHeight="1">
      <c r="A40" s="51"/>
      <c r="B40" s="51"/>
      <c r="D40" s="51"/>
      <c r="E40" s="51"/>
      <c r="F40" s="51"/>
      <c r="G40" s="51"/>
      <c r="H40" s="51"/>
      <c r="I40" s="51"/>
      <c r="J40" s="51"/>
      <c r="K40" s="51"/>
      <c r="L40" s="51"/>
      <c r="M40" s="320" t="str">
        <f>+M20</f>
        <v>March 31, 2022</v>
      </c>
      <c r="N40" s="86"/>
      <c r="O40" s="320" t="str">
        <f>+'P35'!K17</f>
        <v>December 31, 2021</v>
      </c>
    </row>
    <row r="41" spans="1:15" s="101" customFormat="1" ht="23.15" customHeight="1">
      <c r="B41" s="195" t="s">
        <v>574</v>
      </c>
      <c r="D41" s="86"/>
      <c r="E41" s="86"/>
      <c r="F41" s="51"/>
      <c r="G41" s="51"/>
      <c r="H41" s="51"/>
      <c r="I41" s="51"/>
      <c r="J41" s="51"/>
      <c r="K41" s="51"/>
      <c r="L41" s="51"/>
      <c r="M41" s="62">
        <v>6663399.4199999999</v>
      </c>
      <c r="N41" s="62"/>
      <c r="O41" s="62">
        <v>7533399.4199999999</v>
      </c>
    </row>
    <row r="42" spans="1:15" s="101" customFormat="1" ht="23.15" customHeight="1">
      <c r="B42" s="195" t="s">
        <v>575</v>
      </c>
      <c r="D42" s="86"/>
      <c r="E42" s="86"/>
      <c r="F42" s="51"/>
      <c r="G42" s="51"/>
      <c r="H42" s="51"/>
      <c r="I42" s="51"/>
      <c r="J42" s="51"/>
      <c r="K42" s="51"/>
      <c r="L42" s="51"/>
      <c r="M42" s="184">
        <v>-3480000</v>
      </c>
      <c r="N42" s="62"/>
      <c r="O42" s="184">
        <v>-3480000</v>
      </c>
    </row>
    <row r="43" spans="1:15" s="101" customFormat="1" ht="23.15" customHeight="1" thickBot="1">
      <c r="B43" s="195" t="s">
        <v>589</v>
      </c>
      <c r="D43" s="86"/>
      <c r="E43" s="86"/>
      <c r="F43" s="51"/>
      <c r="G43" s="51"/>
      <c r="H43" s="51"/>
      <c r="I43" s="51"/>
      <c r="J43" s="51"/>
      <c r="K43" s="51"/>
      <c r="L43" s="51"/>
      <c r="M43" s="194">
        <f>SUM(M41:M42)</f>
        <v>3183399.42</v>
      </c>
      <c r="N43" s="177"/>
      <c r="O43" s="194">
        <f>SUM(O41:O42)</f>
        <v>4053399.42</v>
      </c>
    </row>
    <row r="44" spans="1:15" s="101" customFormat="1" ht="23.15" customHeight="1" thickTop="1">
      <c r="A44" s="51"/>
      <c r="B44" s="51"/>
      <c r="C44" s="195"/>
      <c r="D44" s="86"/>
      <c r="E44" s="86"/>
      <c r="F44" s="51"/>
      <c r="G44" s="51"/>
      <c r="H44" s="51"/>
      <c r="I44" s="51"/>
      <c r="J44" s="51"/>
      <c r="K44" s="51"/>
      <c r="L44" s="51"/>
      <c r="M44" s="181"/>
      <c r="N44" s="177"/>
      <c r="O44" s="181"/>
    </row>
    <row r="45" spans="1:15" s="101" customFormat="1" ht="23.15" customHeight="1">
      <c r="A45" s="238" t="s">
        <v>739</v>
      </c>
      <c r="B45" s="98" t="s">
        <v>742</v>
      </c>
      <c r="C45" s="98"/>
      <c r="D45" s="98"/>
      <c r="E45" s="98"/>
      <c r="F45" s="51"/>
      <c r="G45" s="51"/>
      <c r="H45" s="51"/>
      <c r="I45" s="51"/>
      <c r="J45" s="51"/>
      <c r="K45" s="51"/>
      <c r="L45" s="51"/>
      <c r="M45" s="181"/>
      <c r="N45" s="177"/>
      <c r="O45" s="181"/>
    </row>
    <row r="46" spans="1:15" s="101" customFormat="1" ht="23.15" customHeight="1">
      <c r="B46" s="234" t="s">
        <v>1295</v>
      </c>
      <c r="C46" s="51" t="s">
        <v>743</v>
      </c>
      <c r="D46" s="98"/>
      <c r="E46" s="98"/>
      <c r="F46" s="51"/>
      <c r="G46" s="51"/>
      <c r="H46" s="51"/>
      <c r="I46" s="51"/>
      <c r="J46" s="51"/>
      <c r="K46" s="51"/>
      <c r="L46" s="51"/>
      <c r="M46" s="181"/>
      <c r="N46" s="177"/>
      <c r="O46" s="181"/>
    </row>
    <row r="47" spans="1:15" s="101" customFormat="1" ht="23.15" customHeight="1">
      <c r="B47" s="98"/>
      <c r="C47" s="160" t="s">
        <v>1296</v>
      </c>
      <c r="D47" s="113" t="s">
        <v>1167</v>
      </c>
      <c r="E47" s="51"/>
      <c r="F47" s="51"/>
      <c r="G47" s="51"/>
      <c r="H47" s="51"/>
      <c r="I47" s="51"/>
      <c r="J47" s="51"/>
      <c r="K47" s="51"/>
      <c r="L47" s="51"/>
      <c r="M47" s="181"/>
      <c r="N47" s="177"/>
      <c r="O47" s="181"/>
    </row>
    <row r="48" spans="1:15" s="101" customFormat="1" ht="23.15" customHeight="1">
      <c r="B48" s="98"/>
      <c r="C48" s="312"/>
      <c r="D48" s="113" t="s">
        <v>1169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</row>
    <row r="49" spans="1:15" s="101" customFormat="1" ht="23.15" customHeight="1">
      <c r="B49" s="51"/>
      <c r="C49" s="312"/>
      <c r="D49" s="113" t="s">
        <v>1168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</row>
    <row r="50" spans="1:15" s="101" customFormat="1" ht="23.15" customHeight="1">
      <c r="A50" s="51"/>
      <c r="B50" s="239" t="s">
        <v>1297</v>
      </c>
      <c r="C50" s="51" t="s">
        <v>744</v>
      </c>
      <c r="D50" s="113"/>
      <c r="E50" s="234"/>
      <c r="G50" s="51"/>
      <c r="H50" s="51"/>
      <c r="I50" s="51"/>
      <c r="J50" s="51"/>
      <c r="K50" s="51"/>
      <c r="L50" s="51"/>
      <c r="M50" s="51"/>
      <c r="N50" s="51"/>
      <c r="O50" s="51"/>
    </row>
    <row r="51" spans="1:15" s="101" customFormat="1" ht="23.15" customHeight="1">
      <c r="A51" s="51"/>
      <c r="C51" s="239" t="s">
        <v>1298</v>
      </c>
      <c r="D51" s="113" t="s">
        <v>1170</v>
      </c>
      <c r="E51" s="51"/>
      <c r="G51" s="51"/>
      <c r="H51" s="51"/>
      <c r="I51" s="51"/>
      <c r="J51" s="51"/>
      <c r="K51" s="51"/>
      <c r="L51" s="51"/>
      <c r="M51" s="51"/>
      <c r="N51" s="51"/>
      <c r="O51" s="51"/>
    </row>
    <row r="52" spans="1:15" s="101" customFormat="1" ht="23.15" customHeight="1">
      <c r="A52" s="51"/>
      <c r="C52" s="113"/>
      <c r="D52" s="113" t="s">
        <v>1172</v>
      </c>
      <c r="E52" s="51"/>
      <c r="G52" s="51"/>
      <c r="H52" s="51"/>
      <c r="I52" s="51"/>
      <c r="J52" s="51"/>
      <c r="K52" s="51"/>
      <c r="L52" s="51"/>
      <c r="M52" s="51"/>
      <c r="N52" s="51"/>
      <c r="O52" s="51"/>
    </row>
    <row r="53" spans="1:15" s="101" customFormat="1" ht="23.15" customHeight="1">
      <c r="A53" s="51"/>
      <c r="C53" s="113"/>
      <c r="D53" s="113" t="s">
        <v>1171</v>
      </c>
      <c r="G53" s="51"/>
      <c r="H53" s="51"/>
      <c r="I53" s="51"/>
      <c r="J53" s="51"/>
      <c r="K53" s="51"/>
      <c r="L53" s="51"/>
      <c r="M53" s="51"/>
      <c r="N53" s="51"/>
      <c r="O53" s="51"/>
    </row>
    <row r="54" spans="1:15" s="101" customFormat="1" ht="23.15" customHeight="1">
      <c r="B54" s="239" t="s">
        <v>1299</v>
      </c>
      <c r="C54" s="69" t="s">
        <v>745</v>
      </c>
      <c r="E54" s="51"/>
      <c r="G54" s="51"/>
      <c r="H54" s="51"/>
      <c r="I54" s="51"/>
      <c r="J54" s="51"/>
      <c r="K54" s="51"/>
      <c r="L54" s="51"/>
      <c r="M54" s="51"/>
      <c r="N54" s="51"/>
      <c r="O54" s="51"/>
    </row>
    <row r="55" spans="1:15" s="101" customFormat="1" ht="23.15" customHeight="1">
      <c r="C55" s="239" t="s">
        <v>1300</v>
      </c>
      <c r="D55" s="113" t="s">
        <v>1219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</row>
    <row r="56" spans="1:15" s="101" customFormat="1" ht="23.15" customHeight="1">
      <c r="D56" s="113" t="s">
        <v>1220</v>
      </c>
      <c r="E56" s="51"/>
      <c r="F56" s="69"/>
      <c r="H56" s="69"/>
      <c r="I56" s="69"/>
      <c r="J56" s="51"/>
      <c r="K56" s="51"/>
      <c r="L56" s="51"/>
      <c r="M56" s="51"/>
      <c r="N56" s="51"/>
      <c r="O56" s="51"/>
    </row>
    <row r="57" spans="1:15" s="101" customFormat="1" ht="23.15" customHeight="1">
      <c r="A57" s="51"/>
      <c r="D57" s="113" t="s">
        <v>1221</v>
      </c>
      <c r="E57" s="51"/>
      <c r="F57" s="69"/>
      <c r="H57" s="69"/>
      <c r="I57" s="69"/>
      <c r="J57" s="51"/>
      <c r="K57" s="51"/>
      <c r="L57" s="51"/>
      <c r="M57" s="51"/>
      <c r="N57" s="51"/>
      <c r="O57" s="51"/>
    </row>
    <row r="58" spans="1:15" s="101" customFormat="1" ht="23.15" customHeight="1">
      <c r="A58" s="51"/>
      <c r="D58" s="113" t="s">
        <v>1437</v>
      </c>
      <c r="E58" s="51"/>
      <c r="F58" s="69"/>
      <c r="H58" s="69"/>
      <c r="I58" s="69"/>
      <c r="J58" s="51"/>
      <c r="K58" s="51"/>
      <c r="L58" s="51"/>
      <c r="M58" s="51"/>
      <c r="N58" s="51"/>
      <c r="O58" s="51"/>
    </row>
    <row r="59" spans="1:15" s="101" customFormat="1" ht="23.15" customHeight="1">
      <c r="A59" s="51"/>
      <c r="B59" s="239" t="s">
        <v>1301</v>
      </c>
      <c r="C59" s="51" t="s">
        <v>746</v>
      </c>
      <c r="D59" s="110"/>
      <c r="E59" s="51"/>
      <c r="F59" s="69"/>
      <c r="H59" s="69"/>
      <c r="I59" s="69"/>
      <c r="J59" s="51"/>
      <c r="K59" s="51"/>
      <c r="L59" s="51"/>
      <c r="M59" s="51"/>
      <c r="N59" s="51"/>
      <c r="O59" s="51"/>
    </row>
    <row r="60" spans="1:15" s="101" customFormat="1" ht="23.15" customHeight="1">
      <c r="A60" s="51"/>
      <c r="B60" s="113"/>
      <c r="C60" s="239" t="s">
        <v>1302</v>
      </c>
      <c r="D60" s="113" t="s">
        <v>1173</v>
      </c>
      <c r="E60" s="268"/>
      <c r="F60" s="69"/>
      <c r="H60" s="69"/>
      <c r="I60" s="69"/>
      <c r="J60" s="51"/>
      <c r="K60" s="51"/>
      <c r="L60" s="51"/>
      <c r="M60" s="51"/>
      <c r="N60" s="51"/>
      <c r="O60" s="51"/>
    </row>
    <row r="61" spans="1:15" s="101" customFormat="1" ht="23.15" customHeight="1">
      <c r="A61" s="51"/>
      <c r="D61" s="113" t="s">
        <v>1174</v>
      </c>
      <c r="E61" s="268"/>
      <c r="F61" s="69"/>
      <c r="H61" s="69"/>
      <c r="I61" s="69"/>
      <c r="J61" s="51"/>
      <c r="K61" s="51"/>
      <c r="L61" s="51"/>
      <c r="M61" s="51"/>
      <c r="N61" s="51"/>
      <c r="O61" s="51"/>
    </row>
    <row r="62" spans="1:15" s="101" customFormat="1" ht="23.15" customHeight="1">
      <c r="A62" s="51"/>
      <c r="D62" s="113" t="s">
        <v>1176</v>
      </c>
      <c r="E62" s="268"/>
      <c r="H62" s="69"/>
      <c r="I62" s="69"/>
      <c r="J62" s="51"/>
      <c r="K62" s="51"/>
      <c r="L62" s="51"/>
      <c r="M62" s="51"/>
      <c r="N62" s="51"/>
      <c r="O62" s="51"/>
    </row>
    <row r="63" spans="1:15" s="101" customFormat="1" ht="23.15" customHeight="1">
      <c r="A63" s="51"/>
      <c r="D63" s="113" t="s">
        <v>1175</v>
      </c>
      <c r="E63" s="268"/>
      <c r="F63" s="51"/>
      <c r="H63" s="69"/>
      <c r="I63" s="69"/>
      <c r="J63" s="51"/>
      <c r="K63" s="51"/>
      <c r="L63" s="51"/>
      <c r="M63" s="51"/>
      <c r="N63" s="51"/>
      <c r="O63" s="51"/>
    </row>
    <row r="64" spans="1:15" s="101" customFormat="1" ht="23.15" customHeight="1">
      <c r="A64" s="51"/>
      <c r="D64" s="113"/>
      <c r="E64" s="268"/>
      <c r="F64" s="51"/>
      <c r="H64" s="69"/>
      <c r="I64" s="69"/>
      <c r="J64" s="51"/>
      <c r="K64" s="51"/>
      <c r="L64" s="51"/>
      <c r="M64" s="51"/>
      <c r="N64" s="51"/>
      <c r="O64" s="51"/>
    </row>
    <row r="65" spans="1:15" s="101" customFormat="1" ht="23.15" customHeight="1">
      <c r="A65" s="237" t="s">
        <v>741</v>
      </c>
      <c r="B65" s="12" t="s">
        <v>748</v>
      </c>
      <c r="C65" s="312"/>
      <c r="D65" s="51"/>
      <c r="E65" s="51"/>
      <c r="F65" s="51"/>
      <c r="H65" s="69"/>
      <c r="I65" s="69"/>
      <c r="J65" s="51"/>
      <c r="K65" s="51"/>
      <c r="L65" s="51"/>
      <c r="M65" s="51"/>
      <c r="N65" s="51"/>
      <c r="O65" s="51"/>
    </row>
    <row r="66" spans="1:15" s="101" customFormat="1" ht="23.15" customHeight="1">
      <c r="C66" s="101" t="s">
        <v>749</v>
      </c>
      <c r="D66" s="51"/>
      <c r="E66" s="51"/>
      <c r="F66" s="51"/>
      <c r="G66" s="69"/>
      <c r="H66" s="69"/>
      <c r="I66" s="69"/>
      <c r="J66" s="51"/>
      <c r="K66" s="51"/>
      <c r="L66" s="51"/>
      <c r="M66" s="51"/>
      <c r="N66" s="51"/>
      <c r="O66" s="51"/>
    </row>
    <row r="67" spans="1:15" s="101" customFormat="1" ht="23.15" customHeight="1">
      <c r="B67" s="51" t="s">
        <v>750</v>
      </c>
      <c r="C67" s="51"/>
      <c r="D67" s="51"/>
      <c r="E67" s="113"/>
      <c r="H67" s="110"/>
      <c r="I67" s="110"/>
      <c r="J67" s="110"/>
      <c r="K67" s="110"/>
      <c r="L67" s="51"/>
      <c r="M67" s="51"/>
      <c r="N67" s="51"/>
      <c r="O67" s="51"/>
    </row>
    <row r="68" spans="1:15" s="101" customFormat="1" ht="23.15" customHeight="1">
      <c r="B68" s="51" t="s">
        <v>752</v>
      </c>
      <c r="C68" s="51"/>
      <c r="D68" s="51"/>
      <c r="E68" s="113"/>
      <c r="H68" s="110"/>
      <c r="I68" s="110"/>
      <c r="J68" s="110"/>
      <c r="K68" s="110"/>
      <c r="L68" s="51"/>
      <c r="M68" s="51"/>
      <c r="N68" s="51"/>
      <c r="O68" s="51"/>
    </row>
    <row r="69" spans="1:15" s="101" customFormat="1" ht="23.15" customHeight="1">
      <c r="B69" s="51" t="s">
        <v>751</v>
      </c>
      <c r="C69" s="110"/>
      <c r="D69" s="51"/>
      <c r="E69" s="113"/>
      <c r="F69" s="312"/>
      <c r="H69" s="110"/>
      <c r="I69" s="110"/>
      <c r="J69" s="110"/>
      <c r="K69" s="110"/>
      <c r="L69" s="51"/>
      <c r="M69" s="51"/>
      <c r="N69" s="51"/>
      <c r="O69" s="51"/>
    </row>
    <row r="70" spans="1:15" s="101" customFormat="1" ht="23.15" customHeight="1">
      <c r="A70" s="51"/>
      <c r="B70" s="51"/>
      <c r="C70" s="30"/>
      <c r="D70" s="51"/>
      <c r="E70" s="51"/>
      <c r="F70" s="51"/>
      <c r="I70" s="168"/>
      <c r="J70" s="54"/>
      <c r="K70" s="168"/>
      <c r="L70" s="54"/>
      <c r="M70" s="168"/>
      <c r="N70" s="54"/>
      <c r="O70" s="275"/>
    </row>
    <row r="71" spans="1:15" s="101" customFormat="1" ht="23.15" customHeight="1">
      <c r="A71" s="51"/>
      <c r="B71" s="113"/>
      <c r="C71" s="51"/>
      <c r="D71" s="51"/>
      <c r="E71" s="51"/>
      <c r="F71" s="51"/>
      <c r="I71" s="312"/>
      <c r="J71" s="312"/>
      <c r="K71" s="56"/>
      <c r="L71" s="69"/>
      <c r="M71" s="312"/>
      <c r="N71" s="312"/>
      <c r="O71" s="56"/>
    </row>
    <row r="72" spans="1:15" s="101" customFormat="1" ht="23.15" customHeight="1">
      <c r="A72" s="327" t="s">
        <v>319</v>
      </c>
      <c r="B72" s="327"/>
      <c r="C72" s="327"/>
      <c r="D72" s="327"/>
      <c r="E72" s="327"/>
      <c r="F72" s="327"/>
      <c r="G72" s="327"/>
      <c r="H72" s="327"/>
      <c r="I72" s="327"/>
      <c r="J72" s="327"/>
      <c r="K72" s="327"/>
      <c r="L72" s="327"/>
      <c r="M72" s="327"/>
      <c r="N72" s="327"/>
      <c r="O72" s="327"/>
    </row>
    <row r="73" spans="1:15" s="101" customFormat="1" ht="23.15" customHeight="1">
      <c r="A73" s="312"/>
      <c r="B73" s="312"/>
      <c r="C73" s="326" t="str">
        <f>+C34</f>
        <v xml:space="preserve">                               (                                                                                                                       )           </v>
      </c>
      <c r="D73" s="326"/>
      <c r="E73" s="326"/>
      <c r="F73" s="326"/>
      <c r="G73" s="326"/>
      <c r="H73" s="326"/>
      <c r="I73" s="326"/>
      <c r="J73" s="326"/>
      <c r="K73" s="326"/>
      <c r="L73" s="326"/>
      <c r="M73" s="326"/>
      <c r="N73" s="312"/>
      <c r="O73" s="312"/>
    </row>
    <row r="74" spans="1:15" s="101" customFormat="1" ht="26.15" customHeight="1">
      <c r="A74" s="327" t="s">
        <v>811</v>
      </c>
      <c r="B74" s="327"/>
      <c r="C74" s="327"/>
      <c r="D74" s="327"/>
      <c r="E74" s="327"/>
      <c r="F74" s="327"/>
      <c r="G74" s="327"/>
      <c r="H74" s="327"/>
      <c r="I74" s="327"/>
      <c r="J74" s="327"/>
      <c r="K74" s="327"/>
      <c r="L74" s="327"/>
      <c r="M74" s="327"/>
      <c r="N74" s="327"/>
      <c r="O74" s="327"/>
    </row>
    <row r="75" spans="1:15" s="101" customFormat="1" ht="26.15" customHeight="1">
      <c r="A75" s="51"/>
      <c r="B75" s="113"/>
      <c r="C75" s="51"/>
      <c r="D75" s="51"/>
      <c r="E75" s="51"/>
      <c r="F75" s="51"/>
      <c r="I75" s="312"/>
      <c r="J75" s="312"/>
      <c r="K75" s="56"/>
      <c r="L75" s="69"/>
      <c r="M75" s="312"/>
      <c r="N75" s="312"/>
      <c r="O75" s="56"/>
    </row>
    <row r="76" spans="1:15" s="101" customFormat="1" ht="26.15" customHeight="1">
      <c r="A76" s="237" t="s">
        <v>747</v>
      </c>
      <c r="B76" s="12" t="s">
        <v>813</v>
      </c>
      <c r="C76" s="89"/>
      <c r="D76" s="51"/>
      <c r="E76" s="51"/>
      <c r="F76" s="51"/>
      <c r="I76" s="312"/>
      <c r="J76" s="312"/>
      <c r="K76" s="56"/>
      <c r="L76" s="69"/>
      <c r="M76" s="312"/>
      <c r="N76" s="312"/>
      <c r="O76" s="56"/>
    </row>
    <row r="77" spans="1:15" s="101" customFormat="1" ht="26.15" customHeight="1">
      <c r="C77" s="101" t="s">
        <v>972</v>
      </c>
      <c r="D77" s="51"/>
      <c r="E77" s="51"/>
      <c r="F77" s="51"/>
      <c r="I77" s="312"/>
      <c r="J77" s="312"/>
      <c r="K77" s="56"/>
      <c r="L77" s="69"/>
      <c r="M77" s="312"/>
      <c r="N77" s="312"/>
      <c r="O77" s="56"/>
    </row>
    <row r="78" spans="1:15" s="101" customFormat="1" ht="26.15" customHeight="1">
      <c r="B78" s="51" t="s">
        <v>973</v>
      </c>
      <c r="C78" s="89"/>
      <c r="D78" s="51"/>
      <c r="E78" s="51"/>
      <c r="F78" s="51"/>
      <c r="I78" s="312"/>
      <c r="J78" s="312"/>
      <c r="K78" s="56"/>
      <c r="L78" s="69"/>
      <c r="M78" s="312"/>
      <c r="N78" s="312"/>
      <c r="O78" s="56"/>
    </row>
    <row r="79" spans="1:15" s="101" customFormat="1" ht="26.15" customHeight="1">
      <c r="C79" s="101" t="s">
        <v>925</v>
      </c>
      <c r="D79" s="51"/>
      <c r="E79" s="51"/>
      <c r="F79" s="51"/>
      <c r="I79" s="312"/>
      <c r="J79" s="312"/>
      <c r="K79" s="56"/>
      <c r="L79" s="69"/>
      <c r="M79" s="312"/>
      <c r="N79" s="312"/>
      <c r="O79" s="56"/>
    </row>
    <row r="80" spans="1:15" s="101" customFormat="1" ht="26.15" customHeight="1">
      <c r="B80" s="51"/>
      <c r="C80" s="110"/>
      <c r="D80" s="51"/>
      <c r="E80" s="51"/>
      <c r="F80" s="51"/>
      <c r="I80" s="312"/>
      <c r="J80" s="312"/>
      <c r="K80" s="56"/>
      <c r="L80" s="69"/>
      <c r="M80" s="312"/>
      <c r="N80" s="312"/>
      <c r="O80" s="56"/>
    </row>
    <row r="81" spans="1:15" s="101" customFormat="1" ht="26.15" customHeight="1">
      <c r="B81" s="51"/>
      <c r="C81" s="110"/>
      <c r="D81" s="51"/>
      <c r="E81" s="51"/>
      <c r="F81" s="51"/>
      <c r="I81" s="330" t="s">
        <v>39</v>
      </c>
      <c r="J81" s="330"/>
      <c r="K81" s="330"/>
      <c r="L81" s="330"/>
      <c r="M81" s="330"/>
      <c r="N81" s="330"/>
      <c r="O81" s="330"/>
    </row>
    <row r="82" spans="1:15" s="101" customFormat="1" ht="26.15" customHeight="1">
      <c r="B82" s="51"/>
      <c r="C82" s="110"/>
      <c r="D82" s="51"/>
      <c r="E82" s="51"/>
      <c r="F82" s="51"/>
      <c r="I82" s="330" t="s">
        <v>40</v>
      </c>
      <c r="J82" s="330"/>
      <c r="K82" s="330"/>
      <c r="L82" s="86"/>
      <c r="M82" s="330" t="s">
        <v>41</v>
      </c>
      <c r="N82" s="330"/>
      <c r="O82" s="330"/>
    </row>
    <row r="83" spans="1:15" s="101" customFormat="1" ht="26.15" customHeight="1">
      <c r="B83" s="51"/>
      <c r="C83" s="110"/>
      <c r="D83" s="51"/>
      <c r="E83" s="51"/>
      <c r="F83" s="51"/>
      <c r="I83" s="159" t="s">
        <v>918</v>
      </c>
      <c r="J83" s="311"/>
      <c r="K83" s="159" t="s">
        <v>555</v>
      </c>
      <c r="L83" s="86"/>
      <c r="M83" s="313" t="str">
        <f>+I83</f>
        <v>2022</v>
      </c>
      <c r="N83" s="311"/>
      <c r="O83" s="313" t="str">
        <f>+K83</f>
        <v>2021</v>
      </c>
    </row>
    <row r="84" spans="1:15" s="101" customFormat="1" ht="26.15" customHeight="1">
      <c r="B84" s="51"/>
      <c r="C84" s="110"/>
      <c r="D84" s="51"/>
      <c r="E84" s="51"/>
      <c r="F84" s="51"/>
      <c r="I84" s="312"/>
      <c r="J84" s="312"/>
      <c r="K84" s="312"/>
      <c r="L84" s="69"/>
      <c r="M84" s="312"/>
      <c r="N84" s="312"/>
      <c r="O84" s="51"/>
    </row>
    <row r="85" spans="1:15" s="101" customFormat="1" ht="26.15" customHeight="1">
      <c r="B85" s="30" t="s">
        <v>926</v>
      </c>
      <c r="C85" s="51"/>
      <c r="D85" s="51"/>
      <c r="E85" s="51"/>
      <c r="F85" s="51"/>
      <c r="I85" s="167">
        <v>-56225492.030000001</v>
      </c>
      <c r="J85" s="31"/>
      <c r="K85" s="167">
        <v>-38330138.909999996</v>
      </c>
      <c r="L85" s="31"/>
      <c r="M85" s="168">
        <v>-63043783.289999999</v>
      </c>
      <c r="N85" s="31"/>
      <c r="O85" s="167">
        <v>-40561294.780000001</v>
      </c>
    </row>
    <row r="86" spans="1:15" s="101" customFormat="1" ht="26.15" customHeight="1">
      <c r="B86" s="30" t="s">
        <v>298</v>
      </c>
      <c r="C86" s="51"/>
      <c r="D86" s="51"/>
      <c r="E86" s="51"/>
      <c r="F86" s="51"/>
      <c r="I86" s="255"/>
      <c r="J86" s="255"/>
      <c r="K86" s="255"/>
      <c r="L86" s="255"/>
      <c r="M86" s="274"/>
      <c r="N86" s="255"/>
      <c r="O86" s="255"/>
    </row>
    <row r="87" spans="1:15" s="101" customFormat="1" ht="26.15" customHeight="1" thickBot="1">
      <c r="B87" s="30" t="s">
        <v>299</v>
      </c>
      <c r="C87" s="51"/>
      <c r="D87" s="51"/>
      <c r="E87" s="51"/>
      <c r="F87" s="51"/>
      <c r="I87" s="273">
        <v>572759484</v>
      </c>
      <c r="J87" s="146"/>
      <c r="K87" s="273">
        <v>572759484</v>
      </c>
      <c r="L87" s="146"/>
      <c r="M87" s="273">
        <v>572759484</v>
      </c>
      <c r="N87" s="146"/>
      <c r="O87" s="273">
        <v>572759484</v>
      </c>
    </row>
    <row r="88" spans="1:15" s="101" customFormat="1" ht="26.15" customHeight="1" thickTop="1">
      <c r="A88" s="51"/>
      <c r="B88" s="30"/>
      <c r="C88" s="51"/>
      <c r="D88" s="51"/>
      <c r="E88" s="51"/>
      <c r="F88" s="51"/>
      <c r="I88" s="54"/>
      <c r="J88" s="54"/>
      <c r="K88" s="54"/>
      <c r="L88" s="54"/>
      <c r="M88" s="54"/>
      <c r="N88" s="54"/>
      <c r="O88" s="54"/>
    </row>
    <row r="89" spans="1:15" s="101" customFormat="1" ht="26.15" customHeight="1">
      <c r="A89" s="51"/>
      <c r="B89" s="51"/>
      <c r="C89" s="30" t="s">
        <v>590</v>
      </c>
      <c r="D89" s="51"/>
      <c r="E89" s="51"/>
      <c r="F89" s="51"/>
      <c r="I89" s="168">
        <f>+I85/I87</f>
        <v>-9.8165972979331759E-2</v>
      </c>
      <c r="J89" s="54"/>
      <c r="K89" s="275">
        <v>-6.7000000000000004E-2</v>
      </c>
      <c r="L89" s="54"/>
      <c r="M89" s="168">
        <f>+M85/M87</f>
        <v>-0.11007025645340514</v>
      </c>
      <c r="N89" s="54"/>
      <c r="O89" s="275">
        <v>-7.0999999999999994E-2</v>
      </c>
    </row>
    <row r="90" spans="1:15" s="101" customFormat="1" ht="26.15" customHeight="1">
      <c r="A90" s="51"/>
      <c r="B90" s="51"/>
      <c r="C90" s="30"/>
      <c r="D90" s="51"/>
      <c r="E90" s="51"/>
      <c r="F90" s="51"/>
      <c r="I90" s="168"/>
      <c r="J90" s="54"/>
      <c r="K90" s="168"/>
      <c r="L90" s="54"/>
      <c r="M90" s="168"/>
      <c r="N90" s="54"/>
      <c r="O90" s="275"/>
    </row>
    <row r="91" spans="1:15" s="101" customFormat="1" ht="24" customHeight="1">
      <c r="A91" s="238" t="s">
        <v>812</v>
      </c>
      <c r="B91" s="12" t="s">
        <v>938</v>
      </c>
      <c r="C91" s="30"/>
      <c r="D91" s="51"/>
      <c r="E91" s="51"/>
      <c r="F91" s="51"/>
      <c r="I91" s="168"/>
      <c r="J91" s="54"/>
      <c r="K91" s="168"/>
      <c r="L91" s="54"/>
      <c r="M91" s="168"/>
      <c r="N91" s="54"/>
      <c r="O91" s="168"/>
    </row>
    <row r="92" spans="1:15" s="101" customFormat="1" ht="24" customHeight="1">
      <c r="A92" s="51"/>
      <c r="C92" s="51" t="s">
        <v>942</v>
      </c>
      <c r="D92" s="51"/>
      <c r="E92" s="51"/>
      <c r="F92" s="51"/>
      <c r="I92" s="168"/>
      <c r="J92" s="54"/>
      <c r="K92" s="168"/>
      <c r="L92" s="54"/>
      <c r="M92" s="168"/>
      <c r="N92" s="54"/>
      <c r="O92" s="168"/>
    </row>
    <row r="93" spans="1:15" s="101" customFormat="1" ht="24" customHeight="1">
      <c r="A93" s="51"/>
      <c r="B93" s="51" t="s">
        <v>939</v>
      </c>
      <c r="C93" s="51"/>
      <c r="D93" s="51"/>
      <c r="E93" s="51"/>
      <c r="F93" s="51"/>
      <c r="I93" s="168"/>
      <c r="J93" s="54"/>
      <c r="K93" s="168"/>
      <c r="L93" s="54"/>
      <c r="M93" s="168"/>
      <c r="N93" s="54"/>
      <c r="O93" s="168"/>
    </row>
    <row r="94" spans="1:15" s="101" customFormat="1" ht="24" customHeight="1">
      <c r="A94" s="51"/>
      <c r="B94" s="51" t="s">
        <v>940</v>
      </c>
      <c r="C94" s="51"/>
      <c r="D94" s="51"/>
      <c r="E94" s="51"/>
      <c r="F94" s="51"/>
      <c r="I94" s="168"/>
      <c r="J94" s="54"/>
      <c r="K94" s="168"/>
      <c r="L94" s="54"/>
      <c r="M94" s="168"/>
      <c r="N94" s="54"/>
      <c r="O94" s="168"/>
    </row>
    <row r="95" spans="1:15" s="101" customFormat="1" ht="24" customHeight="1">
      <c r="A95" s="51"/>
      <c r="B95" s="51" t="s">
        <v>941</v>
      </c>
      <c r="C95" s="51"/>
      <c r="D95" s="51"/>
      <c r="E95" s="51"/>
      <c r="F95" s="51"/>
      <c r="I95" s="168"/>
      <c r="J95" s="54"/>
      <c r="K95" s="168"/>
      <c r="L95" s="54"/>
      <c r="M95" s="168"/>
      <c r="N95" s="54"/>
      <c r="O95" s="168"/>
    </row>
    <row r="96" spans="1:15" s="101" customFormat="1" ht="24" customHeight="1">
      <c r="A96" s="51"/>
      <c r="B96" s="51"/>
      <c r="C96" s="30"/>
      <c r="D96" s="51"/>
      <c r="E96" s="51"/>
      <c r="F96" s="51"/>
      <c r="I96" s="168"/>
      <c r="J96" s="54"/>
      <c r="K96" s="168"/>
      <c r="L96" s="54"/>
      <c r="M96" s="168"/>
      <c r="N96" s="54"/>
      <c r="O96" s="168"/>
    </row>
    <row r="97" spans="1:15" s="101" customFormat="1" ht="24" customHeight="1">
      <c r="A97" s="51"/>
      <c r="B97" s="330" t="s">
        <v>166</v>
      </c>
      <c r="C97" s="330"/>
      <c r="D97" s="330"/>
      <c r="E97" s="330"/>
      <c r="F97" s="330"/>
      <c r="G97" s="330"/>
      <c r="H97" s="144"/>
      <c r="I97" s="330" t="s">
        <v>167</v>
      </c>
      <c r="J97" s="330"/>
      <c r="K97" s="330"/>
      <c r="L97" s="54"/>
      <c r="M97" s="330" t="s">
        <v>168</v>
      </c>
      <c r="N97" s="330"/>
      <c r="O97" s="330"/>
    </row>
    <row r="98" spans="1:15" s="101" customFormat="1" ht="24" customHeight="1">
      <c r="A98" s="51"/>
      <c r="B98" s="51" t="s">
        <v>169</v>
      </c>
      <c r="C98" s="51"/>
      <c r="D98" s="51"/>
      <c r="E98" s="51"/>
      <c r="F98" s="51"/>
      <c r="I98" s="312" t="s">
        <v>341</v>
      </c>
      <c r="J98" s="198"/>
      <c r="K98" s="198"/>
      <c r="L98" s="54"/>
      <c r="M98" s="51" t="s">
        <v>170</v>
      </c>
      <c r="N98" s="51"/>
      <c r="O98" s="168"/>
    </row>
    <row r="99" spans="1:15" s="101" customFormat="1" ht="24" customHeight="1">
      <c r="A99" s="51"/>
      <c r="B99" s="51"/>
      <c r="C99" s="51"/>
      <c r="D99" s="51"/>
      <c r="E99" s="51"/>
      <c r="F99" s="51"/>
      <c r="I99" s="97"/>
      <c r="J99" s="198"/>
      <c r="K99" s="198"/>
      <c r="L99" s="54"/>
      <c r="M99" s="51" t="s">
        <v>171</v>
      </c>
      <c r="N99" s="51"/>
      <c r="O99" s="168"/>
    </row>
    <row r="100" spans="1:15" s="101" customFormat="1" ht="24" customHeight="1">
      <c r="A100" s="51"/>
      <c r="B100" s="312" t="s">
        <v>128</v>
      </c>
      <c r="C100" s="312"/>
      <c r="D100" s="51"/>
      <c r="E100" s="51"/>
      <c r="F100" s="51"/>
      <c r="I100" s="312" t="s">
        <v>342</v>
      </c>
      <c r="J100" s="198"/>
      <c r="K100" s="198"/>
      <c r="L100" s="54"/>
      <c r="M100" s="51" t="s">
        <v>170</v>
      </c>
      <c r="N100" s="51"/>
      <c r="O100" s="168"/>
    </row>
    <row r="101" spans="1:15" s="101" customFormat="1" ht="24" customHeight="1">
      <c r="A101" s="51"/>
      <c r="B101" s="312"/>
      <c r="C101" s="312"/>
      <c r="D101" s="51"/>
      <c r="E101" s="51"/>
      <c r="F101" s="51"/>
      <c r="I101" s="168"/>
      <c r="J101" s="54"/>
      <c r="K101" s="168"/>
      <c r="L101" s="54"/>
      <c r="M101" s="51" t="s">
        <v>571</v>
      </c>
      <c r="N101" s="51"/>
      <c r="O101" s="168"/>
    </row>
    <row r="102" spans="1:15" s="101" customFormat="1" ht="24" customHeight="1">
      <c r="A102" s="51"/>
      <c r="B102" s="312" t="s">
        <v>51</v>
      </c>
      <c r="C102" s="30"/>
      <c r="D102" s="51"/>
      <c r="E102" s="51"/>
      <c r="F102" s="51"/>
      <c r="I102" s="326" t="s">
        <v>341</v>
      </c>
      <c r="J102" s="326"/>
      <c r="K102" s="326"/>
      <c r="L102" s="54"/>
      <c r="M102" s="51" t="s">
        <v>170</v>
      </c>
      <c r="N102" s="51"/>
      <c r="O102" s="168"/>
    </row>
    <row r="103" spans="1:15" s="101" customFormat="1" ht="24" customHeight="1">
      <c r="A103" s="51"/>
      <c r="B103" s="51"/>
      <c r="C103" s="30"/>
      <c r="D103" s="51"/>
      <c r="E103" s="51"/>
      <c r="F103" s="51"/>
      <c r="I103" s="168"/>
      <c r="J103" s="54"/>
      <c r="K103" s="168"/>
      <c r="L103" s="54"/>
      <c r="M103" s="51" t="s">
        <v>172</v>
      </c>
      <c r="N103" s="51"/>
      <c r="O103" s="168"/>
    </row>
    <row r="104" spans="1:15" s="101" customFormat="1" ht="24" customHeight="1">
      <c r="B104" s="51" t="s">
        <v>53</v>
      </c>
      <c r="C104" s="51"/>
      <c r="D104" s="113"/>
      <c r="E104" s="234"/>
      <c r="I104" s="326" t="s">
        <v>344</v>
      </c>
      <c r="J104" s="326"/>
      <c r="K104" s="326"/>
      <c r="M104" s="51" t="s">
        <v>170</v>
      </c>
    </row>
    <row r="105" spans="1:15" s="101" customFormat="1" ht="24" customHeight="1">
      <c r="B105" s="51"/>
      <c r="C105" s="51"/>
      <c r="D105" s="113"/>
      <c r="E105" s="218"/>
      <c r="F105" s="113"/>
      <c r="I105" s="97"/>
      <c r="J105" s="97"/>
      <c r="K105" s="97"/>
      <c r="M105" s="51" t="s">
        <v>173</v>
      </c>
    </row>
    <row r="106" spans="1:15" s="101" customFormat="1" ht="26.15" customHeight="1">
      <c r="A106" s="51"/>
      <c r="B106" s="51"/>
      <c r="C106" s="30"/>
      <c r="D106" s="51"/>
      <c r="E106" s="51"/>
      <c r="F106" s="51"/>
      <c r="I106" s="168"/>
      <c r="J106" s="54"/>
      <c r="K106" s="168"/>
      <c r="L106" s="54"/>
      <c r="M106" s="168"/>
      <c r="N106" s="54"/>
      <c r="O106" s="275"/>
    </row>
    <row r="107" spans="1:15" s="101" customFormat="1" ht="26.15" customHeight="1">
      <c r="A107" s="51"/>
      <c r="B107" s="51"/>
      <c r="C107" s="30"/>
      <c r="D107" s="51"/>
      <c r="E107" s="51"/>
      <c r="F107" s="51"/>
      <c r="I107" s="168"/>
      <c r="J107" s="54"/>
      <c r="K107" s="168"/>
      <c r="L107" s="54"/>
      <c r="M107" s="168"/>
      <c r="N107" s="54"/>
      <c r="O107" s="275"/>
    </row>
    <row r="108" spans="1:15" s="101" customFormat="1" ht="26.15" customHeight="1">
      <c r="A108" s="327" t="s">
        <v>319</v>
      </c>
      <c r="B108" s="327"/>
      <c r="C108" s="327"/>
      <c r="D108" s="327"/>
      <c r="E108" s="327"/>
      <c r="F108" s="327"/>
      <c r="G108" s="327"/>
      <c r="H108" s="327"/>
      <c r="I108" s="327"/>
      <c r="J108" s="327"/>
      <c r="K108" s="327"/>
      <c r="L108" s="327"/>
      <c r="M108" s="327"/>
      <c r="N108" s="327"/>
      <c r="O108" s="327"/>
    </row>
    <row r="109" spans="1:15" s="101" customFormat="1" ht="26.15" customHeight="1">
      <c r="A109" s="312"/>
      <c r="B109" s="312"/>
      <c r="C109" s="326" t="str">
        <f>+C73</f>
        <v xml:space="preserve">                               (                                                                                                                       )           </v>
      </c>
      <c r="D109" s="326"/>
      <c r="E109" s="326"/>
      <c r="F109" s="326"/>
      <c r="G109" s="326"/>
      <c r="H109" s="326"/>
      <c r="I109" s="326"/>
      <c r="J109" s="326"/>
      <c r="K109" s="326"/>
      <c r="L109" s="326"/>
      <c r="M109" s="326"/>
      <c r="N109" s="312"/>
      <c r="O109" s="312"/>
    </row>
    <row r="110" spans="1:15" s="101" customFormat="1" ht="28" customHeight="1">
      <c r="A110" s="327" t="s">
        <v>305</v>
      </c>
      <c r="B110" s="327"/>
      <c r="C110" s="327"/>
      <c r="D110" s="327"/>
      <c r="E110" s="327"/>
      <c r="F110" s="327"/>
      <c r="G110" s="327"/>
      <c r="H110" s="327"/>
      <c r="I110" s="327"/>
      <c r="J110" s="327"/>
      <c r="K110" s="327"/>
      <c r="L110" s="327"/>
      <c r="M110" s="327"/>
      <c r="N110" s="327"/>
      <c r="O110" s="327"/>
    </row>
    <row r="111" spans="1:15" s="101" customFormat="1" ht="28" customHeight="1">
      <c r="A111" s="51"/>
      <c r="B111" s="51"/>
      <c r="C111" s="30"/>
      <c r="D111" s="51"/>
      <c r="E111" s="51"/>
      <c r="F111" s="51"/>
      <c r="I111" s="168"/>
      <c r="J111" s="54"/>
      <c r="K111" s="168"/>
      <c r="L111" s="54"/>
      <c r="M111" s="168"/>
      <c r="N111" s="54"/>
      <c r="O111" s="275"/>
    </row>
    <row r="112" spans="1:15" s="101" customFormat="1" ht="28" customHeight="1">
      <c r="A112" s="51"/>
      <c r="B112" s="51"/>
      <c r="C112" s="30"/>
      <c r="D112" s="51"/>
      <c r="E112" s="51"/>
      <c r="F112" s="51"/>
      <c r="I112" s="168"/>
      <c r="J112" s="54"/>
      <c r="K112" s="168"/>
      <c r="L112" s="54"/>
      <c r="M112" s="168"/>
      <c r="N112" s="54"/>
      <c r="O112" s="275"/>
    </row>
    <row r="113" spans="1:15" s="101" customFormat="1" ht="28" customHeight="1">
      <c r="A113" s="51"/>
      <c r="B113" s="330" t="s">
        <v>166</v>
      </c>
      <c r="C113" s="330"/>
      <c r="D113" s="330"/>
      <c r="E113" s="330"/>
      <c r="F113" s="330"/>
      <c r="G113" s="330"/>
      <c r="H113" s="144"/>
      <c r="I113" s="330" t="s">
        <v>167</v>
      </c>
      <c r="J113" s="330"/>
      <c r="K113" s="330"/>
      <c r="L113" s="54"/>
      <c r="M113" s="330" t="s">
        <v>168</v>
      </c>
      <c r="N113" s="330"/>
      <c r="O113" s="330"/>
    </row>
    <row r="114" spans="1:15" s="101" customFormat="1" ht="28" customHeight="1">
      <c r="B114" s="51" t="s">
        <v>45</v>
      </c>
      <c r="C114" s="51"/>
      <c r="D114" s="113"/>
      <c r="E114" s="218"/>
      <c r="F114" s="113"/>
      <c r="I114" s="326" t="s">
        <v>359</v>
      </c>
      <c r="J114" s="326"/>
      <c r="K114" s="326"/>
      <c r="M114" s="51" t="s">
        <v>170</v>
      </c>
    </row>
    <row r="115" spans="1:15" s="101" customFormat="1" ht="28" customHeight="1">
      <c r="B115" s="51"/>
      <c r="C115" s="51"/>
      <c r="D115" s="51"/>
      <c r="E115" s="51"/>
      <c r="F115" s="51"/>
      <c r="G115" s="51"/>
      <c r="I115" s="97"/>
      <c r="J115" s="97"/>
      <c r="K115" s="97"/>
      <c r="M115" s="51" t="s">
        <v>244</v>
      </c>
      <c r="N115" s="312"/>
      <c r="O115" s="56"/>
    </row>
    <row r="116" spans="1:15" s="101" customFormat="1" ht="28" customHeight="1">
      <c r="A116" s="51"/>
      <c r="B116" s="51" t="s">
        <v>129</v>
      </c>
      <c r="C116" s="51"/>
      <c r="D116" s="51"/>
      <c r="E116" s="51"/>
      <c r="F116" s="51"/>
      <c r="I116" s="326" t="s">
        <v>360</v>
      </c>
      <c r="J116" s="326"/>
      <c r="K116" s="326"/>
      <c r="M116" s="51" t="s">
        <v>170</v>
      </c>
      <c r="N116" s="312"/>
      <c r="O116" s="56"/>
    </row>
    <row r="117" spans="1:15" s="101" customFormat="1" ht="28" customHeight="1">
      <c r="A117" s="51"/>
      <c r="B117" s="51"/>
      <c r="C117" s="51"/>
      <c r="D117" s="110"/>
      <c r="E117" s="51"/>
      <c r="F117" s="51"/>
      <c r="I117" s="312"/>
      <c r="J117" s="312"/>
      <c r="K117" s="312"/>
      <c r="M117" s="51" t="s">
        <v>489</v>
      </c>
      <c r="N117" s="312"/>
      <c r="O117" s="56"/>
    </row>
    <row r="118" spans="1:15" s="101" customFormat="1" ht="28" customHeight="1">
      <c r="A118" s="51"/>
      <c r="B118" s="51" t="s">
        <v>130</v>
      </c>
      <c r="C118" s="51"/>
      <c r="D118" s="110"/>
      <c r="E118" s="51"/>
      <c r="F118" s="51"/>
      <c r="I118" s="326" t="s">
        <v>360</v>
      </c>
      <c r="J118" s="326"/>
      <c r="K118" s="326"/>
      <c r="M118" s="51" t="s">
        <v>170</v>
      </c>
      <c r="N118" s="312"/>
      <c r="O118" s="56"/>
    </row>
    <row r="119" spans="1:15" s="101" customFormat="1" ht="28" customHeight="1">
      <c r="A119" s="51"/>
      <c r="B119" s="51"/>
      <c r="C119" s="51"/>
      <c r="D119" s="51"/>
      <c r="E119" s="51"/>
      <c r="F119" s="51"/>
      <c r="I119" s="312"/>
      <c r="J119" s="312"/>
      <c r="K119" s="312"/>
      <c r="M119" s="51" t="s">
        <v>578</v>
      </c>
      <c r="N119" s="312"/>
      <c r="O119" s="56"/>
    </row>
    <row r="120" spans="1:15" s="101" customFormat="1" ht="28" customHeight="1">
      <c r="A120" s="51"/>
      <c r="B120" s="51" t="s">
        <v>131</v>
      </c>
      <c r="C120" s="51"/>
      <c r="D120" s="110"/>
      <c r="E120" s="51"/>
      <c r="F120" s="51"/>
      <c r="I120" s="326" t="s">
        <v>361</v>
      </c>
      <c r="J120" s="326"/>
      <c r="K120" s="326"/>
      <c r="M120" s="51" t="s">
        <v>170</v>
      </c>
      <c r="N120" s="312"/>
      <c r="O120" s="56"/>
    </row>
    <row r="121" spans="1:15" s="101" customFormat="1" ht="28" customHeight="1">
      <c r="A121" s="51"/>
      <c r="B121" s="51"/>
      <c r="C121" s="51"/>
      <c r="D121" s="110"/>
      <c r="E121" s="51"/>
      <c r="F121" s="51"/>
      <c r="I121" s="312"/>
      <c r="J121" s="312"/>
      <c r="K121" s="312"/>
      <c r="M121" s="51" t="s">
        <v>490</v>
      </c>
      <c r="N121" s="312"/>
      <c r="O121" s="56"/>
    </row>
    <row r="122" spans="1:15" s="101" customFormat="1" ht="28" customHeight="1">
      <c r="A122" s="51"/>
      <c r="C122" s="239"/>
      <c r="D122" s="113"/>
      <c r="E122" s="51"/>
      <c r="F122" s="51"/>
      <c r="I122" s="312"/>
      <c r="J122" s="312"/>
      <c r="K122" s="56"/>
      <c r="L122" s="69"/>
      <c r="M122" s="312"/>
      <c r="N122" s="312"/>
      <c r="O122" s="56"/>
    </row>
    <row r="123" spans="1:15" s="101" customFormat="1" ht="28" customHeight="1">
      <c r="A123" s="51"/>
      <c r="B123" s="87" t="s">
        <v>334</v>
      </c>
      <c r="C123" s="113"/>
      <c r="D123" s="110"/>
      <c r="E123" s="51"/>
      <c r="F123" s="51"/>
      <c r="I123" s="312"/>
      <c r="J123" s="312"/>
      <c r="K123" s="56"/>
      <c r="L123" s="69"/>
      <c r="M123" s="312"/>
      <c r="N123" s="312"/>
      <c r="O123" s="56"/>
    </row>
    <row r="124" spans="1:15" s="101" customFormat="1" ht="28" customHeight="1">
      <c r="A124" s="51"/>
      <c r="B124" s="69" t="s">
        <v>335</v>
      </c>
      <c r="C124" s="113"/>
      <c r="D124" s="110"/>
      <c r="E124" s="51"/>
      <c r="F124" s="51"/>
      <c r="I124" s="312"/>
      <c r="J124" s="312"/>
      <c r="K124" s="56"/>
      <c r="L124" s="69"/>
      <c r="M124" s="312"/>
      <c r="N124" s="312"/>
      <c r="O124" s="56"/>
    </row>
    <row r="125" spans="1:15" s="101" customFormat="1" ht="28" customHeight="1">
      <c r="A125" s="51"/>
      <c r="C125" s="239"/>
      <c r="D125" s="113"/>
      <c r="E125" s="51"/>
      <c r="F125" s="51"/>
      <c r="I125" s="312"/>
      <c r="J125" s="312"/>
      <c r="K125" s="56"/>
      <c r="L125" s="69"/>
      <c r="M125" s="312"/>
      <c r="N125" s="312"/>
      <c r="O125" s="56"/>
    </row>
    <row r="126" spans="1:15" s="101" customFormat="1" ht="28" customHeight="1">
      <c r="A126" s="51"/>
      <c r="B126" s="330" t="s">
        <v>166</v>
      </c>
      <c r="C126" s="330"/>
      <c r="D126" s="330"/>
      <c r="E126" s="330"/>
      <c r="F126" s="330"/>
      <c r="G126" s="330"/>
      <c r="H126" s="144"/>
      <c r="I126" s="330" t="s">
        <v>167</v>
      </c>
      <c r="J126" s="330"/>
      <c r="K126" s="330"/>
      <c r="L126" s="54"/>
      <c r="M126" s="330" t="s">
        <v>168</v>
      </c>
      <c r="N126" s="330"/>
      <c r="O126" s="330"/>
    </row>
    <row r="127" spans="1:15" s="101" customFormat="1" ht="28" customHeight="1">
      <c r="A127" s="51"/>
      <c r="B127" s="51" t="s">
        <v>74</v>
      </c>
      <c r="C127" s="51"/>
      <c r="D127" s="51"/>
      <c r="E127" s="326"/>
      <c r="F127" s="326"/>
      <c r="G127" s="326"/>
      <c r="I127" s="326" t="s">
        <v>362</v>
      </c>
      <c r="J127" s="326"/>
      <c r="K127" s="326"/>
      <c r="L127" s="69"/>
      <c r="M127" s="51" t="s">
        <v>170</v>
      </c>
      <c r="N127" s="312"/>
      <c r="O127" s="56"/>
    </row>
    <row r="128" spans="1:15" s="101" customFormat="1" ht="28" customHeight="1">
      <c r="A128" s="51"/>
      <c r="B128" s="113"/>
      <c r="C128" s="51"/>
      <c r="D128" s="51"/>
      <c r="E128" s="51"/>
      <c r="F128" s="51"/>
      <c r="I128" s="312"/>
      <c r="J128" s="312"/>
      <c r="K128" s="56"/>
      <c r="L128" s="69"/>
      <c r="M128" s="51" t="s">
        <v>491</v>
      </c>
      <c r="N128" s="312"/>
      <c r="O128" s="56"/>
    </row>
    <row r="129" spans="1:15" s="101" customFormat="1" ht="28" customHeight="1">
      <c r="A129" s="51"/>
      <c r="B129" s="113"/>
      <c r="C129" s="51"/>
      <c r="D129" s="51"/>
      <c r="E129" s="51"/>
      <c r="F129" s="51"/>
      <c r="I129" s="312"/>
      <c r="J129" s="312"/>
      <c r="K129" s="56"/>
      <c r="L129" s="69"/>
      <c r="M129" s="51"/>
      <c r="N129" s="312"/>
      <c r="O129" s="56"/>
    </row>
    <row r="130" spans="1:15" s="101" customFormat="1" ht="28" customHeight="1">
      <c r="B130" s="113"/>
      <c r="C130" s="87" t="s">
        <v>1395</v>
      </c>
      <c r="D130" s="51"/>
      <c r="E130" s="51"/>
      <c r="F130" s="51"/>
      <c r="I130" s="312"/>
      <c r="J130" s="312"/>
      <c r="K130" s="56"/>
      <c r="L130" s="69"/>
      <c r="M130" s="51"/>
      <c r="N130" s="312"/>
      <c r="O130" s="56"/>
    </row>
    <row r="131" spans="1:15" s="101" customFormat="1" ht="28" customHeight="1">
      <c r="B131" s="69" t="s">
        <v>1396</v>
      </c>
      <c r="C131" s="51"/>
      <c r="D131" s="51"/>
      <c r="E131" s="51"/>
      <c r="F131" s="51"/>
      <c r="I131" s="312"/>
      <c r="J131" s="312"/>
      <c r="K131" s="56"/>
      <c r="L131" s="69"/>
      <c r="M131" s="51"/>
      <c r="N131" s="312"/>
      <c r="O131" s="56"/>
    </row>
    <row r="132" spans="1:15" s="101" customFormat="1" ht="28" customHeight="1">
      <c r="A132" s="51"/>
      <c r="B132" s="113"/>
      <c r="C132" s="51"/>
      <c r="D132" s="51"/>
      <c r="E132" s="51"/>
      <c r="F132" s="51"/>
      <c r="I132" s="312"/>
      <c r="J132" s="312"/>
      <c r="K132" s="56"/>
      <c r="L132" s="69"/>
      <c r="M132" s="51"/>
      <c r="N132" s="312"/>
      <c r="O132" s="56"/>
    </row>
    <row r="133" spans="1:15" s="101" customFormat="1" ht="28" customHeight="1">
      <c r="A133" s="51"/>
      <c r="B133" s="330" t="s">
        <v>166</v>
      </c>
      <c r="C133" s="330"/>
      <c r="D133" s="330"/>
      <c r="E133" s="330"/>
      <c r="F133" s="330"/>
      <c r="G133" s="330"/>
      <c r="H133" s="144"/>
      <c r="I133" s="330" t="s">
        <v>167</v>
      </c>
      <c r="J133" s="330"/>
      <c r="K133" s="330"/>
      <c r="L133" s="54"/>
      <c r="M133" s="330" t="s">
        <v>168</v>
      </c>
      <c r="N133" s="330"/>
      <c r="O133" s="330"/>
    </row>
    <row r="134" spans="1:15" s="101" customFormat="1" ht="28" customHeight="1">
      <c r="A134" s="51"/>
      <c r="B134" s="51" t="s">
        <v>492</v>
      </c>
      <c r="C134" s="51"/>
      <c r="D134" s="51"/>
      <c r="E134" s="51"/>
      <c r="F134" s="51"/>
      <c r="I134" s="326" t="s">
        <v>362</v>
      </c>
      <c r="J134" s="326"/>
      <c r="K134" s="326"/>
      <c r="L134" s="69"/>
      <c r="M134" s="51" t="s">
        <v>174</v>
      </c>
      <c r="N134" s="51"/>
      <c r="O134" s="56"/>
    </row>
    <row r="135" spans="1:15" s="101" customFormat="1" ht="28" customHeight="1">
      <c r="A135" s="51"/>
      <c r="B135" s="51" t="s">
        <v>493</v>
      </c>
      <c r="C135" s="69"/>
      <c r="D135" s="51"/>
      <c r="E135" s="51"/>
      <c r="F135" s="51"/>
      <c r="I135" s="326" t="s">
        <v>360</v>
      </c>
      <c r="J135" s="326"/>
      <c r="K135" s="326"/>
      <c r="L135" s="69"/>
      <c r="M135" s="51" t="s">
        <v>174</v>
      </c>
      <c r="N135" s="51"/>
      <c r="O135" s="56"/>
    </row>
    <row r="136" spans="1:15" s="101" customFormat="1" ht="28" customHeight="1">
      <c r="A136" s="51"/>
      <c r="B136" s="51"/>
      <c r="C136" s="69"/>
      <c r="D136" s="51"/>
      <c r="E136" s="51"/>
      <c r="F136" s="51"/>
      <c r="I136" s="312"/>
      <c r="J136" s="312"/>
      <c r="K136" s="312"/>
      <c r="L136" s="69"/>
      <c r="M136" s="51"/>
      <c r="N136" s="51"/>
      <c r="O136" s="56"/>
    </row>
    <row r="137" spans="1:15" s="101" customFormat="1" ht="28" customHeight="1">
      <c r="A137" s="51"/>
      <c r="B137" s="113"/>
      <c r="C137" s="51"/>
      <c r="D137" s="51"/>
      <c r="E137" s="51"/>
      <c r="F137" s="51"/>
      <c r="I137" s="312"/>
      <c r="J137" s="312"/>
      <c r="K137" s="56"/>
      <c r="L137" s="69"/>
      <c r="M137" s="51"/>
      <c r="N137" s="312"/>
      <c r="O137" s="56"/>
    </row>
    <row r="138" spans="1:15" s="101" customFormat="1" ht="28" customHeight="1">
      <c r="A138" s="51"/>
      <c r="B138" s="113"/>
      <c r="C138" s="51"/>
      <c r="D138" s="51"/>
      <c r="E138" s="51"/>
      <c r="F138" s="51"/>
      <c r="I138" s="312"/>
      <c r="J138" s="312"/>
      <c r="K138" s="56"/>
      <c r="L138" s="69"/>
      <c r="M138" s="51"/>
      <c r="N138" s="312"/>
      <c r="O138" s="56"/>
    </row>
    <row r="139" spans="1:15" s="101" customFormat="1" ht="28" customHeight="1">
      <c r="A139" s="51"/>
      <c r="B139" s="113"/>
      <c r="C139" s="51"/>
      <c r="D139" s="51"/>
      <c r="E139" s="51"/>
      <c r="F139" s="51"/>
      <c r="I139" s="312"/>
      <c r="J139" s="312"/>
      <c r="K139" s="56"/>
      <c r="L139" s="69"/>
      <c r="M139" s="312"/>
      <c r="N139" s="312"/>
      <c r="O139" s="56"/>
    </row>
    <row r="140" spans="1:15" s="101" customFormat="1" ht="28" customHeight="1">
      <c r="A140" s="327" t="s">
        <v>319</v>
      </c>
      <c r="B140" s="327"/>
      <c r="C140" s="327"/>
      <c r="D140" s="327"/>
      <c r="E140" s="327"/>
      <c r="F140" s="327"/>
      <c r="G140" s="327"/>
      <c r="H140" s="327"/>
      <c r="I140" s="327"/>
      <c r="J140" s="327"/>
      <c r="K140" s="327"/>
      <c r="L140" s="327"/>
      <c r="M140" s="327"/>
      <c r="N140" s="327"/>
      <c r="O140" s="327"/>
    </row>
    <row r="141" spans="1:15" s="101" customFormat="1" ht="28" customHeight="1">
      <c r="A141" s="312"/>
      <c r="B141" s="312"/>
      <c r="C141" s="326" t="str">
        <f>+C73</f>
        <v xml:space="preserve">                               (                                                                                                                       )           </v>
      </c>
      <c r="D141" s="326"/>
      <c r="E141" s="326"/>
      <c r="F141" s="326"/>
      <c r="G141" s="326"/>
      <c r="H141" s="326"/>
      <c r="I141" s="326"/>
      <c r="J141" s="326"/>
      <c r="K141" s="326"/>
      <c r="L141" s="326"/>
      <c r="M141" s="326"/>
      <c r="N141" s="312"/>
      <c r="O141" s="312"/>
    </row>
  </sheetData>
  <sheetProtection formatCells="0" formatColumns="0" formatRows="0" insertColumns="0" insertRows="0" insertHyperlinks="0" deleteColumns="0" deleteRows="0" sort="0" autoFilter="0" pivotTables="0"/>
  <mergeCells count="42">
    <mergeCell ref="A74:O74"/>
    <mergeCell ref="A72:O72"/>
    <mergeCell ref="C73:M73"/>
    <mergeCell ref="I102:K102"/>
    <mergeCell ref="A1:O1"/>
    <mergeCell ref="M38:O38"/>
    <mergeCell ref="M39:O39"/>
    <mergeCell ref="A33:O33"/>
    <mergeCell ref="C34:M34"/>
    <mergeCell ref="I18:O18"/>
    <mergeCell ref="I19:K19"/>
    <mergeCell ref="M19:O19"/>
    <mergeCell ref="A35:O35"/>
    <mergeCell ref="A140:O140"/>
    <mergeCell ref="C141:M141"/>
    <mergeCell ref="I81:O81"/>
    <mergeCell ref="I82:K82"/>
    <mergeCell ref="M82:O82"/>
    <mergeCell ref="M97:O97"/>
    <mergeCell ref="I104:K104"/>
    <mergeCell ref="I114:K114"/>
    <mergeCell ref="I134:K134"/>
    <mergeCell ref="I135:K135"/>
    <mergeCell ref="B133:G133"/>
    <mergeCell ref="I133:K133"/>
    <mergeCell ref="C109:M109"/>
    <mergeCell ref="B113:G113"/>
    <mergeCell ref="I113:K113"/>
    <mergeCell ref="M113:O113"/>
    <mergeCell ref="M133:O133"/>
    <mergeCell ref="I116:K116"/>
    <mergeCell ref="I97:K97"/>
    <mergeCell ref="B97:G97"/>
    <mergeCell ref="I118:K118"/>
    <mergeCell ref="E127:G127"/>
    <mergeCell ref="B126:G126"/>
    <mergeCell ref="I126:K126"/>
    <mergeCell ref="M126:O126"/>
    <mergeCell ref="I127:K127"/>
    <mergeCell ref="I120:K120"/>
    <mergeCell ref="A108:O108"/>
    <mergeCell ref="A110:O110"/>
  </mergeCells>
  <pageMargins left="0.78740157480314965" right="0.39370078740157483" top="0.59055118110236227" bottom="0.39370078740157483" header="0.43307086614173229" footer="0.19685039370078741"/>
  <pageSetup paperSize="9" scale="85" orientation="portrait" r:id="rId1"/>
  <headerFooter alignWithMargins="0">
    <oddHeader>&amp;L&amp;"Angsana New,Regular"&amp;8THAI POLYCONS PUBLIC COMPANY LIMITED</oddHeader>
  </headerFooter>
  <rowBreaks count="3" manualBreakCount="3">
    <brk id="34" max="16383" man="1"/>
    <brk id="73" max="16383" man="1"/>
    <brk id="10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showGridLines="0" showRuler="0" zoomScaleNormal="100" zoomScaleSheetLayoutView="96" workbookViewId="0">
      <selection sqref="A1:M1"/>
    </sheetView>
  </sheetViews>
  <sheetFormatPr defaultColWidth="9" defaultRowHeight="25" customHeight="1"/>
  <cols>
    <col min="1" max="1" width="2.58203125" style="101" customWidth="1"/>
    <col min="2" max="2" width="1.25" style="101" customWidth="1"/>
    <col min="3" max="3" width="7.75" style="101" customWidth="1"/>
    <col min="4" max="4" width="27.5" style="101" customWidth="1"/>
    <col min="5" max="5" width="0.5" style="101" customWidth="1"/>
    <col min="6" max="6" width="14.08203125" style="101" customWidth="1"/>
    <col min="7" max="7" width="0.5" style="101" customWidth="1"/>
    <col min="8" max="8" width="14.08203125" style="101" customWidth="1"/>
    <col min="9" max="9" width="0.5" style="101" customWidth="1"/>
    <col min="10" max="10" width="14.08203125" style="101" customWidth="1"/>
    <col min="11" max="11" width="0.5" style="101" customWidth="1"/>
    <col min="12" max="12" width="14.08203125" style="101" customWidth="1"/>
    <col min="13" max="13" width="1.58203125" style="101" customWidth="1"/>
    <col min="14" max="14" width="9" style="101"/>
    <col min="15" max="24" width="9.08203125" style="94" customWidth="1"/>
    <col min="25" max="16384" width="9" style="94"/>
  </cols>
  <sheetData>
    <row r="1" spans="1:15" s="51" customFormat="1" ht="24" customHeight="1">
      <c r="A1" s="327" t="s">
        <v>296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</row>
    <row r="2" spans="1:15" s="51" customFormat="1" ht="24" customHeight="1">
      <c r="A2" s="312"/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69"/>
    </row>
    <row r="3" spans="1:15" s="51" customFormat="1" ht="24" customHeight="1">
      <c r="A3" s="12" t="s">
        <v>1303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5" s="51" customFormat="1" ht="24" customHeight="1">
      <c r="A4" s="69" t="s">
        <v>389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5" s="51" customFormat="1" ht="24" customHeight="1">
      <c r="A5" s="69" t="s">
        <v>391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5" s="51" customFormat="1" ht="24" customHeight="1">
      <c r="A6" s="69" t="s">
        <v>390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</row>
    <row r="7" spans="1:15" s="51" customFormat="1" ht="10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1:15" s="51" customFormat="1" ht="24" customHeight="1">
      <c r="A8" s="69"/>
      <c r="B8" s="69"/>
      <c r="C8" s="69"/>
      <c r="D8" s="69"/>
      <c r="E8" s="327" t="s">
        <v>392</v>
      </c>
      <c r="F8" s="327"/>
      <c r="G8" s="327"/>
      <c r="H8" s="86"/>
      <c r="I8" s="86"/>
      <c r="J8" s="330" t="s">
        <v>39</v>
      </c>
      <c r="K8" s="330"/>
      <c r="L8" s="330"/>
      <c r="M8" s="69"/>
    </row>
    <row r="9" spans="1:15" s="51" customFormat="1" ht="24" customHeight="1">
      <c r="A9" s="69"/>
      <c r="E9" s="86"/>
      <c r="F9" s="313" t="s">
        <v>393</v>
      </c>
      <c r="G9" s="86"/>
      <c r="H9" s="313" t="s">
        <v>394</v>
      </c>
      <c r="I9" s="86"/>
      <c r="J9" s="176" t="str">
        <f>+'P36-39'!M20</f>
        <v>March 31, 2022</v>
      </c>
      <c r="K9" s="86"/>
      <c r="L9" s="176" t="str">
        <f>+'P36-39'!O20</f>
        <v>December 31, 2021</v>
      </c>
      <c r="M9" s="69"/>
    </row>
    <row r="10" spans="1:15" s="51" customFormat="1" ht="24" customHeight="1">
      <c r="A10" s="312"/>
      <c r="B10" s="12" t="s">
        <v>395</v>
      </c>
      <c r="C10" s="312"/>
      <c r="D10" s="312"/>
      <c r="E10" s="69"/>
      <c r="F10" s="69"/>
      <c r="G10" s="69"/>
      <c r="H10" s="69"/>
      <c r="I10" s="69"/>
      <c r="J10" s="69"/>
      <c r="K10" s="69"/>
      <c r="L10" s="69"/>
      <c r="M10" s="69"/>
    </row>
    <row r="11" spans="1:15" s="51" customFormat="1" ht="24" customHeight="1">
      <c r="A11" s="312"/>
      <c r="B11" s="12" t="s">
        <v>396</v>
      </c>
      <c r="C11" s="312"/>
      <c r="D11" s="312"/>
      <c r="E11" s="69"/>
      <c r="F11" s="69"/>
      <c r="G11" s="69"/>
      <c r="H11" s="69"/>
      <c r="I11" s="69"/>
      <c r="J11" s="69"/>
      <c r="K11" s="69"/>
      <c r="L11" s="69"/>
      <c r="M11" s="69"/>
    </row>
    <row r="12" spans="1:15" s="51" customFormat="1" ht="24" customHeight="1">
      <c r="A12" s="69"/>
      <c r="B12" s="69" t="s">
        <v>379</v>
      </c>
      <c r="C12" s="69"/>
      <c r="D12" s="69"/>
      <c r="E12" s="69"/>
      <c r="F12" s="86" t="s">
        <v>399</v>
      </c>
      <c r="G12" s="69"/>
      <c r="H12" s="311" t="s">
        <v>401</v>
      </c>
      <c r="I12" s="69"/>
      <c r="J12" s="62">
        <v>49051012.060000002</v>
      </c>
      <c r="K12" s="69"/>
      <c r="L12" s="62">
        <v>86684702.75</v>
      </c>
      <c r="M12" s="69"/>
      <c r="O12" s="268"/>
    </row>
    <row r="13" spans="1:15" s="51" customFormat="1" ht="24" customHeight="1">
      <c r="A13" s="69"/>
      <c r="B13" s="69" t="s">
        <v>380</v>
      </c>
      <c r="C13" s="69"/>
      <c r="D13" s="69"/>
      <c r="E13" s="69"/>
      <c r="F13" s="86" t="s">
        <v>400</v>
      </c>
      <c r="G13" s="69"/>
      <c r="H13" s="311" t="s">
        <v>402</v>
      </c>
      <c r="I13" s="69"/>
      <c r="J13" s="62">
        <v>77001510.980000004</v>
      </c>
      <c r="K13" s="69"/>
      <c r="L13" s="62">
        <v>77238293.670000002</v>
      </c>
      <c r="M13" s="69"/>
      <c r="O13" s="268"/>
    </row>
    <row r="14" spans="1:15" s="51" customFormat="1" ht="24" customHeight="1">
      <c r="A14" s="69"/>
      <c r="B14" s="69" t="s">
        <v>381</v>
      </c>
      <c r="C14" s="69"/>
      <c r="D14" s="69"/>
      <c r="E14" s="69"/>
      <c r="F14" s="86" t="s">
        <v>399</v>
      </c>
      <c r="G14" s="69"/>
      <c r="H14" s="311" t="s">
        <v>403</v>
      </c>
      <c r="I14" s="69"/>
      <c r="J14" s="62">
        <v>62361613.82</v>
      </c>
      <c r="K14" s="69"/>
      <c r="L14" s="62">
        <v>75729849.219999999</v>
      </c>
      <c r="M14" s="69"/>
    </row>
    <row r="15" spans="1:15" s="51" customFormat="1" ht="24" customHeight="1">
      <c r="A15" s="69"/>
      <c r="B15" s="69" t="s">
        <v>440</v>
      </c>
      <c r="C15" s="69"/>
      <c r="D15" s="69"/>
      <c r="E15" s="69"/>
      <c r="F15" s="86" t="s">
        <v>399</v>
      </c>
      <c r="G15" s="69"/>
      <c r="H15" s="311" t="s">
        <v>404</v>
      </c>
      <c r="I15" s="69"/>
      <c r="J15" s="62">
        <v>77822119.609999999</v>
      </c>
      <c r="K15" s="69"/>
      <c r="L15" s="62">
        <v>74703062.480000004</v>
      </c>
      <c r="M15" s="69"/>
    </row>
    <row r="16" spans="1:15" s="51" customFormat="1" ht="24" customHeight="1">
      <c r="A16" s="69"/>
      <c r="B16" s="69" t="s">
        <v>383</v>
      </c>
      <c r="C16" s="69"/>
      <c r="D16" s="69"/>
      <c r="E16" s="69"/>
      <c r="F16" s="86" t="s">
        <v>399</v>
      </c>
      <c r="G16" s="69"/>
      <c r="H16" s="311" t="s">
        <v>405</v>
      </c>
      <c r="I16" s="69"/>
      <c r="J16" s="62">
        <v>85307073.540000007</v>
      </c>
      <c r="K16" s="69"/>
      <c r="L16" s="147">
        <v>75433500.120000005</v>
      </c>
      <c r="M16" s="69"/>
    </row>
    <row r="17" spans="1:13" s="51" customFormat="1" ht="24" customHeight="1">
      <c r="A17" s="69"/>
      <c r="B17" s="69" t="s">
        <v>382</v>
      </c>
      <c r="C17" s="69"/>
      <c r="E17" s="69"/>
      <c r="F17" s="86" t="s">
        <v>471</v>
      </c>
      <c r="G17" s="69"/>
      <c r="H17" s="323" t="s">
        <v>565</v>
      </c>
      <c r="I17" s="69"/>
      <c r="J17" s="69"/>
      <c r="K17" s="69"/>
      <c r="L17" s="185"/>
      <c r="M17" s="69"/>
    </row>
    <row r="18" spans="1:13" s="51" customFormat="1" ht="24" customHeight="1">
      <c r="A18" s="69"/>
      <c r="B18" s="69"/>
      <c r="C18" s="69"/>
      <c r="E18" s="69"/>
      <c r="F18" s="86"/>
      <c r="G18" s="69"/>
      <c r="H18" s="323" t="s">
        <v>566</v>
      </c>
      <c r="I18" s="69"/>
      <c r="J18" s="181"/>
      <c r="K18" s="69"/>
      <c r="L18" s="185"/>
      <c r="M18" s="69"/>
    </row>
    <row r="19" spans="1:13" s="51" customFormat="1" ht="24" customHeight="1">
      <c r="A19" s="69"/>
      <c r="B19" s="69"/>
      <c r="C19" s="69"/>
      <c r="E19" s="69"/>
      <c r="F19" s="86"/>
      <c r="G19" s="69"/>
      <c r="H19" s="323" t="s">
        <v>567</v>
      </c>
      <c r="I19" s="69"/>
      <c r="J19" s="181"/>
      <c r="K19" s="69"/>
      <c r="L19" s="185"/>
      <c r="M19" s="69"/>
    </row>
    <row r="20" spans="1:13" s="51" customFormat="1" ht="24" customHeight="1">
      <c r="A20" s="69"/>
      <c r="B20" s="69"/>
      <c r="C20" s="69"/>
      <c r="E20" s="69"/>
      <c r="F20" s="86"/>
      <c r="G20" s="69"/>
      <c r="H20" s="189" t="s">
        <v>568</v>
      </c>
      <c r="I20" s="69"/>
      <c r="J20" s="181"/>
      <c r="K20" s="69"/>
      <c r="L20" s="69"/>
      <c r="M20" s="69"/>
    </row>
    <row r="21" spans="1:13" s="51" customFormat="1" ht="24" customHeight="1">
      <c r="A21" s="69"/>
      <c r="B21" s="69"/>
      <c r="C21" s="69"/>
      <c r="E21" s="69"/>
      <c r="F21" s="86"/>
      <c r="G21" s="69"/>
      <c r="H21" s="189" t="s">
        <v>569</v>
      </c>
      <c r="I21" s="69"/>
      <c r="M21" s="69"/>
    </row>
    <row r="22" spans="1:13" s="51" customFormat="1" ht="24" customHeight="1">
      <c r="A22" s="69"/>
      <c r="B22" s="69"/>
      <c r="C22" s="69"/>
      <c r="E22" s="69"/>
      <c r="F22" s="86"/>
      <c r="G22" s="69"/>
      <c r="H22" s="189" t="s">
        <v>564</v>
      </c>
      <c r="I22" s="69"/>
      <c r="J22" s="62">
        <v>149752330.41999999</v>
      </c>
      <c r="K22" s="69"/>
      <c r="L22" s="147">
        <v>96712778.950000003</v>
      </c>
      <c r="M22" s="69"/>
    </row>
    <row r="23" spans="1:13" s="51" customFormat="1" ht="24" customHeight="1">
      <c r="A23" s="69"/>
      <c r="B23" s="69" t="s">
        <v>482</v>
      </c>
      <c r="C23" s="69"/>
      <c r="E23" s="69"/>
      <c r="F23" s="86" t="s">
        <v>399</v>
      </c>
      <c r="G23" s="69"/>
      <c r="H23" s="311" t="s">
        <v>485</v>
      </c>
      <c r="I23" s="69"/>
      <c r="J23" s="62">
        <v>37284579.439999998</v>
      </c>
      <c r="K23" s="69"/>
      <c r="L23" s="147">
        <v>26755826.390000001</v>
      </c>
      <c r="M23" s="69"/>
    </row>
    <row r="24" spans="1:13" s="51" customFormat="1" ht="24" customHeight="1">
      <c r="A24" s="69"/>
      <c r="B24" s="69" t="s">
        <v>560</v>
      </c>
      <c r="C24" s="69"/>
      <c r="E24" s="69"/>
      <c r="F24" s="86" t="s">
        <v>399</v>
      </c>
      <c r="G24" s="69"/>
      <c r="H24" s="311" t="s">
        <v>485</v>
      </c>
      <c r="I24" s="69"/>
      <c r="J24" s="62">
        <v>44215287.68</v>
      </c>
      <c r="K24" s="69"/>
      <c r="L24" s="147">
        <v>19854327.370000001</v>
      </c>
      <c r="M24" s="69"/>
    </row>
    <row r="25" spans="1:13" s="51" customFormat="1" ht="24" customHeight="1">
      <c r="A25" s="69"/>
      <c r="B25" s="69" t="s">
        <v>483</v>
      </c>
      <c r="C25" s="69"/>
      <c r="E25" s="69"/>
      <c r="F25" s="86" t="s">
        <v>484</v>
      </c>
      <c r="G25" s="69"/>
      <c r="H25" s="311" t="s">
        <v>486</v>
      </c>
      <c r="I25" s="69"/>
      <c r="J25" s="153">
        <v>42722386.340000004</v>
      </c>
      <c r="K25" s="69"/>
      <c r="L25" s="153">
        <v>33063451.899999999</v>
      </c>
      <c r="M25" s="69"/>
    </row>
    <row r="26" spans="1:13" s="51" customFormat="1" ht="24" customHeight="1" thickBot="1">
      <c r="A26" s="312"/>
      <c r="B26" s="69"/>
      <c r="C26" s="69"/>
      <c r="D26" s="69" t="s">
        <v>455</v>
      </c>
      <c r="E26" s="312"/>
      <c r="F26" s="86"/>
      <c r="G26" s="69"/>
      <c r="H26" s="69"/>
      <c r="I26" s="69"/>
      <c r="J26" s="194">
        <f>SUM(J12:J25)</f>
        <v>625517913.8900001</v>
      </c>
      <c r="K26" s="187"/>
      <c r="L26" s="186">
        <f>SUM(L12:L25)</f>
        <v>566175792.85000002</v>
      </c>
      <c r="M26" s="69"/>
    </row>
    <row r="27" spans="1:13" s="51" customFormat="1" ht="24" customHeight="1" thickTop="1">
      <c r="A27" s="12"/>
      <c r="B27" s="12" t="s">
        <v>397</v>
      </c>
      <c r="C27" s="12"/>
      <c r="D27" s="312"/>
      <c r="E27" s="312"/>
      <c r="F27" s="86"/>
      <c r="G27" s="69"/>
      <c r="H27" s="69"/>
      <c r="I27" s="69"/>
      <c r="J27" s="312"/>
      <c r="K27" s="69"/>
      <c r="L27" s="312"/>
      <c r="M27" s="69"/>
    </row>
    <row r="28" spans="1:13" s="51" customFormat="1" ht="24" customHeight="1">
      <c r="A28" s="12"/>
      <c r="B28" s="12" t="s">
        <v>398</v>
      </c>
      <c r="C28" s="12"/>
      <c r="D28" s="312"/>
      <c r="E28" s="312"/>
      <c r="M28" s="69"/>
    </row>
    <row r="29" spans="1:13" s="51" customFormat="1" ht="24" customHeight="1">
      <c r="A29" s="69"/>
      <c r="B29" s="69" t="s">
        <v>379</v>
      </c>
      <c r="C29" s="69"/>
      <c r="D29" s="69"/>
      <c r="E29" s="312"/>
      <c r="F29" s="86" t="s">
        <v>399</v>
      </c>
      <c r="G29" s="69"/>
      <c r="H29" s="311" t="s">
        <v>401</v>
      </c>
      <c r="I29" s="69"/>
      <c r="J29" s="62">
        <v>49051012.060000002</v>
      </c>
      <c r="K29" s="69"/>
      <c r="L29" s="62">
        <v>86684702.75</v>
      </c>
      <c r="M29" s="69"/>
    </row>
    <row r="30" spans="1:13" s="51" customFormat="1" ht="24" customHeight="1">
      <c r="A30" s="69"/>
      <c r="B30" s="69" t="s">
        <v>380</v>
      </c>
      <c r="C30" s="69"/>
      <c r="D30" s="69"/>
      <c r="E30" s="312"/>
      <c r="F30" s="86" t="s">
        <v>400</v>
      </c>
      <c r="G30" s="69"/>
      <c r="H30" s="311" t="s">
        <v>402</v>
      </c>
      <c r="I30" s="69"/>
      <c r="J30" s="62">
        <v>77001510.980000004</v>
      </c>
      <c r="K30" s="69"/>
      <c r="L30" s="62">
        <v>77238293.670000002</v>
      </c>
      <c r="M30" s="69"/>
    </row>
    <row r="31" spans="1:13" s="51" customFormat="1" ht="24" customHeight="1">
      <c r="A31" s="69"/>
      <c r="B31" s="69" t="s">
        <v>381</v>
      </c>
      <c r="C31" s="69"/>
      <c r="D31" s="69"/>
      <c r="E31" s="312"/>
      <c r="F31" s="86" t="s">
        <v>399</v>
      </c>
      <c r="G31" s="69"/>
      <c r="H31" s="311" t="s">
        <v>403</v>
      </c>
      <c r="I31" s="69"/>
      <c r="J31" s="62">
        <v>62361613.82</v>
      </c>
      <c r="K31" s="69"/>
      <c r="L31" s="62">
        <v>75729849.219999999</v>
      </c>
      <c r="M31" s="69"/>
    </row>
    <row r="32" spans="1:13" s="51" customFormat="1" ht="24" customHeight="1">
      <c r="A32" s="69"/>
      <c r="B32" s="69" t="s">
        <v>440</v>
      </c>
      <c r="C32" s="69"/>
      <c r="D32" s="69"/>
      <c r="E32" s="312"/>
      <c r="F32" s="86" t="s">
        <v>399</v>
      </c>
      <c r="G32" s="69"/>
      <c r="H32" s="311" t="s">
        <v>404</v>
      </c>
      <c r="I32" s="69"/>
      <c r="J32" s="62">
        <v>77822119.609999999</v>
      </c>
      <c r="K32" s="69"/>
      <c r="L32" s="62">
        <v>74703062.480000004</v>
      </c>
      <c r="M32" s="69"/>
    </row>
    <row r="33" spans="1:13" s="51" customFormat="1" ht="24" customHeight="1">
      <c r="A33" s="69"/>
      <c r="B33" s="69" t="s">
        <v>383</v>
      </c>
      <c r="C33" s="69"/>
      <c r="D33" s="69"/>
      <c r="E33" s="312"/>
      <c r="F33" s="86" t="s">
        <v>399</v>
      </c>
      <c r="G33" s="69"/>
      <c r="H33" s="311" t="s">
        <v>405</v>
      </c>
      <c r="I33" s="69"/>
      <c r="J33" s="62">
        <v>85307073.540000007</v>
      </c>
      <c r="K33" s="69"/>
      <c r="L33" s="147">
        <v>75433500.120000005</v>
      </c>
      <c r="M33" s="69"/>
    </row>
    <row r="34" spans="1:13" s="51" customFormat="1" ht="24" customHeight="1">
      <c r="A34" s="312"/>
      <c r="B34" s="69"/>
      <c r="C34" s="69"/>
      <c r="D34" s="69"/>
      <c r="E34" s="312"/>
      <c r="F34" s="86"/>
      <c r="G34" s="69"/>
      <c r="H34" s="69"/>
      <c r="I34" s="69"/>
      <c r="J34" s="181"/>
      <c r="K34" s="187"/>
      <c r="L34" s="196"/>
      <c r="M34" s="69"/>
    </row>
    <row r="35" spans="1:13" s="51" customFormat="1" ht="24" customHeight="1">
      <c r="A35" s="312"/>
      <c r="B35" s="69"/>
      <c r="C35" s="69"/>
      <c r="D35" s="69"/>
      <c r="E35" s="312"/>
      <c r="F35" s="86"/>
      <c r="G35" s="69"/>
      <c r="H35" s="69"/>
      <c r="I35" s="69"/>
      <c r="J35" s="181"/>
      <c r="K35" s="187"/>
      <c r="L35" s="196"/>
      <c r="M35" s="69"/>
    </row>
    <row r="36" spans="1:13" s="51" customFormat="1" ht="24" customHeight="1">
      <c r="A36" s="327" t="s">
        <v>319</v>
      </c>
      <c r="B36" s="327"/>
      <c r="C36" s="327"/>
      <c r="D36" s="327"/>
      <c r="E36" s="327"/>
      <c r="F36" s="327"/>
      <c r="G36" s="327"/>
      <c r="H36" s="327"/>
      <c r="I36" s="327"/>
      <c r="J36" s="327"/>
      <c r="K36" s="327"/>
      <c r="L36" s="327"/>
      <c r="M36" s="69"/>
    </row>
    <row r="37" spans="1:13" s="51" customFormat="1" ht="24" customHeight="1">
      <c r="A37" s="312"/>
      <c r="B37" s="312"/>
      <c r="C37" s="326" t="s">
        <v>462</v>
      </c>
      <c r="D37" s="326"/>
      <c r="E37" s="326"/>
      <c r="F37" s="326"/>
      <c r="G37" s="326"/>
      <c r="H37" s="326"/>
      <c r="I37" s="326"/>
      <c r="J37" s="326"/>
      <c r="K37" s="326"/>
      <c r="L37" s="326"/>
      <c r="M37" s="69"/>
    </row>
    <row r="38" spans="1:13" s="51" customFormat="1" ht="25" customHeight="1">
      <c r="A38" s="327" t="s">
        <v>301</v>
      </c>
      <c r="B38" s="327"/>
      <c r="C38" s="327"/>
      <c r="D38" s="327"/>
      <c r="E38" s="327"/>
      <c r="F38" s="327"/>
      <c r="G38" s="327"/>
      <c r="H38" s="327"/>
      <c r="I38" s="327"/>
      <c r="J38" s="327"/>
      <c r="K38" s="327"/>
      <c r="L38" s="327"/>
      <c r="M38" s="327"/>
    </row>
    <row r="39" spans="1:13" s="51" customFormat="1" ht="25" customHeight="1">
      <c r="A39" s="312"/>
      <c r="B39" s="69"/>
      <c r="C39" s="69"/>
      <c r="D39" s="69"/>
      <c r="E39" s="312"/>
      <c r="F39" s="86"/>
      <c r="G39" s="69"/>
      <c r="H39" s="69"/>
      <c r="I39" s="69"/>
      <c r="J39" s="181"/>
      <c r="K39" s="187"/>
      <c r="L39" s="196"/>
      <c r="M39" s="69"/>
    </row>
    <row r="40" spans="1:13" s="51" customFormat="1" ht="25" customHeight="1">
      <c r="A40" s="312"/>
      <c r="B40" s="312"/>
      <c r="C40" s="312"/>
      <c r="D40" s="312"/>
      <c r="E40" s="327" t="s">
        <v>392</v>
      </c>
      <c r="F40" s="327"/>
      <c r="G40" s="327"/>
      <c r="H40" s="86"/>
      <c r="I40" s="86"/>
      <c r="J40" s="330" t="s">
        <v>39</v>
      </c>
      <c r="K40" s="330"/>
      <c r="L40" s="330"/>
      <c r="M40" s="69"/>
    </row>
    <row r="41" spans="1:13" s="51" customFormat="1" ht="25" customHeight="1">
      <c r="A41" s="312"/>
      <c r="B41" s="312"/>
      <c r="C41" s="312"/>
      <c r="D41" s="312"/>
      <c r="E41" s="86"/>
      <c r="F41" s="313" t="s">
        <v>393</v>
      </c>
      <c r="G41" s="86"/>
      <c r="H41" s="313" t="s">
        <v>394</v>
      </c>
      <c r="I41" s="86"/>
      <c r="J41" s="176" t="str">
        <f>+J9</f>
        <v>March 31, 2022</v>
      </c>
      <c r="K41" s="86"/>
      <c r="L41" s="176" t="str">
        <f>+L9</f>
        <v>December 31, 2021</v>
      </c>
      <c r="M41" s="69"/>
    </row>
    <row r="42" spans="1:13" s="51" customFormat="1" ht="25" customHeight="1">
      <c r="A42" s="69"/>
      <c r="B42" s="69" t="s">
        <v>382</v>
      </c>
      <c r="C42" s="69"/>
      <c r="E42" s="312"/>
      <c r="F42" s="86" t="s">
        <v>471</v>
      </c>
      <c r="G42" s="69"/>
      <c r="H42" s="323" t="s">
        <v>570</v>
      </c>
      <c r="I42" s="69"/>
      <c r="M42" s="69"/>
    </row>
    <row r="43" spans="1:13" s="51" customFormat="1" ht="25" customHeight="1">
      <c r="A43" s="69"/>
      <c r="B43" s="69"/>
      <c r="C43" s="69"/>
      <c r="E43" s="312"/>
      <c r="F43" s="86"/>
      <c r="G43" s="69"/>
      <c r="H43" s="311" t="s">
        <v>566</v>
      </c>
      <c r="I43" s="69"/>
      <c r="J43" s="181"/>
      <c r="K43" s="69"/>
      <c r="L43" s="185"/>
      <c r="M43" s="69"/>
    </row>
    <row r="44" spans="1:13" s="51" customFormat="1" ht="25" customHeight="1">
      <c r="A44" s="69"/>
      <c r="B44" s="69"/>
      <c r="C44" s="69"/>
      <c r="E44" s="312"/>
      <c r="F44" s="86"/>
      <c r="G44" s="69"/>
      <c r="H44" s="323" t="s">
        <v>567</v>
      </c>
      <c r="I44" s="69"/>
      <c r="J44" s="181"/>
      <c r="K44" s="69"/>
      <c r="L44" s="185"/>
      <c r="M44" s="69"/>
    </row>
    <row r="45" spans="1:13" s="51" customFormat="1" ht="25" customHeight="1">
      <c r="A45" s="69"/>
      <c r="B45" s="69"/>
      <c r="C45" s="69"/>
      <c r="E45" s="312"/>
      <c r="F45" s="86"/>
      <c r="G45" s="69"/>
      <c r="H45" s="189" t="s">
        <v>568</v>
      </c>
      <c r="I45" s="69"/>
      <c r="J45" s="181"/>
      <c r="K45" s="69"/>
      <c r="L45" s="185"/>
      <c r="M45" s="69"/>
    </row>
    <row r="46" spans="1:13" s="51" customFormat="1" ht="25" customHeight="1">
      <c r="A46" s="69"/>
      <c r="B46" s="69"/>
      <c r="C46" s="69"/>
      <c r="E46" s="312"/>
      <c r="F46" s="86"/>
      <c r="G46" s="69"/>
      <c r="H46" s="189" t="s">
        <v>569</v>
      </c>
      <c r="I46" s="69"/>
      <c r="M46" s="69"/>
    </row>
    <row r="47" spans="1:13" s="51" customFormat="1" ht="25" customHeight="1">
      <c r="A47" s="69"/>
      <c r="B47" s="69"/>
      <c r="C47" s="69"/>
      <c r="E47" s="312"/>
      <c r="F47" s="86"/>
      <c r="G47" s="69"/>
      <c r="H47" s="189" t="s">
        <v>564</v>
      </c>
      <c r="I47" s="69"/>
      <c r="J47" s="62">
        <v>149752330.41999999</v>
      </c>
      <c r="K47" s="69"/>
      <c r="L47" s="147">
        <v>96712778.950000003</v>
      </c>
      <c r="M47" s="69"/>
    </row>
    <row r="48" spans="1:13" s="51" customFormat="1" ht="25" customHeight="1">
      <c r="A48" s="69"/>
      <c r="B48" s="69" t="s">
        <v>482</v>
      </c>
      <c r="C48" s="69"/>
      <c r="E48" s="69"/>
      <c r="F48" s="86" t="s">
        <v>399</v>
      </c>
      <c r="G48" s="69"/>
      <c r="H48" s="311" t="s">
        <v>485</v>
      </c>
      <c r="I48" s="69"/>
      <c r="J48" s="62">
        <v>37284579.439999998</v>
      </c>
      <c r="K48" s="69"/>
      <c r="L48" s="147">
        <v>26755826.390000001</v>
      </c>
      <c r="M48" s="69"/>
    </row>
    <row r="49" spans="1:13" s="51" customFormat="1" ht="25" customHeight="1">
      <c r="A49" s="69"/>
      <c r="B49" s="69" t="s">
        <v>560</v>
      </c>
      <c r="C49" s="69"/>
      <c r="E49" s="69"/>
      <c r="F49" s="86" t="s">
        <v>399</v>
      </c>
      <c r="G49" s="69"/>
      <c r="H49" s="311" t="s">
        <v>485</v>
      </c>
      <c r="I49" s="69"/>
      <c r="J49" s="62">
        <v>44215287.68</v>
      </c>
      <c r="K49" s="69"/>
      <c r="L49" s="147">
        <v>19854327.370000001</v>
      </c>
      <c r="M49" s="69"/>
    </row>
    <row r="50" spans="1:13" s="51" customFormat="1" ht="25" customHeight="1">
      <c r="A50" s="69"/>
      <c r="B50" s="69" t="s">
        <v>483</v>
      </c>
      <c r="C50" s="69"/>
      <c r="E50" s="69"/>
      <c r="F50" s="86" t="s">
        <v>484</v>
      </c>
      <c r="G50" s="69"/>
      <c r="H50" s="311" t="s">
        <v>486</v>
      </c>
      <c r="I50" s="69"/>
      <c r="J50" s="153">
        <v>42722386.340000004</v>
      </c>
      <c r="K50" s="69"/>
      <c r="L50" s="153">
        <v>33063451.899999999</v>
      </c>
      <c r="M50" s="69"/>
    </row>
    <row r="51" spans="1:13" s="51" customFormat="1" ht="25" customHeight="1" thickBot="1">
      <c r="A51" s="312"/>
      <c r="B51" s="69"/>
      <c r="C51" s="69"/>
      <c r="D51" s="69" t="s">
        <v>456</v>
      </c>
      <c r="E51" s="312"/>
      <c r="F51" s="69"/>
      <c r="G51" s="69"/>
      <c r="H51" s="69"/>
      <c r="I51" s="69"/>
      <c r="J51" s="194">
        <f>SUM(J29:J50)</f>
        <v>625517913.8900001</v>
      </c>
      <c r="K51" s="187"/>
      <c r="L51" s="186">
        <f>SUM(L29:L50)</f>
        <v>566175792.85000002</v>
      </c>
      <c r="M51" s="69"/>
    </row>
    <row r="52" spans="1:13" s="51" customFormat="1" ht="25" customHeight="1" thickTop="1">
      <c r="A52" s="312"/>
      <c r="B52" s="69"/>
      <c r="C52" s="69"/>
      <c r="D52" s="69"/>
      <c r="E52" s="312"/>
      <c r="F52" s="69"/>
      <c r="G52" s="69"/>
      <c r="H52" s="69"/>
      <c r="I52" s="69"/>
      <c r="J52" s="196"/>
      <c r="K52" s="187"/>
      <c r="L52" s="196"/>
      <c r="M52" s="69"/>
    </row>
    <row r="53" spans="1:13" s="51" customFormat="1" ht="25" customHeight="1">
      <c r="A53" s="12" t="s">
        <v>1304</v>
      </c>
      <c r="B53" s="312"/>
      <c r="C53" s="101"/>
      <c r="E53" s="312"/>
      <c r="F53" s="69"/>
      <c r="G53" s="69"/>
      <c r="H53" s="69"/>
      <c r="I53" s="69"/>
      <c r="J53" s="312"/>
      <c r="K53" s="69"/>
      <c r="L53" s="312"/>
      <c r="M53" s="69"/>
    </row>
    <row r="54" spans="1:13" s="51" customFormat="1" ht="25" customHeight="1">
      <c r="A54" s="101" t="s">
        <v>343</v>
      </c>
      <c r="B54" s="101"/>
      <c r="C54" s="101"/>
      <c r="E54" s="312"/>
      <c r="F54" s="69"/>
      <c r="G54" s="69"/>
      <c r="H54" s="69"/>
      <c r="I54" s="69"/>
      <c r="J54" s="312"/>
      <c r="K54" s="69"/>
      <c r="L54" s="312"/>
      <c r="M54" s="69"/>
    </row>
    <row r="55" spans="1:13" s="51" customFormat="1" ht="25" customHeight="1">
      <c r="A55" s="101" t="s">
        <v>586</v>
      </c>
      <c r="B55" s="101"/>
      <c r="E55" s="312"/>
      <c r="F55" s="86"/>
      <c r="G55" s="69"/>
      <c r="H55" s="69"/>
      <c r="I55" s="69"/>
      <c r="J55" s="312"/>
      <c r="K55" s="69"/>
      <c r="L55" s="312"/>
      <c r="M55" s="69"/>
    </row>
    <row r="56" spans="1:13" s="51" customFormat="1" ht="25" customHeight="1">
      <c r="A56" s="101"/>
      <c r="B56" s="101"/>
      <c r="E56" s="312"/>
      <c r="F56" s="86"/>
      <c r="G56" s="69"/>
      <c r="H56" s="69"/>
      <c r="I56" s="69"/>
      <c r="J56" s="312"/>
      <c r="K56" s="69"/>
      <c r="L56" s="312"/>
      <c r="M56" s="69"/>
    </row>
    <row r="57" spans="1:13" s="51" customFormat="1" ht="25" customHeight="1">
      <c r="A57" s="12" t="s">
        <v>1305</v>
      </c>
      <c r="B57" s="312"/>
      <c r="C57" s="312"/>
      <c r="D57" s="312"/>
      <c r="E57" s="312"/>
      <c r="F57" s="69"/>
      <c r="G57" s="69"/>
      <c r="H57" s="69"/>
      <c r="I57" s="69"/>
      <c r="J57" s="312"/>
      <c r="K57" s="69"/>
      <c r="L57" s="312"/>
      <c r="M57" s="69"/>
    </row>
    <row r="58" spans="1:13" s="51" customFormat="1" ht="25" customHeight="1">
      <c r="A58" s="312" t="s">
        <v>927</v>
      </c>
      <c r="B58" s="312"/>
      <c r="C58" s="312"/>
      <c r="D58" s="312"/>
      <c r="E58" s="312"/>
      <c r="F58" s="69"/>
      <c r="G58" s="69"/>
      <c r="H58" s="69"/>
      <c r="I58" s="69"/>
      <c r="J58" s="312"/>
      <c r="K58" s="69"/>
      <c r="L58" s="312"/>
      <c r="M58" s="69"/>
    </row>
    <row r="59" spans="1:13" s="51" customFormat="1" ht="25" customHeight="1">
      <c r="A59" s="312"/>
      <c r="B59" s="312"/>
      <c r="C59" s="312"/>
      <c r="D59" s="312"/>
      <c r="E59" s="312"/>
      <c r="F59" s="69"/>
      <c r="G59" s="69"/>
      <c r="H59" s="69"/>
      <c r="I59" s="69"/>
      <c r="J59" s="312"/>
      <c r="K59" s="69"/>
      <c r="L59" s="312"/>
      <c r="M59" s="69"/>
    </row>
    <row r="60" spans="1:13" s="51" customFormat="1" ht="25" customHeight="1">
      <c r="A60" s="101"/>
      <c r="B60" s="101"/>
      <c r="E60" s="312"/>
      <c r="F60" s="330" t="s">
        <v>39</v>
      </c>
      <c r="G60" s="330"/>
      <c r="H60" s="330"/>
      <c r="I60" s="330"/>
      <c r="J60" s="330"/>
      <c r="K60" s="330"/>
      <c r="L60" s="330"/>
      <c r="M60" s="69"/>
    </row>
    <row r="61" spans="1:13" s="51" customFormat="1" ht="25" customHeight="1">
      <c r="A61" s="101"/>
      <c r="B61" s="101"/>
      <c r="E61" s="312"/>
      <c r="F61" s="316"/>
      <c r="G61" s="316" t="s">
        <v>40</v>
      </c>
      <c r="H61" s="316"/>
      <c r="I61" s="311"/>
      <c r="J61" s="335" t="s">
        <v>41</v>
      </c>
      <c r="K61" s="335"/>
      <c r="L61" s="335"/>
      <c r="M61" s="69"/>
    </row>
    <row r="62" spans="1:13" s="51" customFormat="1" ht="25" customHeight="1">
      <c r="A62" s="101"/>
      <c r="B62" s="101"/>
      <c r="E62" s="312"/>
      <c r="F62" s="176" t="s">
        <v>918</v>
      </c>
      <c r="G62" s="311"/>
      <c r="H62" s="176" t="s">
        <v>555</v>
      </c>
      <c r="I62" s="311"/>
      <c r="J62" s="316" t="str">
        <f>+F62</f>
        <v>2022</v>
      </c>
      <c r="K62" s="311"/>
      <c r="L62" s="316" t="str">
        <f>+H62</f>
        <v>2021</v>
      </c>
      <c r="M62" s="69"/>
    </row>
    <row r="63" spans="1:13" s="51" customFormat="1" ht="25" customHeight="1">
      <c r="A63" s="312" t="s">
        <v>363</v>
      </c>
      <c r="B63" s="312"/>
      <c r="C63" s="312"/>
      <c r="D63" s="312"/>
      <c r="E63" s="312"/>
      <c r="F63" s="53">
        <v>237611205.69</v>
      </c>
      <c r="G63" s="53"/>
      <c r="H63" s="53">
        <v>178275372.53</v>
      </c>
      <c r="I63" s="57"/>
      <c r="J63" s="53">
        <v>233128261.59</v>
      </c>
      <c r="K63" s="57"/>
      <c r="L63" s="53">
        <v>179026667.96000001</v>
      </c>
      <c r="M63" s="69"/>
    </row>
    <row r="64" spans="1:13" s="51" customFormat="1" ht="25" customHeight="1">
      <c r="A64" s="312" t="s">
        <v>364</v>
      </c>
      <c r="B64" s="312"/>
      <c r="C64" s="312"/>
      <c r="D64" s="312"/>
      <c r="E64" s="312"/>
      <c r="F64" s="242">
        <v>-9101903.8599999994</v>
      </c>
      <c r="G64" s="53"/>
      <c r="H64" s="242">
        <v>-13016939.02</v>
      </c>
      <c r="I64" s="57"/>
      <c r="J64" s="53">
        <v>0</v>
      </c>
      <c r="K64" s="57"/>
      <c r="L64" s="53">
        <v>0</v>
      </c>
      <c r="M64" s="69"/>
    </row>
    <row r="65" spans="1:13" s="51" customFormat="1" ht="25" customHeight="1">
      <c r="A65" s="312" t="s">
        <v>365</v>
      </c>
      <c r="B65" s="312"/>
      <c r="C65" s="312"/>
      <c r="D65" s="312"/>
      <c r="E65" s="312"/>
      <c r="F65" s="53">
        <v>208193.8</v>
      </c>
      <c r="G65" s="53"/>
      <c r="H65" s="242">
        <v>-689324.47</v>
      </c>
      <c r="I65" s="57"/>
      <c r="J65" s="53">
        <v>0</v>
      </c>
      <c r="K65" s="57"/>
      <c r="L65" s="53">
        <v>0</v>
      </c>
      <c r="M65" s="69"/>
    </row>
    <row r="66" spans="1:13" s="51" customFormat="1" ht="25" customHeight="1">
      <c r="A66" s="312" t="s">
        <v>366</v>
      </c>
      <c r="B66" s="312"/>
      <c r="C66" s="312"/>
      <c r="D66" s="312"/>
      <c r="E66" s="312"/>
      <c r="F66" s="53">
        <v>141264314.19</v>
      </c>
      <c r="G66" s="53"/>
      <c r="H66" s="53">
        <v>173065264.53999999</v>
      </c>
      <c r="I66" s="57"/>
      <c r="J66" s="53">
        <v>162650585.47</v>
      </c>
      <c r="K66" s="57"/>
      <c r="L66" s="53">
        <v>260173253.34</v>
      </c>
      <c r="M66" s="69"/>
    </row>
    <row r="67" spans="1:13" s="51" customFormat="1" ht="25" customHeight="1">
      <c r="A67" s="312" t="s">
        <v>367</v>
      </c>
      <c r="B67" s="312"/>
      <c r="C67" s="312"/>
      <c r="D67" s="312"/>
      <c r="E67" s="312"/>
      <c r="F67" s="53">
        <v>64862823.460000001</v>
      </c>
      <c r="G67" s="53"/>
      <c r="H67" s="53">
        <v>65673883.539999999</v>
      </c>
      <c r="I67" s="57"/>
      <c r="J67" s="53">
        <v>46941330.859999999</v>
      </c>
      <c r="K67" s="57"/>
      <c r="L67" s="53">
        <v>49150900.950000003</v>
      </c>
      <c r="M67" s="69"/>
    </row>
    <row r="68" spans="1:13" s="51" customFormat="1" ht="25" customHeight="1">
      <c r="A68" s="312"/>
      <c r="B68" s="312"/>
      <c r="C68" s="312"/>
      <c r="D68" s="312"/>
      <c r="E68" s="312"/>
      <c r="G68" s="53"/>
      <c r="H68" s="53"/>
      <c r="I68" s="57"/>
      <c r="J68" s="53"/>
      <c r="K68" s="57"/>
      <c r="L68" s="53"/>
      <c r="M68" s="69"/>
    </row>
    <row r="69" spans="1:13" s="51" customFormat="1" ht="25" customHeight="1">
      <c r="A69" s="101"/>
      <c r="B69" s="101"/>
      <c r="E69" s="312"/>
      <c r="F69" s="86"/>
      <c r="G69" s="69"/>
      <c r="H69" s="69"/>
      <c r="I69" s="69"/>
      <c r="J69" s="312"/>
      <c r="K69" s="69"/>
      <c r="L69" s="312"/>
      <c r="M69" s="69"/>
    </row>
    <row r="70" spans="1:13" s="51" customFormat="1" ht="25" customHeight="1">
      <c r="A70" s="312"/>
      <c r="B70" s="312"/>
      <c r="C70" s="312"/>
      <c r="D70" s="312"/>
      <c r="E70" s="312"/>
      <c r="G70" s="57"/>
      <c r="H70" s="54"/>
      <c r="I70" s="57"/>
      <c r="J70" s="53"/>
      <c r="K70" s="312"/>
      <c r="L70" s="54"/>
      <c r="M70" s="69"/>
    </row>
    <row r="71" spans="1:13" s="51" customFormat="1" ht="25" customHeight="1">
      <c r="A71" s="327" t="s">
        <v>319</v>
      </c>
      <c r="B71" s="327"/>
      <c r="C71" s="327"/>
      <c r="D71" s="327"/>
      <c r="E71" s="327"/>
      <c r="F71" s="327"/>
      <c r="G71" s="327"/>
      <c r="H71" s="327"/>
      <c r="I71" s="327"/>
      <c r="J71" s="327"/>
      <c r="K71" s="327"/>
      <c r="L71" s="327"/>
      <c r="M71" s="69"/>
    </row>
    <row r="72" spans="1:13" s="51" customFormat="1" ht="25" customHeight="1">
      <c r="A72" s="312"/>
      <c r="B72" s="312"/>
      <c r="C72" s="326" t="str">
        <f>+C37</f>
        <v xml:space="preserve">                                     (                                                                                                                    )           </v>
      </c>
      <c r="D72" s="326"/>
      <c r="E72" s="326"/>
      <c r="F72" s="326"/>
      <c r="G72" s="326"/>
      <c r="H72" s="326"/>
      <c r="I72" s="326"/>
      <c r="J72" s="326"/>
      <c r="K72" s="326"/>
      <c r="L72" s="326"/>
      <c r="M72" s="69"/>
    </row>
    <row r="73" spans="1:13" s="51" customFormat="1" ht="27" customHeight="1">
      <c r="A73" s="327" t="s">
        <v>318</v>
      </c>
      <c r="B73" s="327"/>
      <c r="C73" s="327"/>
      <c r="D73" s="327"/>
      <c r="E73" s="327"/>
      <c r="F73" s="327"/>
      <c r="G73" s="327"/>
      <c r="H73" s="327"/>
      <c r="I73" s="327"/>
      <c r="J73" s="327"/>
      <c r="K73" s="327"/>
      <c r="L73" s="327"/>
      <c r="M73" s="327"/>
    </row>
    <row r="74" spans="1:13" s="51" customFormat="1" ht="27" customHeight="1">
      <c r="A74" s="311"/>
      <c r="B74" s="311"/>
      <c r="C74" s="311"/>
      <c r="D74" s="311"/>
      <c r="E74" s="311"/>
      <c r="F74" s="311"/>
      <c r="G74" s="311"/>
      <c r="H74" s="311"/>
      <c r="I74" s="311"/>
      <c r="J74" s="311"/>
      <c r="K74" s="311"/>
      <c r="L74" s="311"/>
      <c r="M74" s="311"/>
    </row>
    <row r="75" spans="1:13" s="51" customFormat="1" ht="27" customHeight="1">
      <c r="A75" s="312"/>
      <c r="B75" s="312"/>
      <c r="C75" s="312"/>
      <c r="D75" s="312"/>
      <c r="E75" s="312"/>
      <c r="F75" s="330" t="s">
        <v>39</v>
      </c>
      <c r="G75" s="330"/>
      <c r="H75" s="330"/>
      <c r="I75" s="330"/>
      <c r="J75" s="330"/>
      <c r="K75" s="330"/>
      <c r="L75" s="330"/>
      <c r="M75" s="69"/>
    </row>
    <row r="76" spans="1:13" s="51" customFormat="1" ht="27" customHeight="1">
      <c r="A76" s="312"/>
      <c r="B76" s="312"/>
      <c r="C76" s="312"/>
      <c r="D76" s="312"/>
      <c r="E76" s="312"/>
      <c r="F76" s="316"/>
      <c r="G76" s="316" t="s">
        <v>40</v>
      </c>
      <c r="H76" s="316"/>
      <c r="I76" s="311"/>
      <c r="J76" s="335" t="s">
        <v>41</v>
      </c>
      <c r="K76" s="335"/>
      <c r="L76" s="335"/>
      <c r="M76" s="69"/>
    </row>
    <row r="77" spans="1:13" s="51" customFormat="1" ht="27" customHeight="1">
      <c r="A77" s="312"/>
      <c r="B77" s="312"/>
      <c r="C77" s="312"/>
      <c r="D77" s="312"/>
      <c r="E77" s="312"/>
      <c r="F77" s="176" t="str">
        <f>+F62</f>
        <v>2022</v>
      </c>
      <c r="G77" s="311"/>
      <c r="H77" s="176" t="str">
        <f>+H62</f>
        <v>2021</v>
      </c>
      <c r="I77" s="311"/>
      <c r="J77" s="316" t="str">
        <f>+F77</f>
        <v>2022</v>
      </c>
      <c r="K77" s="311"/>
      <c r="L77" s="316" t="str">
        <f>+H77</f>
        <v>2021</v>
      </c>
      <c r="M77" s="69"/>
    </row>
    <row r="78" spans="1:13" s="51" customFormat="1" ht="27" customHeight="1">
      <c r="A78" s="312" t="s">
        <v>368</v>
      </c>
      <c r="B78" s="312"/>
      <c r="C78" s="312"/>
      <c r="D78" s="312"/>
      <c r="E78" s="312"/>
      <c r="F78" s="53">
        <v>3586875</v>
      </c>
      <c r="G78" s="53"/>
      <c r="H78" s="53">
        <v>3839375</v>
      </c>
      <c r="I78" s="57"/>
      <c r="J78" s="53">
        <v>1325000</v>
      </c>
      <c r="K78" s="57"/>
      <c r="L78" s="53">
        <v>1335000</v>
      </c>
      <c r="M78" s="69"/>
    </row>
    <row r="79" spans="1:13" s="51" customFormat="1" ht="27" customHeight="1">
      <c r="A79" s="312" t="s">
        <v>369</v>
      </c>
      <c r="B79" s="312"/>
      <c r="C79" s="312"/>
      <c r="D79" s="312"/>
      <c r="E79" s="312"/>
      <c r="F79" s="53"/>
      <c r="G79" s="53"/>
      <c r="H79" s="53"/>
      <c r="I79" s="53"/>
      <c r="J79" s="53"/>
      <c r="K79" s="53"/>
      <c r="L79" s="53"/>
      <c r="M79" s="69"/>
    </row>
    <row r="80" spans="1:13" s="51" customFormat="1" ht="27" customHeight="1">
      <c r="A80" s="312"/>
      <c r="B80" s="312"/>
      <c r="C80" s="312" t="s">
        <v>370</v>
      </c>
      <c r="D80" s="312"/>
      <c r="E80" s="312"/>
      <c r="F80" s="53">
        <v>10843402.98</v>
      </c>
      <c r="G80" s="57"/>
      <c r="H80" s="53">
        <v>10747888.07</v>
      </c>
      <c r="I80" s="57"/>
      <c r="J80" s="53">
        <v>6083280</v>
      </c>
      <c r="K80" s="146"/>
      <c r="L80" s="53">
        <v>6192816.0199999996</v>
      </c>
      <c r="M80" s="69"/>
    </row>
    <row r="81" spans="1:13" s="51" customFormat="1" ht="27" customHeight="1">
      <c r="A81" s="312" t="s">
        <v>371</v>
      </c>
      <c r="B81" s="312"/>
      <c r="C81" s="312"/>
      <c r="D81" s="312"/>
      <c r="E81" s="312"/>
      <c r="F81" s="53">
        <v>93218849.730000004</v>
      </c>
      <c r="G81" s="57"/>
      <c r="H81" s="53">
        <v>84987561.930000007</v>
      </c>
      <c r="I81" s="57"/>
      <c r="J81" s="53">
        <v>4360858.5199999996</v>
      </c>
      <c r="K81" s="57"/>
      <c r="L81" s="53">
        <v>4198156.83</v>
      </c>
      <c r="M81" s="69"/>
    </row>
    <row r="82" spans="1:13" s="51" customFormat="1" ht="27" customHeight="1">
      <c r="A82" s="312" t="s">
        <v>372</v>
      </c>
      <c r="B82" s="312"/>
      <c r="C82" s="312"/>
      <c r="D82" s="312"/>
      <c r="E82" s="312"/>
      <c r="F82" s="53">
        <v>81153853.909999996</v>
      </c>
      <c r="G82" s="57"/>
      <c r="H82" s="53">
        <v>96931970.609999999</v>
      </c>
      <c r="I82" s="57"/>
      <c r="J82" s="53">
        <v>0</v>
      </c>
      <c r="K82" s="146"/>
      <c r="L82" s="53">
        <v>0</v>
      </c>
      <c r="M82" s="69"/>
    </row>
    <row r="83" spans="1:13" s="51" customFormat="1" ht="27" customHeight="1">
      <c r="A83" s="312" t="s">
        <v>373</v>
      </c>
      <c r="B83" s="312"/>
      <c r="C83" s="312"/>
      <c r="D83" s="312"/>
      <c r="E83" s="312"/>
      <c r="F83" s="53">
        <v>164332768.37</v>
      </c>
      <c r="G83" s="57"/>
      <c r="H83" s="53">
        <v>183824895.74000001</v>
      </c>
      <c r="I83" s="57"/>
      <c r="J83" s="53">
        <v>0</v>
      </c>
      <c r="K83" s="146"/>
      <c r="L83" s="53">
        <v>0</v>
      </c>
      <c r="M83" s="69"/>
    </row>
    <row r="84" spans="1:13" s="51" customFormat="1" ht="27" customHeight="1">
      <c r="A84" s="312" t="s">
        <v>572</v>
      </c>
      <c r="B84" s="312"/>
      <c r="C84" s="312"/>
      <c r="D84" s="312"/>
      <c r="E84" s="312"/>
      <c r="F84" s="53">
        <v>18259275.699999999</v>
      </c>
      <c r="G84" s="57"/>
      <c r="H84" s="53">
        <v>15342950.789999999</v>
      </c>
      <c r="I84" s="57"/>
      <c r="J84" s="53">
        <v>0</v>
      </c>
      <c r="K84" s="146"/>
      <c r="L84" s="53">
        <v>0</v>
      </c>
      <c r="M84" s="69"/>
    </row>
    <row r="85" spans="1:13" s="51" customFormat="1" ht="27" customHeight="1">
      <c r="A85" s="312"/>
      <c r="B85" s="312"/>
      <c r="C85" s="312"/>
      <c r="D85" s="312"/>
      <c r="E85" s="312"/>
      <c r="F85" s="53"/>
      <c r="G85" s="57"/>
      <c r="H85" s="53"/>
      <c r="I85" s="57"/>
      <c r="J85" s="53"/>
      <c r="K85" s="146"/>
      <c r="L85" s="53"/>
      <c r="M85" s="69"/>
    </row>
    <row r="86" spans="1:13" s="51" customFormat="1" ht="27" customHeight="1">
      <c r="A86" s="12" t="s">
        <v>1306</v>
      </c>
      <c r="B86" s="312"/>
      <c r="C86" s="312"/>
      <c r="D86" s="312"/>
      <c r="E86" s="312"/>
      <c r="F86" s="312"/>
      <c r="G86" s="312"/>
      <c r="H86" s="54"/>
      <c r="I86" s="57"/>
      <c r="J86" s="54"/>
      <c r="K86" s="57"/>
      <c r="L86" s="54"/>
      <c r="M86" s="69"/>
    </row>
    <row r="87" spans="1:13" s="51" customFormat="1" ht="27" customHeight="1">
      <c r="A87" s="312" t="s">
        <v>1307</v>
      </c>
      <c r="B87" s="312"/>
      <c r="C87" s="312"/>
      <c r="D87" s="312"/>
      <c r="E87" s="312"/>
      <c r="F87" s="312"/>
      <c r="G87" s="312"/>
      <c r="H87" s="54"/>
      <c r="I87" s="57"/>
      <c r="J87" s="54"/>
      <c r="K87" s="57"/>
      <c r="L87" s="54"/>
      <c r="M87" s="69"/>
    </row>
    <row r="88" spans="1:13" s="51" customFormat="1" ht="27" customHeight="1">
      <c r="A88" s="312"/>
      <c r="B88" s="312"/>
      <c r="C88" s="312"/>
      <c r="D88" s="312"/>
      <c r="E88" s="312"/>
      <c r="F88" s="312"/>
      <c r="G88" s="312"/>
      <c r="H88" s="54"/>
      <c r="I88" s="57"/>
      <c r="J88" s="54"/>
      <c r="K88" s="57"/>
      <c r="L88" s="54"/>
      <c r="M88" s="69"/>
    </row>
    <row r="89" spans="1:13" s="51" customFormat="1" ht="27" customHeight="1">
      <c r="A89" s="312"/>
      <c r="B89" s="312"/>
      <c r="C89" s="312"/>
      <c r="D89" s="312"/>
      <c r="E89" s="312"/>
      <c r="F89" s="330" t="s">
        <v>175</v>
      </c>
      <c r="G89" s="330"/>
      <c r="H89" s="330"/>
      <c r="I89" s="330"/>
      <c r="J89" s="330"/>
      <c r="K89" s="330"/>
      <c r="L89" s="330"/>
      <c r="M89" s="69"/>
    </row>
    <row r="90" spans="1:13" s="51" customFormat="1" ht="27" customHeight="1">
      <c r="A90" s="312"/>
      <c r="B90" s="312"/>
      <c r="C90" s="312"/>
      <c r="D90" s="312"/>
      <c r="E90" s="312"/>
      <c r="F90" s="313"/>
      <c r="G90" s="313"/>
      <c r="H90" s="313"/>
      <c r="I90" s="313" t="s">
        <v>39</v>
      </c>
      <c r="J90" s="313"/>
      <c r="K90" s="313"/>
      <c r="L90" s="313"/>
      <c r="M90" s="69"/>
    </row>
    <row r="91" spans="1:13" s="51" customFormat="1" ht="27" customHeight="1">
      <c r="A91" s="312"/>
      <c r="B91" s="312"/>
      <c r="C91" s="312"/>
      <c r="D91" s="312"/>
      <c r="E91" s="312"/>
      <c r="F91" s="330" t="s">
        <v>40</v>
      </c>
      <c r="G91" s="330"/>
      <c r="H91" s="330"/>
      <c r="I91" s="311"/>
      <c r="J91" s="330" t="s">
        <v>41</v>
      </c>
      <c r="K91" s="330"/>
      <c r="L91" s="330"/>
      <c r="M91" s="69"/>
    </row>
    <row r="92" spans="1:13" s="51" customFormat="1" ht="27" customHeight="1">
      <c r="A92" s="312"/>
      <c r="B92" s="312"/>
      <c r="C92" s="312"/>
      <c r="D92" s="312"/>
      <c r="E92" s="312"/>
      <c r="F92" s="313" t="str">
        <f>+F62</f>
        <v>2022</v>
      </c>
      <c r="G92" s="311"/>
      <c r="H92" s="313" t="str">
        <f>+H62</f>
        <v>2021</v>
      </c>
      <c r="I92" s="311"/>
      <c r="J92" s="313" t="str">
        <f>+F92</f>
        <v>2022</v>
      </c>
      <c r="K92" s="311"/>
      <c r="L92" s="313" t="str">
        <f>+H92</f>
        <v>2021</v>
      </c>
      <c r="M92" s="69"/>
    </row>
    <row r="93" spans="1:13" s="51" customFormat="1" ht="27" customHeight="1">
      <c r="A93" s="312"/>
      <c r="B93" s="312"/>
      <c r="C93" s="312" t="s">
        <v>176</v>
      </c>
      <c r="D93" s="312"/>
      <c r="E93" s="312"/>
      <c r="F93" s="312"/>
      <c r="G93" s="312"/>
      <c r="H93" s="312"/>
      <c r="I93" s="312"/>
      <c r="J93" s="312"/>
      <c r="K93" s="312"/>
      <c r="L93" s="312"/>
      <c r="M93" s="69"/>
    </row>
    <row r="94" spans="1:13" s="51" customFormat="1" ht="27" customHeight="1">
      <c r="A94" s="312"/>
      <c r="B94" s="312"/>
      <c r="C94" s="312" t="s">
        <v>814</v>
      </c>
      <c r="D94" s="312"/>
      <c r="E94" s="312"/>
      <c r="F94" s="53">
        <v>8110466.9299999997</v>
      </c>
      <c r="G94" s="77"/>
      <c r="H94" s="31">
        <v>660764.38</v>
      </c>
      <c r="I94" s="77"/>
      <c r="J94" s="53">
        <v>0</v>
      </c>
      <c r="K94" s="77"/>
      <c r="L94" s="53">
        <v>0</v>
      </c>
      <c r="M94" s="69"/>
    </row>
    <row r="95" spans="1:13" s="51" customFormat="1" ht="27" customHeight="1">
      <c r="A95" s="312"/>
      <c r="B95" s="312"/>
      <c r="C95" s="312" t="s">
        <v>177</v>
      </c>
      <c r="D95" s="312"/>
      <c r="E95" s="312"/>
      <c r="F95" s="30"/>
      <c r="G95" s="312"/>
      <c r="H95" s="312"/>
      <c r="I95" s="312"/>
      <c r="J95" s="312"/>
      <c r="K95" s="312"/>
      <c r="L95" s="312"/>
      <c r="M95" s="69"/>
    </row>
    <row r="96" spans="1:13" s="51" customFormat="1" ht="27" customHeight="1">
      <c r="A96" s="312"/>
      <c r="B96" s="312"/>
      <c r="C96" s="312" t="s">
        <v>178</v>
      </c>
      <c r="D96" s="312"/>
      <c r="E96" s="312"/>
      <c r="F96" s="30"/>
      <c r="G96" s="77"/>
      <c r="H96" s="77"/>
      <c r="I96" s="77"/>
      <c r="J96" s="77"/>
      <c r="K96" s="77"/>
      <c r="L96" s="77"/>
      <c r="M96" s="69"/>
    </row>
    <row r="97" spans="1:13" s="51" customFormat="1" ht="27" customHeight="1">
      <c r="A97" s="312"/>
      <c r="B97" s="312"/>
      <c r="C97" s="312" t="s">
        <v>179</v>
      </c>
      <c r="D97" s="312"/>
      <c r="E97" s="312"/>
      <c r="F97" s="65">
        <v>2680022.3199999998</v>
      </c>
      <c r="G97" s="78"/>
      <c r="H97" s="70">
        <v>-10171329.609999999</v>
      </c>
      <c r="I97" s="78"/>
      <c r="J97" s="65">
        <v>1740112.61</v>
      </c>
      <c r="K97" s="78"/>
      <c r="L97" s="70">
        <v>-9178554.3200000003</v>
      </c>
      <c r="M97" s="69"/>
    </row>
    <row r="98" spans="1:13" s="51" customFormat="1" ht="27" customHeight="1">
      <c r="A98" s="312"/>
      <c r="B98" s="312"/>
      <c r="C98" s="312" t="s">
        <v>233</v>
      </c>
      <c r="D98" s="312"/>
      <c r="E98" s="312"/>
      <c r="G98" s="312"/>
      <c r="H98" s="312"/>
      <c r="I98" s="312"/>
      <c r="J98" s="312"/>
      <c r="K98" s="312"/>
      <c r="L98" s="312"/>
    </row>
    <row r="99" spans="1:13" s="51" customFormat="1" ht="27" customHeight="1" thickBot="1">
      <c r="A99" s="312"/>
      <c r="B99" s="312"/>
      <c r="C99" s="312" t="s">
        <v>234</v>
      </c>
      <c r="D99" s="312"/>
      <c r="E99" s="312"/>
      <c r="F99" s="225">
        <f>SUM(F94:F97)</f>
        <v>10790489.25</v>
      </c>
      <c r="G99" s="40"/>
      <c r="H99" s="140">
        <f>SUM(H94:H97)</f>
        <v>-9510565.2299999986</v>
      </c>
      <c r="I99" s="40"/>
      <c r="J99" s="225">
        <f>SUM(J94:J97)</f>
        <v>1740112.61</v>
      </c>
      <c r="K99" s="40"/>
      <c r="L99" s="140">
        <f>SUM(L94:L97)</f>
        <v>-9178554.3200000003</v>
      </c>
    </row>
    <row r="100" spans="1:13" s="51" customFormat="1" ht="27" customHeight="1" thickTop="1">
      <c r="A100" s="312"/>
      <c r="B100" s="312"/>
      <c r="C100" s="312"/>
      <c r="D100" s="312"/>
      <c r="E100" s="312"/>
      <c r="F100" s="303"/>
      <c r="G100" s="40"/>
      <c r="H100" s="40"/>
      <c r="I100" s="40"/>
      <c r="J100" s="303"/>
      <c r="K100" s="40"/>
      <c r="L100" s="40"/>
    </row>
    <row r="101" spans="1:13" s="51" customFormat="1" ht="27" customHeight="1">
      <c r="A101" s="312"/>
      <c r="B101" s="312"/>
      <c r="C101" s="312"/>
      <c r="D101" s="312"/>
      <c r="E101" s="312"/>
      <c r="F101" s="53"/>
      <c r="G101" s="57"/>
      <c r="H101" s="53"/>
      <c r="I101" s="57"/>
      <c r="J101" s="53"/>
      <c r="K101" s="146"/>
      <c r="L101" s="53"/>
      <c r="M101" s="69"/>
    </row>
    <row r="102" spans="1:13" s="51" customFormat="1" ht="27" customHeight="1">
      <c r="A102" s="312"/>
      <c r="B102" s="312"/>
      <c r="C102" s="312"/>
      <c r="D102" s="312"/>
      <c r="E102" s="312"/>
      <c r="F102" s="53"/>
      <c r="G102" s="57"/>
      <c r="H102" s="53"/>
      <c r="I102" s="57"/>
      <c r="J102" s="53"/>
      <c r="K102" s="146"/>
      <c r="L102" s="53"/>
      <c r="M102" s="69"/>
    </row>
    <row r="103" spans="1:13" s="51" customFormat="1" ht="27" customHeight="1">
      <c r="A103" s="327" t="s">
        <v>319</v>
      </c>
      <c r="B103" s="327"/>
      <c r="C103" s="327"/>
      <c r="D103" s="327"/>
      <c r="E103" s="327"/>
      <c r="F103" s="327"/>
      <c r="G103" s="327"/>
      <c r="H103" s="327"/>
      <c r="I103" s="327"/>
      <c r="J103" s="327"/>
      <c r="K103" s="327"/>
      <c r="L103" s="327"/>
      <c r="M103" s="69"/>
    </row>
    <row r="104" spans="1:13" s="51" customFormat="1" ht="27" customHeight="1">
      <c r="A104" s="312"/>
      <c r="B104" s="312"/>
      <c r="C104" s="326" t="str">
        <f>+C72</f>
        <v xml:space="preserve">                                     (                                                                                                                    )           </v>
      </c>
      <c r="D104" s="326"/>
      <c r="E104" s="326"/>
      <c r="F104" s="326"/>
      <c r="G104" s="326"/>
      <c r="H104" s="326"/>
      <c r="I104" s="326"/>
      <c r="J104" s="326"/>
      <c r="K104" s="326"/>
      <c r="L104" s="326"/>
      <c r="M104" s="69"/>
    </row>
  </sheetData>
  <sheetProtection formatCells="0" formatColumns="0" formatRows="0" insertColumns="0" insertRows="0" insertHyperlinks="0" deleteColumns="0" deleteRows="0" sort="0" autoFilter="0" pivotTables="0"/>
  <mergeCells count="20">
    <mergeCell ref="J76:L76"/>
    <mergeCell ref="A103:L103"/>
    <mergeCell ref="C104:L104"/>
    <mergeCell ref="F91:H91"/>
    <mergeCell ref="A38:M38"/>
    <mergeCell ref="A73:M73"/>
    <mergeCell ref="F89:L89"/>
    <mergeCell ref="J61:L61"/>
    <mergeCell ref="F60:L60"/>
    <mergeCell ref="E40:G40"/>
    <mergeCell ref="J40:L40"/>
    <mergeCell ref="C72:L72"/>
    <mergeCell ref="J91:L91"/>
    <mergeCell ref="A71:L71"/>
    <mergeCell ref="F75:L75"/>
    <mergeCell ref="A36:L36"/>
    <mergeCell ref="C37:L37"/>
    <mergeCell ref="E8:G8"/>
    <mergeCell ref="J8:L8"/>
    <mergeCell ref="A1:M1"/>
  </mergeCells>
  <pageMargins left="0.78740157480314965" right="0.11811023622047245" top="0.59055118110236227" bottom="0.39370078740157483" header="0.43307086614173229" footer="0.19685039370078741"/>
  <pageSetup paperSize="9" scale="88" orientation="portrait" r:id="rId1"/>
  <headerFooter alignWithMargins="0">
    <oddHeader>&amp;L&amp;"Angsana New,Regular"&amp;8THAI POLYCONS PUBLIC COMPANY LIMITED</oddHeader>
  </headerFooter>
  <rowBreaks count="2" manualBreakCount="2">
    <brk id="37" max="16383" man="1"/>
    <brk id="7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showGridLines="0" showRuler="0" zoomScaleNormal="100" zoomScaleSheetLayoutView="100" workbookViewId="0">
      <selection sqref="A1:M1"/>
    </sheetView>
  </sheetViews>
  <sheetFormatPr defaultRowHeight="24" customHeight="1"/>
  <cols>
    <col min="1" max="1" width="2.58203125" style="312" customWidth="1"/>
    <col min="2" max="2" width="5.33203125" style="312" customWidth="1"/>
    <col min="3" max="3" width="8.58203125" style="312" customWidth="1"/>
    <col min="4" max="4" width="7.58203125" style="312" customWidth="1"/>
    <col min="5" max="5" width="14.25" style="312" customWidth="1"/>
    <col min="6" max="6" width="0.83203125" style="312" customWidth="1"/>
    <col min="7" max="7" width="15.58203125" style="312" customWidth="1"/>
    <col min="8" max="8" width="0.83203125" style="312" customWidth="1"/>
    <col min="9" max="9" width="15.58203125" style="312" customWidth="1"/>
    <col min="10" max="10" width="0.83203125" style="312" customWidth="1"/>
    <col min="11" max="11" width="15.58203125" style="312" customWidth="1"/>
    <col min="12" max="12" width="0.83203125" style="312" customWidth="1"/>
    <col min="13" max="13" width="15.58203125" style="312" customWidth="1"/>
    <col min="14" max="14" width="1.25" style="268" customWidth="1"/>
    <col min="15" max="15" width="14.58203125" style="268" customWidth="1"/>
    <col min="16" max="16" width="11.5" style="268" customWidth="1"/>
    <col min="17" max="17" width="8.6640625" style="268"/>
    <col min="18" max="18" width="12.08203125" style="268" customWidth="1"/>
    <col min="19" max="19" width="8.6640625" style="268"/>
    <col min="20" max="20" width="14" style="268" customWidth="1"/>
    <col min="21" max="22" width="8.6640625" style="268"/>
    <col min="23" max="23" width="14.33203125" style="268" customWidth="1"/>
    <col min="24" max="16384" width="8.6640625" style="268"/>
  </cols>
  <sheetData>
    <row r="1" spans="1:13" ht="28" customHeight="1">
      <c r="A1" s="327" t="s">
        <v>308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</row>
    <row r="2" spans="1:13" ht="28" customHeight="1"/>
    <row r="3" spans="1:13" ht="28" customHeight="1">
      <c r="A3" s="312" t="s">
        <v>1308</v>
      </c>
    </row>
    <row r="4" spans="1:13" ht="28" customHeight="1">
      <c r="B4" s="312" t="s">
        <v>928</v>
      </c>
    </row>
    <row r="5" spans="1:13" ht="28" customHeight="1"/>
    <row r="6" spans="1:13" ht="28" customHeight="1">
      <c r="G6" s="313"/>
      <c r="H6" s="313"/>
      <c r="I6" s="313"/>
      <c r="J6" s="313" t="s">
        <v>39</v>
      </c>
      <c r="K6" s="313"/>
      <c r="L6" s="313"/>
      <c r="M6" s="313"/>
    </row>
    <row r="7" spans="1:13" ht="28" customHeight="1">
      <c r="G7" s="335" t="s">
        <v>40</v>
      </c>
      <c r="H7" s="335"/>
      <c r="I7" s="335"/>
      <c r="J7" s="335"/>
      <c r="K7" s="335"/>
      <c r="L7" s="335"/>
      <c r="M7" s="335"/>
    </row>
    <row r="8" spans="1:13" ht="28" customHeight="1">
      <c r="G8" s="330">
        <v>2022</v>
      </c>
      <c r="H8" s="330"/>
      <c r="I8" s="330"/>
      <c r="J8" s="311"/>
      <c r="K8" s="330">
        <v>2021</v>
      </c>
      <c r="L8" s="330"/>
      <c r="M8" s="330"/>
    </row>
    <row r="9" spans="1:13" ht="28" customHeight="1">
      <c r="G9" s="311" t="s">
        <v>180</v>
      </c>
      <c r="H9" s="311"/>
      <c r="I9" s="311" t="s">
        <v>181</v>
      </c>
      <c r="J9" s="311"/>
      <c r="K9" s="311" t="s">
        <v>180</v>
      </c>
      <c r="L9" s="311"/>
      <c r="M9" s="311" t="s">
        <v>181</v>
      </c>
    </row>
    <row r="10" spans="1:13" ht="28" customHeight="1">
      <c r="G10" s="313" t="s">
        <v>182</v>
      </c>
      <c r="H10" s="311"/>
      <c r="I10" s="313" t="s">
        <v>182</v>
      </c>
      <c r="J10" s="311"/>
      <c r="K10" s="313" t="s">
        <v>182</v>
      </c>
      <c r="L10" s="311"/>
      <c r="M10" s="313" t="s">
        <v>182</v>
      </c>
    </row>
    <row r="11" spans="1:13" ht="28" customHeight="1">
      <c r="A11" s="312" t="s">
        <v>183</v>
      </c>
      <c r="G11" s="138">
        <v>88554404.939999998</v>
      </c>
      <c r="H11" s="366"/>
      <c r="I11" s="78">
        <v>-78858893.219999999</v>
      </c>
      <c r="J11" s="69"/>
      <c r="K11" s="138">
        <v>116411882.05</v>
      </c>
      <c r="L11" s="366"/>
      <c r="M11" s="78">
        <v>-98685641.930000007</v>
      </c>
    </row>
    <row r="12" spans="1:13" ht="28" customHeight="1">
      <c r="A12" s="312" t="s">
        <v>184</v>
      </c>
      <c r="G12" s="120" t="s">
        <v>563</v>
      </c>
      <c r="H12" s="69"/>
      <c r="I12" s="120">
        <v>0.2</v>
      </c>
      <c r="J12" s="69"/>
      <c r="K12" s="120" t="s">
        <v>563</v>
      </c>
      <c r="L12" s="69"/>
      <c r="M12" s="120">
        <v>0.2</v>
      </c>
    </row>
    <row r="13" spans="1:13" ht="28" customHeight="1">
      <c r="A13" s="312" t="s">
        <v>183</v>
      </c>
      <c r="G13" s="69"/>
      <c r="H13" s="69"/>
      <c r="I13" s="78"/>
      <c r="J13" s="69"/>
      <c r="K13" s="69"/>
      <c r="L13" s="69"/>
      <c r="M13" s="78"/>
    </row>
    <row r="14" spans="1:13" ht="28" customHeight="1">
      <c r="B14" s="312" t="s">
        <v>185</v>
      </c>
      <c r="G14" s="138">
        <v>1071507.3899999999</v>
      </c>
      <c r="H14" s="69"/>
      <c r="I14" s="78">
        <v>-15771778.640000001</v>
      </c>
      <c r="J14" s="69"/>
      <c r="K14" s="138">
        <v>586347.24</v>
      </c>
      <c r="L14" s="69"/>
      <c r="M14" s="78">
        <v>-19737128.390000001</v>
      </c>
    </row>
    <row r="15" spans="1:13" ht="28" customHeight="1">
      <c r="A15" s="312" t="s">
        <v>186</v>
      </c>
      <c r="G15" s="69"/>
      <c r="H15" s="69"/>
      <c r="I15" s="69"/>
      <c r="J15" s="69"/>
      <c r="K15" s="69"/>
      <c r="L15" s="69"/>
      <c r="M15" s="69"/>
    </row>
    <row r="16" spans="1:13" ht="28" customHeight="1">
      <c r="B16" s="312" t="s">
        <v>352</v>
      </c>
      <c r="G16" s="138">
        <v>0</v>
      </c>
      <c r="H16" s="69"/>
      <c r="I16" s="138">
        <v>6492192.0099999998</v>
      </c>
      <c r="J16" s="69"/>
      <c r="K16" s="138">
        <v>0</v>
      </c>
      <c r="L16" s="69"/>
      <c r="M16" s="138">
        <v>2247815.04</v>
      </c>
    </row>
    <row r="17" spans="1:13" ht="28" customHeight="1">
      <c r="B17" s="312" t="s">
        <v>1427</v>
      </c>
      <c r="G17" s="138">
        <v>0</v>
      </c>
      <c r="H17" s="69"/>
      <c r="I17" s="138">
        <v>16561458.199999999</v>
      </c>
      <c r="J17" s="69"/>
      <c r="K17" s="138">
        <v>0</v>
      </c>
      <c r="L17" s="69"/>
      <c r="M17" s="138">
        <v>5049045.91</v>
      </c>
    </row>
    <row r="18" spans="1:13" ht="28" customHeight="1">
      <c r="B18" s="312" t="s">
        <v>187</v>
      </c>
      <c r="G18" s="138">
        <v>0</v>
      </c>
      <c r="H18" s="69"/>
      <c r="I18" s="78">
        <v>-144706.91</v>
      </c>
      <c r="J18" s="69"/>
      <c r="K18" s="138">
        <v>0</v>
      </c>
      <c r="L18" s="69"/>
      <c r="M18" s="78">
        <v>-149303.17000000001</v>
      </c>
    </row>
    <row r="19" spans="1:13" ht="28" customHeight="1">
      <c r="B19" s="312" t="s">
        <v>188</v>
      </c>
      <c r="G19" s="138">
        <v>0</v>
      </c>
      <c r="H19" s="69"/>
      <c r="I19" s="138">
        <v>1022559.6</v>
      </c>
      <c r="J19" s="69"/>
      <c r="K19" s="138">
        <v>0</v>
      </c>
      <c r="L19" s="69"/>
      <c r="M19" s="138">
        <v>2038840.46</v>
      </c>
    </row>
    <row r="20" spans="1:13" ht="28" customHeight="1">
      <c r="B20" s="312" t="s">
        <v>237</v>
      </c>
      <c r="G20" s="138"/>
      <c r="H20" s="69"/>
      <c r="I20" s="138"/>
      <c r="J20" s="69"/>
      <c r="K20" s="138"/>
      <c r="L20" s="69"/>
      <c r="M20" s="138"/>
    </row>
    <row r="21" spans="1:13" ht="28" customHeight="1">
      <c r="B21" s="312" t="s">
        <v>238</v>
      </c>
      <c r="G21" s="65">
        <v>0</v>
      </c>
      <c r="H21" s="69"/>
      <c r="I21" s="65">
        <v>1559257.6</v>
      </c>
      <c r="J21" s="69"/>
      <c r="K21" s="65">
        <v>0</v>
      </c>
      <c r="L21" s="69"/>
      <c r="M21" s="65">
        <v>453817.68</v>
      </c>
    </row>
    <row r="22" spans="1:13" ht="28" customHeight="1">
      <c r="A22" s="312" t="s">
        <v>189</v>
      </c>
      <c r="G22" s="118"/>
      <c r="H22" s="118"/>
      <c r="I22" s="118"/>
      <c r="J22" s="118"/>
      <c r="K22" s="118"/>
      <c r="L22" s="118"/>
      <c r="M22" s="118"/>
    </row>
    <row r="23" spans="1:13" ht="28" customHeight="1" thickBot="1">
      <c r="A23" s="312" t="s">
        <v>190</v>
      </c>
      <c r="G23" s="123">
        <f>SUM(G14:G21)</f>
        <v>1071507.3899999999</v>
      </c>
      <c r="I23" s="123">
        <f>SUM(I14,I16:I21)</f>
        <v>9718981.8599999975</v>
      </c>
      <c r="K23" s="123">
        <f>SUM(K14,K16:K21)</f>
        <v>586347.24</v>
      </c>
      <c r="M23" s="122">
        <f>SUM(M14,M16:M21)</f>
        <v>-10096912.470000003</v>
      </c>
    </row>
    <row r="24" spans="1:13" ht="28" customHeight="1" thickTop="1">
      <c r="A24" s="312" t="s">
        <v>191</v>
      </c>
      <c r="G24" s="175">
        <v>1.0200000000000001E-2</v>
      </c>
      <c r="H24" s="224"/>
      <c r="I24" s="175">
        <v>4.36E-2</v>
      </c>
      <c r="J24" s="224"/>
      <c r="K24" s="175">
        <v>5.0000000000000001E-3</v>
      </c>
      <c r="L24" s="224"/>
      <c r="M24" s="226">
        <v>0.1023</v>
      </c>
    </row>
    <row r="25" spans="1:13" ht="28" customHeight="1"/>
    <row r="26" spans="1:13" ht="28" customHeight="1">
      <c r="B26" s="189"/>
      <c r="C26" s="197" t="s">
        <v>1470</v>
      </c>
      <c r="D26" s="189"/>
    </row>
    <row r="27" spans="1:13" ht="28" customHeight="1">
      <c r="B27" s="312" t="s">
        <v>1480</v>
      </c>
    </row>
    <row r="28" spans="1:13" ht="28" customHeight="1"/>
    <row r="29" spans="1:13" ht="28" customHeight="1"/>
    <row r="30" spans="1:13" ht="28" customHeight="1"/>
    <row r="31" spans="1:13" ht="28" customHeight="1"/>
    <row r="32" spans="1:13" ht="28" customHeight="1"/>
    <row r="33" spans="1:17" ht="28" customHeight="1">
      <c r="A33" s="327" t="s">
        <v>319</v>
      </c>
      <c r="B33" s="327"/>
      <c r="C33" s="327"/>
      <c r="D33" s="327"/>
      <c r="E33" s="327"/>
      <c r="F33" s="327"/>
      <c r="G33" s="327"/>
      <c r="H33" s="327"/>
      <c r="I33" s="327"/>
      <c r="J33" s="327"/>
      <c r="K33" s="327"/>
      <c r="L33" s="327"/>
      <c r="M33" s="327"/>
    </row>
    <row r="34" spans="1:17" ht="28" customHeight="1">
      <c r="C34" s="326" t="s">
        <v>463</v>
      </c>
      <c r="D34" s="326"/>
      <c r="E34" s="326"/>
      <c r="F34" s="326"/>
      <c r="G34" s="326"/>
      <c r="H34" s="326"/>
      <c r="I34" s="326"/>
      <c r="J34" s="326"/>
      <c r="K34" s="326"/>
    </row>
    <row r="35" spans="1:17" ht="24" customHeight="1">
      <c r="A35" s="327" t="s">
        <v>306</v>
      </c>
      <c r="B35" s="327"/>
      <c r="C35" s="327"/>
      <c r="D35" s="327"/>
      <c r="E35" s="327"/>
      <c r="F35" s="327"/>
      <c r="G35" s="327"/>
      <c r="H35" s="327"/>
      <c r="I35" s="327"/>
      <c r="J35" s="327"/>
      <c r="K35" s="327"/>
      <c r="L35" s="327"/>
      <c r="M35" s="327"/>
    </row>
    <row r="37" spans="1:17" ht="24" customHeight="1">
      <c r="K37" s="330" t="s">
        <v>39</v>
      </c>
      <c r="L37" s="330"/>
      <c r="M37" s="330"/>
    </row>
    <row r="38" spans="1:17" ht="24" customHeight="1">
      <c r="K38" s="335" t="s">
        <v>41</v>
      </c>
      <c r="L38" s="335"/>
      <c r="M38" s="335"/>
    </row>
    <row r="39" spans="1:17" ht="24" customHeight="1">
      <c r="K39" s="316">
        <v>2022</v>
      </c>
      <c r="L39" s="311"/>
      <c r="M39" s="316">
        <v>2021</v>
      </c>
    </row>
    <row r="40" spans="1:17" ht="24" customHeight="1">
      <c r="A40" s="312" t="s">
        <v>183</v>
      </c>
      <c r="K40" s="359">
        <v>-61303670.68</v>
      </c>
      <c r="L40" s="359"/>
      <c r="M40" s="359">
        <v>-49739849.100000001</v>
      </c>
    </row>
    <row r="41" spans="1:17" ht="24" customHeight="1">
      <c r="A41" s="312" t="s">
        <v>184</v>
      </c>
      <c r="K41" s="120">
        <v>0.2</v>
      </c>
      <c r="L41" s="359"/>
      <c r="M41" s="120">
        <v>0.2</v>
      </c>
    </row>
    <row r="42" spans="1:17" ht="24" customHeight="1">
      <c r="A42" s="312" t="s">
        <v>183</v>
      </c>
      <c r="K42" s="367"/>
      <c r="L42" s="359"/>
      <c r="M42" s="367"/>
    </row>
    <row r="43" spans="1:17" ht="24" customHeight="1">
      <c r="B43" s="312" t="s">
        <v>185</v>
      </c>
      <c r="K43" s="359">
        <f>ROUND(K40*K41,2)</f>
        <v>-12260734.140000001</v>
      </c>
      <c r="L43" s="359"/>
      <c r="M43" s="359">
        <f>ROUND(M40*M41,2)</f>
        <v>-9947969.8200000003</v>
      </c>
    </row>
    <row r="44" spans="1:17" ht="24" customHeight="1">
      <c r="A44" s="312" t="s">
        <v>186</v>
      </c>
      <c r="K44" s="359"/>
      <c r="L44" s="359"/>
      <c r="M44" s="69"/>
    </row>
    <row r="45" spans="1:17" ht="24" customHeight="1">
      <c r="B45" s="36" t="s">
        <v>352</v>
      </c>
      <c r="K45" s="138">
        <v>4231468.3499999996</v>
      </c>
      <c r="L45" s="368"/>
      <c r="M45" s="147">
        <v>918916.62</v>
      </c>
      <c r="P45" s="51"/>
      <c r="Q45" s="51"/>
    </row>
    <row r="46" spans="1:17" ht="24" customHeight="1">
      <c r="B46" s="312" t="s">
        <v>1427</v>
      </c>
      <c r="K46" s="138">
        <v>9907710.3000000007</v>
      </c>
      <c r="L46" s="368"/>
      <c r="M46" s="138">
        <v>0</v>
      </c>
      <c r="P46" s="51"/>
      <c r="Q46" s="51"/>
    </row>
    <row r="47" spans="1:17" ht="24" customHeight="1">
      <c r="B47" s="51" t="s">
        <v>187</v>
      </c>
      <c r="K47" s="359">
        <v>-138331.9</v>
      </c>
      <c r="L47" s="368"/>
      <c r="M47" s="359">
        <v>-149303.17000000001</v>
      </c>
      <c r="P47" s="51"/>
      <c r="Q47" s="51"/>
    </row>
    <row r="48" spans="1:17" ht="24" customHeight="1">
      <c r="B48" s="51" t="s">
        <v>619</v>
      </c>
      <c r="K48" s="138">
        <v>0</v>
      </c>
      <c r="L48" s="368"/>
      <c r="M48" s="138">
        <v>0</v>
      </c>
      <c r="P48" s="51"/>
      <c r="Q48" s="51"/>
    </row>
    <row r="49" spans="1:17" ht="24" customHeight="1">
      <c r="B49" s="36" t="s">
        <v>188</v>
      </c>
      <c r="K49" s="65">
        <v>0</v>
      </c>
      <c r="L49" s="368"/>
      <c r="M49" s="360">
        <v>-197.95</v>
      </c>
      <c r="P49" s="51"/>
      <c r="Q49" s="51"/>
    </row>
    <row r="50" spans="1:17" ht="24" customHeight="1">
      <c r="A50" s="312" t="s">
        <v>189</v>
      </c>
      <c r="K50" s="78"/>
      <c r="P50" s="51"/>
      <c r="Q50" s="51"/>
    </row>
    <row r="51" spans="1:17" ht="24" customHeight="1" thickBot="1">
      <c r="A51" s="312" t="s">
        <v>190</v>
      </c>
      <c r="K51" s="141">
        <f>SUM(K43:K49)</f>
        <v>1740112.6099999999</v>
      </c>
      <c r="L51" s="77"/>
      <c r="M51" s="122">
        <f>SUM(M43:M49)</f>
        <v>-9178554.3200000003</v>
      </c>
    </row>
    <row r="52" spans="1:17" ht="24" customHeight="1" thickTop="1">
      <c r="A52" s="312" t="s">
        <v>191</v>
      </c>
      <c r="K52" s="175">
        <v>2.8400000000000002E-2</v>
      </c>
      <c r="L52" s="359"/>
      <c r="M52" s="226">
        <v>8.7900000000000006E-2</v>
      </c>
    </row>
    <row r="53" spans="1:17" ht="24" customHeight="1">
      <c r="K53" s="226"/>
      <c r="L53" s="359"/>
      <c r="M53" s="226"/>
    </row>
    <row r="54" spans="1:17" ht="24" customHeight="1">
      <c r="A54" s="312" t="s">
        <v>1309</v>
      </c>
    </row>
    <row r="56" spans="1:17" ht="24" customHeight="1">
      <c r="G56" s="330" t="s">
        <v>39</v>
      </c>
      <c r="H56" s="330"/>
      <c r="I56" s="330"/>
      <c r="J56" s="330"/>
      <c r="K56" s="330"/>
      <c r="L56" s="330"/>
      <c r="M56" s="330"/>
    </row>
    <row r="57" spans="1:17" ht="24" customHeight="1">
      <c r="G57" s="316"/>
      <c r="H57" s="316" t="s">
        <v>40</v>
      </c>
      <c r="I57" s="316"/>
      <c r="J57" s="311"/>
      <c r="K57" s="316"/>
      <c r="L57" s="316" t="s">
        <v>41</v>
      </c>
      <c r="M57" s="316"/>
    </row>
    <row r="58" spans="1:17" ht="24" customHeight="1">
      <c r="G58" s="159" t="s">
        <v>912</v>
      </c>
      <c r="H58" s="311"/>
      <c r="I58" s="159" t="s">
        <v>913</v>
      </c>
      <c r="J58" s="311"/>
      <c r="K58" s="316" t="str">
        <f>+G58</f>
        <v>March 31, 2022</v>
      </c>
      <c r="L58" s="311"/>
      <c r="M58" s="316" t="str">
        <f>+I58</f>
        <v>December 31, 2021</v>
      </c>
    </row>
    <row r="59" spans="1:17" ht="24" customHeight="1">
      <c r="B59" s="312" t="s">
        <v>192</v>
      </c>
    </row>
    <row r="60" spans="1:17" ht="24" customHeight="1">
      <c r="B60" s="312" t="s">
        <v>582</v>
      </c>
      <c r="G60" s="147">
        <v>9830674.9600000009</v>
      </c>
      <c r="H60" s="80"/>
      <c r="I60" s="147">
        <v>9931608.2400000002</v>
      </c>
      <c r="J60" s="80"/>
      <c r="K60" s="147">
        <v>9830674.9600000009</v>
      </c>
      <c r="L60" s="80"/>
      <c r="M60" s="147">
        <v>9830674.9600000009</v>
      </c>
    </row>
    <row r="61" spans="1:17" ht="24" customHeight="1">
      <c r="B61" s="312" t="s">
        <v>193</v>
      </c>
      <c r="G61" s="147">
        <v>6506947.3899999997</v>
      </c>
      <c r="H61" s="80"/>
      <c r="I61" s="147">
        <v>6197767.7999999998</v>
      </c>
      <c r="J61" s="80"/>
      <c r="K61" s="147">
        <v>6263922.3600000003</v>
      </c>
      <c r="L61" s="80"/>
      <c r="M61" s="147">
        <v>6060656.7999999998</v>
      </c>
    </row>
    <row r="62" spans="1:17" ht="24" customHeight="1">
      <c r="B62" s="312" t="s">
        <v>194</v>
      </c>
      <c r="G62" s="147">
        <v>8731334.2799999993</v>
      </c>
      <c r="H62" s="80"/>
      <c r="I62" s="147">
        <v>9433649.2300000004</v>
      </c>
      <c r="J62" s="80"/>
      <c r="K62" s="147">
        <v>8250134.2800000003</v>
      </c>
      <c r="L62" s="80"/>
      <c r="M62" s="147">
        <v>8952449.2300000004</v>
      </c>
    </row>
    <row r="63" spans="1:17" ht="24" customHeight="1">
      <c r="B63" s="312" t="s">
        <v>195</v>
      </c>
      <c r="G63" s="147">
        <v>8333495.7199999997</v>
      </c>
      <c r="H63" s="80"/>
      <c r="I63" s="147">
        <v>9574558.9399999995</v>
      </c>
      <c r="J63" s="80"/>
      <c r="K63" s="147">
        <v>8333495.7199999997</v>
      </c>
      <c r="L63" s="80"/>
      <c r="M63" s="147">
        <v>9574558.9399999995</v>
      </c>
    </row>
    <row r="64" spans="1:17" ht="24" customHeight="1">
      <c r="B64" s="312" t="s">
        <v>196</v>
      </c>
      <c r="G64" s="147">
        <v>23635705.82</v>
      </c>
      <c r="H64" s="80"/>
      <c r="I64" s="147">
        <v>23635705.82</v>
      </c>
      <c r="J64" s="80"/>
      <c r="K64" s="147">
        <v>22404138.77</v>
      </c>
      <c r="L64" s="80"/>
      <c r="M64" s="147">
        <v>22404138.77</v>
      </c>
    </row>
    <row r="65" spans="1:13" ht="24" customHeight="1">
      <c r="B65" s="312" t="s">
        <v>197</v>
      </c>
      <c r="G65" s="80"/>
      <c r="H65" s="80"/>
      <c r="I65" s="80"/>
      <c r="J65" s="80"/>
      <c r="K65" s="80"/>
      <c r="L65" s="80"/>
      <c r="M65" s="80"/>
    </row>
    <row r="66" spans="1:13" ht="24" customHeight="1">
      <c r="B66" s="312" t="s">
        <v>198</v>
      </c>
      <c r="G66" s="153">
        <v>90543151.900000006</v>
      </c>
      <c r="H66" s="80"/>
      <c r="I66" s="147">
        <v>91347129.030000001</v>
      </c>
      <c r="J66" s="80"/>
      <c r="K66" s="153">
        <v>0</v>
      </c>
      <c r="L66" s="80"/>
      <c r="M66" s="147">
        <v>0</v>
      </c>
    </row>
    <row r="67" spans="1:13" ht="24" customHeight="1">
      <c r="C67" s="312" t="s">
        <v>46</v>
      </c>
      <c r="G67" s="54">
        <f>SUM(G60:G66)</f>
        <v>147581310.06999999</v>
      </c>
      <c r="H67" s="80"/>
      <c r="I67" s="81">
        <f>SUM(I60:I66)</f>
        <v>150120419.06</v>
      </c>
      <c r="J67" s="80"/>
      <c r="K67" s="54">
        <f>SUM(K60:K66)</f>
        <v>55082366.090000004</v>
      </c>
      <c r="L67" s="80"/>
      <c r="M67" s="81">
        <f>SUM(M60:M66)</f>
        <v>56822478.700000003</v>
      </c>
    </row>
    <row r="68" spans="1:13" ht="24" customHeight="1">
      <c r="B68" s="312" t="s">
        <v>239</v>
      </c>
      <c r="G68" s="80">
        <v>-9830674.9600000009</v>
      </c>
      <c r="H68" s="80"/>
      <c r="I68" s="80">
        <v>-9830674.9600000009</v>
      </c>
      <c r="J68" s="80"/>
      <c r="K68" s="80">
        <v>-9830674.9600000009</v>
      </c>
      <c r="L68" s="113"/>
      <c r="M68" s="80">
        <v>-9830674.9600000009</v>
      </c>
    </row>
    <row r="69" spans="1:13" ht="24" customHeight="1" thickBot="1">
      <c r="C69" s="312" t="s">
        <v>47</v>
      </c>
      <c r="G69" s="121">
        <f>SUM(G67:G68)</f>
        <v>137750635.10999998</v>
      </c>
      <c r="H69" s="76"/>
      <c r="I69" s="82">
        <f>SUM(I67:I68)</f>
        <v>140289744.09999999</v>
      </c>
      <c r="J69" s="76"/>
      <c r="K69" s="121">
        <f>SUM(K67:K68)</f>
        <v>45251691.130000003</v>
      </c>
      <c r="L69" s="63"/>
      <c r="M69" s="82">
        <f>SUM(M67:M68)</f>
        <v>46991803.740000002</v>
      </c>
    </row>
    <row r="70" spans="1:13" ht="24" customHeight="1" thickTop="1"/>
    <row r="72" spans="1:13" ht="24" customHeight="1">
      <c r="H72" s="76"/>
      <c r="I72" s="76"/>
      <c r="J72" s="76"/>
      <c r="M72" s="76"/>
    </row>
    <row r="73" spans="1:13" ht="24" customHeight="1">
      <c r="A73" s="327" t="str">
        <f>+A33</f>
        <v>(Sign) ……………………………………...........…………………………………. Authorized Director</v>
      </c>
      <c r="B73" s="327"/>
      <c r="C73" s="327"/>
      <c r="D73" s="327"/>
      <c r="E73" s="327"/>
      <c r="F73" s="327"/>
      <c r="G73" s="327"/>
      <c r="H73" s="327"/>
      <c r="I73" s="327"/>
      <c r="J73" s="327"/>
      <c r="K73" s="327"/>
      <c r="L73" s="327"/>
      <c r="M73" s="327"/>
    </row>
    <row r="74" spans="1:13" ht="24" customHeight="1">
      <c r="C74" s="312" t="str">
        <f>+C34</f>
        <v xml:space="preserve">                                (                                                                                                                  )           </v>
      </c>
      <c r="H74" s="76"/>
      <c r="I74" s="76"/>
      <c r="J74" s="76"/>
      <c r="M74" s="76"/>
    </row>
  </sheetData>
  <sheetProtection formatCells="0" formatColumns="0" formatRows="0" insertColumns="0" insertRows="0" insertHyperlinks="0" deleteColumns="0" deleteRows="0" sort="0" autoFilter="0" pivotTables="0"/>
  <mergeCells count="11">
    <mergeCell ref="A73:M73"/>
    <mergeCell ref="A1:M1"/>
    <mergeCell ref="G7:M7"/>
    <mergeCell ref="G8:I8"/>
    <mergeCell ref="K8:M8"/>
    <mergeCell ref="K37:M37"/>
    <mergeCell ref="K38:M38"/>
    <mergeCell ref="A33:M33"/>
    <mergeCell ref="C34:K34"/>
    <mergeCell ref="G56:M56"/>
    <mergeCell ref="A35:M35"/>
  </mergeCells>
  <pageMargins left="0.78740157480314965" right="0.39370078740157483" top="0.59055118110236227" bottom="0.39370078740157483" header="0.43307086614173229" footer="0.19685039370078741"/>
  <pageSetup paperSize="9" scale="80" orientation="portrait" r:id="rId1"/>
  <headerFooter alignWithMargins="0">
    <oddHeader>&amp;L&amp;"Angsana New,Regular"&amp;8THAI POLYCONS PUBLIC COMPANY LIMITED</oddHeader>
  </headerFooter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0"/>
  <sheetViews>
    <sheetView showGridLines="0" showRuler="0" zoomScaleNormal="100" zoomScaleSheetLayoutView="100" workbookViewId="0">
      <selection sqref="A1:AB1"/>
    </sheetView>
  </sheetViews>
  <sheetFormatPr defaultColWidth="9" defaultRowHeight="25" customHeight="1"/>
  <cols>
    <col min="1" max="2" width="11.5" style="101" customWidth="1"/>
    <col min="3" max="3" width="4.5" style="101" customWidth="1"/>
    <col min="4" max="4" width="0.5" style="101" customWidth="1"/>
    <col min="5" max="5" width="7.58203125" style="101" customWidth="1"/>
    <col min="6" max="6" width="0.5" style="101" customWidth="1"/>
    <col min="7" max="7" width="7.58203125" style="101" customWidth="1"/>
    <col min="8" max="8" width="0.5" style="101" customWidth="1"/>
    <col min="9" max="9" width="7.58203125" style="101" customWidth="1"/>
    <col min="10" max="10" width="0.5" style="101" customWidth="1"/>
    <col min="11" max="11" width="7.58203125" style="101" customWidth="1"/>
    <col min="12" max="12" width="0.5" style="101" customWidth="1"/>
    <col min="13" max="13" width="6.08203125" style="101" customWidth="1"/>
    <col min="14" max="14" width="0.5" style="101" customWidth="1"/>
    <col min="15" max="15" width="6.08203125" style="101" customWidth="1"/>
    <col min="16" max="16" width="0.5" style="101" customWidth="1"/>
    <col min="17" max="17" width="6.08203125" style="101" customWidth="1"/>
    <col min="18" max="18" width="0.5" style="101" customWidth="1"/>
    <col min="19" max="19" width="6.08203125" style="101" customWidth="1"/>
    <col min="20" max="20" width="0.5" style="101" customWidth="1"/>
    <col min="21" max="21" width="6.58203125" style="101" customWidth="1"/>
    <col min="22" max="22" width="0.5" style="101" customWidth="1"/>
    <col min="23" max="23" width="7.58203125" style="101" customWidth="1"/>
    <col min="24" max="24" width="14.58203125" style="101" hidden="1" customWidth="1"/>
    <col min="25" max="25" width="0.5" style="101" customWidth="1"/>
    <col min="26" max="26" width="7.08203125" style="101" customWidth="1"/>
    <col min="27" max="27" width="0.5" style="101" customWidth="1"/>
    <col min="28" max="28" width="8.08203125" style="101" customWidth="1"/>
    <col min="29" max="29" width="6.08203125" style="101" customWidth="1"/>
    <col min="30" max="30" width="1" style="101" customWidth="1"/>
    <col min="31" max="31" width="9" style="101"/>
    <col min="32" max="32" width="9" style="51"/>
    <col min="33" max="16384" width="9" style="94"/>
  </cols>
  <sheetData>
    <row r="1" spans="1:28" s="101" customFormat="1" ht="27" customHeight="1">
      <c r="A1" s="327" t="s">
        <v>476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327"/>
      <c r="X1" s="327"/>
      <c r="Y1" s="327"/>
      <c r="Z1" s="327"/>
      <c r="AA1" s="327"/>
      <c r="AB1" s="327"/>
    </row>
    <row r="2" spans="1:28" s="101" customFormat="1" ht="27" customHeight="1">
      <c r="A2" s="312"/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</row>
    <row r="3" spans="1:28" s="101" customFormat="1" ht="27" customHeight="1">
      <c r="A3" s="12" t="s">
        <v>1310</v>
      </c>
    </row>
    <row r="4" spans="1:28" s="101" customFormat="1" ht="27" customHeight="1">
      <c r="A4" s="312" t="s">
        <v>283</v>
      </c>
    </row>
    <row r="5" spans="1:28" s="101" customFormat="1" ht="27" customHeight="1">
      <c r="A5" s="312" t="s">
        <v>284</v>
      </c>
      <c r="B5" s="312"/>
    </row>
    <row r="6" spans="1:28" s="101" customFormat="1" ht="27" customHeight="1">
      <c r="A6" s="51" t="s">
        <v>472</v>
      </c>
      <c r="B6" s="312"/>
    </row>
    <row r="7" spans="1:28" s="101" customFormat="1" ht="27" customHeight="1">
      <c r="A7" s="312" t="s">
        <v>285</v>
      </c>
      <c r="B7" s="312"/>
    </row>
    <row r="8" spans="1:28" s="101" customFormat="1" ht="27" customHeight="1">
      <c r="A8" s="312" t="s">
        <v>929</v>
      </c>
      <c r="B8" s="312"/>
      <c r="AB8" s="51"/>
    </row>
    <row r="9" spans="1:28" s="101" customFormat="1" ht="27" customHeight="1">
      <c r="A9" s="312"/>
      <c r="B9" s="312"/>
      <c r="AB9" s="51"/>
    </row>
    <row r="10" spans="1:28" s="101" customFormat="1" ht="27" customHeight="1">
      <c r="E10" s="343" t="s">
        <v>292</v>
      </c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  <c r="R10" s="343"/>
      <c r="S10" s="343"/>
      <c r="T10" s="343"/>
      <c r="U10" s="343"/>
      <c r="V10" s="343"/>
      <c r="W10" s="343"/>
      <c r="X10" s="343"/>
      <c r="Y10" s="343"/>
      <c r="Z10" s="343"/>
      <c r="AA10" s="343"/>
      <c r="AB10" s="343"/>
    </row>
    <row r="11" spans="1:28" s="101" customFormat="1" ht="27" customHeight="1">
      <c r="E11" s="342" t="s">
        <v>199</v>
      </c>
      <c r="F11" s="342"/>
      <c r="G11" s="342"/>
      <c r="H11" s="125"/>
      <c r="I11" s="342" t="s">
        <v>200</v>
      </c>
      <c r="J11" s="342"/>
      <c r="K11" s="342"/>
      <c r="L11" s="125"/>
      <c r="M11" s="342" t="s">
        <v>201</v>
      </c>
      <c r="N11" s="342"/>
      <c r="O11" s="342"/>
      <c r="P11" s="125"/>
      <c r="Q11" s="342" t="s">
        <v>295</v>
      </c>
      <c r="R11" s="342"/>
      <c r="S11" s="342"/>
      <c r="T11" s="125"/>
      <c r="U11" s="342" t="s">
        <v>202</v>
      </c>
      <c r="V11" s="342"/>
      <c r="W11" s="342"/>
      <c r="X11" s="125" t="s">
        <v>46</v>
      </c>
      <c r="Y11" s="125"/>
      <c r="Z11" s="342" t="s">
        <v>46</v>
      </c>
      <c r="AA11" s="342"/>
      <c r="AB11" s="342"/>
    </row>
    <row r="12" spans="1:28" s="101" customFormat="1" ht="27" customHeight="1">
      <c r="E12" s="322">
        <v>2022</v>
      </c>
      <c r="F12" s="125"/>
      <c r="G12" s="322">
        <v>2021</v>
      </c>
      <c r="H12" s="125"/>
      <c r="I12" s="322">
        <f>+E12</f>
        <v>2022</v>
      </c>
      <c r="J12" s="125"/>
      <c r="K12" s="322">
        <f>+G12</f>
        <v>2021</v>
      </c>
      <c r="L12" s="125"/>
      <c r="M12" s="322">
        <f>+I12</f>
        <v>2022</v>
      </c>
      <c r="N12" s="125"/>
      <c r="O12" s="322">
        <f>+K12</f>
        <v>2021</v>
      </c>
      <c r="P12" s="125"/>
      <c r="Q12" s="322">
        <f>+M12</f>
        <v>2022</v>
      </c>
      <c r="R12" s="125"/>
      <c r="S12" s="322">
        <f>+O12</f>
        <v>2021</v>
      </c>
      <c r="T12" s="125"/>
      <c r="U12" s="322">
        <f>+Q12</f>
        <v>2022</v>
      </c>
      <c r="V12" s="125"/>
      <c r="W12" s="322">
        <f>+S12</f>
        <v>2021</v>
      </c>
      <c r="X12" s="125">
        <f>+Q12</f>
        <v>2022</v>
      </c>
      <c r="Y12" s="125"/>
      <c r="Z12" s="322">
        <f>+U12</f>
        <v>2022</v>
      </c>
      <c r="AA12" s="125"/>
      <c r="AB12" s="322">
        <f>+W12</f>
        <v>2021</v>
      </c>
    </row>
    <row r="13" spans="1:28" s="101" customFormat="1" ht="27" customHeight="1">
      <c r="A13" s="312" t="s">
        <v>69</v>
      </c>
      <c r="E13" s="127">
        <v>508.95</v>
      </c>
      <c r="F13" s="169"/>
      <c r="G13" s="127">
        <v>588.95000000000005</v>
      </c>
      <c r="H13" s="169"/>
      <c r="I13" s="127">
        <v>0</v>
      </c>
      <c r="J13" s="169"/>
      <c r="K13" s="127">
        <v>0</v>
      </c>
      <c r="L13" s="169"/>
      <c r="M13" s="127">
        <v>0</v>
      </c>
      <c r="N13" s="169"/>
      <c r="O13" s="127">
        <v>0</v>
      </c>
      <c r="P13" s="169"/>
      <c r="Q13" s="127">
        <v>0</v>
      </c>
      <c r="R13" s="169"/>
      <c r="S13" s="127">
        <v>0</v>
      </c>
      <c r="T13" s="169"/>
      <c r="U13" s="128">
        <v>-16.04</v>
      </c>
      <c r="V13" s="169"/>
      <c r="W13" s="128">
        <v>-148.66</v>
      </c>
      <c r="X13" s="276"/>
      <c r="Y13" s="277">
        <f t="shared" ref="Y13:Y20" si="0">E13+I13+M13+Q13+U13</f>
        <v>492.90999999999997</v>
      </c>
      <c r="Z13" s="127">
        <f>E13+I13+M13+Q13+U13</f>
        <v>492.90999999999997</v>
      </c>
      <c r="AA13" s="128"/>
      <c r="AB13" s="128">
        <f>+G13+K13+O13+S13+W13</f>
        <v>440.29000000000008</v>
      </c>
    </row>
    <row r="14" spans="1:28" s="101" customFormat="1" ht="27" customHeight="1">
      <c r="A14" s="312" t="s">
        <v>272</v>
      </c>
      <c r="E14" s="127">
        <v>0</v>
      </c>
      <c r="F14" s="169"/>
      <c r="G14" s="127">
        <v>0</v>
      </c>
      <c r="H14" s="169"/>
      <c r="I14" s="127">
        <v>625.51</v>
      </c>
      <c r="J14" s="169"/>
      <c r="K14" s="127">
        <v>566.17999999999995</v>
      </c>
      <c r="L14" s="169"/>
      <c r="M14" s="127">
        <v>0</v>
      </c>
      <c r="N14" s="169"/>
      <c r="O14" s="127">
        <v>0</v>
      </c>
      <c r="P14" s="169"/>
      <c r="Q14" s="127">
        <v>0</v>
      </c>
      <c r="R14" s="169"/>
      <c r="S14" s="127">
        <v>0</v>
      </c>
      <c r="T14" s="169"/>
      <c r="U14" s="127">
        <v>0</v>
      </c>
      <c r="V14" s="169"/>
      <c r="W14" s="127">
        <v>0</v>
      </c>
      <c r="X14" s="276"/>
      <c r="Y14" s="277">
        <f t="shared" si="0"/>
        <v>625.51</v>
      </c>
      <c r="Z14" s="127">
        <f t="shared" ref="Z14:Z20" si="1">E14+I14+M14+Q14+U14</f>
        <v>625.51</v>
      </c>
      <c r="AA14" s="128"/>
      <c r="AB14" s="128">
        <f t="shared" ref="AB14:AB19" si="2">+G14+K14+O14+S14+W14</f>
        <v>566.17999999999995</v>
      </c>
    </row>
    <row r="15" spans="1:28" s="101" customFormat="1" ht="27" customHeight="1">
      <c r="A15" s="312" t="s">
        <v>273</v>
      </c>
      <c r="E15" s="170">
        <v>0</v>
      </c>
      <c r="F15" s="171"/>
      <c r="G15" s="170">
        <v>0</v>
      </c>
      <c r="H15" s="171"/>
      <c r="I15" s="170">
        <v>0</v>
      </c>
      <c r="J15" s="171"/>
      <c r="K15" s="170">
        <v>0</v>
      </c>
      <c r="L15" s="171"/>
      <c r="M15" s="170">
        <v>4.79</v>
      </c>
      <c r="N15" s="171"/>
      <c r="O15" s="170">
        <v>5</v>
      </c>
      <c r="P15" s="171"/>
      <c r="Q15" s="170">
        <v>0</v>
      </c>
      <c r="R15" s="171"/>
      <c r="S15" s="170">
        <v>0</v>
      </c>
      <c r="T15" s="171"/>
      <c r="U15" s="170">
        <v>0</v>
      </c>
      <c r="V15" s="171"/>
      <c r="W15" s="170">
        <v>0</v>
      </c>
      <c r="X15" s="278"/>
      <c r="Y15" s="277">
        <f t="shared" si="0"/>
        <v>4.79</v>
      </c>
      <c r="Z15" s="127">
        <f t="shared" si="1"/>
        <v>4.79</v>
      </c>
      <c r="AA15" s="128"/>
      <c r="AB15" s="127">
        <f t="shared" si="2"/>
        <v>5</v>
      </c>
    </row>
    <row r="16" spans="1:28" s="101" customFormat="1" ht="27" customHeight="1">
      <c r="A16" s="312" t="s">
        <v>276</v>
      </c>
      <c r="E16" s="170">
        <v>0</v>
      </c>
      <c r="F16" s="171"/>
      <c r="G16" s="170">
        <v>0</v>
      </c>
      <c r="H16" s="171"/>
      <c r="I16" s="170">
        <v>0</v>
      </c>
      <c r="J16" s="171"/>
      <c r="K16" s="170">
        <v>0</v>
      </c>
      <c r="L16" s="171"/>
      <c r="M16" s="170">
        <v>0</v>
      </c>
      <c r="N16" s="171"/>
      <c r="O16" s="170">
        <v>0</v>
      </c>
      <c r="P16" s="171"/>
      <c r="Q16" s="170">
        <v>116.2</v>
      </c>
      <c r="R16" s="171"/>
      <c r="S16" s="170">
        <v>13.86</v>
      </c>
      <c r="T16" s="171"/>
      <c r="U16" s="128">
        <v>-113.87</v>
      </c>
      <c r="V16" s="171"/>
      <c r="W16" s="128">
        <v>-13.8</v>
      </c>
      <c r="X16" s="278"/>
      <c r="Y16" s="277">
        <f t="shared" si="0"/>
        <v>2.3299999999999983</v>
      </c>
      <c r="Z16" s="127">
        <f>E16+I16+M16+Q16+U16</f>
        <v>2.3299999999999983</v>
      </c>
      <c r="AA16" s="128"/>
      <c r="AB16" s="128">
        <f t="shared" si="2"/>
        <v>5.9999999999998721E-2</v>
      </c>
    </row>
    <row r="17" spans="1:28" s="101" customFormat="1" ht="27" customHeight="1">
      <c r="A17" s="312" t="s">
        <v>274</v>
      </c>
      <c r="E17" s="169">
        <v>-515.65</v>
      </c>
      <c r="F17" s="169"/>
      <c r="G17" s="169">
        <v>-585.69000000000005</v>
      </c>
      <c r="H17" s="169"/>
      <c r="I17" s="170">
        <v>0</v>
      </c>
      <c r="J17" s="169"/>
      <c r="K17" s="170">
        <v>0</v>
      </c>
      <c r="L17" s="169"/>
      <c r="M17" s="170">
        <v>0</v>
      </c>
      <c r="N17" s="169"/>
      <c r="O17" s="170">
        <v>0</v>
      </c>
      <c r="P17" s="169"/>
      <c r="Q17" s="170">
        <v>0</v>
      </c>
      <c r="R17" s="169"/>
      <c r="S17" s="170">
        <v>0</v>
      </c>
      <c r="T17" s="169"/>
      <c r="U17" s="170">
        <v>15.89</v>
      </c>
      <c r="V17" s="169"/>
      <c r="W17" s="170">
        <v>128.13</v>
      </c>
      <c r="X17" s="276"/>
      <c r="Y17" s="277">
        <f t="shared" si="0"/>
        <v>-499.76</v>
      </c>
      <c r="Z17" s="128">
        <f t="shared" si="1"/>
        <v>-499.76</v>
      </c>
      <c r="AA17" s="128"/>
      <c r="AB17" s="128">
        <f t="shared" si="2"/>
        <v>-457.56000000000006</v>
      </c>
    </row>
    <row r="18" spans="1:28" s="101" customFormat="1" ht="27" customHeight="1">
      <c r="A18" s="312" t="s">
        <v>277</v>
      </c>
      <c r="E18" s="170">
        <v>0</v>
      </c>
      <c r="F18" s="171"/>
      <c r="G18" s="170">
        <v>0</v>
      </c>
      <c r="H18" s="169"/>
      <c r="I18" s="169">
        <v>-492.27</v>
      </c>
      <c r="J18" s="169"/>
      <c r="K18" s="169">
        <v>-415.1</v>
      </c>
      <c r="L18" s="169"/>
      <c r="M18" s="170">
        <v>0</v>
      </c>
      <c r="N18" s="169"/>
      <c r="O18" s="170">
        <v>0</v>
      </c>
      <c r="P18" s="169"/>
      <c r="Q18" s="170">
        <v>0</v>
      </c>
      <c r="R18" s="169"/>
      <c r="S18" s="170">
        <v>0</v>
      </c>
      <c r="T18" s="169"/>
      <c r="U18" s="170">
        <v>5.08</v>
      </c>
      <c r="V18" s="169"/>
      <c r="W18" s="170">
        <v>2.27</v>
      </c>
      <c r="X18" s="276"/>
      <c r="Y18" s="277">
        <f t="shared" si="0"/>
        <v>-487.19</v>
      </c>
      <c r="Z18" s="128">
        <f t="shared" si="1"/>
        <v>-487.19</v>
      </c>
      <c r="AA18" s="128"/>
      <c r="AB18" s="128">
        <f t="shared" si="2"/>
        <v>-412.83000000000004</v>
      </c>
    </row>
    <row r="19" spans="1:28" s="101" customFormat="1" ht="27" customHeight="1">
      <c r="A19" s="312" t="s">
        <v>278</v>
      </c>
      <c r="E19" s="127">
        <v>0</v>
      </c>
      <c r="F19" s="172"/>
      <c r="G19" s="127">
        <v>0</v>
      </c>
      <c r="H19" s="172"/>
      <c r="I19" s="127">
        <v>0</v>
      </c>
      <c r="J19" s="172"/>
      <c r="K19" s="127">
        <v>0</v>
      </c>
      <c r="L19" s="172"/>
      <c r="M19" s="158">
        <v>-2.97</v>
      </c>
      <c r="N19" s="172"/>
      <c r="O19" s="158">
        <v>-2.4</v>
      </c>
      <c r="P19" s="172"/>
      <c r="Q19" s="127">
        <v>0</v>
      </c>
      <c r="R19" s="172"/>
      <c r="S19" s="127">
        <v>0</v>
      </c>
      <c r="T19" s="172"/>
      <c r="U19" s="127">
        <v>0</v>
      </c>
      <c r="V19" s="172"/>
      <c r="W19" s="127">
        <v>0</v>
      </c>
      <c r="X19" s="279"/>
      <c r="Y19" s="277">
        <f t="shared" si="0"/>
        <v>-2.97</v>
      </c>
      <c r="Z19" s="128">
        <f t="shared" si="1"/>
        <v>-2.97</v>
      </c>
      <c r="AA19" s="128"/>
      <c r="AB19" s="128">
        <f t="shared" si="2"/>
        <v>-2.4</v>
      </c>
    </row>
    <row r="20" spans="1:28" s="101" customFormat="1" ht="27" customHeight="1">
      <c r="A20" s="312" t="s">
        <v>469</v>
      </c>
      <c r="E20" s="129">
        <v>0</v>
      </c>
      <c r="F20" s="169"/>
      <c r="G20" s="129">
        <v>0</v>
      </c>
      <c r="H20" s="169"/>
      <c r="I20" s="129">
        <v>0</v>
      </c>
      <c r="J20" s="169"/>
      <c r="K20" s="129">
        <v>0</v>
      </c>
      <c r="L20" s="169"/>
      <c r="M20" s="129">
        <v>0</v>
      </c>
      <c r="N20" s="169"/>
      <c r="O20" s="129">
        <v>0</v>
      </c>
      <c r="P20" s="169"/>
      <c r="Q20" s="130">
        <v>-112.71</v>
      </c>
      <c r="R20" s="169"/>
      <c r="S20" s="130">
        <v>-13.83</v>
      </c>
      <c r="T20" s="169"/>
      <c r="U20" s="129">
        <v>110.94</v>
      </c>
      <c r="V20" s="169"/>
      <c r="W20" s="129">
        <v>13.78</v>
      </c>
      <c r="X20" s="276"/>
      <c r="Y20" s="280">
        <f t="shared" si="0"/>
        <v>-1.769999999999996</v>
      </c>
      <c r="Z20" s="130">
        <f t="shared" si="1"/>
        <v>-1.769999999999996</v>
      </c>
      <c r="AA20" s="128"/>
      <c r="AB20" s="130">
        <f>+G20+K20+O20+S20+W20</f>
        <v>-5.0000000000000711E-2</v>
      </c>
    </row>
    <row r="21" spans="1:28" s="101" customFormat="1" ht="27" customHeight="1">
      <c r="A21" s="312" t="s">
        <v>300</v>
      </c>
      <c r="E21" s="205">
        <f>SUM(E13:E20)</f>
        <v>-6.6999999999999886</v>
      </c>
      <c r="F21" s="126"/>
      <c r="G21" s="128">
        <f>SUM(G13:G20)</f>
        <v>3.2599999999999909</v>
      </c>
      <c r="H21" s="127"/>
      <c r="I21" s="127">
        <f>SUM(I13:I20)</f>
        <v>133.24</v>
      </c>
      <c r="J21" s="127"/>
      <c r="K21" s="127">
        <f>SUM(K13:K20)</f>
        <v>151.07999999999993</v>
      </c>
      <c r="L21" s="127"/>
      <c r="M21" s="127">
        <f>SUM(M13:M20)</f>
        <v>1.8199999999999998</v>
      </c>
      <c r="N21" s="127"/>
      <c r="O21" s="127">
        <f>SUM(O13:O20)</f>
        <v>2.6</v>
      </c>
      <c r="P21" s="127"/>
      <c r="Q21" s="127">
        <f>SUM(Q13:Q20)</f>
        <v>3.4900000000000091</v>
      </c>
      <c r="R21" s="127"/>
      <c r="S21" s="127">
        <f>SUM(S13:S20)</f>
        <v>2.9999999999999361E-2</v>
      </c>
      <c r="T21" s="127"/>
      <c r="U21" s="127">
        <f>SUM(U13:U20)</f>
        <v>2</v>
      </c>
      <c r="V21" s="128"/>
      <c r="W21" s="128">
        <f>SUM(W13:W20)</f>
        <v>-18.280000000000008</v>
      </c>
      <c r="X21" s="128">
        <f>SUM(X13:X20)</f>
        <v>0</v>
      </c>
      <c r="Y21" s="128"/>
      <c r="Z21" s="127">
        <f>SUM(Z13:Z20)</f>
        <v>133.84999999999997</v>
      </c>
      <c r="AA21" s="127"/>
      <c r="AB21" s="127">
        <f>SUM(AB13:AB20)</f>
        <v>138.68999999999986</v>
      </c>
    </row>
    <row r="22" spans="1:28" s="101" customFormat="1" ht="27" customHeight="1">
      <c r="A22" s="312" t="s">
        <v>70</v>
      </c>
      <c r="E22" s="170">
        <v>4.28</v>
      </c>
      <c r="F22" s="127"/>
      <c r="G22" s="127">
        <v>2.5099999999999998</v>
      </c>
      <c r="H22" s="127"/>
      <c r="I22" s="170">
        <v>33.130000000000003</v>
      </c>
      <c r="J22" s="257"/>
      <c r="K22" s="127">
        <v>0.03</v>
      </c>
      <c r="L22" s="127"/>
      <c r="M22" s="170">
        <v>0.1</v>
      </c>
      <c r="N22" s="158"/>
      <c r="O22" s="127">
        <v>1.52</v>
      </c>
      <c r="P22" s="127"/>
      <c r="Q22" s="170">
        <v>0.15</v>
      </c>
      <c r="R22" s="127"/>
      <c r="S22" s="127">
        <v>0</v>
      </c>
      <c r="T22" s="127"/>
      <c r="U22" s="205">
        <v>-0.39</v>
      </c>
      <c r="V22" s="206"/>
      <c r="W22" s="281">
        <v>-0.51</v>
      </c>
      <c r="X22" s="128"/>
      <c r="Y22" s="128">
        <f>E22+I22+M22+Q22+U22</f>
        <v>37.270000000000003</v>
      </c>
      <c r="Z22" s="127">
        <f>E22+I22+M22+Q22+U22</f>
        <v>37.270000000000003</v>
      </c>
      <c r="AA22" s="128"/>
      <c r="AB22" s="128">
        <f>G22+K22+O22+S22+W22</f>
        <v>3.55</v>
      </c>
    </row>
    <row r="23" spans="1:28" s="101" customFormat="1" ht="27" customHeight="1">
      <c r="A23" s="312" t="s">
        <v>593</v>
      </c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</row>
    <row r="24" spans="1:28" s="101" customFormat="1" ht="27" customHeight="1">
      <c r="A24" s="101" t="s">
        <v>594</v>
      </c>
      <c r="E24" s="205">
        <v>-44.85</v>
      </c>
      <c r="F24" s="205"/>
      <c r="G24" s="205">
        <v>-43.06</v>
      </c>
      <c r="H24" s="205"/>
      <c r="I24" s="205">
        <v>-31.64</v>
      </c>
      <c r="J24" s="205"/>
      <c r="K24" s="205">
        <v>-32.35</v>
      </c>
      <c r="L24" s="205"/>
      <c r="M24" s="205">
        <v>-2.79</v>
      </c>
      <c r="N24" s="205"/>
      <c r="O24" s="205">
        <v>-3.84</v>
      </c>
      <c r="P24" s="207"/>
      <c r="Q24" s="205">
        <v>-2.73</v>
      </c>
      <c r="R24" s="205"/>
      <c r="S24" s="205">
        <v>-0.5</v>
      </c>
      <c r="T24" s="207"/>
      <c r="U24" s="170">
        <v>0.4</v>
      </c>
      <c r="V24" s="207"/>
      <c r="W24" s="127">
        <v>0.41</v>
      </c>
      <c r="X24" s="128"/>
      <c r="Y24" s="128"/>
      <c r="Z24" s="205">
        <f>E24+I24+M24+Q24+U24</f>
        <v>-81.610000000000014</v>
      </c>
      <c r="AA24" s="128"/>
      <c r="AB24" s="128">
        <f>G24+K24+O24+S24+W24</f>
        <v>-79.34</v>
      </c>
    </row>
    <row r="25" spans="1:28" s="101" customFormat="1" ht="27" customHeight="1">
      <c r="A25" s="312" t="s">
        <v>275</v>
      </c>
      <c r="E25" s="205">
        <v>-6.08</v>
      </c>
      <c r="F25" s="208"/>
      <c r="G25" s="205">
        <v>-6.19</v>
      </c>
      <c r="H25" s="208"/>
      <c r="I25" s="170">
        <v>0</v>
      </c>
      <c r="J25" s="208"/>
      <c r="K25" s="205">
        <v>-4.5599999999999996</v>
      </c>
      <c r="L25" s="208"/>
      <c r="M25" s="170">
        <v>0</v>
      </c>
      <c r="N25" s="208"/>
      <c r="O25" s="127">
        <v>0</v>
      </c>
      <c r="P25" s="208"/>
      <c r="Q25" s="170">
        <v>0</v>
      </c>
      <c r="R25" s="208"/>
      <c r="S25" s="127">
        <v>0</v>
      </c>
      <c r="T25" s="208"/>
      <c r="U25" s="170">
        <v>0</v>
      </c>
      <c r="V25" s="258"/>
      <c r="W25" s="127">
        <v>0</v>
      </c>
      <c r="X25" s="128"/>
      <c r="Y25" s="128"/>
      <c r="Z25" s="205">
        <f t="shared" ref="Z25:Z29" si="3">E25+I25+M25+Q25+U25</f>
        <v>-6.08</v>
      </c>
      <c r="AA25" s="128"/>
      <c r="AB25" s="128">
        <f t="shared" ref="AB25:AB29" si="4">G25+K25+O25+S25+W25</f>
        <v>-10.75</v>
      </c>
    </row>
    <row r="26" spans="1:28" s="101" customFormat="1" ht="27" customHeight="1">
      <c r="A26" s="312" t="s">
        <v>622</v>
      </c>
      <c r="E26" s="205"/>
      <c r="F26" s="208"/>
      <c r="G26" s="205"/>
      <c r="H26" s="208"/>
      <c r="I26" s="205"/>
      <c r="J26" s="208"/>
      <c r="K26" s="205"/>
      <c r="L26" s="208"/>
      <c r="M26" s="205"/>
      <c r="N26" s="208"/>
      <c r="O26" s="205"/>
      <c r="P26" s="208"/>
      <c r="Q26" s="205"/>
      <c r="R26" s="208"/>
      <c r="S26" s="205"/>
      <c r="T26" s="208"/>
      <c r="U26" s="205"/>
      <c r="V26" s="258"/>
      <c r="W26" s="205"/>
      <c r="X26" s="232"/>
      <c r="Y26" s="232"/>
      <c r="Z26" s="232"/>
      <c r="AA26" s="232"/>
      <c r="AB26" s="232"/>
    </row>
    <row r="27" spans="1:28" s="101" customFormat="1" ht="27" customHeight="1">
      <c r="A27" s="101" t="s">
        <v>623</v>
      </c>
      <c r="E27" s="205">
        <v>-14.06</v>
      </c>
      <c r="F27" s="205"/>
      <c r="G27" s="205">
        <v>-1.61</v>
      </c>
      <c r="H27" s="207"/>
      <c r="I27" s="170">
        <v>0</v>
      </c>
      <c r="J27" s="207"/>
      <c r="K27" s="127">
        <v>0</v>
      </c>
      <c r="L27" s="207"/>
      <c r="M27" s="170">
        <v>0</v>
      </c>
      <c r="N27" s="207"/>
      <c r="O27" s="127">
        <v>0</v>
      </c>
      <c r="P27" s="207"/>
      <c r="Q27" s="205">
        <v>-0.06</v>
      </c>
      <c r="R27" s="207"/>
      <c r="S27" s="205">
        <v>-0.06</v>
      </c>
      <c r="T27" s="207"/>
      <c r="U27" s="170">
        <v>0.56000000000000005</v>
      </c>
      <c r="V27" s="207"/>
      <c r="W27" s="127">
        <v>0.56000000000000005</v>
      </c>
      <c r="X27" s="127"/>
      <c r="Y27" s="127"/>
      <c r="Z27" s="205">
        <f>E27+I27+M27+Q27+U27</f>
        <v>-13.56</v>
      </c>
      <c r="AA27" s="128"/>
      <c r="AB27" s="128">
        <f>G27+K27+O27+S27+W27</f>
        <v>-1.1100000000000001</v>
      </c>
    </row>
    <row r="28" spans="1:28" s="101" customFormat="1" ht="27" customHeight="1">
      <c r="A28" s="312" t="s">
        <v>557</v>
      </c>
      <c r="E28" s="170">
        <v>6.53</v>
      </c>
      <c r="F28" s="205"/>
      <c r="G28" s="205">
        <v>4.01</v>
      </c>
      <c r="H28" s="206"/>
      <c r="I28" s="170">
        <v>3.32</v>
      </c>
      <c r="J28" s="207"/>
      <c r="K28" s="127">
        <v>0.98</v>
      </c>
      <c r="L28" s="207"/>
      <c r="M28" s="170">
        <v>0</v>
      </c>
      <c r="N28" s="207"/>
      <c r="O28" s="205">
        <v>-0.01</v>
      </c>
      <c r="P28" s="207"/>
      <c r="Q28" s="127">
        <v>0.14000000000000001</v>
      </c>
      <c r="R28" s="206"/>
      <c r="S28" s="127">
        <v>0.06</v>
      </c>
      <c r="T28" s="208"/>
      <c r="U28" s="205">
        <v>-3.81</v>
      </c>
      <c r="V28" s="258"/>
      <c r="W28" s="205">
        <v>-3.8</v>
      </c>
      <c r="X28" s="127"/>
      <c r="Y28" s="127"/>
      <c r="Z28" s="127">
        <f t="shared" si="3"/>
        <v>6.18</v>
      </c>
      <c r="AA28" s="128"/>
      <c r="AB28" s="128">
        <f t="shared" si="4"/>
        <v>1.2400000000000002</v>
      </c>
    </row>
    <row r="29" spans="1:28" s="101" customFormat="1" ht="27" customHeight="1">
      <c r="A29" s="312" t="s">
        <v>279</v>
      </c>
      <c r="E29" s="205">
        <v>-12.6</v>
      </c>
      <c r="F29" s="205"/>
      <c r="G29" s="205">
        <v>-5.4</v>
      </c>
      <c r="H29" s="205"/>
      <c r="I29" s="205">
        <v>-50.49</v>
      </c>
      <c r="J29" s="205"/>
      <c r="K29" s="205">
        <v>-33.26</v>
      </c>
      <c r="L29" s="205"/>
      <c r="M29" s="205">
        <v>-2.81</v>
      </c>
      <c r="N29" s="205"/>
      <c r="O29" s="205">
        <v>-2.67</v>
      </c>
      <c r="P29" s="207"/>
      <c r="Q29" s="205">
        <v>-0.13</v>
      </c>
      <c r="R29" s="205"/>
      <c r="S29" s="205">
        <v>-0.12</v>
      </c>
      <c r="T29" s="207"/>
      <c r="U29" s="170">
        <v>3.81</v>
      </c>
      <c r="V29" s="207"/>
      <c r="W29" s="205">
        <v>3.8</v>
      </c>
      <c r="X29" s="128"/>
      <c r="Y29" s="128"/>
      <c r="Z29" s="205">
        <f t="shared" si="3"/>
        <v>-62.22</v>
      </c>
      <c r="AA29" s="128"/>
      <c r="AB29" s="128">
        <f t="shared" si="4"/>
        <v>-37.65</v>
      </c>
    </row>
    <row r="30" spans="1:28" s="101" customFormat="1" ht="27" customHeight="1">
      <c r="A30" s="69" t="s">
        <v>280</v>
      </c>
      <c r="E30" s="232"/>
      <c r="F30" s="205"/>
      <c r="G30" s="206"/>
      <c r="H30" s="205"/>
      <c r="I30" s="232"/>
      <c r="J30" s="205"/>
      <c r="K30" s="365"/>
      <c r="L30" s="205"/>
      <c r="M30" s="232"/>
      <c r="N30" s="205"/>
      <c r="O30" s="365"/>
      <c r="P30" s="207"/>
      <c r="Q30" s="232"/>
      <c r="R30" s="205"/>
      <c r="S30" s="365"/>
      <c r="T30" s="207"/>
      <c r="U30" s="232"/>
      <c r="V30" s="205"/>
      <c r="W30" s="365"/>
      <c r="X30" s="128"/>
      <c r="Y30" s="128"/>
      <c r="Z30" s="128"/>
      <c r="AA30" s="128"/>
      <c r="AB30" s="128"/>
    </row>
    <row r="31" spans="1:28" s="101" customFormat="1" ht="27" customHeight="1">
      <c r="A31" s="101" t="s">
        <v>281</v>
      </c>
      <c r="E31" s="205">
        <v>0</v>
      </c>
      <c r="F31" s="206"/>
      <c r="G31" s="205">
        <v>0</v>
      </c>
      <c r="H31" s="206"/>
      <c r="I31" s="205">
        <v>-9.2799999999999994</v>
      </c>
      <c r="J31" s="206"/>
      <c r="K31" s="205">
        <v>3.82</v>
      </c>
      <c r="L31" s="206"/>
      <c r="M31" s="205">
        <v>0</v>
      </c>
      <c r="N31" s="206"/>
      <c r="O31" s="205">
        <v>0</v>
      </c>
      <c r="P31" s="206"/>
      <c r="Q31" s="205">
        <v>0</v>
      </c>
      <c r="R31" s="206"/>
      <c r="S31" s="205">
        <v>0</v>
      </c>
      <c r="T31" s="206"/>
      <c r="U31" s="205">
        <v>5.14</v>
      </c>
      <c r="V31" s="206"/>
      <c r="W31" s="205">
        <v>-0.73</v>
      </c>
      <c r="X31" s="128"/>
      <c r="Y31" s="128"/>
      <c r="Z31" s="205">
        <f>E31+I31+M31+Q31+U31</f>
        <v>-4.1399999999999997</v>
      </c>
      <c r="AA31" s="126"/>
      <c r="AB31" s="128">
        <f>G31+K31+O31+S31+W31</f>
        <v>3.09</v>
      </c>
    </row>
    <row r="32" spans="1:28" s="101" customFormat="1" ht="27" customHeight="1">
      <c r="A32" s="312" t="s">
        <v>282</v>
      </c>
      <c r="E32" s="205">
        <v>-1.74</v>
      </c>
      <c r="F32" s="207"/>
      <c r="G32" s="205">
        <v>8.42</v>
      </c>
      <c r="H32" s="207"/>
      <c r="I32" s="205">
        <v>-7.66</v>
      </c>
      <c r="J32" s="207"/>
      <c r="K32" s="205">
        <v>-0.59</v>
      </c>
      <c r="L32" s="207"/>
      <c r="M32" s="170">
        <v>0</v>
      </c>
      <c r="N32" s="207"/>
      <c r="O32" s="205">
        <v>-0.01</v>
      </c>
      <c r="P32" s="207"/>
      <c r="Q32" s="205">
        <v>-0.44</v>
      </c>
      <c r="R32" s="207"/>
      <c r="S32" s="205">
        <v>0.01</v>
      </c>
      <c r="T32" s="207"/>
      <c r="U32" s="205">
        <v>-0.94</v>
      </c>
      <c r="V32" s="207"/>
      <c r="W32" s="205">
        <v>1.67</v>
      </c>
      <c r="X32" s="128" t="e">
        <f>#REF!+I32+M32+Q32</f>
        <v>#REF!</v>
      </c>
      <c r="Y32" s="128"/>
      <c r="Z32" s="205">
        <f>E32+I32+M32+Q32+U32</f>
        <v>-10.78</v>
      </c>
      <c r="AA32" s="128"/>
      <c r="AB32" s="128">
        <f>G32+K32+O32+S32+W32</f>
        <v>9.5</v>
      </c>
    </row>
    <row r="33" spans="1:28" s="101" customFormat="1" ht="27" customHeight="1" thickBot="1">
      <c r="A33" s="312" t="s">
        <v>930</v>
      </c>
      <c r="E33" s="233">
        <f>SUM(E21:E32)</f>
        <v>-75.21999999999997</v>
      </c>
      <c r="F33" s="128"/>
      <c r="G33" s="131">
        <f>SUM(G21:G32)</f>
        <v>-38.060000000000009</v>
      </c>
      <c r="H33" s="128"/>
      <c r="I33" s="162">
        <f>SUM(I21:I32)</f>
        <v>70.62</v>
      </c>
      <c r="J33" s="128"/>
      <c r="K33" s="131">
        <f>SUM(K21:K32)</f>
        <v>85.14999999999992</v>
      </c>
      <c r="L33" s="128"/>
      <c r="M33" s="233">
        <f>SUM(M21:M32)</f>
        <v>-3.68</v>
      </c>
      <c r="N33" s="128"/>
      <c r="O33" s="131">
        <f>SUM(O21:O32)</f>
        <v>-2.4099999999999993</v>
      </c>
      <c r="P33" s="128"/>
      <c r="Q33" s="233">
        <f>SUM(Q21:Q32)</f>
        <v>0.42000000000000898</v>
      </c>
      <c r="R33" s="128"/>
      <c r="S33" s="131">
        <f>SUM(S21:S32)</f>
        <v>-0.58000000000000074</v>
      </c>
      <c r="T33" s="128"/>
      <c r="U33" s="233">
        <f>SUM(U21:U32)</f>
        <v>6.77</v>
      </c>
      <c r="V33" s="128"/>
      <c r="W33" s="131">
        <f>SUM(W21:W32)</f>
        <v>-16.88000000000001</v>
      </c>
      <c r="X33" s="128" t="e">
        <f>SUM(X21:X32)</f>
        <v>#REF!</v>
      </c>
      <c r="Y33" s="128"/>
      <c r="Z33" s="233">
        <f>SUM(Z21:Z32)</f>
        <v>-1.0900000000000443</v>
      </c>
      <c r="AA33" s="128"/>
      <c r="AB33" s="131">
        <f>SUM(AB21:AB32)</f>
        <v>27.219999999999867</v>
      </c>
    </row>
    <row r="34" spans="1:28" s="101" customFormat="1" ht="27" customHeight="1" thickTop="1">
      <c r="A34" s="312"/>
      <c r="E34" s="158"/>
      <c r="F34" s="128"/>
      <c r="G34" s="158"/>
      <c r="H34" s="128"/>
      <c r="I34" s="127"/>
      <c r="J34" s="128"/>
      <c r="K34" s="158"/>
      <c r="L34" s="128"/>
      <c r="M34" s="158"/>
      <c r="N34" s="128"/>
      <c r="O34" s="158"/>
      <c r="P34" s="128"/>
      <c r="Q34" s="158"/>
      <c r="R34" s="128"/>
      <c r="S34" s="158"/>
      <c r="T34" s="128"/>
      <c r="U34" s="158"/>
      <c r="V34" s="128"/>
      <c r="W34" s="158"/>
      <c r="X34" s="128"/>
      <c r="Y34" s="128"/>
      <c r="Z34" s="127"/>
      <c r="AA34" s="128"/>
      <c r="AB34" s="158"/>
    </row>
    <row r="35" spans="1:28" s="101" customFormat="1" ht="27" customHeight="1">
      <c r="A35" s="312"/>
      <c r="E35" s="158"/>
      <c r="F35" s="128"/>
      <c r="G35" s="158"/>
      <c r="H35" s="128"/>
      <c r="I35" s="127"/>
      <c r="J35" s="128"/>
      <c r="K35" s="158"/>
      <c r="L35" s="128"/>
      <c r="M35" s="158"/>
      <c r="N35" s="128"/>
      <c r="O35" s="158"/>
      <c r="P35" s="128"/>
      <c r="Q35" s="158"/>
      <c r="R35" s="128"/>
      <c r="S35" s="158"/>
      <c r="T35" s="128"/>
      <c r="U35" s="158"/>
      <c r="V35" s="128"/>
      <c r="W35" s="158"/>
      <c r="X35" s="128"/>
      <c r="Y35" s="128"/>
      <c r="Z35" s="127"/>
      <c r="AA35" s="128"/>
      <c r="AB35" s="158"/>
    </row>
    <row r="36" spans="1:28" s="101" customFormat="1" ht="27" customHeight="1">
      <c r="A36" s="312"/>
      <c r="E36" s="158"/>
      <c r="F36" s="128"/>
      <c r="G36" s="158"/>
      <c r="H36" s="128"/>
      <c r="I36" s="127"/>
      <c r="J36" s="128"/>
      <c r="K36" s="158"/>
      <c r="L36" s="128"/>
      <c r="M36" s="158"/>
      <c r="N36" s="128"/>
      <c r="O36" s="158"/>
      <c r="P36" s="128"/>
      <c r="Q36" s="158"/>
      <c r="R36" s="128"/>
      <c r="S36" s="158"/>
      <c r="T36" s="128"/>
      <c r="U36" s="158"/>
      <c r="V36" s="128"/>
      <c r="W36" s="158"/>
      <c r="X36" s="128"/>
      <c r="Y36" s="128"/>
      <c r="Z36" s="127"/>
      <c r="AA36" s="128"/>
      <c r="AB36" s="158"/>
    </row>
    <row r="37" spans="1:28" s="101" customFormat="1" ht="27" customHeight="1">
      <c r="A37" s="312"/>
      <c r="E37" s="158"/>
      <c r="F37" s="128"/>
      <c r="G37" s="158"/>
      <c r="H37" s="128"/>
      <c r="I37" s="127"/>
      <c r="J37" s="128"/>
      <c r="K37" s="158"/>
      <c r="L37" s="128"/>
      <c r="M37" s="158"/>
      <c r="N37" s="128"/>
      <c r="O37" s="158"/>
      <c r="P37" s="128"/>
      <c r="Q37" s="158"/>
      <c r="R37" s="128"/>
      <c r="S37" s="158"/>
      <c r="T37" s="128"/>
      <c r="U37" s="158"/>
      <c r="V37" s="128"/>
      <c r="W37" s="158"/>
      <c r="X37" s="128"/>
      <c r="Y37" s="128"/>
      <c r="Z37" s="127"/>
      <c r="AA37" s="128"/>
      <c r="AB37" s="158"/>
    </row>
    <row r="38" spans="1:28" s="101" customFormat="1" ht="27" customHeight="1">
      <c r="A38" s="312"/>
      <c r="E38" s="158"/>
      <c r="F38" s="128"/>
      <c r="G38" s="158"/>
      <c r="H38" s="128"/>
      <c r="I38" s="127"/>
      <c r="J38" s="128"/>
      <c r="K38" s="158"/>
      <c r="L38" s="128"/>
      <c r="M38" s="158"/>
      <c r="N38" s="128"/>
      <c r="O38" s="158"/>
      <c r="P38" s="128"/>
      <c r="Q38" s="158"/>
      <c r="R38" s="128"/>
      <c r="S38" s="158"/>
      <c r="T38" s="128"/>
      <c r="U38" s="158"/>
      <c r="V38" s="128"/>
      <c r="W38" s="158"/>
      <c r="X38" s="128"/>
      <c r="Y38" s="128"/>
      <c r="Z38" s="127"/>
      <c r="AA38" s="128"/>
      <c r="AB38" s="158"/>
    </row>
    <row r="39" spans="1:28" s="101" customFormat="1" ht="27" customHeight="1">
      <c r="A39" s="327" t="s">
        <v>319</v>
      </c>
      <c r="B39" s="327"/>
      <c r="C39" s="327"/>
      <c r="D39" s="327"/>
      <c r="E39" s="327"/>
      <c r="F39" s="327"/>
      <c r="G39" s="327"/>
      <c r="H39" s="327"/>
      <c r="I39" s="327"/>
      <c r="J39" s="327"/>
      <c r="K39" s="327"/>
      <c r="L39" s="327"/>
      <c r="M39" s="327"/>
      <c r="N39" s="327"/>
      <c r="O39" s="327"/>
      <c r="P39" s="327"/>
      <c r="Q39" s="327"/>
      <c r="R39" s="327"/>
      <c r="S39" s="327"/>
      <c r="T39" s="327"/>
      <c r="U39" s="327"/>
      <c r="V39" s="327"/>
      <c r="W39" s="327"/>
      <c r="X39" s="327"/>
      <c r="Y39" s="327"/>
      <c r="Z39" s="327"/>
      <c r="AA39" s="327"/>
      <c r="AB39" s="327"/>
    </row>
    <row r="40" spans="1:28" s="101" customFormat="1" ht="27" customHeight="1">
      <c r="A40" s="312"/>
      <c r="B40" s="326" t="s">
        <v>587</v>
      </c>
      <c r="C40" s="326"/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</row>
  </sheetData>
  <sheetProtection formatCells="0" formatColumns="0" formatRows="0" insertColumns="0" insertRows="0" insertHyperlinks="0" deleteColumns="0" deleteRows="0" sort="0" autoFilter="0" pivotTables="0"/>
  <mergeCells count="10">
    <mergeCell ref="B40:S40"/>
    <mergeCell ref="Z11:AB11"/>
    <mergeCell ref="A39:AB39"/>
    <mergeCell ref="A1:AB1"/>
    <mergeCell ref="E10:AB10"/>
    <mergeCell ref="E11:G11"/>
    <mergeCell ref="I11:K11"/>
    <mergeCell ref="M11:O11"/>
    <mergeCell ref="Q11:S11"/>
    <mergeCell ref="U11:W11"/>
  </mergeCells>
  <pageMargins left="0.78740157480314965" right="0.39370078740157483" top="0.59055118110236227" bottom="0.39370078740157483" header="0.43307086614173229" footer="0.19685039370078741"/>
  <pageSetup paperSize="9" scale="71" orientation="portrait" r:id="rId1"/>
  <headerFooter alignWithMargins="0">
    <oddHeader>&amp;L&amp;"Angsana New,Regular"&amp;8THAI POLYCONS PUBLIC COMPANY LIMITED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showGridLines="0" zoomScaleNormal="100" zoomScaleSheetLayoutView="100" workbookViewId="0">
      <selection sqref="A1:L1"/>
    </sheetView>
  </sheetViews>
  <sheetFormatPr defaultColWidth="9" defaultRowHeight="27" customHeight="1"/>
  <cols>
    <col min="1" max="1" width="2.75" style="89" customWidth="1"/>
    <col min="2" max="2" width="33.5" style="89" customWidth="1"/>
    <col min="3" max="3" width="0.83203125" style="89" customWidth="1"/>
    <col min="4" max="4" width="12.58203125" style="89" customWidth="1"/>
    <col min="5" max="5" width="0.83203125" style="89" customWidth="1"/>
    <col min="6" max="6" width="14" style="89" customWidth="1"/>
    <col min="7" max="7" width="0.83203125" style="89" customWidth="1"/>
    <col min="8" max="8" width="13.58203125" style="89" customWidth="1"/>
    <col min="9" max="9" width="0.83203125" style="89" customWidth="1"/>
    <col min="10" max="10" width="13.58203125" style="89" customWidth="1"/>
    <col min="11" max="11" width="0.83203125" style="89" customWidth="1"/>
    <col min="12" max="12" width="14.33203125" style="89" customWidth="1"/>
    <col min="13" max="14" width="15.75" style="89" customWidth="1"/>
    <col min="15" max="15" width="8.58203125" style="89" customWidth="1"/>
    <col min="16" max="16384" width="9" style="89"/>
  </cols>
  <sheetData>
    <row r="1" spans="1:16" ht="24.65" customHeight="1">
      <c r="A1" s="327" t="s">
        <v>477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</row>
    <row r="2" spans="1:16" ht="24.65" customHeight="1">
      <c r="A2" s="311"/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</row>
    <row r="3" spans="1:16" ht="24.65" customHeight="1">
      <c r="A3" s="12" t="s">
        <v>1311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</row>
    <row r="4" spans="1:16" ht="24.65" customHeight="1">
      <c r="A4" s="101" t="s">
        <v>1313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</row>
    <row r="5" spans="1:16" ht="24.65" customHeight="1">
      <c r="A5" s="101" t="s">
        <v>1312</v>
      </c>
      <c r="C5" s="311"/>
      <c r="D5" s="311"/>
      <c r="E5" s="311"/>
      <c r="F5" s="311"/>
      <c r="G5" s="311"/>
      <c r="H5" s="311"/>
      <c r="I5" s="311"/>
      <c r="J5" s="311"/>
      <c r="K5" s="311"/>
      <c r="L5" s="311"/>
    </row>
    <row r="6" spans="1:16" ht="24.65" customHeight="1">
      <c r="A6" s="101" t="s">
        <v>806</v>
      </c>
      <c r="B6" s="101"/>
      <c r="C6" s="311"/>
      <c r="D6" s="311"/>
      <c r="E6" s="311"/>
      <c r="F6" s="311"/>
      <c r="G6" s="311"/>
      <c r="H6" s="311"/>
      <c r="I6" s="311"/>
      <c r="J6" s="311"/>
      <c r="K6" s="311"/>
      <c r="L6" s="311"/>
    </row>
    <row r="7" spans="1:16" ht="24.65" customHeight="1">
      <c r="A7" s="101" t="s">
        <v>843</v>
      </c>
      <c r="B7" s="51"/>
      <c r="C7" s="311"/>
      <c r="D7" s="311"/>
      <c r="E7" s="311"/>
      <c r="F7" s="311"/>
      <c r="G7" s="311"/>
      <c r="H7" s="311"/>
      <c r="I7" s="311"/>
      <c r="J7" s="311"/>
      <c r="K7" s="311"/>
      <c r="L7" s="311"/>
    </row>
    <row r="8" spans="1:16" ht="24.65" customHeight="1">
      <c r="A8" s="101" t="s">
        <v>809</v>
      </c>
      <c r="B8" s="51"/>
      <c r="C8" s="311"/>
      <c r="D8" s="311"/>
      <c r="E8" s="311"/>
      <c r="F8" s="311"/>
      <c r="G8" s="311"/>
      <c r="H8" s="311"/>
      <c r="I8" s="311"/>
      <c r="J8" s="311"/>
      <c r="K8" s="311"/>
      <c r="L8" s="311"/>
    </row>
    <row r="9" spans="1:16" ht="24.65" customHeight="1">
      <c r="A9" s="101" t="s">
        <v>810</v>
      </c>
      <c r="B9" s="51"/>
      <c r="C9" s="311"/>
      <c r="D9" s="311"/>
      <c r="E9" s="311"/>
      <c r="F9" s="311"/>
      <c r="G9" s="311"/>
      <c r="H9" s="311"/>
      <c r="I9" s="311"/>
      <c r="J9" s="311"/>
      <c r="K9" s="311"/>
      <c r="L9" s="311"/>
    </row>
    <row r="10" spans="1:16" ht="24.65" customHeight="1">
      <c r="A10" s="101" t="s">
        <v>807</v>
      </c>
      <c r="B10" s="51"/>
      <c r="D10" s="144"/>
      <c r="E10" s="144"/>
      <c r="F10" s="144"/>
      <c r="G10" s="144"/>
      <c r="H10" s="144"/>
      <c r="I10" s="144"/>
      <c r="J10" s="144"/>
      <c r="K10" s="144"/>
      <c r="L10" s="144"/>
      <c r="M10" s="268"/>
      <c r="N10" s="268"/>
      <c r="O10" s="268"/>
      <c r="P10" s="69"/>
    </row>
    <row r="11" spans="1:16" ht="24.65" customHeight="1">
      <c r="A11" s="101" t="s">
        <v>931</v>
      </c>
      <c r="B11" s="51"/>
      <c r="D11" s="144"/>
      <c r="E11" s="144"/>
      <c r="F11" s="144"/>
      <c r="G11" s="144"/>
      <c r="H11" s="144"/>
      <c r="I11" s="144"/>
      <c r="J11" s="144"/>
      <c r="K11" s="144"/>
      <c r="L11" s="144"/>
      <c r="M11" s="268"/>
      <c r="N11" s="268"/>
      <c r="O11" s="268"/>
      <c r="P11" s="69"/>
    </row>
    <row r="12" spans="1:16" ht="24.65" customHeight="1">
      <c r="A12" s="101" t="s">
        <v>808</v>
      </c>
      <c r="B12" s="51"/>
      <c r="D12" s="144"/>
      <c r="E12" s="144"/>
      <c r="F12" s="144"/>
      <c r="G12" s="144"/>
      <c r="H12" s="144"/>
      <c r="I12" s="144"/>
      <c r="J12" s="144"/>
      <c r="K12" s="144"/>
      <c r="L12" s="144"/>
      <c r="M12" s="268"/>
      <c r="N12" s="268"/>
      <c r="O12" s="268"/>
      <c r="P12" s="69"/>
    </row>
    <row r="13" spans="1:16" ht="24.65" customHeight="1">
      <c r="D13" s="144"/>
      <c r="E13" s="144"/>
      <c r="F13" s="144"/>
      <c r="G13" s="144"/>
      <c r="H13" s="144"/>
      <c r="I13" s="144"/>
      <c r="J13" s="144"/>
      <c r="K13" s="144"/>
      <c r="L13" s="144"/>
      <c r="M13" s="268"/>
      <c r="N13" s="268"/>
      <c r="O13" s="268"/>
      <c r="P13" s="69"/>
    </row>
    <row r="14" spans="1:16" ht="24.65" customHeight="1">
      <c r="A14" s="148"/>
      <c r="B14" s="150"/>
      <c r="C14" s="150"/>
      <c r="D14" s="346" t="s">
        <v>39</v>
      </c>
      <c r="E14" s="346"/>
      <c r="F14" s="346"/>
      <c r="G14" s="346"/>
      <c r="H14" s="346"/>
      <c r="I14" s="346"/>
      <c r="J14" s="346"/>
      <c r="K14" s="346"/>
      <c r="L14" s="346"/>
    </row>
    <row r="15" spans="1:16" ht="24.65" customHeight="1">
      <c r="A15" s="148"/>
      <c r="B15" s="151"/>
      <c r="C15" s="151"/>
      <c r="D15" s="345" t="s">
        <v>573</v>
      </c>
      <c r="E15" s="345"/>
      <c r="F15" s="345"/>
      <c r="G15" s="345"/>
      <c r="H15" s="345"/>
      <c r="I15" s="345"/>
      <c r="J15" s="345"/>
      <c r="K15" s="345"/>
      <c r="L15" s="345"/>
    </row>
    <row r="16" spans="1:16" ht="24.65" customHeight="1">
      <c r="A16" s="148"/>
      <c r="B16" s="198"/>
      <c r="C16" s="198"/>
      <c r="D16" s="335" t="s">
        <v>509</v>
      </c>
      <c r="E16" s="335"/>
      <c r="F16" s="335"/>
      <c r="G16" s="198"/>
      <c r="H16" s="198" t="s">
        <v>513</v>
      </c>
      <c r="I16" s="150"/>
      <c r="J16" s="198" t="s">
        <v>510</v>
      </c>
      <c r="K16" s="319"/>
      <c r="L16" s="198"/>
    </row>
    <row r="17" spans="1:13" ht="24.65" customHeight="1">
      <c r="A17" s="148"/>
      <c r="B17" s="144"/>
      <c r="C17" s="144"/>
      <c r="D17" s="198" t="s">
        <v>506</v>
      </c>
      <c r="E17" s="148"/>
      <c r="F17" s="155" t="s">
        <v>507</v>
      </c>
      <c r="G17" s="148"/>
      <c r="H17" s="155" t="s">
        <v>512</v>
      </c>
      <c r="I17" s="148"/>
      <c r="J17" s="155" t="s">
        <v>511</v>
      </c>
      <c r="K17" s="148"/>
      <c r="L17" s="198" t="s">
        <v>46</v>
      </c>
    </row>
    <row r="18" spans="1:13" ht="24.65" customHeight="1">
      <c r="A18" s="148"/>
      <c r="B18" s="144"/>
      <c r="C18" s="144"/>
      <c r="D18" s="313"/>
      <c r="E18" s="148"/>
      <c r="F18" s="152" t="s">
        <v>508</v>
      </c>
      <c r="G18" s="148"/>
      <c r="H18" s="152"/>
      <c r="I18" s="148"/>
      <c r="J18" s="152"/>
      <c r="K18" s="148"/>
      <c r="L18" s="313"/>
    </row>
    <row r="19" spans="1:13" ht="24.65" customHeight="1">
      <c r="A19" s="12" t="s">
        <v>418</v>
      </c>
      <c r="B19" s="86"/>
      <c r="C19" s="86"/>
      <c r="D19" s="86"/>
      <c r="E19" s="69"/>
      <c r="F19" s="86"/>
      <c r="G19" s="69"/>
      <c r="H19" s="86"/>
      <c r="I19" s="86"/>
      <c r="J19" s="86"/>
      <c r="K19" s="86"/>
      <c r="L19" s="86"/>
    </row>
    <row r="20" spans="1:13" ht="24.65" customHeight="1">
      <c r="A20" s="89" t="s">
        <v>386</v>
      </c>
      <c r="B20" s="86"/>
      <c r="C20" s="86"/>
      <c r="D20" s="363">
        <v>0</v>
      </c>
      <c r="E20" s="69"/>
      <c r="F20" s="363">
        <v>0</v>
      </c>
      <c r="G20" s="69"/>
      <c r="H20" s="363">
        <v>299176233.06999999</v>
      </c>
      <c r="I20" s="86"/>
      <c r="J20" s="363">
        <v>2719010.28</v>
      </c>
      <c r="K20" s="86"/>
      <c r="L20" s="363">
        <f>SUM(D20:J20)</f>
        <v>301895243.34999996</v>
      </c>
    </row>
    <row r="21" spans="1:13" ht="24.65" customHeight="1">
      <c r="A21" s="89" t="s">
        <v>1418</v>
      </c>
      <c r="B21" s="86"/>
      <c r="C21" s="86"/>
    </row>
    <row r="22" spans="1:13" ht="24.65" customHeight="1">
      <c r="B22" s="195" t="s">
        <v>1419</v>
      </c>
      <c r="C22" s="86"/>
      <c r="D22" s="363">
        <v>0</v>
      </c>
      <c r="E22" s="69"/>
      <c r="F22" s="363">
        <v>0</v>
      </c>
      <c r="G22" s="69"/>
      <c r="H22" s="363">
        <v>0</v>
      </c>
      <c r="I22" s="86"/>
      <c r="J22" s="363">
        <v>1010570887.6</v>
      </c>
      <c r="K22" s="86"/>
      <c r="L22" s="363">
        <f>SUM(D22:J22)</f>
        <v>1010570887.6</v>
      </c>
    </row>
    <row r="23" spans="1:13" ht="24.65" customHeight="1">
      <c r="A23" s="89" t="s">
        <v>1492</v>
      </c>
      <c r="B23" s="195"/>
      <c r="C23" s="86"/>
      <c r="D23" s="363">
        <v>256000000</v>
      </c>
      <c r="E23" s="69"/>
      <c r="F23" s="363">
        <v>0</v>
      </c>
      <c r="G23" s="69"/>
      <c r="H23" s="363">
        <v>0</v>
      </c>
      <c r="I23" s="86"/>
      <c r="J23" s="363">
        <v>0</v>
      </c>
      <c r="K23" s="86"/>
      <c r="L23" s="363">
        <f>SUM(D23:J23)</f>
        <v>256000000</v>
      </c>
    </row>
    <row r="24" spans="1:13" ht="24.65" customHeight="1">
      <c r="A24" s="89" t="s">
        <v>414</v>
      </c>
      <c r="B24" s="86"/>
      <c r="C24" s="86"/>
      <c r="D24" s="363">
        <v>190692809.59999999</v>
      </c>
      <c r="E24" s="69"/>
      <c r="F24" s="363">
        <v>0</v>
      </c>
      <c r="G24" s="69"/>
      <c r="H24" s="363">
        <v>0</v>
      </c>
      <c r="I24" s="86"/>
      <c r="J24" s="363">
        <v>0</v>
      </c>
      <c r="K24" s="86"/>
      <c r="L24" s="363">
        <f>SUM(D24:J24)</f>
        <v>190692809.59999999</v>
      </c>
    </row>
    <row r="25" spans="1:13" ht="24.65" customHeight="1">
      <c r="A25" s="12" t="s">
        <v>419</v>
      </c>
      <c r="B25" s="69"/>
      <c r="C25" s="69"/>
      <c r="D25" s="86"/>
      <c r="E25" s="69"/>
      <c r="F25" s="86"/>
      <c r="G25" s="69"/>
      <c r="H25" s="86"/>
      <c r="I25" s="69"/>
      <c r="J25" s="86"/>
      <c r="K25" s="69"/>
      <c r="L25" s="202"/>
    </row>
    <row r="26" spans="1:13" ht="24.65" customHeight="1">
      <c r="A26" s="89" t="s">
        <v>421</v>
      </c>
      <c r="B26" s="69"/>
      <c r="C26" s="69"/>
      <c r="D26" s="201"/>
      <c r="E26" s="201"/>
      <c r="F26" s="201"/>
      <c r="G26" s="201"/>
      <c r="H26" s="201"/>
      <c r="I26" s="201"/>
      <c r="J26" s="201"/>
      <c r="K26" s="201"/>
      <c r="L26" s="201"/>
    </row>
    <row r="27" spans="1:13" ht="24.65" customHeight="1">
      <c r="A27" s="69" t="s">
        <v>580</v>
      </c>
      <c r="B27" s="69"/>
      <c r="C27" s="69"/>
      <c r="D27" s="363">
        <v>0</v>
      </c>
      <c r="E27" s="69"/>
      <c r="F27" s="363">
        <v>0</v>
      </c>
      <c r="G27" s="69"/>
      <c r="H27" s="363">
        <v>381703144.51999998</v>
      </c>
      <c r="I27" s="69"/>
      <c r="J27" s="363">
        <v>0</v>
      </c>
      <c r="K27" s="69"/>
      <c r="L27" s="363">
        <f t="shared" ref="L27" si="0">SUM(D27:J27)</f>
        <v>381703144.51999998</v>
      </c>
      <c r="M27" s="89" t="s">
        <v>581</v>
      </c>
    </row>
    <row r="28" spans="1:13" ht="24.65" customHeight="1">
      <c r="A28" s="89" t="s">
        <v>1420</v>
      </c>
      <c r="B28" s="69"/>
      <c r="C28" s="69"/>
    </row>
    <row r="29" spans="1:13" ht="24.65" customHeight="1">
      <c r="B29" s="195" t="s">
        <v>1421</v>
      </c>
      <c r="C29" s="69"/>
      <c r="D29" s="363">
        <v>0</v>
      </c>
      <c r="E29" s="69"/>
      <c r="F29" s="363">
        <v>0</v>
      </c>
      <c r="G29" s="69"/>
      <c r="H29" s="363">
        <v>0</v>
      </c>
      <c r="I29" s="69"/>
      <c r="J29" s="363">
        <v>881447612.74000001</v>
      </c>
      <c r="K29" s="69"/>
      <c r="L29" s="363">
        <f t="shared" ref="L29:L35" si="1">SUM(D29:J29)</f>
        <v>881447612.74000001</v>
      </c>
    </row>
    <row r="30" spans="1:13" ht="24.65" customHeight="1">
      <c r="A30" s="69" t="s">
        <v>871</v>
      </c>
      <c r="B30" s="69"/>
      <c r="C30" s="69"/>
      <c r="D30" s="363">
        <v>96628410.909999996</v>
      </c>
      <c r="E30" s="69"/>
      <c r="F30" s="363">
        <v>0</v>
      </c>
      <c r="G30" s="69"/>
      <c r="H30" s="363">
        <v>0</v>
      </c>
      <c r="I30" s="86"/>
      <c r="J30" s="363">
        <v>0</v>
      </c>
      <c r="K30" s="69"/>
      <c r="L30" s="363">
        <f t="shared" si="1"/>
        <v>96628410.909999996</v>
      </c>
    </row>
    <row r="31" spans="1:13" ht="24.65" customHeight="1">
      <c r="A31" s="69" t="s">
        <v>503</v>
      </c>
      <c r="B31" s="69"/>
      <c r="C31" s="69"/>
      <c r="D31" s="363">
        <v>40000000</v>
      </c>
      <c r="E31" s="69"/>
      <c r="F31" s="363">
        <v>0</v>
      </c>
      <c r="G31" s="69"/>
      <c r="H31" s="363">
        <v>0</v>
      </c>
      <c r="I31" s="86"/>
      <c r="J31" s="363">
        <v>0</v>
      </c>
      <c r="K31" s="69"/>
      <c r="L31" s="363">
        <f t="shared" si="1"/>
        <v>40000000</v>
      </c>
    </row>
    <row r="32" spans="1:13" ht="24.65" customHeight="1">
      <c r="A32" s="69" t="s">
        <v>641</v>
      </c>
      <c r="B32" s="69"/>
      <c r="C32" s="69"/>
      <c r="D32" s="363">
        <v>40000000</v>
      </c>
      <c r="E32" s="69"/>
      <c r="F32" s="363">
        <v>0</v>
      </c>
      <c r="G32" s="69"/>
      <c r="H32" s="363">
        <v>0</v>
      </c>
      <c r="I32" s="86"/>
      <c r="J32" s="363">
        <v>0</v>
      </c>
      <c r="K32" s="69"/>
      <c r="L32" s="363">
        <f t="shared" si="1"/>
        <v>40000000</v>
      </c>
    </row>
    <row r="33" spans="1:16" ht="24.65" customHeight="1">
      <c r="A33" s="89" t="s">
        <v>425</v>
      </c>
      <c r="C33" s="69"/>
      <c r="D33" s="363">
        <v>0</v>
      </c>
      <c r="E33" s="69"/>
      <c r="F33" s="363">
        <v>0</v>
      </c>
      <c r="G33" s="69"/>
      <c r="H33" s="363">
        <v>3758992806.75</v>
      </c>
      <c r="I33" s="69"/>
      <c r="J33" s="363">
        <v>0</v>
      </c>
      <c r="K33" s="69"/>
      <c r="L33" s="363">
        <f t="shared" si="1"/>
        <v>3758992806.75</v>
      </c>
    </row>
    <row r="34" spans="1:16" ht="24.65" customHeight="1">
      <c r="A34" s="89" t="s">
        <v>426</v>
      </c>
      <c r="C34" s="69"/>
      <c r="D34" s="363">
        <v>23211166.489999998</v>
      </c>
      <c r="E34" s="69"/>
      <c r="F34" s="363">
        <v>51259460.210000001</v>
      </c>
      <c r="G34" s="86"/>
      <c r="H34" s="363">
        <v>0</v>
      </c>
      <c r="I34" s="86"/>
      <c r="J34" s="363">
        <v>0</v>
      </c>
      <c r="K34" s="86"/>
      <c r="L34" s="363">
        <f t="shared" si="1"/>
        <v>74470626.700000003</v>
      </c>
    </row>
    <row r="35" spans="1:16" ht="24.65" customHeight="1">
      <c r="A35" s="89" t="s">
        <v>908</v>
      </c>
      <c r="C35" s="69"/>
      <c r="D35" s="364">
        <v>0</v>
      </c>
      <c r="E35" s="69"/>
      <c r="F35" s="363">
        <v>2016136357.4100001</v>
      </c>
      <c r="G35" s="86"/>
      <c r="H35" s="363">
        <v>0</v>
      </c>
      <c r="I35" s="86"/>
      <c r="J35" s="363">
        <v>0</v>
      </c>
      <c r="K35" s="86"/>
      <c r="L35" s="363">
        <f t="shared" si="1"/>
        <v>2016136357.4100001</v>
      </c>
    </row>
    <row r="36" spans="1:16" ht="24.65" customHeight="1">
      <c r="C36" s="69"/>
      <c r="D36" s="364"/>
      <c r="E36" s="69"/>
      <c r="F36" s="364"/>
      <c r="G36" s="86"/>
      <c r="H36" s="364"/>
      <c r="I36" s="86"/>
      <c r="J36" s="364"/>
      <c r="K36" s="86"/>
      <c r="L36" s="363"/>
    </row>
    <row r="37" spans="1:16" ht="24.65" customHeight="1">
      <c r="C37" s="69"/>
      <c r="D37" s="363"/>
      <c r="E37" s="69"/>
      <c r="F37" s="363"/>
      <c r="G37" s="86"/>
      <c r="H37" s="363"/>
      <c r="I37" s="86"/>
      <c r="J37" s="363"/>
      <c r="K37" s="86"/>
      <c r="L37" s="363"/>
      <c r="M37" s="69"/>
      <c r="N37" s="69"/>
      <c r="O37" s="69"/>
      <c r="P37" s="69"/>
    </row>
    <row r="38" spans="1:16" ht="24.65" customHeight="1">
      <c r="A38" s="327" t="str">
        <f>+'P45'!A39:AB39</f>
        <v>(Sign) ……………………………………...........…………………………………. Authorized Director</v>
      </c>
      <c r="B38" s="327"/>
      <c r="C38" s="327"/>
      <c r="D38" s="327"/>
      <c r="E38" s="327"/>
      <c r="F38" s="327"/>
      <c r="G38" s="327"/>
      <c r="H38" s="327"/>
      <c r="I38" s="327"/>
      <c r="J38" s="327"/>
      <c r="K38" s="327"/>
      <c r="L38" s="327"/>
      <c r="M38" s="69"/>
      <c r="N38" s="69"/>
      <c r="O38" s="69"/>
      <c r="P38" s="69"/>
    </row>
    <row r="39" spans="1:16" ht="24.65" customHeight="1">
      <c r="A39" s="101"/>
      <c r="B39" s="344" t="s">
        <v>815</v>
      </c>
      <c r="C39" s="344"/>
      <c r="D39" s="344"/>
      <c r="E39" s="344"/>
      <c r="F39" s="344"/>
      <c r="G39" s="344"/>
      <c r="H39" s="344"/>
      <c r="I39" s="344"/>
      <c r="J39" s="344"/>
      <c r="K39" s="312"/>
      <c r="L39" s="63"/>
      <c r="M39" s="69"/>
      <c r="N39" s="69"/>
      <c r="O39" s="69"/>
      <c r="P39" s="69"/>
    </row>
    <row r="40" spans="1:16" ht="26.15" customHeight="1">
      <c r="A40" s="327" t="s">
        <v>332</v>
      </c>
      <c r="B40" s="327"/>
      <c r="C40" s="327"/>
      <c r="D40" s="327"/>
      <c r="E40" s="327"/>
      <c r="F40" s="327"/>
      <c r="G40" s="327"/>
      <c r="H40" s="327"/>
      <c r="I40" s="327"/>
      <c r="J40" s="327"/>
      <c r="K40" s="327"/>
      <c r="L40" s="327"/>
      <c r="M40" s="69"/>
      <c r="N40" s="69"/>
      <c r="O40" s="69"/>
      <c r="P40" s="69"/>
    </row>
    <row r="41" spans="1:16" ht="26.15" customHeight="1">
      <c r="A41" s="311"/>
      <c r="B41" s="311"/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69"/>
      <c r="N41" s="69"/>
      <c r="O41" s="69"/>
      <c r="P41" s="69"/>
    </row>
    <row r="42" spans="1:16" ht="26.15" customHeight="1">
      <c r="A42" s="148"/>
      <c r="B42" s="150"/>
      <c r="C42" s="150"/>
      <c r="D42" s="346" t="s">
        <v>39</v>
      </c>
      <c r="E42" s="346"/>
      <c r="F42" s="346"/>
      <c r="G42" s="346"/>
      <c r="H42" s="346"/>
      <c r="I42" s="346"/>
      <c r="J42" s="346"/>
      <c r="K42" s="346"/>
      <c r="L42" s="346"/>
    </row>
    <row r="43" spans="1:16" ht="26.15" customHeight="1">
      <c r="A43" s="148"/>
      <c r="B43" s="151"/>
      <c r="C43" s="151"/>
      <c r="D43" s="345" t="s">
        <v>41</v>
      </c>
      <c r="E43" s="345"/>
      <c r="F43" s="345"/>
      <c r="G43" s="345"/>
      <c r="H43" s="345"/>
      <c r="I43" s="345"/>
      <c r="J43" s="345"/>
      <c r="K43" s="345"/>
      <c r="L43" s="345"/>
    </row>
    <row r="44" spans="1:16" ht="26.15" customHeight="1">
      <c r="A44" s="148"/>
      <c r="B44" s="198"/>
      <c r="C44" s="198"/>
      <c r="D44" s="335" t="s">
        <v>509</v>
      </c>
      <c r="E44" s="335"/>
      <c r="F44" s="335"/>
      <c r="G44" s="198"/>
      <c r="H44" s="198" t="s">
        <v>513</v>
      </c>
      <c r="I44" s="150"/>
      <c r="J44" s="198" t="s">
        <v>510</v>
      </c>
      <c r="K44" s="319"/>
      <c r="L44" s="198"/>
    </row>
    <row r="45" spans="1:16" ht="26.15" customHeight="1">
      <c r="A45" s="148"/>
      <c r="B45" s="144"/>
      <c r="C45" s="144"/>
      <c r="D45" s="198" t="s">
        <v>506</v>
      </c>
      <c r="E45" s="148"/>
      <c r="F45" s="155" t="s">
        <v>507</v>
      </c>
      <c r="G45" s="148"/>
      <c r="H45" s="155" t="s">
        <v>512</v>
      </c>
      <c r="I45" s="148"/>
      <c r="J45" s="155" t="s">
        <v>511</v>
      </c>
      <c r="K45" s="148"/>
      <c r="L45" s="198" t="s">
        <v>46</v>
      </c>
    </row>
    <row r="46" spans="1:16" ht="26.15" customHeight="1">
      <c r="A46" s="148"/>
      <c r="B46" s="144"/>
      <c r="C46" s="144"/>
      <c r="D46" s="313"/>
      <c r="E46" s="148"/>
      <c r="F46" s="152" t="s">
        <v>508</v>
      </c>
      <c r="G46" s="148"/>
      <c r="H46" s="152"/>
      <c r="I46" s="148"/>
      <c r="J46" s="152"/>
      <c r="K46" s="148"/>
      <c r="L46" s="313"/>
    </row>
    <row r="47" spans="1:16" ht="26.15" customHeight="1">
      <c r="A47" s="12" t="s">
        <v>418</v>
      </c>
      <c r="B47" s="86"/>
      <c r="C47" s="86"/>
      <c r="D47" s="86"/>
      <c r="E47" s="69"/>
      <c r="F47" s="86"/>
      <c r="G47" s="69"/>
      <c r="H47" s="86"/>
      <c r="I47" s="86"/>
      <c r="J47" s="86"/>
      <c r="K47" s="86"/>
      <c r="L47" s="86"/>
    </row>
    <row r="48" spans="1:16" ht="26.15" customHeight="1">
      <c r="A48" s="89" t="s">
        <v>386</v>
      </c>
      <c r="B48" s="86"/>
      <c r="C48" s="86"/>
      <c r="D48" s="363">
        <v>0</v>
      </c>
      <c r="E48" s="69"/>
      <c r="F48" s="363">
        <v>0</v>
      </c>
      <c r="G48" s="69"/>
      <c r="H48" s="363">
        <v>264038.15999999997</v>
      </c>
      <c r="I48" s="86"/>
      <c r="J48" s="363">
        <v>820238.22</v>
      </c>
      <c r="K48" s="86"/>
      <c r="L48" s="363">
        <f>SUM(D48:J48)</f>
        <v>1084276.3799999999</v>
      </c>
    </row>
    <row r="49" spans="1:16" ht="26.15" customHeight="1">
      <c r="A49" s="89" t="s">
        <v>1418</v>
      </c>
      <c r="B49" s="86"/>
      <c r="C49" s="86"/>
      <c r="K49" s="86"/>
      <c r="L49" s="363"/>
    </row>
    <row r="50" spans="1:16" ht="26.15" customHeight="1">
      <c r="B50" s="195" t="s">
        <v>1419</v>
      </c>
      <c r="C50" s="86"/>
      <c r="D50" s="363">
        <v>0</v>
      </c>
      <c r="E50" s="69"/>
      <c r="F50" s="363">
        <v>0</v>
      </c>
      <c r="G50" s="69"/>
      <c r="H50" s="363">
        <v>0</v>
      </c>
      <c r="I50" s="86"/>
      <c r="J50" s="363">
        <v>466719507.93000001</v>
      </c>
      <c r="K50" s="86"/>
      <c r="L50" s="363">
        <f>SUM(D50:J50)</f>
        <v>466719507.93000001</v>
      </c>
    </row>
    <row r="51" spans="1:16" ht="26.15" customHeight="1">
      <c r="A51" s="69" t="s">
        <v>875</v>
      </c>
      <c r="B51" s="86"/>
      <c r="C51" s="86"/>
      <c r="D51" s="363">
        <v>232290100</v>
      </c>
      <c r="E51" s="69"/>
      <c r="F51" s="363">
        <v>0</v>
      </c>
      <c r="G51" s="69"/>
      <c r="H51" s="363">
        <v>0</v>
      </c>
      <c r="I51" s="86"/>
      <c r="J51" s="363">
        <v>0</v>
      </c>
      <c r="K51" s="69"/>
      <c r="L51" s="363">
        <f t="shared" ref="L51:L52" si="2">SUM(D51:J51)</f>
        <v>232290100</v>
      </c>
    </row>
    <row r="52" spans="1:16" ht="26.15" customHeight="1">
      <c r="A52" s="89" t="s">
        <v>414</v>
      </c>
      <c r="B52" s="86"/>
      <c r="C52" s="86"/>
      <c r="D52" s="363">
        <v>33460577.850000001</v>
      </c>
      <c r="E52" s="69"/>
      <c r="F52" s="363">
        <v>0</v>
      </c>
      <c r="G52" s="69"/>
      <c r="H52" s="363">
        <v>0</v>
      </c>
      <c r="I52" s="86"/>
      <c r="J52" s="363">
        <v>0</v>
      </c>
      <c r="K52" s="86"/>
      <c r="L52" s="363">
        <f t="shared" si="2"/>
        <v>33460577.850000001</v>
      </c>
    </row>
    <row r="53" spans="1:16" ht="26.15" customHeight="1">
      <c r="A53" s="12" t="s">
        <v>419</v>
      </c>
      <c r="B53" s="69"/>
      <c r="C53" s="69"/>
      <c r="D53" s="86"/>
      <c r="E53" s="69"/>
      <c r="F53" s="86"/>
      <c r="G53" s="69"/>
      <c r="H53" s="86"/>
      <c r="I53" s="69"/>
      <c r="J53" s="86"/>
      <c r="K53" s="69"/>
      <c r="L53" s="202"/>
    </row>
    <row r="54" spans="1:16" ht="26.15" customHeight="1">
      <c r="A54" s="89" t="s">
        <v>421</v>
      </c>
      <c r="B54" s="69"/>
      <c r="C54" s="69"/>
      <c r="D54" s="201"/>
      <c r="E54" s="201"/>
      <c r="F54" s="201"/>
      <c r="G54" s="201"/>
      <c r="H54" s="201"/>
      <c r="I54" s="201"/>
      <c r="J54" s="201"/>
      <c r="K54" s="201"/>
      <c r="L54" s="201"/>
      <c r="M54" s="113"/>
      <c r="N54" s="268"/>
      <c r="O54" s="268"/>
    </row>
    <row r="55" spans="1:16" ht="26.15" customHeight="1">
      <c r="A55" s="69" t="s">
        <v>580</v>
      </c>
      <c r="B55" s="69"/>
      <c r="C55" s="69"/>
      <c r="D55" s="363">
        <v>0</v>
      </c>
      <c r="E55" s="69"/>
      <c r="F55" s="363">
        <v>0</v>
      </c>
      <c r="G55" s="69"/>
      <c r="H55" s="363">
        <v>376789334.57999998</v>
      </c>
      <c r="I55" s="69"/>
      <c r="J55" s="363">
        <v>0</v>
      </c>
      <c r="K55" s="201"/>
      <c r="L55" s="363">
        <f t="shared" ref="L55" si="3">SUM(D55:J55)</f>
        <v>376789334.57999998</v>
      </c>
      <c r="M55" s="113"/>
      <c r="N55" s="268"/>
      <c r="O55" s="268"/>
    </row>
    <row r="56" spans="1:16" ht="26.15" customHeight="1">
      <c r="A56" s="89" t="s">
        <v>1420</v>
      </c>
      <c r="B56" s="69"/>
      <c r="C56" s="69"/>
      <c r="M56" s="113"/>
      <c r="N56" s="268"/>
      <c r="O56" s="268"/>
    </row>
    <row r="57" spans="1:16" ht="26.15" customHeight="1">
      <c r="B57" s="195" t="s">
        <v>1421</v>
      </c>
      <c r="C57" s="69"/>
      <c r="D57" s="363">
        <v>0</v>
      </c>
      <c r="E57" s="69"/>
      <c r="F57" s="363">
        <v>0</v>
      </c>
      <c r="G57" s="69"/>
      <c r="H57" s="363">
        <v>0</v>
      </c>
      <c r="I57" s="69"/>
      <c r="J57" s="363">
        <v>614081441.12</v>
      </c>
      <c r="K57" s="201"/>
      <c r="L57" s="363">
        <f t="shared" ref="L57:L63" si="4">SUM(D57:J57)</f>
        <v>614081441.12</v>
      </c>
      <c r="M57" s="113"/>
      <c r="N57" s="268"/>
      <c r="O57" s="268"/>
    </row>
    <row r="58" spans="1:16" ht="26.15" customHeight="1">
      <c r="A58" s="69" t="s">
        <v>871</v>
      </c>
      <c r="B58" s="69"/>
      <c r="C58" s="69"/>
      <c r="D58" s="363">
        <v>96628410.909999996</v>
      </c>
      <c r="E58" s="69"/>
      <c r="F58" s="363">
        <v>0</v>
      </c>
      <c r="G58" s="69"/>
      <c r="H58" s="363">
        <v>0</v>
      </c>
      <c r="I58" s="86"/>
      <c r="J58" s="363">
        <v>0</v>
      </c>
      <c r="K58" s="69"/>
      <c r="L58" s="363">
        <f t="shared" si="4"/>
        <v>96628410.909999996</v>
      </c>
      <c r="M58" s="113"/>
      <c r="N58" s="268"/>
      <c r="O58" s="268"/>
      <c r="P58" s="69"/>
    </row>
    <row r="59" spans="1:16" ht="26.15" customHeight="1">
      <c r="A59" s="69" t="s">
        <v>503</v>
      </c>
      <c r="B59" s="69"/>
      <c r="C59" s="69"/>
      <c r="D59" s="363">
        <v>124600000</v>
      </c>
      <c r="E59" s="69"/>
      <c r="F59" s="363">
        <v>0</v>
      </c>
      <c r="G59" s="69"/>
      <c r="H59" s="363">
        <v>0</v>
      </c>
      <c r="I59" s="86"/>
      <c r="J59" s="363">
        <v>0</v>
      </c>
      <c r="K59" s="69"/>
      <c r="L59" s="363">
        <f t="shared" si="4"/>
        <v>124600000</v>
      </c>
      <c r="M59" s="113"/>
      <c r="N59" s="268"/>
      <c r="O59" s="268"/>
      <c r="P59" s="69"/>
    </row>
    <row r="60" spans="1:16" ht="26.15" customHeight="1">
      <c r="A60" s="69" t="s">
        <v>641</v>
      </c>
      <c r="B60" s="69"/>
      <c r="C60" s="69"/>
      <c r="D60" s="363">
        <v>40000000</v>
      </c>
      <c r="E60" s="69"/>
      <c r="F60" s="363">
        <v>0</v>
      </c>
      <c r="G60" s="69"/>
      <c r="H60" s="363">
        <v>0</v>
      </c>
      <c r="I60" s="86"/>
      <c r="J60" s="363">
        <v>0</v>
      </c>
      <c r="K60" s="69"/>
      <c r="L60" s="363">
        <f t="shared" si="4"/>
        <v>40000000</v>
      </c>
      <c r="M60" s="69"/>
      <c r="N60" s="268"/>
      <c r="O60" s="268"/>
      <c r="P60" s="69"/>
    </row>
    <row r="61" spans="1:16" ht="26.15" customHeight="1">
      <c r="A61" s="89" t="s">
        <v>425</v>
      </c>
      <c r="C61" s="69"/>
      <c r="D61" s="363">
        <v>0</v>
      </c>
      <c r="E61" s="69"/>
      <c r="F61" s="363">
        <v>0</v>
      </c>
      <c r="G61" s="69"/>
      <c r="H61" s="363">
        <v>142242017.25999999</v>
      </c>
      <c r="I61" s="69"/>
      <c r="J61" s="363">
        <v>0</v>
      </c>
      <c r="K61" s="86"/>
      <c r="L61" s="363">
        <f t="shared" si="4"/>
        <v>142242017.25999999</v>
      </c>
      <c r="M61" s="113"/>
      <c r="N61" s="268"/>
      <c r="O61" s="268"/>
      <c r="P61" s="69"/>
    </row>
    <row r="62" spans="1:16" ht="26.15" customHeight="1">
      <c r="A62" s="89" t="s">
        <v>426</v>
      </c>
      <c r="C62" s="69"/>
      <c r="D62" s="363">
        <v>6651361.7599999998</v>
      </c>
      <c r="E62" s="69"/>
      <c r="F62" s="363">
        <v>13165706.640000001</v>
      </c>
      <c r="G62" s="86"/>
      <c r="H62" s="363">
        <v>0</v>
      </c>
      <c r="I62" s="86"/>
      <c r="J62" s="363">
        <v>0</v>
      </c>
      <c r="K62" s="69"/>
      <c r="L62" s="363">
        <f t="shared" si="4"/>
        <v>19817068.399999999</v>
      </c>
      <c r="M62" s="113"/>
      <c r="N62" s="268"/>
      <c r="O62" s="268"/>
      <c r="P62" s="69"/>
    </row>
    <row r="63" spans="1:16" ht="26.15" customHeight="1">
      <c r="A63" s="89" t="s">
        <v>908</v>
      </c>
      <c r="C63" s="69"/>
      <c r="D63" s="364">
        <v>0</v>
      </c>
      <c r="E63" s="69"/>
      <c r="F63" s="363">
        <v>524966341.63</v>
      </c>
      <c r="G63" s="86"/>
      <c r="H63" s="363">
        <v>0</v>
      </c>
      <c r="I63" s="86"/>
      <c r="J63" s="363">
        <v>0</v>
      </c>
      <c r="K63" s="86"/>
      <c r="L63" s="363">
        <f t="shared" si="4"/>
        <v>524966341.63</v>
      </c>
      <c r="M63" s="113"/>
      <c r="N63" s="268"/>
      <c r="O63" s="268"/>
      <c r="P63" s="69"/>
    </row>
    <row r="64" spans="1:16" ht="26.15" customHeight="1">
      <c r="C64" s="69"/>
      <c r="D64" s="363"/>
      <c r="E64" s="69"/>
      <c r="F64" s="363"/>
      <c r="G64" s="86"/>
      <c r="H64" s="363"/>
      <c r="I64" s="86"/>
      <c r="J64" s="363"/>
      <c r="K64" s="86"/>
      <c r="L64" s="363"/>
      <c r="M64" s="113"/>
      <c r="N64" s="268"/>
      <c r="O64" s="268"/>
      <c r="P64" s="69"/>
    </row>
    <row r="65" spans="1:16" ht="26.15" customHeight="1">
      <c r="A65" s="101"/>
      <c r="B65" s="51"/>
      <c r="C65" s="69"/>
      <c r="D65" s="363"/>
      <c r="E65" s="69"/>
      <c r="F65" s="363"/>
      <c r="G65" s="86"/>
      <c r="H65" s="363"/>
      <c r="I65" s="86"/>
      <c r="J65" s="363"/>
      <c r="K65" s="86"/>
      <c r="L65" s="363"/>
      <c r="M65" s="113"/>
      <c r="N65" s="268"/>
      <c r="O65" s="268"/>
      <c r="P65" s="69"/>
    </row>
    <row r="66" spans="1:16" ht="26.15" customHeight="1">
      <c r="A66" s="101"/>
      <c r="B66" s="51"/>
      <c r="C66" s="69"/>
      <c r="D66" s="363"/>
      <c r="E66" s="69"/>
      <c r="F66" s="363"/>
      <c r="G66" s="86"/>
      <c r="H66" s="363"/>
      <c r="I66" s="86"/>
      <c r="J66" s="363"/>
      <c r="K66" s="86"/>
      <c r="L66" s="363"/>
      <c r="M66" s="113"/>
      <c r="N66" s="268"/>
      <c r="O66" s="268"/>
      <c r="P66" s="69"/>
    </row>
    <row r="67" spans="1:16" ht="26.15" customHeight="1">
      <c r="A67" s="51"/>
      <c r="B67" s="51"/>
      <c r="C67" s="69"/>
      <c r="D67" s="363"/>
      <c r="E67" s="69"/>
      <c r="F67" s="363"/>
      <c r="G67" s="86"/>
      <c r="H67" s="363"/>
      <c r="I67" s="86"/>
      <c r="J67" s="363"/>
      <c r="K67" s="86"/>
      <c r="L67" s="363"/>
      <c r="M67" s="113"/>
      <c r="N67" s="268"/>
      <c r="O67" s="268"/>
      <c r="P67" s="69"/>
    </row>
    <row r="68" spans="1:16" ht="26.15" customHeight="1">
      <c r="A68" s="51"/>
      <c r="B68" s="51"/>
      <c r="C68" s="69"/>
      <c r="D68" s="363"/>
      <c r="E68" s="69"/>
      <c r="F68" s="363"/>
      <c r="G68" s="86"/>
      <c r="H68" s="363"/>
      <c r="I68" s="86"/>
      <c r="J68" s="363"/>
      <c r="K68" s="86"/>
      <c r="L68" s="363"/>
      <c r="M68" s="113"/>
      <c r="N68" s="268"/>
      <c r="O68" s="268"/>
      <c r="P68" s="69"/>
    </row>
    <row r="69" spans="1:16" ht="26.15" customHeight="1">
      <c r="A69" s="51"/>
      <c r="B69" s="51"/>
      <c r="C69" s="69"/>
      <c r="D69" s="363"/>
      <c r="E69" s="69"/>
      <c r="F69" s="363"/>
      <c r="G69" s="86"/>
      <c r="H69" s="363"/>
      <c r="I69" s="86"/>
      <c r="J69" s="363"/>
      <c r="K69" s="86"/>
      <c r="L69" s="363"/>
      <c r="M69" s="113"/>
      <c r="N69" s="268"/>
      <c r="O69" s="268"/>
      <c r="P69" s="69"/>
    </row>
    <row r="70" spans="1:16" ht="26.15" customHeight="1">
      <c r="C70" s="69"/>
      <c r="D70" s="363"/>
      <c r="E70" s="69"/>
      <c r="F70" s="363"/>
      <c r="G70" s="86"/>
      <c r="H70" s="363"/>
      <c r="I70" s="86"/>
      <c r="J70" s="363"/>
      <c r="K70" s="86"/>
      <c r="L70" s="363"/>
      <c r="M70" s="113"/>
      <c r="N70" s="268"/>
      <c r="O70" s="268"/>
      <c r="P70" s="69"/>
    </row>
    <row r="71" spans="1:16" ht="26.15" customHeight="1">
      <c r="C71" s="69"/>
      <c r="D71" s="363"/>
      <c r="E71" s="69"/>
      <c r="F71" s="363"/>
      <c r="G71" s="86"/>
      <c r="H71" s="363"/>
      <c r="I71" s="86"/>
      <c r="J71" s="363"/>
      <c r="K71" s="86"/>
      <c r="L71" s="363"/>
      <c r="M71" s="113"/>
      <c r="N71" s="268"/>
      <c r="O71" s="268"/>
      <c r="P71" s="69"/>
    </row>
    <row r="72" spans="1:16" ht="26.15" customHeight="1">
      <c r="C72" s="86"/>
      <c r="D72" s="363"/>
      <c r="E72" s="69"/>
      <c r="F72" s="363"/>
      <c r="G72" s="69"/>
      <c r="H72" s="363"/>
      <c r="I72" s="86"/>
      <c r="J72" s="363"/>
      <c r="K72" s="86"/>
      <c r="L72" s="363"/>
      <c r="M72" s="113"/>
      <c r="N72" s="268"/>
      <c r="O72" s="268"/>
      <c r="P72" s="69"/>
    </row>
    <row r="73" spans="1:16" ht="26.15" customHeight="1">
      <c r="C73" s="86"/>
      <c r="D73" s="363"/>
      <c r="E73" s="69"/>
      <c r="F73" s="363"/>
      <c r="G73" s="69"/>
      <c r="H73" s="363"/>
      <c r="I73" s="86"/>
      <c r="J73" s="363"/>
      <c r="K73" s="86"/>
      <c r="L73" s="363"/>
      <c r="M73" s="113"/>
      <c r="N73" s="268"/>
      <c r="O73" s="268"/>
      <c r="P73" s="69"/>
    </row>
    <row r="74" spans="1:16" ht="26.15" customHeight="1">
      <c r="A74" s="327" t="str">
        <f>+A38</f>
        <v>(Sign) ……………………………………...........…………………………………. Authorized Director</v>
      </c>
      <c r="B74" s="327"/>
      <c r="C74" s="327"/>
      <c r="D74" s="327"/>
      <c r="E74" s="327"/>
      <c r="F74" s="327"/>
      <c r="G74" s="327"/>
      <c r="H74" s="327"/>
      <c r="I74" s="327"/>
      <c r="J74" s="327"/>
      <c r="K74" s="327"/>
      <c r="L74" s="327"/>
      <c r="M74" s="113"/>
      <c r="N74" s="268"/>
      <c r="O74" s="268"/>
      <c r="P74" s="69"/>
    </row>
    <row r="75" spans="1:16" ht="26.15" customHeight="1">
      <c r="A75" s="101"/>
      <c r="B75" s="344" t="s">
        <v>815</v>
      </c>
      <c r="C75" s="344"/>
      <c r="D75" s="344"/>
      <c r="E75" s="344"/>
      <c r="F75" s="344"/>
      <c r="G75" s="344"/>
      <c r="H75" s="344"/>
      <c r="I75" s="344"/>
      <c r="J75" s="344"/>
      <c r="K75" s="312"/>
      <c r="L75" s="63"/>
      <c r="M75" s="113"/>
      <c r="N75" s="268"/>
      <c r="O75" s="268"/>
      <c r="P75" s="69"/>
    </row>
  </sheetData>
  <mergeCells count="12">
    <mergeCell ref="A74:L74"/>
    <mergeCell ref="B75:J75"/>
    <mergeCell ref="A1:L1"/>
    <mergeCell ref="D43:L43"/>
    <mergeCell ref="D44:F44"/>
    <mergeCell ref="D14:L14"/>
    <mergeCell ref="D15:L15"/>
    <mergeCell ref="D16:F16"/>
    <mergeCell ref="D42:L42"/>
    <mergeCell ref="A40:L40"/>
    <mergeCell ref="A38:L38"/>
    <mergeCell ref="B39:J39"/>
  </mergeCells>
  <pageMargins left="0.78740157480314965" right="0.19685039370078741" top="0.59055118110236227" bottom="0.39370078740157483" header="0.39370078740157483" footer="0.19685039370078741"/>
  <pageSetup paperSize="9" scale="80" orientation="portrait" r:id="rId1"/>
  <headerFooter scaleWithDoc="0">
    <oddHeader>&amp;L&amp;"Angsana New,Regular"&amp;12THAI POLYCONS PUBLIC COMPANY LIMITED</oddHeader>
  </headerFooter>
  <rowBreaks count="1" manualBreakCount="1">
    <brk id="3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0"/>
  <sheetViews>
    <sheetView showGridLines="0" zoomScaleNormal="100" zoomScaleSheetLayoutView="100" workbookViewId="0">
      <selection sqref="A1:L1"/>
    </sheetView>
  </sheetViews>
  <sheetFormatPr defaultColWidth="9" defaultRowHeight="27" customHeight="1"/>
  <cols>
    <col min="1" max="1" width="8.75" style="89" customWidth="1"/>
    <col min="2" max="2" width="26" style="89" customWidth="1"/>
    <col min="3" max="3" width="0.5" style="89" customWidth="1"/>
    <col min="4" max="4" width="14.08203125" style="89" customWidth="1"/>
    <col min="5" max="5" width="0.5" style="89" customWidth="1"/>
    <col min="6" max="6" width="14.08203125" style="89" customWidth="1"/>
    <col min="7" max="7" width="0.5" style="89" customWidth="1"/>
    <col min="8" max="8" width="14.08203125" style="89" customWidth="1"/>
    <col min="9" max="9" width="0.5" style="89" customWidth="1"/>
    <col min="10" max="10" width="14.08203125" style="89" customWidth="1"/>
    <col min="11" max="11" width="0.5" style="89" customWidth="1"/>
    <col min="12" max="12" width="14.08203125" style="89" customWidth="1"/>
    <col min="13" max="14" width="15.75" style="89" customWidth="1"/>
    <col min="15" max="15" width="8.58203125" style="89" customWidth="1"/>
    <col min="16" max="16384" width="9" style="89"/>
  </cols>
  <sheetData>
    <row r="1" spans="1:16" ht="23.5" customHeight="1">
      <c r="A1" s="327" t="s">
        <v>346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</row>
    <row r="2" spans="1:16" ht="23.5" customHeight="1">
      <c r="D2" s="312"/>
      <c r="E2" s="69"/>
      <c r="F2" s="312"/>
      <c r="G2" s="69"/>
      <c r="H2" s="312"/>
      <c r="I2" s="69"/>
      <c r="J2" s="312"/>
      <c r="K2" s="69"/>
      <c r="L2" s="312"/>
    </row>
    <row r="3" spans="1:16" ht="23.5" customHeight="1">
      <c r="A3" s="89" t="s">
        <v>1314</v>
      </c>
      <c r="D3" s="312"/>
      <c r="E3" s="69"/>
      <c r="F3" s="312"/>
      <c r="G3" s="69"/>
      <c r="H3" s="312"/>
      <c r="I3" s="69"/>
      <c r="J3" s="312"/>
      <c r="K3" s="69"/>
      <c r="L3" s="312"/>
    </row>
    <row r="4" spans="1:16" ht="23.5" customHeight="1">
      <c r="A4" s="89" t="s">
        <v>932</v>
      </c>
    </row>
    <row r="5" spans="1:16" ht="10" customHeight="1">
      <c r="F5" s="312"/>
      <c r="G5" s="312"/>
      <c r="H5" s="312"/>
      <c r="I5" s="312"/>
      <c r="J5" s="312"/>
      <c r="K5" s="312"/>
      <c r="L5" s="312"/>
    </row>
    <row r="6" spans="1:16" ht="23.5" customHeight="1">
      <c r="D6" s="330" t="s">
        <v>387</v>
      </c>
      <c r="E6" s="330"/>
      <c r="F6" s="330"/>
      <c r="G6" s="330"/>
      <c r="H6" s="330"/>
      <c r="I6" s="330"/>
      <c r="J6" s="330"/>
      <c r="K6" s="330"/>
      <c r="L6" s="330"/>
    </row>
    <row r="7" spans="1:16" ht="20.149999999999999" customHeight="1">
      <c r="D7" s="347" t="s">
        <v>505</v>
      </c>
      <c r="E7" s="347"/>
      <c r="F7" s="347"/>
      <c r="G7" s="347"/>
      <c r="H7" s="347"/>
      <c r="I7" s="347"/>
      <c r="J7" s="347"/>
      <c r="L7" s="350" t="s">
        <v>591</v>
      </c>
    </row>
    <row r="8" spans="1:16" ht="20.149999999999999" customHeight="1">
      <c r="D8" s="348"/>
      <c r="E8" s="348"/>
      <c r="F8" s="348"/>
      <c r="G8" s="348"/>
      <c r="H8" s="348"/>
      <c r="I8" s="348"/>
      <c r="J8" s="348"/>
      <c r="L8" s="351"/>
    </row>
    <row r="9" spans="1:16" ht="20.149999999999999" customHeight="1">
      <c r="D9" s="349"/>
      <c r="E9" s="349"/>
      <c r="F9" s="349"/>
      <c r="G9" s="349"/>
      <c r="H9" s="349"/>
      <c r="I9" s="349"/>
      <c r="J9" s="349"/>
      <c r="L9" s="352"/>
    </row>
    <row r="10" spans="1:16" ht="23.5" customHeight="1">
      <c r="D10" s="86" t="s">
        <v>376</v>
      </c>
      <c r="E10" s="86"/>
      <c r="F10" s="86" t="s">
        <v>409</v>
      </c>
      <c r="G10" s="86"/>
      <c r="H10" s="86"/>
      <c r="I10" s="86"/>
      <c r="J10" s="311"/>
      <c r="L10" s="86"/>
    </row>
    <row r="11" spans="1:16" ht="23.5" customHeight="1">
      <c r="D11" s="86" t="s">
        <v>377</v>
      </c>
      <c r="E11" s="86"/>
      <c r="F11" s="86" t="s">
        <v>410</v>
      </c>
      <c r="G11" s="86"/>
      <c r="H11" s="86" t="s">
        <v>411</v>
      </c>
      <c r="I11" s="86"/>
      <c r="J11" s="311"/>
      <c r="M11" s="268"/>
      <c r="O11" s="69"/>
    </row>
    <row r="12" spans="1:16" ht="23.5" customHeight="1">
      <c r="C12" s="69"/>
      <c r="D12" s="313" t="s">
        <v>378</v>
      </c>
      <c r="E12" s="86"/>
      <c r="F12" s="313" t="s">
        <v>182</v>
      </c>
      <c r="G12" s="86"/>
      <c r="H12" s="313"/>
      <c r="I12" s="86"/>
      <c r="J12" s="313" t="s">
        <v>46</v>
      </c>
      <c r="M12" s="69"/>
      <c r="N12" s="69"/>
      <c r="O12" s="69"/>
    </row>
    <row r="13" spans="1:16" ht="23.5" customHeight="1">
      <c r="A13" s="12" t="s">
        <v>418</v>
      </c>
      <c r="C13" s="69"/>
      <c r="D13" s="312"/>
      <c r="E13" s="69"/>
      <c r="F13" s="312"/>
      <c r="G13" s="86"/>
      <c r="H13" s="312"/>
      <c r="I13" s="86"/>
      <c r="J13" s="312"/>
      <c r="K13" s="86"/>
      <c r="L13" s="312"/>
      <c r="M13" s="69"/>
      <c r="N13" s="69"/>
      <c r="O13" s="69"/>
    </row>
    <row r="14" spans="1:16" ht="23.5" customHeight="1">
      <c r="A14" s="89" t="s">
        <v>386</v>
      </c>
      <c r="C14" s="69"/>
      <c r="D14" s="363">
        <v>0</v>
      </c>
      <c r="E14" s="69"/>
      <c r="F14" s="363">
        <v>0</v>
      </c>
      <c r="G14" s="86"/>
      <c r="H14" s="363">
        <v>301895243.35000002</v>
      </c>
      <c r="I14" s="43"/>
      <c r="J14" s="363">
        <f>SUM(D14:H14)</f>
        <v>301895243.35000002</v>
      </c>
      <c r="K14" s="363"/>
      <c r="L14" s="363">
        <f>+J14</f>
        <v>301895243.35000002</v>
      </c>
      <c r="M14" s="69"/>
      <c r="N14" s="69"/>
      <c r="O14" s="69"/>
    </row>
    <row r="15" spans="1:16" ht="23.5" customHeight="1">
      <c r="A15" s="89" t="s">
        <v>428</v>
      </c>
      <c r="C15" s="69"/>
      <c r="D15" s="201"/>
      <c r="E15" s="201"/>
      <c r="F15" s="201"/>
      <c r="G15" s="201"/>
      <c r="H15" s="201"/>
      <c r="I15" s="43"/>
      <c r="J15" s="43"/>
      <c r="K15" s="43"/>
      <c r="L15" s="43"/>
      <c r="M15" s="69"/>
      <c r="N15" s="69"/>
      <c r="O15" s="69"/>
      <c r="P15" s="69"/>
    </row>
    <row r="16" spans="1:16" ht="23.5" customHeight="1">
      <c r="B16" s="89" t="s">
        <v>406</v>
      </c>
      <c r="C16" s="69"/>
      <c r="D16" s="363">
        <v>0</v>
      </c>
      <c r="E16" s="69"/>
      <c r="F16" s="363">
        <v>0</v>
      </c>
      <c r="G16" s="69"/>
      <c r="H16" s="363">
        <v>123742403.28</v>
      </c>
      <c r="I16" s="43"/>
      <c r="J16" s="363">
        <f>SUM(D16:H16)</f>
        <v>123742403.28</v>
      </c>
      <c r="K16" s="363"/>
      <c r="L16" s="363">
        <f>+J16</f>
        <v>123742403.28</v>
      </c>
      <c r="M16" s="69"/>
      <c r="N16" s="69"/>
      <c r="O16" s="69"/>
      <c r="P16" s="69"/>
    </row>
    <row r="17" spans="1:16" ht="23.5" customHeight="1">
      <c r="B17" s="89" t="s">
        <v>407</v>
      </c>
      <c r="C17" s="69"/>
      <c r="D17" s="363">
        <v>0</v>
      </c>
      <c r="E17" s="69"/>
      <c r="F17" s="363">
        <v>0</v>
      </c>
      <c r="G17" s="69"/>
      <c r="H17" s="363">
        <v>699205854.00999999</v>
      </c>
      <c r="I17" s="43"/>
      <c r="J17" s="363">
        <f>SUM(D17:H17)</f>
        <v>699205854.00999999</v>
      </c>
      <c r="K17" s="363"/>
      <c r="L17" s="363">
        <f t="shared" ref="L17:L23" si="0">+J17</f>
        <v>699205854.00999999</v>
      </c>
      <c r="M17" s="69"/>
      <c r="N17" s="69"/>
      <c r="O17" s="69"/>
      <c r="P17" s="69"/>
    </row>
    <row r="18" spans="1:16" ht="23.5" customHeight="1">
      <c r="A18" s="89" t="s">
        <v>408</v>
      </c>
      <c r="C18" s="69"/>
      <c r="D18" s="363">
        <v>0</v>
      </c>
      <c r="E18" s="69"/>
      <c r="F18" s="363">
        <v>0</v>
      </c>
      <c r="G18" s="69"/>
      <c r="H18" s="363">
        <v>187622630.31</v>
      </c>
      <c r="I18" s="43"/>
      <c r="J18" s="363">
        <f>SUM(D18:H18)</f>
        <v>187622630.31</v>
      </c>
      <c r="K18" s="363"/>
      <c r="L18" s="363">
        <f t="shared" si="0"/>
        <v>187622630.31</v>
      </c>
      <c r="M18" s="69"/>
      <c r="N18" s="69"/>
      <c r="O18" s="69"/>
      <c r="P18" s="69"/>
    </row>
    <row r="19" spans="1:16" ht="23.5" customHeight="1">
      <c r="A19" s="89" t="s">
        <v>412</v>
      </c>
      <c r="C19" s="69"/>
      <c r="D19" s="363">
        <v>0</v>
      </c>
      <c r="E19" s="69"/>
      <c r="F19" s="363">
        <v>0</v>
      </c>
      <c r="G19" s="69"/>
      <c r="H19" s="363">
        <v>416242123.81</v>
      </c>
      <c r="I19" s="43"/>
      <c r="J19" s="363">
        <f t="shared" ref="J19:J21" si="1">SUM(D19:H19)</f>
        <v>416242123.81</v>
      </c>
      <c r="K19" s="363"/>
      <c r="L19" s="363">
        <f t="shared" si="0"/>
        <v>416242123.81</v>
      </c>
      <c r="M19" s="69"/>
      <c r="N19" s="69"/>
      <c r="O19" s="69"/>
      <c r="P19" s="69"/>
    </row>
    <row r="20" spans="1:16" ht="23.5" customHeight="1">
      <c r="A20" s="89" t="s">
        <v>413</v>
      </c>
      <c r="C20" s="69"/>
      <c r="D20" s="363">
        <v>0</v>
      </c>
      <c r="E20" s="69"/>
      <c r="F20" s="363">
        <v>0</v>
      </c>
      <c r="G20" s="69"/>
      <c r="H20" s="363">
        <v>218191348.56999999</v>
      </c>
      <c r="I20" s="43"/>
      <c r="J20" s="363">
        <f t="shared" si="1"/>
        <v>218191348.56999999</v>
      </c>
      <c r="K20" s="363"/>
      <c r="L20" s="363">
        <f t="shared" si="0"/>
        <v>218191348.56999999</v>
      </c>
      <c r="M20" s="69"/>
      <c r="N20" s="69"/>
      <c r="O20" s="69"/>
      <c r="P20" s="69"/>
    </row>
    <row r="21" spans="1:16" ht="23.5" customHeight="1">
      <c r="A21" s="89" t="s">
        <v>522</v>
      </c>
      <c r="C21" s="69"/>
      <c r="D21" s="363">
        <v>0</v>
      </c>
      <c r="E21" s="69"/>
      <c r="F21" s="363">
        <v>0</v>
      </c>
      <c r="G21" s="69"/>
      <c r="H21" s="363">
        <v>256000000</v>
      </c>
      <c r="I21" s="43"/>
      <c r="J21" s="363">
        <f t="shared" si="1"/>
        <v>256000000</v>
      </c>
      <c r="K21" s="363"/>
      <c r="L21" s="363">
        <f t="shared" si="0"/>
        <v>256000000</v>
      </c>
      <c r="M21" s="69"/>
      <c r="N21" s="69"/>
      <c r="O21" s="69"/>
      <c r="P21" s="69"/>
    </row>
    <row r="22" spans="1:16" ht="23.5" customHeight="1">
      <c r="A22" s="89" t="s">
        <v>427</v>
      </c>
      <c r="C22" s="69"/>
      <c r="D22" s="363">
        <v>0</v>
      </c>
      <c r="E22" s="69"/>
      <c r="F22" s="363">
        <v>0</v>
      </c>
      <c r="G22" s="69"/>
      <c r="H22" s="363">
        <v>38384.15</v>
      </c>
      <c r="I22" s="43"/>
      <c r="J22" s="54">
        <f>SUM(D22:H22)</f>
        <v>38384.15</v>
      </c>
      <c r="K22" s="43"/>
      <c r="L22" s="54">
        <f>+J22</f>
        <v>38384.15</v>
      </c>
    </row>
    <row r="23" spans="1:16" ht="23.5" customHeight="1">
      <c r="A23" s="89" t="s">
        <v>414</v>
      </c>
      <c r="C23" s="69"/>
      <c r="D23" s="363">
        <v>0</v>
      </c>
      <c r="E23" s="69"/>
      <c r="F23" s="363">
        <v>0</v>
      </c>
      <c r="G23" s="69"/>
      <c r="H23" s="363">
        <v>190692809.59999999</v>
      </c>
      <c r="I23" s="43"/>
      <c r="J23" s="363">
        <f>SUM(D23:H23)</f>
        <v>190692809.59999999</v>
      </c>
      <c r="K23" s="363"/>
      <c r="L23" s="363">
        <f t="shared" si="0"/>
        <v>190692809.59999999</v>
      </c>
      <c r="M23" s="268"/>
      <c r="N23" s="69"/>
      <c r="O23" s="69"/>
      <c r="P23" s="69"/>
    </row>
    <row r="24" spans="1:16" ht="23.5" customHeight="1" thickBot="1">
      <c r="A24" s="12" t="s">
        <v>416</v>
      </c>
      <c r="C24" s="69"/>
      <c r="D24" s="121">
        <f>SUM(D14:D23)</f>
        <v>0</v>
      </c>
      <c r="E24" s="43"/>
      <c r="F24" s="121">
        <f>SUM(F14:F23)</f>
        <v>0</v>
      </c>
      <c r="G24" s="43"/>
      <c r="H24" s="121">
        <f>SUM(H14:H23)</f>
        <v>2393630797.0799999</v>
      </c>
      <c r="I24" s="43"/>
      <c r="J24" s="121">
        <f>SUM(J14:J23)</f>
        <v>2393630797.0799999</v>
      </c>
      <c r="K24" s="43"/>
      <c r="L24" s="121">
        <f>SUM(L14:L23)</f>
        <v>2393630797.0799999</v>
      </c>
      <c r="N24" s="69"/>
      <c r="O24" s="69"/>
      <c r="P24" s="69"/>
    </row>
    <row r="25" spans="1:16" ht="23.5" customHeight="1" thickTop="1">
      <c r="A25" s="12" t="s">
        <v>419</v>
      </c>
      <c r="C25" s="69"/>
      <c r="D25" s="198"/>
      <c r="E25" s="86"/>
      <c r="F25" s="198"/>
      <c r="G25" s="86"/>
      <c r="H25" s="198"/>
      <c r="I25" s="86"/>
      <c r="J25" s="198"/>
      <c r="N25" s="69"/>
      <c r="O25" s="69"/>
      <c r="P25" s="69"/>
    </row>
    <row r="26" spans="1:16" ht="23.5" customHeight="1">
      <c r="A26" s="89" t="s">
        <v>421</v>
      </c>
      <c r="B26" s="69"/>
      <c r="C26" s="69"/>
      <c r="D26" s="69"/>
      <c r="E26" s="69"/>
      <c r="F26" s="312"/>
      <c r="G26" s="312"/>
      <c r="H26" s="312"/>
      <c r="I26" s="312"/>
      <c r="J26" s="312"/>
      <c r="K26" s="312"/>
      <c r="L26" s="312"/>
      <c r="N26" s="69"/>
      <c r="O26" s="69"/>
      <c r="P26" s="69"/>
    </row>
    <row r="27" spans="1:16" ht="23.5" customHeight="1">
      <c r="B27" s="69" t="s">
        <v>420</v>
      </c>
      <c r="C27" s="69"/>
      <c r="D27" s="363">
        <v>0</v>
      </c>
      <c r="E27" s="69"/>
      <c r="F27" s="363">
        <v>0</v>
      </c>
      <c r="G27" s="69"/>
      <c r="H27" s="363">
        <v>381703144.51999998</v>
      </c>
      <c r="I27" s="69"/>
      <c r="J27" s="54">
        <f>SUM(D27:H27)</f>
        <v>381703144.51999998</v>
      </c>
      <c r="K27" s="43"/>
      <c r="L27" s="54">
        <f t="shared" ref="L27" si="2">+J27</f>
        <v>381703144.51999998</v>
      </c>
      <c r="M27" s="268"/>
      <c r="N27" s="69"/>
      <c r="O27" s="69"/>
      <c r="P27" s="69"/>
    </row>
    <row r="28" spans="1:16" ht="23.5" customHeight="1">
      <c r="A28" s="89" t="s">
        <v>422</v>
      </c>
      <c r="H28" s="363"/>
      <c r="I28" s="69"/>
      <c r="M28" s="268"/>
      <c r="N28" s="69"/>
      <c r="O28" s="69"/>
      <c r="P28" s="69"/>
    </row>
    <row r="29" spans="1:16" ht="23.5" customHeight="1">
      <c r="B29" s="89" t="s">
        <v>423</v>
      </c>
      <c r="D29" s="363">
        <v>0</v>
      </c>
      <c r="E29" s="69"/>
      <c r="F29" s="363">
        <v>0</v>
      </c>
      <c r="G29" s="69"/>
      <c r="H29" s="363">
        <v>881447612.74000001</v>
      </c>
      <c r="I29" s="69"/>
      <c r="J29" s="54">
        <f>SUM(D29:H29)</f>
        <v>881447612.74000001</v>
      </c>
      <c r="K29" s="43"/>
      <c r="L29" s="54">
        <f>+J29</f>
        <v>881447612.74000001</v>
      </c>
      <c r="M29" s="268"/>
      <c r="N29" s="69" t="s">
        <v>340</v>
      </c>
      <c r="O29" s="69"/>
      <c r="P29" s="69"/>
    </row>
    <row r="30" spans="1:16" ht="23.5" customHeight="1">
      <c r="A30" s="89" t="s">
        <v>478</v>
      </c>
      <c r="D30" s="363">
        <v>0</v>
      </c>
      <c r="E30" s="69"/>
      <c r="F30" s="363">
        <v>0</v>
      </c>
      <c r="G30" s="69"/>
      <c r="H30" s="363">
        <v>43656671.560000002</v>
      </c>
      <c r="I30" s="69"/>
      <c r="J30" s="54">
        <f t="shared" ref="J30:J37" si="3">SUM(D30:H30)</f>
        <v>43656671.560000002</v>
      </c>
      <c r="K30" s="43"/>
      <c r="L30" s="54">
        <f t="shared" ref="L30:L37" si="4">+J30</f>
        <v>43656671.560000002</v>
      </c>
      <c r="M30" s="268"/>
      <c r="N30" s="69"/>
      <c r="O30" s="69"/>
      <c r="P30" s="69"/>
    </row>
    <row r="31" spans="1:16" ht="23.5" customHeight="1">
      <c r="A31" s="89" t="s">
        <v>424</v>
      </c>
      <c r="D31" s="363">
        <v>0</v>
      </c>
      <c r="E31" s="69"/>
      <c r="F31" s="363">
        <v>0</v>
      </c>
      <c r="G31" s="69"/>
      <c r="H31" s="363">
        <v>300519549.00999999</v>
      </c>
      <c r="I31" s="69"/>
      <c r="J31" s="54">
        <f t="shared" si="3"/>
        <v>300519549.00999999</v>
      </c>
      <c r="K31" s="43"/>
      <c r="L31" s="54">
        <f t="shared" si="4"/>
        <v>300519549.00999999</v>
      </c>
      <c r="M31" s="268"/>
      <c r="N31" s="69"/>
      <c r="O31" s="69"/>
      <c r="P31" s="69"/>
    </row>
    <row r="32" spans="1:16" ht="23.5" customHeight="1">
      <c r="A32" s="69" t="s">
        <v>872</v>
      </c>
      <c r="B32" s="69"/>
      <c r="D32" s="363">
        <v>0</v>
      </c>
      <c r="E32" s="69"/>
      <c r="F32" s="363">
        <v>0</v>
      </c>
      <c r="G32" s="69"/>
      <c r="H32" s="363">
        <v>96628410.909999996</v>
      </c>
      <c r="I32" s="69"/>
      <c r="J32" s="54">
        <f t="shared" si="3"/>
        <v>96628410.909999996</v>
      </c>
      <c r="K32" s="43"/>
      <c r="L32" s="54">
        <f t="shared" si="4"/>
        <v>96628410.909999996</v>
      </c>
      <c r="M32" s="268"/>
      <c r="N32" s="69"/>
      <c r="O32" s="69"/>
      <c r="P32" s="69"/>
    </row>
    <row r="33" spans="1:16" ht="23.5" customHeight="1">
      <c r="A33" s="89" t="s">
        <v>579</v>
      </c>
      <c r="D33" s="363">
        <v>0</v>
      </c>
      <c r="E33" s="69"/>
      <c r="F33" s="363">
        <v>0</v>
      </c>
      <c r="G33" s="69"/>
      <c r="H33" s="363">
        <v>40000000</v>
      </c>
      <c r="I33" s="69"/>
      <c r="J33" s="54">
        <f t="shared" si="3"/>
        <v>40000000</v>
      </c>
      <c r="K33" s="43"/>
      <c r="L33" s="54">
        <f t="shared" si="4"/>
        <v>40000000</v>
      </c>
      <c r="M33" s="268"/>
      <c r="N33" s="69"/>
      <c r="O33" s="69"/>
      <c r="P33" s="69"/>
    </row>
    <row r="34" spans="1:16" ht="23.5" customHeight="1">
      <c r="A34" s="89" t="s">
        <v>635</v>
      </c>
      <c r="D34" s="363">
        <v>0</v>
      </c>
      <c r="E34" s="69"/>
      <c r="F34" s="363">
        <v>0</v>
      </c>
      <c r="G34" s="69"/>
      <c r="H34" s="363">
        <v>40000000</v>
      </c>
      <c r="I34" s="69"/>
      <c r="J34" s="54">
        <f t="shared" si="3"/>
        <v>40000000</v>
      </c>
      <c r="K34" s="43"/>
      <c r="L34" s="54">
        <f t="shared" si="4"/>
        <v>40000000</v>
      </c>
      <c r="M34" s="268"/>
      <c r="N34" s="69"/>
      <c r="O34" s="69"/>
      <c r="P34" s="69"/>
    </row>
    <row r="35" spans="1:16" ht="23.5" customHeight="1">
      <c r="A35" s="89" t="s">
        <v>425</v>
      </c>
      <c r="D35" s="363">
        <v>0</v>
      </c>
      <c r="E35" s="69"/>
      <c r="F35" s="363">
        <v>0</v>
      </c>
      <c r="G35" s="69"/>
      <c r="H35" s="363">
        <v>3758992806.75</v>
      </c>
      <c r="I35" s="69"/>
      <c r="J35" s="54">
        <f t="shared" si="3"/>
        <v>3758992806.75</v>
      </c>
      <c r="K35" s="43"/>
      <c r="L35" s="54">
        <f t="shared" si="4"/>
        <v>3758992806.75</v>
      </c>
      <c r="M35" s="268"/>
      <c r="N35" s="69"/>
      <c r="O35" s="69"/>
      <c r="P35" s="69"/>
    </row>
    <row r="36" spans="1:16" ht="23.5" customHeight="1">
      <c r="A36" s="89" t="s">
        <v>426</v>
      </c>
      <c r="D36" s="363">
        <v>0</v>
      </c>
      <c r="E36" s="69"/>
      <c r="F36" s="363">
        <v>0</v>
      </c>
      <c r="G36" s="69"/>
      <c r="H36" s="363">
        <v>74470626.700000003</v>
      </c>
      <c r="I36" s="69"/>
      <c r="J36" s="54">
        <f t="shared" si="3"/>
        <v>74470626.700000003</v>
      </c>
      <c r="K36" s="43"/>
      <c r="L36" s="54">
        <f t="shared" si="4"/>
        <v>74470626.700000003</v>
      </c>
      <c r="M36" s="268"/>
      <c r="N36" s="69"/>
      <c r="O36" s="69"/>
      <c r="P36" s="69"/>
    </row>
    <row r="37" spans="1:16" ht="23.5" customHeight="1">
      <c r="A37" s="89" t="s">
        <v>908</v>
      </c>
      <c r="D37" s="363">
        <v>0</v>
      </c>
      <c r="E37" s="69"/>
      <c r="F37" s="363">
        <v>0</v>
      </c>
      <c r="G37" s="69"/>
      <c r="H37" s="363">
        <v>2016136357.4100001</v>
      </c>
      <c r="I37" s="69"/>
      <c r="J37" s="54">
        <f t="shared" si="3"/>
        <v>2016136357.4100001</v>
      </c>
      <c r="K37" s="43"/>
      <c r="L37" s="54">
        <f t="shared" si="4"/>
        <v>2016136357.4100001</v>
      </c>
      <c r="M37" s="268"/>
      <c r="N37" s="69"/>
      <c r="O37" s="69"/>
      <c r="P37" s="69"/>
    </row>
    <row r="38" spans="1:16" ht="23.5" customHeight="1" thickBot="1">
      <c r="A38" s="312" t="s">
        <v>417</v>
      </c>
      <c r="D38" s="119">
        <f>SUM(D27:D37)</f>
        <v>0</v>
      </c>
      <c r="E38" s="312"/>
      <c r="F38" s="119">
        <f>SUM(F27:F37)</f>
        <v>0</v>
      </c>
      <c r="G38" s="312"/>
      <c r="H38" s="119">
        <f>SUM(H27:H37)</f>
        <v>7633555179.5999994</v>
      </c>
      <c r="I38" s="312"/>
      <c r="J38" s="119">
        <f>SUM(J27:J37)</f>
        <v>7633555179.5999994</v>
      </c>
      <c r="K38" s="312"/>
      <c r="L38" s="119">
        <f>SUM(L27:L37)</f>
        <v>7633555179.5999994</v>
      </c>
      <c r="M38" s="268"/>
      <c r="N38" s="113"/>
      <c r="O38" s="268"/>
      <c r="P38" s="268"/>
    </row>
    <row r="39" spans="1:16" ht="23.5" customHeight="1" thickTop="1">
      <c r="A39" s="312"/>
      <c r="D39" s="75"/>
      <c r="E39" s="312"/>
      <c r="F39" s="75"/>
      <c r="G39" s="312"/>
      <c r="H39" s="75"/>
      <c r="I39" s="312"/>
      <c r="J39" s="40"/>
      <c r="K39" s="43"/>
      <c r="L39" s="40"/>
      <c r="M39" s="268"/>
      <c r="N39" s="113"/>
      <c r="O39" s="268"/>
      <c r="P39" s="268"/>
    </row>
    <row r="40" spans="1:16" ht="23.5" customHeight="1">
      <c r="A40" s="12"/>
      <c r="C40" s="69"/>
      <c r="D40" s="40"/>
      <c r="E40" s="43"/>
      <c r="F40" s="75"/>
      <c r="G40" s="75"/>
      <c r="H40" s="75"/>
      <c r="I40" s="43"/>
      <c r="J40" s="40"/>
      <c r="K40" s="43"/>
      <c r="L40" s="40"/>
    </row>
    <row r="41" spans="1:16" ht="23.5" customHeight="1">
      <c r="A41" s="327" t="str">
        <f>+'P43-44'!A33:M33</f>
        <v>(Sign) ……………………………………...........…………………………………. Authorized Director</v>
      </c>
      <c r="B41" s="327"/>
      <c r="C41" s="327"/>
      <c r="D41" s="327"/>
      <c r="E41" s="327"/>
      <c r="F41" s="327"/>
      <c r="G41" s="327"/>
      <c r="H41" s="327"/>
      <c r="I41" s="327"/>
      <c r="J41" s="327"/>
      <c r="K41" s="327"/>
      <c r="L41" s="327"/>
    </row>
    <row r="42" spans="1:16" ht="23.5" customHeight="1">
      <c r="A42" s="101"/>
      <c r="B42" s="326" t="s">
        <v>588</v>
      </c>
      <c r="C42" s="326"/>
      <c r="D42" s="326"/>
      <c r="E42" s="326"/>
      <c r="F42" s="326"/>
      <c r="G42" s="326"/>
      <c r="H42" s="326"/>
      <c r="I42" s="326"/>
      <c r="J42" s="326"/>
      <c r="K42" s="326"/>
      <c r="L42" s="63"/>
    </row>
    <row r="43" spans="1:16" ht="25" customHeight="1">
      <c r="A43" s="327" t="s">
        <v>347</v>
      </c>
      <c r="B43" s="327"/>
      <c r="C43" s="327"/>
      <c r="D43" s="327"/>
      <c r="E43" s="327"/>
      <c r="F43" s="327"/>
      <c r="G43" s="327"/>
      <c r="H43" s="327"/>
      <c r="I43" s="327"/>
      <c r="J43" s="327"/>
      <c r="K43" s="327"/>
      <c r="L43" s="327"/>
    </row>
    <row r="44" spans="1:16" ht="25" customHeight="1">
      <c r="A44" s="124"/>
      <c r="C44" s="69"/>
      <c r="D44" s="75"/>
      <c r="E44" s="43"/>
      <c r="F44" s="75"/>
      <c r="G44" s="75"/>
      <c r="H44" s="75"/>
      <c r="I44" s="43"/>
      <c r="J44" s="40"/>
      <c r="K44" s="43"/>
      <c r="L44" s="40"/>
    </row>
    <row r="45" spans="1:16" ht="25" customHeight="1">
      <c r="A45" s="101"/>
      <c r="B45" s="312"/>
      <c r="C45" s="69"/>
      <c r="D45" s="330" t="s">
        <v>387</v>
      </c>
      <c r="E45" s="330"/>
      <c r="F45" s="330"/>
      <c r="G45" s="330"/>
      <c r="H45" s="330"/>
      <c r="I45" s="330"/>
      <c r="J45" s="330"/>
      <c r="K45" s="330"/>
      <c r="L45" s="330"/>
    </row>
    <row r="46" spans="1:16" ht="25" customHeight="1">
      <c r="A46" s="124"/>
      <c r="C46" s="69"/>
      <c r="D46" s="347" t="s">
        <v>505</v>
      </c>
      <c r="E46" s="347"/>
      <c r="F46" s="347"/>
      <c r="G46" s="347"/>
      <c r="H46" s="347"/>
      <c r="I46" s="347"/>
      <c r="J46" s="347"/>
      <c r="L46" s="350" t="s">
        <v>591</v>
      </c>
    </row>
    <row r="47" spans="1:16" ht="25" customHeight="1">
      <c r="A47" s="124"/>
      <c r="C47" s="69"/>
      <c r="D47" s="353"/>
      <c r="E47" s="353"/>
      <c r="F47" s="353"/>
      <c r="G47" s="353"/>
      <c r="H47" s="353"/>
      <c r="I47" s="353"/>
      <c r="J47" s="353"/>
      <c r="L47" s="351"/>
    </row>
    <row r="48" spans="1:16" ht="25" customHeight="1">
      <c r="A48" s="124"/>
      <c r="C48" s="69"/>
      <c r="D48" s="349"/>
      <c r="E48" s="349"/>
      <c r="F48" s="349"/>
      <c r="G48" s="349"/>
      <c r="H48" s="349"/>
      <c r="I48" s="349"/>
      <c r="J48" s="349"/>
      <c r="L48" s="352"/>
    </row>
    <row r="49" spans="1:12" ht="25" customHeight="1">
      <c r="A49" s="124"/>
      <c r="C49" s="69"/>
      <c r="D49" s="86" t="s">
        <v>376</v>
      </c>
      <c r="E49" s="86"/>
      <c r="F49" s="86" t="s">
        <v>409</v>
      </c>
      <c r="G49" s="86"/>
      <c r="H49" s="86"/>
      <c r="I49" s="86"/>
      <c r="J49" s="311"/>
      <c r="L49" s="86"/>
    </row>
    <row r="50" spans="1:12" ht="25" customHeight="1">
      <c r="A50" s="124"/>
      <c r="C50" s="69"/>
      <c r="D50" s="86" t="s">
        <v>377</v>
      </c>
      <c r="E50" s="86"/>
      <c r="F50" s="86" t="s">
        <v>410</v>
      </c>
      <c r="G50" s="86"/>
      <c r="H50" s="86" t="s">
        <v>411</v>
      </c>
      <c r="I50" s="86"/>
      <c r="J50" s="311"/>
    </row>
    <row r="51" spans="1:12" ht="25" customHeight="1">
      <c r="A51" s="124"/>
      <c r="C51" s="69"/>
      <c r="D51" s="313" t="s">
        <v>378</v>
      </c>
      <c r="E51" s="86"/>
      <c r="F51" s="313" t="s">
        <v>182</v>
      </c>
      <c r="G51" s="86"/>
      <c r="H51" s="313"/>
      <c r="I51" s="86"/>
      <c r="J51" s="313" t="s">
        <v>46</v>
      </c>
    </row>
    <row r="52" spans="1:12" ht="25" customHeight="1">
      <c r="A52" s="12" t="s">
        <v>418</v>
      </c>
      <c r="C52" s="69"/>
      <c r="D52" s="311"/>
      <c r="E52" s="86"/>
      <c r="F52" s="311"/>
      <c r="G52" s="86"/>
      <c r="H52" s="311"/>
      <c r="I52" s="86"/>
      <c r="J52" s="311"/>
    </row>
    <row r="53" spans="1:12" ht="25" customHeight="1">
      <c r="A53" s="89" t="s">
        <v>386</v>
      </c>
      <c r="C53" s="69"/>
      <c r="D53" s="363">
        <v>0</v>
      </c>
      <c r="E53" s="69"/>
      <c r="F53" s="363">
        <v>0</v>
      </c>
      <c r="G53" s="86"/>
      <c r="H53" s="363">
        <v>1084276.3799999999</v>
      </c>
      <c r="I53" s="43"/>
      <c r="J53" s="53">
        <f>SUM(D53:H53)</f>
        <v>1084276.3799999999</v>
      </c>
      <c r="K53" s="43"/>
      <c r="L53" s="53">
        <f>+J53</f>
        <v>1084276.3799999999</v>
      </c>
    </row>
    <row r="54" spans="1:12" ht="25" customHeight="1">
      <c r="A54" s="89" t="s">
        <v>415</v>
      </c>
      <c r="C54" s="69"/>
      <c r="D54" s="363"/>
      <c r="E54" s="69"/>
      <c r="F54" s="138"/>
      <c r="G54" s="201"/>
      <c r="H54" s="201"/>
      <c r="I54" s="43"/>
      <c r="J54" s="43"/>
      <c r="K54" s="43"/>
      <c r="L54" s="43"/>
    </row>
    <row r="55" spans="1:12" ht="25" customHeight="1">
      <c r="A55" s="89" t="s">
        <v>323</v>
      </c>
      <c r="B55" s="89" t="s">
        <v>406</v>
      </c>
      <c r="C55" s="69"/>
      <c r="D55" s="363">
        <v>0</v>
      </c>
      <c r="E55" s="69"/>
      <c r="F55" s="363">
        <v>0</v>
      </c>
      <c r="G55" s="69"/>
      <c r="H55" s="363">
        <v>128315179.72</v>
      </c>
      <c r="I55" s="43"/>
      <c r="J55" s="53">
        <f t="shared" ref="J55" si="5">SUM(D55:H55)</f>
        <v>128315179.72</v>
      </c>
      <c r="K55" s="43"/>
      <c r="L55" s="53">
        <f>+J55</f>
        <v>128315179.72</v>
      </c>
    </row>
    <row r="56" spans="1:12" ht="25" customHeight="1">
      <c r="B56" s="89" t="s">
        <v>407</v>
      </c>
      <c r="C56" s="69"/>
      <c r="D56" s="363">
        <v>0</v>
      </c>
      <c r="E56" s="69"/>
      <c r="F56" s="363">
        <v>0</v>
      </c>
      <c r="G56" s="69"/>
      <c r="H56" s="363">
        <v>271122351.32999998</v>
      </c>
      <c r="I56" s="43"/>
      <c r="J56" s="53">
        <f>SUM(D56:H56)</f>
        <v>271122351.32999998</v>
      </c>
      <c r="K56" s="43"/>
      <c r="L56" s="53">
        <f>+J56</f>
        <v>271122351.32999998</v>
      </c>
    </row>
    <row r="57" spans="1:12" ht="25" customHeight="1">
      <c r="A57" s="89" t="s">
        <v>408</v>
      </c>
      <c r="C57" s="69"/>
      <c r="D57" s="363">
        <v>0</v>
      </c>
      <c r="E57" s="69"/>
      <c r="F57" s="363">
        <v>0</v>
      </c>
      <c r="G57" s="69"/>
      <c r="H57" s="363">
        <v>67281976.879999995</v>
      </c>
      <c r="I57" s="43"/>
      <c r="J57" s="53">
        <f t="shared" ref="J57:J61" si="6">SUM(D57:H57)</f>
        <v>67281976.879999995</v>
      </c>
      <c r="K57" s="43"/>
      <c r="L57" s="53">
        <f t="shared" ref="L57:L61" si="7">+J57</f>
        <v>67281976.879999995</v>
      </c>
    </row>
    <row r="58" spans="1:12" ht="25" customHeight="1">
      <c r="A58" s="89" t="s">
        <v>412</v>
      </c>
      <c r="C58" s="69"/>
      <c r="D58" s="363">
        <v>0</v>
      </c>
      <c r="E58" s="69"/>
      <c r="F58" s="363">
        <v>0</v>
      </c>
      <c r="G58" s="69"/>
      <c r="H58" s="363">
        <v>423676813.14999998</v>
      </c>
      <c r="I58" s="43"/>
      <c r="J58" s="53">
        <f t="shared" si="6"/>
        <v>423676813.14999998</v>
      </c>
      <c r="K58" s="43"/>
      <c r="L58" s="53">
        <f t="shared" si="7"/>
        <v>423676813.14999998</v>
      </c>
    </row>
    <row r="59" spans="1:12" ht="25" customHeight="1">
      <c r="A59" s="89" t="s">
        <v>413</v>
      </c>
      <c r="C59" s="69"/>
      <c r="D59" s="363">
        <v>0</v>
      </c>
      <c r="E59" s="69"/>
      <c r="F59" s="363">
        <v>0</v>
      </c>
      <c r="G59" s="69"/>
      <c r="H59" s="363">
        <v>232773376.28</v>
      </c>
      <c r="I59" s="43"/>
      <c r="J59" s="53">
        <f t="shared" si="6"/>
        <v>232773376.28</v>
      </c>
      <c r="K59" s="43"/>
      <c r="L59" s="53">
        <f t="shared" si="7"/>
        <v>232773376.28</v>
      </c>
    </row>
    <row r="60" spans="1:12" ht="25" customHeight="1">
      <c r="A60" s="89" t="s">
        <v>522</v>
      </c>
      <c r="C60" s="69"/>
      <c r="D60" s="363">
        <v>0</v>
      </c>
      <c r="E60" s="69"/>
      <c r="F60" s="363">
        <v>0</v>
      </c>
      <c r="G60" s="69"/>
      <c r="H60" s="363">
        <v>232290100</v>
      </c>
      <c r="I60" s="43"/>
      <c r="J60" s="53">
        <f t="shared" si="6"/>
        <v>232290100</v>
      </c>
      <c r="K60" s="43"/>
      <c r="L60" s="53">
        <f t="shared" si="7"/>
        <v>232290100</v>
      </c>
    </row>
    <row r="61" spans="1:12" ht="25" customHeight="1">
      <c r="A61" s="89" t="s">
        <v>414</v>
      </c>
      <c r="C61" s="69"/>
      <c r="D61" s="363">
        <v>0</v>
      </c>
      <c r="E61" s="69"/>
      <c r="F61" s="363">
        <v>0</v>
      </c>
      <c r="G61" s="69"/>
      <c r="H61" s="363">
        <v>33460577.850000001</v>
      </c>
      <c r="I61" s="43"/>
      <c r="J61" s="53">
        <f t="shared" si="6"/>
        <v>33460577.850000001</v>
      </c>
      <c r="K61" s="43"/>
      <c r="L61" s="53">
        <f t="shared" si="7"/>
        <v>33460577.850000001</v>
      </c>
    </row>
    <row r="62" spans="1:12" ht="25" customHeight="1" thickBot="1">
      <c r="A62" s="12" t="s">
        <v>416</v>
      </c>
      <c r="C62" s="69"/>
      <c r="D62" s="119">
        <f>SUM(D53:D61)</f>
        <v>0</v>
      </c>
      <c r="E62" s="43"/>
      <c r="F62" s="119">
        <f>SUM(F53:F61)</f>
        <v>0</v>
      </c>
      <c r="G62" s="75"/>
      <c r="H62" s="119">
        <f>SUM(H53:H61)</f>
        <v>1390004651.5899999</v>
      </c>
      <c r="I62" s="43"/>
      <c r="J62" s="119">
        <f>SUM(J53:J61)</f>
        <v>1390004651.5899999</v>
      </c>
      <c r="K62" s="75"/>
      <c r="L62" s="119">
        <f>SUM(L53:L61)</f>
        <v>1390004651.5899999</v>
      </c>
    </row>
    <row r="63" spans="1:12" ht="25" customHeight="1" thickTop="1">
      <c r="A63" s="124" t="s">
        <v>419</v>
      </c>
      <c r="C63" s="69"/>
      <c r="D63" s="311"/>
      <c r="E63" s="86"/>
      <c r="F63" s="311"/>
      <c r="G63" s="86"/>
      <c r="H63" s="311"/>
      <c r="I63" s="86"/>
      <c r="J63" s="311"/>
    </row>
    <row r="64" spans="1:12" ht="25" customHeight="1">
      <c r="A64" s="89" t="s">
        <v>421</v>
      </c>
      <c r="B64" s="69"/>
      <c r="C64" s="69"/>
      <c r="E64" s="43"/>
      <c r="F64" s="75"/>
      <c r="G64" s="75"/>
      <c r="H64" s="75"/>
      <c r="I64" s="43"/>
      <c r="J64" s="43"/>
      <c r="K64" s="43"/>
      <c r="L64" s="43"/>
    </row>
    <row r="65" spans="1:12" ht="25" customHeight="1">
      <c r="B65" s="69" t="s">
        <v>420</v>
      </c>
      <c r="C65" s="69"/>
      <c r="D65" s="363">
        <v>0</v>
      </c>
      <c r="E65" s="69"/>
      <c r="F65" s="363">
        <v>0</v>
      </c>
      <c r="G65" s="69"/>
      <c r="H65" s="363">
        <v>376789334.57999998</v>
      </c>
      <c r="I65" s="69"/>
      <c r="J65" s="363">
        <f>SUM(D65:H65)</f>
        <v>376789334.57999998</v>
      </c>
      <c r="K65" s="69"/>
      <c r="L65" s="363">
        <f>+J65</f>
        <v>376789334.57999998</v>
      </c>
    </row>
    <row r="66" spans="1:12" ht="25" customHeight="1">
      <c r="A66" s="89" t="s">
        <v>422</v>
      </c>
      <c r="C66" s="69"/>
      <c r="D66" s="75"/>
      <c r="E66" s="43"/>
      <c r="F66" s="75"/>
      <c r="G66" s="75"/>
    </row>
    <row r="67" spans="1:12" ht="25" customHeight="1">
      <c r="B67" s="89" t="s">
        <v>423</v>
      </c>
      <c r="C67" s="69"/>
      <c r="D67" s="363">
        <v>0</v>
      </c>
      <c r="E67" s="69"/>
      <c r="F67" s="363">
        <v>0</v>
      </c>
      <c r="G67" s="69"/>
      <c r="H67" s="363">
        <v>614081441.12</v>
      </c>
      <c r="I67" s="69"/>
      <c r="J67" s="363">
        <f>SUM(D67:H67)</f>
        <v>614081441.12</v>
      </c>
      <c r="K67" s="69"/>
      <c r="L67" s="363">
        <f>+J67</f>
        <v>614081441.12</v>
      </c>
    </row>
    <row r="68" spans="1:12" ht="25" customHeight="1">
      <c r="A68" s="89" t="s">
        <v>498</v>
      </c>
      <c r="C68" s="69"/>
      <c r="D68" s="363">
        <v>0</v>
      </c>
      <c r="E68" s="69"/>
      <c r="F68" s="363">
        <v>0</v>
      </c>
      <c r="G68" s="69"/>
      <c r="H68" s="363">
        <v>41250671.560000002</v>
      </c>
      <c r="I68" s="69"/>
      <c r="J68" s="363">
        <f t="shared" ref="J68:J73" si="8">SUM(D68:H68)</f>
        <v>41250671.560000002</v>
      </c>
      <c r="K68" s="69"/>
      <c r="L68" s="363">
        <f t="shared" ref="L68:L74" si="9">+J68</f>
        <v>41250671.560000002</v>
      </c>
    </row>
    <row r="69" spans="1:12" ht="25" customHeight="1">
      <c r="A69" s="89" t="s">
        <v>424</v>
      </c>
      <c r="C69" s="69"/>
      <c r="D69" s="363">
        <v>0</v>
      </c>
      <c r="E69" s="69"/>
      <c r="F69" s="363">
        <v>0</v>
      </c>
      <c r="G69" s="69"/>
      <c r="H69" s="363">
        <v>216831332.27000001</v>
      </c>
      <c r="I69" s="69"/>
      <c r="J69" s="363">
        <f t="shared" si="8"/>
        <v>216831332.27000001</v>
      </c>
      <c r="K69" s="69"/>
      <c r="L69" s="363">
        <f t="shared" si="9"/>
        <v>216831332.27000001</v>
      </c>
    </row>
    <row r="70" spans="1:12" ht="25" customHeight="1">
      <c r="A70" s="69" t="s">
        <v>872</v>
      </c>
      <c r="C70" s="69"/>
      <c r="D70" s="363">
        <v>0</v>
      </c>
      <c r="E70" s="69"/>
      <c r="F70" s="363">
        <v>0</v>
      </c>
      <c r="G70" s="69"/>
      <c r="H70" s="363">
        <v>96628410.909999996</v>
      </c>
      <c r="I70" s="69"/>
      <c r="J70" s="363">
        <f t="shared" si="8"/>
        <v>96628410.909999996</v>
      </c>
      <c r="K70" s="69"/>
      <c r="L70" s="363">
        <f t="shared" si="9"/>
        <v>96628410.909999996</v>
      </c>
    </row>
    <row r="71" spans="1:12" ht="25" customHeight="1">
      <c r="A71" s="89" t="s">
        <v>579</v>
      </c>
      <c r="C71" s="69"/>
      <c r="D71" s="363">
        <v>0</v>
      </c>
      <c r="E71" s="69"/>
      <c r="F71" s="363">
        <v>0</v>
      </c>
      <c r="G71" s="69"/>
      <c r="H71" s="363">
        <v>124600000</v>
      </c>
      <c r="I71" s="69"/>
      <c r="J71" s="363">
        <f t="shared" si="8"/>
        <v>124600000</v>
      </c>
      <c r="K71" s="69"/>
      <c r="L71" s="363">
        <f t="shared" si="9"/>
        <v>124600000</v>
      </c>
    </row>
    <row r="72" spans="1:12" ht="25" customHeight="1">
      <c r="A72" s="89" t="s">
        <v>635</v>
      </c>
      <c r="C72" s="69"/>
      <c r="D72" s="363">
        <v>0</v>
      </c>
      <c r="E72" s="69"/>
      <c r="F72" s="363">
        <v>0</v>
      </c>
      <c r="G72" s="69"/>
      <c r="H72" s="363">
        <v>40000000</v>
      </c>
      <c r="I72" s="69"/>
      <c r="J72" s="363">
        <f t="shared" si="8"/>
        <v>40000000</v>
      </c>
      <c r="K72" s="69"/>
      <c r="L72" s="363">
        <f t="shared" si="9"/>
        <v>40000000</v>
      </c>
    </row>
    <row r="73" spans="1:12" ht="25" customHeight="1">
      <c r="A73" s="89" t="s">
        <v>425</v>
      </c>
      <c r="C73" s="69"/>
      <c r="D73" s="363">
        <v>0</v>
      </c>
      <c r="E73" s="69"/>
      <c r="F73" s="363">
        <v>0</v>
      </c>
      <c r="G73" s="69"/>
      <c r="H73" s="363">
        <v>142242017.25999999</v>
      </c>
      <c r="I73" s="69"/>
      <c r="J73" s="363">
        <f t="shared" si="8"/>
        <v>142242017.25999999</v>
      </c>
      <c r="K73" s="69"/>
      <c r="L73" s="363">
        <f t="shared" si="9"/>
        <v>142242017.25999999</v>
      </c>
    </row>
    <row r="74" spans="1:12" ht="25" customHeight="1">
      <c r="A74" s="89" t="s">
        <v>426</v>
      </c>
      <c r="C74" s="69"/>
      <c r="D74" s="363">
        <v>0</v>
      </c>
      <c r="E74" s="69"/>
      <c r="F74" s="363">
        <v>0</v>
      </c>
      <c r="G74" s="69"/>
      <c r="H74" s="363">
        <v>19817068.399999999</v>
      </c>
      <c r="I74" s="69"/>
      <c r="J74" s="363">
        <f>SUM(D74:H74)</f>
        <v>19817068.399999999</v>
      </c>
      <c r="K74" s="69"/>
      <c r="L74" s="363">
        <f t="shared" si="9"/>
        <v>19817068.399999999</v>
      </c>
    </row>
    <row r="75" spans="1:12" ht="25" customHeight="1">
      <c r="A75" s="89" t="s">
        <v>908</v>
      </c>
      <c r="C75" s="69"/>
      <c r="D75" s="363">
        <v>0</v>
      </c>
      <c r="E75" s="69"/>
      <c r="F75" s="363">
        <v>0</v>
      </c>
      <c r="G75" s="69"/>
      <c r="H75" s="363">
        <v>524966341.63</v>
      </c>
      <c r="I75" s="69"/>
      <c r="J75" s="363">
        <f>SUM(D75:H75)</f>
        <v>524966341.63</v>
      </c>
      <c r="K75" s="69"/>
      <c r="L75" s="363">
        <f t="shared" ref="L75" si="10">+J75</f>
        <v>524966341.63</v>
      </c>
    </row>
    <row r="76" spans="1:12" ht="25" customHeight="1" thickBot="1">
      <c r="A76" s="124" t="s">
        <v>417</v>
      </c>
      <c r="C76" s="69"/>
      <c r="D76" s="119">
        <f>SUM(D65:D75)</f>
        <v>0</v>
      </c>
      <c r="E76" s="43"/>
      <c r="F76" s="119">
        <f>SUM(F64:F75)</f>
        <v>0</v>
      </c>
      <c r="G76" s="75"/>
      <c r="H76" s="119">
        <f>SUM(H64:H75)</f>
        <v>2197206617.73</v>
      </c>
      <c r="I76" s="43"/>
      <c r="J76" s="119">
        <f>SUM(J64:J75)</f>
        <v>2197206617.73</v>
      </c>
      <c r="K76" s="75"/>
      <c r="L76" s="119">
        <f>SUM(L64:L75)</f>
        <v>2197206617.73</v>
      </c>
    </row>
    <row r="77" spans="1:12" ht="25" customHeight="1" thickTop="1">
      <c r="A77" s="124"/>
      <c r="C77" s="69"/>
      <c r="D77" s="75"/>
      <c r="E77" s="43"/>
      <c r="F77" s="75"/>
      <c r="G77" s="75"/>
      <c r="H77" s="75"/>
      <c r="I77" s="43"/>
      <c r="J77" s="75"/>
      <c r="K77" s="75"/>
      <c r="L77" s="75"/>
    </row>
    <row r="78" spans="1:12" ht="25" customHeight="1">
      <c r="A78" s="124"/>
      <c r="B78" s="69"/>
      <c r="C78" s="69"/>
      <c r="D78" s="75"/>
      <c r="E78" s="43"/>
      <c r="F78" s="75"/>
      <c r="G78" s="75"/>
      <c r="H78" s="75"/>
      <c r="I78" s="43"/>
      <c r="J78" s="40"/>
      <c r="K78" s="43"/>
      <c r="L78" s="40"/>
    </row>
    <row r="79" spans="1:12" ht="25" customHeight="1">
      <c r="A79" s="327" t="str">
        <f>+A41</f>
        <v>(Sign) ……………………………………...........…………………………………. Authorized Director</v>
      </c>
      <c r="B79" s="327"/>
      <c r="C79" s="327"/>
      <c r="D79" s="327"/>
      <c r="E79" s="327"/>
      <c r="F79" s="327"/>
      <c r="G79" s="327"/>
      <c r="H79" s="327"/>
      <c r="I79" s="327"/>
      <c r="J79" s="327"/>
      <c r="K79" s="327"/>
      <c r="L79" s="327"/>
    </row>
    <row r="80" spans="1:12" ht="25" customHeight="1">
      <c r="A80" s="101"/>
      <c r="B80" s="326" t="s">
        <v>553</v>
      </c>
      <c r="C80" s="326"/>
      <c r="D80" s="326"/>
      <c r="E80" s="326"/>
      <c r="F80" s="326"/>
      <c r="G80" s="326"/>
      <c r="H80" s="326"/>
      <c r="I80" s="326"/>
      <c r="J80" s="326"/>
      <c r="K80" s="326"/>
      <c r="L80" s="63"/>
    </row>
  </sheetData>
  <mergeCells count="12">
    <mergeCell ref="B80:K80"/>
    <mergeCell ref="A1:L1"/>
    <mergeCell ref="A41:L41"/>
    <mergeCell ref="B42:K42"/>
    <mergeCell ref="D6:L6"/>
    <mergeCell ref="D7:J9"/>
    <mergeCell ref="L7:L9"/>
    <mergeCell ref="D45:L45"/>
    <mergeCell ref="D46:J48"/>
    <mergeCell ref="L46:L48"/>
    <mergeCell ref="A43:L43"/>
    <mergeCell ref="A79:L79"/>
  </mergeCells>
  <pageMargins left="0.78740157480314965" right="0.19685039370078741" top="0.59055118110236227" bottom="0.39370078740157483" header="0.39370078740157483" footer="0.19685039370078741"/>
  <pageSetup paperSize="9" scale="80" orientation="portrait" r:id="rId1"/>
  <headerFooter scaleWithDoc="0">
    <oddHeader>&amp;L&amp;"Angsana New,Regular"&amp;12THAI POLYCONS PUBLIC COMPANY LIMITED</oddHeader>
  </headerFooter>
  <rowBreaks count="2" manualBreakCount="2">
    <brk id="42" max="16383" man="1"/>
    <brk id="4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8"/>
  <sheetViews>
    <sheetView showGridLines="0" showRuler="0" zoomScaleNormal="100" zoomScaleSheetLayoutView="100" workbookViewId="0">
      <selection sqref="A1:M1"/>
    </sheetView>
  </sheetViews>
  <sheetFormatPr defaultColWidth="9" defaultRowHeight="24" customHeight="1"/>
  <cols>
    <col min="1" max="1" width="8.08203125" style="101" customWidth="1"/>
    <col min="2" max="2" width="6.58203125" style="101" customWidth="1"/>
    <col min="3" max="3" width="9" style="101"/>
    <col min="4" max="4" width="10.75" style="101" customWidth="1"/>
    <col min="5" max="5" width="4.08203125" style="101" customWidth="1"/>
    <col min="6" max="6" width="3.33203125" style="101" customWidth="1"/>
    <col min="7" max="7" width="14.58203125" style="101" customWidth="1"/>
    <col min="8" max="8" width="0.83203125" style="101" customWidth="1"/>
    <col min="9" max="9" width="14.58203125" style="101" customWidth="1"/>
    <col min="10" max="10" width="0.83203125" style="101" customWidth="1"/>
    <col min="11" max="11" width="14.58203125" style="101" customWidth="1"/>
    <col min="12" max="12" width="0.83203125" style="101" customWidth="1"/>
    <col min="13" max="13" width="11.25" style="101" customWidth="1"/>
    <col min="14" max="14" width="2.83203125" style="101" customWidth="1"/>
    <col min="15" max="15" width="9" style="101"/>
    <col min="16" max="20" width="9.08203125" style="94" customWidth="1"/>
    <col min="21" max="21" width="9" style="94"/>
    <col min="22" max="28" width="9.08203125" style="94" customWidth="1"/>
    <col min="29" max="16384" width="9" style="94"/>
  </cols>
  <sheetData>
    <row r="1" spans="1:18" s="51" customFormat="1" ht="25" customHeight="1">
      <c r="A1" s="331" t="s">
        <v>1397</v>
      </c>
      <c r="B1" s="331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O1" s="36"/>
    </row>
    <row r="2" spans="1:18" s="51" customFormat="1" ht="25" customHeight="1">
      <c r="F2" s="312"/>
      <c r="G2" s="312"/>
      <c r="J2" s="312"/>
      <c r="K2" s="312"/>
      <c r="L2" s="312"/>
      <c r="M2" s="312"/>
      <c r="O2" s="69"/>
      <c r="P2" s="69"/>
      <c r="Q2" s="69"/>
      <c r="R2" s="69"/>
    </row>
    <row r="3" spans="1:18" s="51" customFormat="1" ht="25" customHeight="1">
      <c r="A3" s="12" t="s">
        <v>1315</v>
      </c>
      <c r="B3" s="12"/>
      <c r="F3" s="69"/>
      <c r="G3" s="312"/>
      <c r="H3" s="75"/>
      <c r="I3" s="75"/>
      <c r="J3" s="312"/>
      <c r="K3" s="312"/>
      <c r="L3" s="312"/>
      <c r="M3" s="312"/>
      <c r="P3" s="69"/>
      <c r="Q3" s="69"/>
      <c r="R3" s="69"/>
    </row>
    <row r="4" spans="1:18" s="51" customFormat="1" ht="25" customHeight="1">
      <c r="A4" s="51" t="s">
        <v>933</v>
      </c>
      <c r="F4" s="69"/>
      <c r="G4" s="312"/>
      <c r="H4" s="75"/>
      <c r="I4" s="75"/>
      <c r="J4" s="312"/>
      <c r="K4" s="312"/>
      <c r="L4" s="312"/>
      <c r="M4" s="312"/>
      <c r="O4" s="69"/>
      <c r="P4" s="69"/>
      <c r="Q4" s="69"/>
      <c r="R4" s="69"/>
    </row>
    <row r="5" spans="1:18" s="51" customFormat="1" ht="25" customHeight="1">
      <c r="A5" s="307" t="s">
        <v>1316</v>
      </c>
      <c r="B5" s="51" t="s">
        <v>653</v>
      </c>
      <c r="F5" s="69"/>
      <c r="G5" s="312"/>
      <c r="H5" s="75"/>
      <c r="I5" s="75"/>
      <c r="J5" s="312"/>
      <c r="K5" s="312"/>
      <c r="L5" s="312"/>
      <c r="M5" s="312"/>
      <c r="O5" s="69"/>
      <c r="P5" s="69"/>
      <c r="Q5" s="69"/>
      <c r="R5" s="69"/>
    </row>
    <row r="6" spans="1:18" s="51" customFormat="1" ht="25" customHeight="1">
      <c r="A6" s="97"/>
      <c r="B6" s="234" t="s">
        <v>1317</v>
      </c>
      <c r="C6" s="51" t="s">
        <v>1229</v>
      </c>
      <c r="F6" s="69"/>
      <c r="G6" s="312"/>
      <c r="H6" s="75"/>
      <c r="I6" s="75"/>
      <c r="J6" s="312"/>
      <c r="K6" s="312"/>
      <c r="L6" s="312"/>
      <c r="M6" s="312"/>
      <c r="O6" s="69"/>
      <c r="P6" s="69"/>
      <c r="Q6" s="69"/>
      <c r="R6" s="69"/>
    </row>
    <row r="7" spans="1:18" s="51" customFormat="1" ht="25" customHeight="1">
      <c r="C7" s="51" t="s">
        <v>1230</v>
      </c>
      <c r="F7" s="69"/>
      <c r="G7" s="312"/>
      <c r="H7" s="75"/>
      <c r="I7" s="75"/>
      <c r="J7" s="312"/>
      <c r="K7" s="312"/>
      <c r="L7" s="312"/>
      <c r="M7" s="312"/>
      <c r="O7" s="69"/>
      <c r="P7" s="69"/>
      <c r="Q7" s="69"/>
      <c r="R7" s="69"/>
    </row>
    <row r="8" spans="1:18" s="51" customFormat="1" ht="25" customHeight="1">
      <c r="C8" s="51" t="s">
        <v>1231</v>
      </c>
      <c r="F8" s="69"/>
      <c r="G8" s="312"/>
      <c r="H8" s="75"/>
      <c r="I8" s="75"/>
      <c r="J8" s="312"/>
      <c r="K8" s="312"/>
      <c r="L8" s="312"/>
      <c r="M8" s="312"/>
      <c r="O8" s="69"/>
      <c r="P8" s="69"/>
      <c r="R8" s="69"/>
    </row>
    <row r="9" spans="1:18" s="51" customFormat="1" ht="25" customHeight="1">
      <c r="C9" s="51" t="s">
        <v>1232</v>
      </c>
      <c r="F9" s="69"/>
      <c r="G9" s="312"/>
      <c r="H9" s="75"/>
      <c r="I9" s="75"/>
      <c r="J9" s="312"/>
      <c r="K9" s="312"/>
      <c r="L9" s="312"/>
      <c r="M9" s="312"/>
      <c r="O9" s="69"/>
      <c r="P9" s="69"/>
      <c r="Q9" s="69"/>
      <c r="R9" s="69"/>
    </row>
    <row r="10" spans="1:18" s="51" customFormat="1" ht="25" customHeight="1">
      <c r="C10" s="51" t="s">
        <v>1233</v>
      </c>
      <c r="F10" s="69"/>
      <c r="G10" s="312"/>
      <c r="H10" s="75"/>
      <c r="I10" s="75"/>
      <c r="J10" s="312"/>
      <c r="K10" s="312"/>
      <c r="L10" s="312"/>
      <c r="M10" s="312"/>
      <c r="O10" s="69"/>
      <c r="P10" s="69"/>
      <c r="Q10" s="69"/>
      <c r="R10" s="69"/>
    </row>
    <row r="11" spans="1:18" s="51" customFormat="1" ht="25" customHeight="1">
      <c r="B11" s="234" t="s">
        <v>1318</v>
      </c>
      <c r="C11" s="51" t="s">
        <v>1234</v>
      </c>
      <c r="F11" s="69"/>
      <c r="G11" s="312"/>
      <c r="H11" s="75"/>
      <c r="I11" s="75"/>
      <c r="J11" s="312"/>
      <c r="K11" s="312"/>
      <c r="L11" s="312"/>
      <c r="M11" s="312"/>
      <c r="O11" s="69"/>
      <c r="P11" s="69"/>
      <c r="Q11" s="69"/>
      <c r="R11" s="69"/>
    </row>
    <row r="12" spans="1:18" s="51" customFormat="1" ht="25" customHeight="1">
      <c r="C12" s="51" t="s">
        <v>1235</v>
      </c>
      <c r="H12" s="75"/>
      <c r="I12" s="75"/>
      <c r="J12" s="312"/>
      <c r="K12" s="312"/>
      <c r="L12" s="312"/>
      <c r="M12" s="312"/>
      <c r="O12" s="69"/>
      <c r="P12" s="69"/>
      <c r="Q12" s="69"/>
      <c r="R12" s="69"/>
    </row>
    <row r="13" spans="1:18" s="51" customFormat="1" ht="25" customHeight="1">
      <c r="C13" s="51" t="s">
        <v>1236</v>
      </c>
      <c r="H13" s="75"/>
      <c r="I13" s="75"/>
      <c r="J13" s="312"/>
      <c r="K13" s="312"/>
      <c r="L13" s="312"/>
      <c r="M13" s="312"/>
      <c r="O13" s="69"/>
      <c r="P13" s="69"/>
      <c r="Q13" s="69"/>
      <c r="R13" s="69"/>
    </row>
    <row r="14" spans="1:18" s="51" customFormat="1" ht="25" customHeight="1">
      <c r="B14" s="234" t="s">
        <v>1319</v>
      </c>
      <c r="C14" s="51" t="s">
        <v>1514</v>
      </c>
      <c r="H14" s="75"/>
      <c r="I14" s="75"/>
      <c r="J14" s="312"/>
      <c r="K14" s="312"/>
      <c r="L14" s="312"/>
      <c r="M14" s="312"/>
      <c r="O14" s="69"/>
      <c r="P14" s="69"/>
      <c r="Q14" s="69"/>
      <c r="R14" s="69"/>
    </row>
    <row r="15" spans="1:18" s="51" customFormat="1" ht="25" customHeight="1">
      <c r="C15" s="51" t="s">
        <v>1458</v>
      </c>
      <c r="F15" s="43"/>
      <c r="G15" s="75"/>
      <c r="H15" s="75"/>
      <c r="I15" s="75"/>
      <c r="J15" s="312"/>
      <c r="K15" s="312"/>
      <c r="L15" s="312"/>
      <c r="M15" s="312"/>
      <c r="O15" s="69"/>
      <c r="P15" s="69"/>
      <c r="Q15" s="69"/>
      <c r="R15" s="69"/>
    </row>
    <row r="16" spans="1:18" s="51" customFormat="1" ht="25" customHeight="1">
      <c r="B16" s="234" t="s">
        <v>1320</v>
      </c>
      <c r="C16" s="51" t="s">
        <v>1237</v>
      </c>
      <c r="F16" s="43"/>
      <c r="G16" s="75"/>
      <c r="H16" s="75"/>
      <c r="I16" s="75"/>
      <c r="J16" s="312"/>
      <c r="K16" s="312"/>
      <c r="L16" s="312"/>
      <c r="M16" s="312"/>
      <c r="O16" s="69"/>
      <c r="P16" s="69"/>
      <c r="Q16" s="69"/>
      <c r="R16" s="69"/>
    </row>
    <row r="17" spans="1:18" s="51" customFormat="1" ht="25" customHeight="1">
      <c r="C17" s="51" t="s">
        <v>654</v>
      </c>
      <c r="D17" s="312"/>
      <c r="E17" s="312"/>
      <c r="F17" s="43"/>
      <c r="G17" s="75"/>
      <c r="H17" s="75"/>
      <c r="I17" s="75"/>
      <c r="J17" s="312"/>
      <c r="K17" s="312"/>
      <c r="L17" s="312"/>
      <c r="M17" s="312"/>
      <c r="O17" s="69"/>
      <c r="P17" s="69"/>
      <c r="Q17" s="69"/>
      <c r="R17" s="69"/>
    </row>
    <row r="18" spans="1:18" s="51" customFormat="1" ht="25" customHeight="1">
      <c r="A18" s="307" t="s">
        <v>1321</v>
      </c>
      <c r="B18" s="51" t="s">
        <v>655</v>
      </c>
      <c r="D18" s="69"/>
      <c r="E18" s="69"/>
      <c r="F18" s="69"/>
      <c r="G18" s="69"/>
      <c r="H18" s="89"/>
      <c r="I18" s="89"/>
      <c r="J18" s="312"/>
      <c r="K18" s="312"/>
      <c r="L18" s="312"/>
      <c r="M18" s="312"/>
      <c r="O18" s="69"/>
      <c r="P18" s="113"/>
      <c r="Q18" s="113"/>
      <c r="R18" s="113"/>
    </row>
    <row r="19" spans="1:18" s="51" customFormat="1" ht="25" customHeight="1">
      <c r="A19" s="312"/>
      <c r="B19" s="234" t="s">
        <v>1322</v>
      </c>
      <c r="C19" s="312" t="s">
        <v>867</v>
      </c>
      <c r="D19" s="312"/>
      <c r="F19" s="69"/>
      <c r="G19" s="312"/>
      <c r="H19" s="312"/>
      <c r="I19" s="312"/>
      <c r="J19" s="312"/>
      <c r="K19" s="312"/>
      <c r="L19" s="312"/>
      <c r="M19" s="312"/>
    </row>
    <row r="20" spans="1:18" s="51" customFormat="1" ht="25" customHeight="1">
      <c r="C20" s="51" t="s">
        <v>869</v>
      </c>
      <c r="F20" s="69"/>
      <c r="G20" s="312"/>
      <c r="H20" s="312"/>
      <c r="I20" s="312"/>
      <c r="J20" s="312"/>
      <c r="K20" s="312"/>
      <c r="L20" s="312"/>
      <c r="M20" s="312"/>
    </row>
    <row r="21" spans="1:18" s="51" customFormat="1" ht="25" customHeight="1">
      <c r="C21" s="51" t="s">
        <v>868</v>
      </c>
      <c r="F21" s="69"/>
      <c r="G21" s="312"/>
      <c r="H21" s="312"/>
      <c r="I21" s="312"/>
      <c r="J21" s="312"/>
      <c r="K21" s="312"/>
      <c r="L21" s="312"/>
      <c r="M21" s="312"/>
    </row>
    <row r="22" spans="1:18" s="51" customFormat="1" ht="25" customHeight="1">
      <c r="B22" s="234" t="s">
        <v>1323</v>
      </c>
      <c r="C22" s="51" t="s">
        <v>870</v>
      </c>
      <c r="F22" s="69"/>
      <c r="G22" s="312"/>
      <c r="H22" s="312"/>
      <c r="I22" s="312"/>
      <c r="J22" s="312"/>
      <c r="K22" s="312"/>
      <c r="L22" s="312"/>
      <c r="M22" s="312"/>
    </row>
    <row r="23" spans="1:18" s="51" customFormat="1" ht="25" customHeight="1">
      <c r="C23" s="51" t="s">
        <v>656</v>
      </c>
      <c r="F23" s="69"/>
      <c r="G23" s="312"/>
      <c r="H23" s="312"/>
      <c r="I23" s="312"/>
      <c r="J23" s="312"/>
      <c r="K23" s="312"/>
      <c r="L23" s="312"/>
      <c r="M23" s="312"/>
    </row>
    <row r="24" spans="1:18" s="51" customFormat="1" ht="25" customHeight="1">
      <c r="B24" s="234" t="s">
        <v>1324</v>
      </c>
      <c r="C24" s="51" t="s">
        <v>657</v>
      </c>
      <c r="F24" s="69"/>
      <c r="G24" s="312"/>
      <c r="H24" s="312"/>
      <c r="I24" s="312"/>
      <c r="J24" s="312"/>
      <c r="K24" s="312"/>
      <c r="L24" s="312"/>
      <c r="M24" s="312"/>
    </row>
    <row r="25" spans="1:18" s="51" customFormat="1" ht="25" customHeight="1">
      <c r="C25" s="51" t="s">
        <v>658</v>
      </c>
      <c r="F25" s="69"/>
      <c r="G25" s="312"/>
      <c r="H25" s="312"/>
      <c r="I25" s="312"/>
      <c r="J25" s="312"/>
      <c r="K25" s="312"/>
      <c r="L25" s="312"/>
      <c r="M25" s="312"/>
    </row>
    <row r="26" spans="1:18" s="51" customFormat="1" ht="25" customHeight="1">
      <c r="B26" s="234" t="s">
        <v>1325</v>
      </c>
      <c r="C26" s="51" t="s">
        <v>659</v>
      </c>
      <c r="F26" s="69"/>
      <c r="G26" s="312"/>
      <c r="H26" s="312"/>
      <c r="I26" s="312"/>
      <c r="J26" s="312"/>
      <c r="K26" s="312"/>
      <c r="L26" s="312"/>
      <c r="M26" s="312"/>
    </row>
    <row r="27" spans="1:18" s="51" customFormat="1" ht="25" customHeight="1">
      <c r="C27" s="51" t="s">
        <v>660</v>
      </c>
      <c r="K27" s="312"/>
      <c r="L27" s="312"/>
      <c r="M27" s="312"/>
    </row>
    <row r="28" spans="1:18" s="51" customFormat="1" ht="25" customHeight="1">
      <c r="B28" s="234" t="s">
        <v>1326</v>
      </c>
      <c r="C28" s="51" t="s">
        <v>661</v>
      </c>
      <c r="O28" s="268"/>
    </row>
    <row r="29" spans="1:18" s="51" customFormat="1" ht="25" customHeight="1">
      <c r="C29" s="51" t="s">
        <v>662</v>
      </c>
    </row>
    <row r="30" spans="1:18" s="51" customFormat="1" ht="25" customHeight="1">
      <c r="B30" s="234" t="s">
        <v>1327</v>
      </c>
      <c r="C30" s="51" t="s">
        <v>664</v>
      </c>
      <c r="F30" s="89"/>
      <c r="G30" s="312"/>
      <c r="H30" s="89"/>
      <c r="I30" s="312"/>
      <c r="J30" s="89"/>
      <c r="K30" s="312"/>
      <c r="L30" s="89"/>
      <c r="M30" s="312"/>
    </row>
    <row r="31" spans="1:18" s="51" customFormat="1" ht="25" customHeight="1">
      <c r="C31" s="51" t="s">
        <v>665</v>
      </c>
      <c r="F31" s="89"/>
      <c r="G31" s="312"/>
      <c r="H31" s="89"/>
      <c r="I31" s="312"/>
      <c r="J31" s="89"/>
      <c r="K31" s="312"/>
      <c r="L31" s="89"/>
      <c r="M31" s="312"/>
    </row>
    <row r="32" spans="1:18" s="51" customFormat="1" ht="25" customHeight="1">
      <c r="F32" s="89"/>
      <c r="G32" s="312"/>
      <c r="H32" s="89"/>
      <c r="I32" s="312"/>
      <c r="J32" s="89"/>
      <c r="K32" s="312"/>
      <c r="L32" s="89"/>
      <c r="M32" s="312"/>
    </row>
    <row r="33" spans="1:13" s="51" customFormat="1" ht="25" customHeight="1">
      <c r="F33" s="69"/>
      <c r="G33" s="312"/>
      <c r="H33" s="312"/>
      <c r="I33" s="312"/>
      <c r="J33" s="312"/>
      <c r="K33" s="312"/>
      <c r="L33" s="312"/>
      <c r="M33" s="312"/>
    </row>
    <row r="34" spans="1:13" s="51" customFormat="1" ht="25" customHeight="1">
      <c r="A34" s="327" t="str">
        <f>+'[4]59-62'!A128:L128</f>
        <v>(Sign) ……………………………………...........…………………………………. Authorized Director</v>
      </c>
      <c r="B34" s="327"/>
      <c r="C34" s="327"/>
      <c r="D34" s="327"/>
      <c r="E34" s="327"/>
      <c r="F34" s="327"/>
      <c r="G34" s="327"/>
      <c r="H34" s="327"/>
      <c r="I34" s="327"/>
      <c r="J34" s="327"/>
      <c r="K34" s="327"/>
      <c r="L34" s="327"/>
      <c r="M34" s="327"/>
    </row>
    <row r="35" spans="1:13" s="51" customFormat="1" ht="25" customHeight="1">
      <c r="A35" s="312"/>
      <c r="B35" s="312"/>
      <c r="C35" s="312"/>
      <c r="D35" s="312" t="s">
        <v>464</v>
      </c>
      <c r="E35" s="312"/>
      <c r="F35" s="312"/>
      <c r="G35" s="312"/>
      <c r="H35" s="312"/>
      <c r="I35" s="312"/>
      <c r="J35" s="312"/>
      <c r="K35" s="312"/>
      <c r="L35" s="312"/>
      <c r="M35" s="312"/>
    </row>
    <row r="36" spans="1:13" s="51" customFormat="1" ht="24" customHeight="1">
      <c r="A36" s="331" t="s">
        <v>1398</v>
      </c>
      <c r="B36" s="331"/>
      <c r="C36" s="327"/>
      <c r="D36" s="327"/>
      <c r="E36" s="327"/>
      <c r="F36" s="327"/>
      <c r="G36" s="327"/>
      <c r="H36" s="327"/>
      <c r="I36" s="327"/>
      <c r="J36" s="327"/>
      <c r="K36" s="327"/>
      <c r="L36" s="327"/>
      <c r="M36" s="327"/>
    </row>
    <row r="37" spans="1:13" s="51" customFormat="1" ht="24" customHeight="1">
      <c r="E37" s="312"/>
      <c r="F37" s="312"/>
      <c r="G37" s="312"/>
      <c r="H37" s="312"/>
      <c r="I37" s="312"/>
      <c r="J37" s="312"/>
      <c r="K37" s="312"/>
      <c r="L37" s="312"/>
      <c r="M37" s="312"/>
    </row>
    <row r="38" spans="1:13" s="51" customFormat="1" ht="24" customHeight="1">
      <c r="B38" s="234" t="s">
        <v>1328</v>
      </c>
      <c r="C38" s="51" t="s">
        <v>884</v>
      </c>
      <c r="F38" s="89"/>
      <c r="G38" s="312"/>
      <c r="H38" s="89"/>
      <c r="I38" s="312"/>
      <c r="J38" s="89"/>
      <c r="K38" s="312"/>
      <c r="L38" s="89"/>
      <c r="M38" s="312"/>
    </row>
    <row r="39" spans="1:13" s="51" customFormat="1" ht="24" customHeight="1">
      <c r="C39" s="51" t="s">
        <v>663</v>
      </c>
      <c r="F39" s="89"/>
      <c r="G39" s="312"/>
      <c r="H39" s="89"/>
      <c r="I39" s="312"/>
      <c r="J39" s="89"/>
      <c r="K39" s="312"/>
      <c r="L39" s="89"/>
      <c r="M39" s="312"/>
    </row>
    <row r="40" spans="1:13" s="51" customFormat="1" ht="24" customHeight="1">
      <c r="B40" s="234" t="s">
        <v>1329</v>
      </c>
      <c r="C40" s="51" t="s">
        <v>885</v>
      </c>
    </row>
    <row r="41" spans="1:13" s="51" customFormat="1" ht="24" customHeight="1">
      <c r="C41" s="51" t="s">
        <v>663</v>
      </c>
      <c r="F41" s="89"/>
      <c r="G41" s="312"/>
      <c r="H41" s="89"/>
      <c r="I41" s="312"/>
      <c r="J41" s="89"/>
      <c r="K41" s="312"/>
      <c r="L41" s="89"/>
      <c r="M41" s="312"/>
    </row>
    <row r="42" spans="1:13" s="51" customFormat="1" ht="24" customHeight="1">
      <c r="A42" s="51" t="s">
        <v>245</v>
      </c>
      <c r="B42" s="234" t="s">
        <v>1330</v>
      </c>
      <c r="C42" s="51" t="s">
        <v>666</v>
      </c>
      <c r="F42" s="89"/>
      <c r="G42" s="312"/>
      <c r="H42" s="89"/>
      <c r="I42" s="312"/>
      <c r="J42" s="89"/>
      <c r="K42" s="312"/>
      <c r="L42" s="89"/>
      <c r="M42" s="312"/>
    </row>
    <row r="43" spans="1:13" s="51" customFormat="1" ht="24" customHeight="1">
      <c r="C43" s="51" t="s">
        <v>667</v>
      </c>
      <c r="F43" s="89"/>
      <c r="G43" s="312"/>
      <c r="H43" s="89"/>
      <c r="I43" s="312"/>
      <c r="J43" s="89"/>
      <c r="K43" s="312"/>
      <c r="L43" s="89"/>
      <c r="M43" s="312"/>
    </row>
    <row r="44" spans="1:13" s="51" customFormat="1" ht="24" customHeight="1">
      <c r="B44" s="234" t="s">
        <v>1331</v>
      </c>
      <c r="C44" s="51" t="s">
        <v>670</v>
      </c>
      <c r="F44" s="89"/>
      <c r="G44" s="312"/>
      <c r="H44" s="89"/>
      <c r="I44" s="312"/>
      <c r="J44" s="89"/>
      <c r="K44" s="312"/>
      <c r="L44" s="89"/>
      <c r="M44" s="312"/>
    </row>
    <row r="45" spans="1:13" s="51" customFormat="1" ht="24" customHeight="1">
      <c r="C45" s="51" t="s">
        <v>668</v>
      </c>
      <c r="F45" s="89"/>
      <c r="G45" s="312"/>
      <c r="H45" s="89"/>
      <c r="I45" s="312"/>
      <c r="J45" s="89"/>
      <c r="K45" s="312"/>
      <c r="L45" s="89"/>
      <c r="M45" s="312"/>
    </row>
    <row r="46" spans="1:13" s="51" customFormat="1" ht="24" customHeight="1">
      <c r="C46" s="51" t="s">
        <v>669</v>
      </c>
      <c r="F46" s="89"/>
      <c r="G46" s="312"/>
      <c r="H46" s="89"/>
      <c r="I46" s="312"/>
      <c r="J46" s="89"/>
      <c r="K46" s="312"/>
      <c r="L46" s="89"/>
      <c r="M46" s="312"/>
    </row>
    <row r="47" spans="1:13" s="51" customFormat="1" ht="24" customHeight="1">
      <c r="B47" s="234" t="s">
        <v>1332</v>
      </c>
      <c r="C47" s="51" t="s">
        <v>855</v>
      </c>
      <c r="F47" s="89"/>
      <c r="G47" s="312"/>
      <c r="H47" s="89"/>
      <c r="I47" s="312"/>
      <c r="J47" s="89"/>
      <c r="K47" s="312"/>
      <c r="L47" s="89"/>
      <c r="M47" s="312"/>
    </row>
    <row r="48" spans="1:13" s="51" customFormat="1" ht="24" customHeight="1">
      <c r="C48" s="51" t="s">
        <v>854</v>
      </c>
    </row>
    <row r="49" spans="1:17" s="51" customFormat="1" ht="24" customHeight="1">
      <c r="B49" s="234" t="s">
        <v>1333</v>
      </c>
      <c r="C49" s="51" t="s">
        <v>675</v>
      </c>
    </row>
    <row r="50" spans="1:17" s="51" customFormat="1" ht="24" customHeight="1">
      <c r="C50" s="51" t="s">
        <v>671</v>
      </c>
    </row>
    <row r="51" spans="1:17" s="51" customFormat="1" ht="24" customHeight="1">
      <c r="B51" s="234" t="s">
        <v>1334</v>
      </c>
      <c r="C51" s="51" t="s">
        <v>674</v>
      </c>
    </row>
    <row r="52" spans="1:17" s="51" customFormat="1" ht="24" customHeight="1">
      <c r="C52" s="51" t="s">
        <v>672</v>
      </c>
      <c r="P52" s="69"/>
      <c r="Q52" s="69"/>
    </row>
    <row r="53" spans="1:17" s="51" customFormat="1" ht="24" customHeight="1">
      <c r="A53" s="69" t="s">
        <v>245</v>
      </c>
      <c r="B53" s="69"/>
      <c r="C53" s="51" t="s">
        <v>673</v>
      </c>
      <c r="D53" s="69"/>
      <c r="O53" s="69"/>
      <c r="P53" s="69"/>
      <c r="Q53" s="69"/>
    </row>
    <row r="54" spans="1:17" s="51" customFormat="1" ht="24" customHeight="1">
      <c r="A54" s="69"/>
      <c r="B54" s="234" t="s">
        <v>1335</v>
      </c>
      <c r="C54" s="51" t="s">
        <v>676</v>
      </c>
      <c r="D54" s="69"/>
      <c r="O54" s="69"/>
      <c r="P54" s="69"/>
      <c r="Q54" s="69"/>
    </row>
    <row r="55" spans="1:17" s="51" customFormat="1" ht="24" customHeight="1">
      <c r="C55" s="51" t="s">
        <v>677</v>
      </c>
    </row>
    <row r="56" spans="1:17" s="51" customFormat="1" ht="24" customHeight="1">
      <c r="A56" s="69" t="s">
        <v>339</v>
      </c>
      <c r="B56" s="234" t="s">
        <v>1336</v>
      </c>
      <c r="C56" s="51" t="s">
        <v>1177</v>
      </c>
      <c r="D56" s="69"/>
    </row>
    <row r="57" spans="1:17" s="51" customFormat="1" ht="24" customHeight="1">
      <c r="C57" s="51" t="s">
        <v>1178</v>
      </c>
      <c r="D57" s="69"/>
      <c r="E57" s="69"/>
      <c r="M57" s="89"/>
    </row>
    <row r="58" spans="1:17" s="51" customFormat="1" ht="24" customHeight="1">
      <c r="A58" s="69" t="s">
        <v>340</v>
      </c>
      <c r="B58" s="234" t="s">
        <v>1337</v>
      </c>
      <c r="C58" s="51" t="s">
        <v>1179</v>
      </c>
      <c r="D58" s="69"/>
      <c r="E58" s="69"/>
      <c r="M58" s="89"/>
    </row>
    <row r="59" spans="1:17" s="51" customFormat="1" ht="24" customHeight="1">
      <c r="C59" s="51" t="s">
        <v>1180</v>
      </c>
      <c r="D59" s="69"/>
      <c r="E59" s="69"/>
      <c r="M59" s="89"/>
    </row>
    <row r="60" spans="1:17" s="51" customFormat="1" ht="24" customHeight="1">
      <c r="A60" s="69" t="s">
        <v>340</v>
      </c>
      <c r="B60" s="51" t="s">
        <v>1338</v>
      </c>
      <c r="C60" s="51" t="s">
        <v>678</v>
      </c>
      <c r="D60" s="69"/>
      <c r="E60" s="69"/>
      <c r="M60" s="89"/>
    </row>
    <row r="61" spans="1:17" s="51" customFormat="1" ht="24" customHeight="1">
      <c r="C61" s="51" t="s">
        <v>679</v>
      </c>
      <c r="D61" s="69"/>
      <c r="K61" s="75"/>
    </row>
    <row r="62" spans="1:17" s="51" customFormat="1" ht="24" customHeight="1">
      <c r="B62" s="234" t="s">
        <v>1339</v>
      </c>
      <c r="C62" s="69" t="s">
        <v>1181</v>
      </c>
      <c r="E62" s="69"/>
      <c r="M62" s="89"/>
    </row>
    <row r="63" spans="1:17" s="51" customFormat="1" ht="24" customHeight="1">
      <c r="C63" s="51" t="s">
        <v>1182</v>
      </c>
      <c r="E63" s="69"/>
      <c r="M63" s="89"/>
    </row>
    <row r="64" spans="1:17" s="51" customFormat="1" ht="24" customHeight="1">
      <c r="B64" s="234" t="s">
        <v>1340</v>
      </c>
      <c r="C64" s="69" t="s">
        <v>831</v>
      </c>
      <c r="D64" s="69"/>
      <c r="E64" s="69"/>
      <c r="M64" s="89"/>
    </row>
    <row r="65" spans="1:13" s="51" customFormat="1" ht="24" customHeight="1">
      <c r="B65" s="234"/>
      <c r="C65" s="69" t="s">
        <v>833</v>
      </c>
      <c r="E65" s="69"/>
      <c r="M65" s="89"/>
    </row>
    <row r="66" spans="1:13" s="51" customFormat="1" ht="24" customHeight="1">
      <c r="B66" s="234"/>
      <c r="C66" s="69" t="s">
        <v>832</v>
      </c>
      <c r="E66" s="69"/>
      <c r="M66" s="89"/>
    </row>
    <row r="67" spans="1:13" s="51" customFormat="1" ht="24" customHeight="1">
      <c r="B67" s="234"/>
      <c r="C67" s="69"/>
      <c r="E67" s="69"/>
      <c r="M67" s="89"/>
    </row>
    <row r="68" spans="1:13" s="51" customFormat="1" ht="24" customHeight="1">
      <c r="A68" s="69"/>
      <c r="B68" s="69"/>
      <c r="D68" s="69"/>
      <c r="E68" s="89"/>
      <c r="F68" s="89"/>
      <c r="G68" s="89"/>
      <c r="H68" s="89"/>
      <c r="I68" s="89"/>
      <c r="J68" s="89"/>
      <c r="K68" s="89"/>
      <c r="L68" s="89"/>
      <c r="M68" s="89"/>
    </row>
    <row r="69" spans="1:13" s="51" customFormat="1" ht="24" customHeight="1">
      <c r="A69" s="69"/>
      <c r="B69" s="69"/>
      <c r="D69" s="69"/>
    </row>
    <row r="70" spans="1:13" s="51" customFormat="1" ht="24" customHeight="1">
      <c r="A70" s="327" t="str">
        <f>+A34</f>
        <v>(Sign) ……………………………………...........…………………………………. Authorized Director</v>
      </c>
      <c r="B70" s="327"/>
      <c r="C70" s="327"/>
      <c r="D70" s="327"/>
      <c r="E70" s="327"/>
      <c r="F70" s="327"/>
      <c r="G70" s="327"/>
      <c r="H70" s="327"/>
      <c r="I70" s="327"/>
      <c r="J70" s="327"/>
      <c r="K70" s="327"/>
      <c r="L70" s="327"/>
      <c r="M70" s="327"/>
    </row>
    <row r="71" spans="1:13" s="51" customFormat="1" ht="24" customHeight="1">
      <c r="A71" s="312"/>
      <c r="B71" s="312"/>
      <c r="C71" s="312"/>
      <c r="D71" s="312" t="s">
        <v>464</v>
      </c>
      <c r="E71" s="312"/>
      <c r="F71" s="312"/>
      <c r="G71" s="312"/>
      <c r="H71" s="312"/>
      <c r="I71" s="312"/>
      <c r="J71" s="312"/>
      <c r="K71" s="312"/>
      <c r="L71" s="312"/>
      <c r="M71" s="312"/>
    </row>
    <row r="72" spans="1:13" s="51" customFormat="1" ht="25" customHeight="1">
      <c r="A72" s="331" t="s">
        <v>1399</v>
      </c>
      <c r="B72" s="331"/>
      <c r="C72" s="327"/>
      <c r="D72" s="327"/>
      <c r="E72" s="327"/>
      <c r="F72" s="327"/>
      <c r="G72" s="327"/>
      <c r="H72" s="327"/>
      <c r="I72" s="327"/>
      <c r="J72" s="327"/>
      <c r="K72" s="327"/>
      <c r="L72" s="327"/>
      <c r="M72" s="327"/>
    </row>
    <row r="73" spans="1:13" s="51" customFormat="1" ht="25" customHeight="1">
      <c r="E73" s="69"/>
      <c r="M73" s="89"/>
    </row>
    <row r="74" spans="1:13" s="51" customFormat="1" ht="25" customHeight="1">
      <c r="B74" s="234" t="s">
        <v>1341</v>
      </c>
      <c r="C74" s="69" t="s">
        <v>834</v>
      </c>
      <c r="D74" s="69"/>
      <c r="E74" s="69"/>
      <c r="M74" s="89"/>
    </row>
    <row r="75" spans="1:13" s="51" customFormat="1" ht="25" customHeight="1">
      <c r="B75" s="234"/>
      <c r="C75" s="69" t="s">
        <v>839</v>
      </c>
      <c r="E75" s="69"/>
      <c r="M75" s="89"/>
    </row>
    <row r="76" spans="1:13" s="51" customFormat="1" ht="25" customHeight="1">
      <c r="C76" s="51" t="s">
        <v>840</v>
      </c>
      <c r="E76" s="69"/>
      <c r="M76" s="89"/>
    </row>
    <row r="77" spans="1:13" s="51" customFormat="1" ht="25" customHeight="1">
      <c r="A77" s="307" t="s">
        <v>1342</v>
      </c>
      <c r="B77" s="51" t="s">
        <v>680</v>
      </c>
      <c r="E77" s="69"/>
      <c r="M77" s="89"/>
    </row>
    <row r="78" spans="1:13" s="51" customFormat="1" ht="25" customHeight="1">
      <c r="B78" s="234" t="s">
        <v>1343</v>
      </c>
      <c r="C78" s="51" t="s">
        <v>681</v>
      </c>
    </row>
    <row r="79" spans="1:13" s="51" customFormat="1" ht="25" customHeight="1">
      <c r="C79" s="51" t="s">
        <v>835</v>
      </c>
    </row>
    <row r="80" spans="1:13" s="51" customFormat="1" ht="25" customHeight="1">
      <c r="B80" s="234" t="s">
        <v>1344</v>
      </c>
      <c r="C80" s="51" t="s">
        <v>1183</v>
      </c>
    </row>
    <row r="81" spans="1:7" s="51" customFormat="1" ht="25" customHeight="1">
      <c r="A81" s="87" t="s">
        <v>2</v>
      </c>
      <c r="B81" s="87"/>
      <c r="C81" s="51" t="s">
        <v>1184</v>
      </c>
      <c r="D81" s="69"/>
      <c r="E81" s="69"/>
      <c r="F81" s="69"/>
      <c r="G81" s="69"/>
    </row>
    <row r="82" spans="1:7" s="51" customFormat="1" ht="25" customHeight="1">
      <c r="A82" s="307" t="s">
        <v>1345</v>
      </c>
      <c r="B82" s="87" t="s">
        <v>682</v>
      </c>
      <c r="D82" s="69"/>
      <c r="E82" s="69"/>
      <c r="F82" s="69"/>
      <c r="G82" s="69"/>
    </row>
    <row r="83" spans="1:7" s="51" customFormat="1" ht="25" customHeight="1">
      <c r="A83" s="51" t="s">
        <v>321</v>
      </c>
      <c r="B83" s="234" t="s">
        <v>1346</v>
      </c>
      <c r="C83" s="51" t="s">
        <v>683</v>
      </c>
    </row>
    <row r="84" spans="1:7" s="51" customFormat="1" ht="25" customHeight="1">
      <c r="C84" s="51" t="s">
        <v>684</v>
      </c>
    </row>
    <row r="85" spans="1:7" s="51" customFormat="1" ht="25" customHeight="1">
      <c r="B85" s="234" t="s">
        <v>1347</v>
      </c>
      <c r="C85" s="51" t="s">
        <v>685</v>
      </c>
    </row>
    <row r="86" spans="1:7" s="51" customFormat="1" ht="25" customHeight="1">
      <c r="C86" s="51" t="s">
        <v>687</v>
      </c>
    </row>
    <row r="87" spans="1:7" s="51" customFormat="1" ht="25" customHeight="1">
      <c r="C87" s="51" t="s">
        <v>686</v>
      </c>
    </row>
    <row r="88" spans="1:7" s="51" customFormat="1" ht="25" customHeight="1">
      <c r="B88" s="234" t="s">
        <v>1348</v>
      </c>
      <c r="C88" s="51" t="s">
        <v>1185</v>
      </c>
    </row>
    <row r="89" spans="1:7" s="51" customFormat="1" ht="25" customHeight="1">
      <c r="C89" s="51" t="s">
        <v>1186</v>
      </c>
    </row>
    <row r="90" spans="1:7" s="51" customFormat="1" ht="25" customHeight="1">
      <c r="A90" s="307" t="s">
        <v>1349</v>
      </c>
      <c r="B90" s="51" t="s">
        <v>688</v>
      </c>
    </row>
    <row r="91" spans="1:7" s="51" customFormat="1" ht="25" customHeight="1">
      <c r="A91" s="51" t="s">
        <v>358</v>
      </c>
      <c r="B91" s="234" t="s">
        <v>1350</v>
      </c>
      <c r="C91" s="51" t="s">
        <v>689</v>
      </c>
    </row>
    <row r="92" spans="1:7" s="51" customFormat="1" ht="25" customHeight="1">
      <c r="C92" s="51" t="s">
        <v>690</v>
      </c>
    </row>
    <row r="93" spans="1:7" s="51" customFormat="1" ht="25" customHeight="1">
      <c r="C93" s="51" t="s">
        <v>686</v>
      </c>
    </row>
    <row r="94" spans="1:7" s="51" customFormat="1" ht="25" customHeight="1">
      <c r="B94" s="235" t="s">
        <v>1351</v>
      </c>
      <c r="C94" s="51" t="s">
        <v>1187</v>
      </c>
    </row>
    <row r="95" spans="1:7" s="51" customFormat="1" ht="25" customHeight="1">
      <c r="B95" s="69"/>
      <c r="C95" s="69" t="s">
        <v>1188</v>
      </c>
    </row>
    <row r="96" spans="1:7" s="51" customFormat="1" ht="25" customHeight="1">
      <c r="A96" s="307" t="s">
        <v>1352</v>
      </c>
      <c r="B96" s="51" t="s">
        <v>691</v>
      </c>
    </row>
    <row r="97" spans="1:13" s="51" customFormat="1" ht="25" customHeight="1">
      <c r="B97" s="235" t="s">
        <v>1353</v>
      </c>
      <c r="C97" s="69" t="s">
        <v>695</v>
      </c>
      <c r="D97" s="69"/>
      <c r="E97" s="69"/>
      <c r="F97" s="69"/>
      <c r="G97" s="69"/>
      <c r="H97" s="69"/>
      <c r="I97" s="69"/>
      <c r="J97" s="69"/>
      <c r="K97" s="69"/>
      <c r="L97" s="69"/>
      <c r="M97" s="69"/>
    </row>
    <row r="98" spans="1:13" s="51" customFormat="1" ht="25" customHeight="1">
      <c r="A98" s="69"/>
      <c r="B98" s="69"/>
      <c r="C98" s="69" t="s">
        <v>693</v>
      </c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3" s="51" customFormat="1" ht="25" customHeight="1">
      <c r="A99" s="69" t="s">
        <v>323</v>
      </c>
      <c r="B99" s="69"/>
      <c r="C99" s="69" t="s">
        <v>694</v>
      </c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3" s="51" customFormat="1" ht="25" customHeight="1">
      <c r="B100" s="235" t="s">
        <v>1354</v>
      </c>
      <c r="C100" s="69" t="s">
        <v>1189</v>
      </c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3" s="51" customFormat="1" ht="25" customHeight="1">
      <c r="A101" s="69" t="s">
        <v>323</v>
      </c>
      <c r="B101" s="69"/>
      <c r="C101" s="69" t="s">
        <v>1190</v>
      </c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3" s="51" customFormat="1" ht="25" customHeight="1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3" s="51" customFormat="1" ht="25" customHeight="1">
      <c r="B103" s="69"/>
      <c r="C103" s="69"/>
    </row>
    <row r="104" spans="1:13" s="51" customFormat="1" ht="25" customHeight="1">
      <c r="E104" s="312"/>
      <c r="F104" s="312"/>
      <c r="G104" s="312"/>
      <c r="H104" s="312"/>
      <c r="I104" s="312"/>
      <c r="J104" s="312"/>
      <c r="K104" s="312"/>
      <c r="L104" s="312"/>
      <c r="M104" s="312"/>
    </row>
    <row r="105" spans="1:13" s="51" customFormat="1" ht="25" customHeight="1">
      <c r="A105" s="327" t="str">
        <f>+'[4]P63-64'!A79:M79</f>
        <v>(Sign) ……………………………………...........…………………………………. Authorized Director</v>
      </c>
      <c r="B105" s="327"/>
      <c r="C105" s="327"/>
      <c r="D105" s="327"/>
      <c r="E105" s="327"/>
      <c r="F105" s="327"/>
      <c r="G105" s="327"/>
      <c r="H105" s="327"/>
      <c r="I105" s="327"/>
      <c r="J105" s="327"/>
      <c r="K105" s="327"/>
      <c r="L105" s="327"/>
      <c r="M105" s="327"/>
    </row>
    <row r="106" spans="1:13" s="51" customFormat="1" ht="25" customHeight="1">
      <c r="A106" s="312"/>
      <c r="B106" s="312"/>
      <c r="C106" s="312"/>
      <c r="D106" s="312" t="s">
        <v>464</v>
      </c>
      <c r="E106" s="312"/>
      <c r="F106" s="312"/>
      <c r="G106" s="312"/>
      <c r="H106" s="312"/>
      <c r="I106" s="312"/>
      <c r="J106" s="312"/>
      <c r="K106" s="312"/>
      <c r="L106" s="312"/>
      <c r="M106" s="312"/>
    </row>
    <row r="107" spans="1:13" s="51" customFormat="1" ht="23.5" customHeight="1">
      <c r="A107" s="331" t="s">
        <v>1400</v>
      </c>
      <c r="B107" s="331"/>
      <c r="C107" s="327"/>
      <c r="D107" s="327"/>
      <c r="E107" s="327"/>
      <c r="F107" s="327"/>
      <c r="G107" s="327"/>
      <c r="H107" s="327"/>
      <c r="I107" s="327"/>
      <c r="J107" s="327"/>
      <c r="K107" s="327"/>
      <c r="L107" s="327"/>
      <c r="M107" s="327"/>
    </row>
    <row r="108" spans="1:13" s="51" customFormat="1" ht="23.5" customHeight="1">
      <c r="D108" s="69"/>
    </row>
    <row r="109" spans="1:13" s="51" customFormat="1" ht="23.5" customHeight="1">
      <c r="A109" s="307" t="s">
        <v>1355</v>
      </c>
      <c r="B109" s="69" t="s">
        <v>692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</row>
    <row r="110" spans="1:13" s="51" customFormat="1" ht="23.5" customHeight="1">
      <c r="B110" s="235" t="s">
        <v>1356</v>
      </c>
      <c r="C110" s="69" t="s">
        <v>697</v>
      </c>
      <c r="D110" s="69"/>
      <c r="E110" s="69"/>
      <c r="F110" s="69"/>
      <c r="G110" s="69"/>
      <c r="H110" s="69"/>
      <c r="I110" s="69"/>
      <c r="J110" s="69"/>
      <c r="K110" s="69"/>
      <c r="L110" s="69"/>
      <c r="M110" s="69"/>
    </row>
    <row r="111" spans="1:13" s="51" customFormat="1" ht="23.5" customHeight="1">
      <c r="B111" s="69"/>
      <c r="C111" s="69" t="s">
        <v>696</v>
      </c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  <row r="112" spans="1:13" s="51" customFormat="1" ht="23.5" customHeight="1">
      <c r="A112" s="69"/>
      <c r="B112" s="69"/>
      <c r="C112" s="69" t="s">
        <v>1508</v>
      </c>
      <c r="D112" s="69"/>
      <c r="E112" s="69"/>
      <c r="F112" s="69"/>
      <c r="G112" s="69"/>
      <c r="H112" s="69"/>
      <c r="I112" s="69"/>
      <c r="J112" s="69"/>
      <c r="K112" s="69"/>
      <c r="L112" s="69"/>
      <c r="M112" s="69"/>
    </row>
    <row r="113" spans="1:13" s="51" customFormat="1" ht="23.5" customHeight="1">
      <c r="A113" s="69" t="s">
        <v>245</v>
      </c>
      <c r="B113" s="235" t="s">
        <v>1357</v>
      </c>
      <c r="C113" s="69" t="s">
        <v>1191</v>
      </c>
      <c r="D113" s="69"/>
      <c r="E113" s="69"/>
      <c r="F113" s="69"/>
      <c r="G113" s="69"/>
      <c r="H113" s="69"/>
      <c r="I113" s="69"/>
      <c r="J113" s="69"/>
      <c r="K113" s="69"/>
      <c r="L113" s="69"/>
      <c r="M113" s="69"/>
    </row>
    <row r="114" spans="1:13" s="51" customFormat="1" ht="23.5" customHeight="1">
      <c r="A114" s="69"/>
      <c r="B114" s="69"/>
      <c r="C114" s="69" t="s">
        <v>1222</v>
      </c>
      <c r="D114" s="69"/>
      <c r="E114" s="69"/>
      <c r="F114" s="69"/>
      <c r="G114" s="69"/>
      <c r="H114" s="69"/>
      <c r="I114" s="69"/>
      <c r="J114" s="69"/>
      <c r="K114" s="69"/>
      <c r="L114" s="69"/>
      <c r="M114" s="69"/>
    </row>
    <row r="115" spans="1:13" s="51" customFormat="1" ht="23.5" customHeight="1">
      <c r="A115" s="307" t="s">
        <v>1358</v>
      </c>
      <c r="B115" s="69" t="s">
        <v>698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</row>
    <row r="116" spans="1:13" s="51" customFormat="1" ht="23.5" customHeight="1">
      <c r="A116" s="51" t="s">
        <v>321</v>
      </c>
      <c r="B116" s="235" t="s">
        <v>1359</v>
      </c>
      <c r="C116" s="51" t="s">
        <v>841</v>
      </c>
    </row>
    <row r="117" spans="1:13" s="51" customFormat="1" ht="23.5" customHeight="1">
      <c r="A117" s="51" t="s">
        <v>620</v>
      </c>
      <c r="C117" s="51" t="s">
        <v>699</v>
      </c>
    </row>
    <row r="118" spans="1:13" s="51" customFormat="1" ht="23.5" customHeight="1">
      <c r="B118" s="235" t="s">
        <v>1360</v>
      </c>
      <c r="C118" s="51" t="s">
        <v>701</v>
      </c>
    </row>
    <row r="119" spans="1:13" s="51" customFormat="1" ht="23.5" customHeight="1">
      <c r="A119" s="51" t="s">
        <v>2</v>
      </c>
      <c r="C119" s="51" t="s">
        <v>700</v>
      </c>
    </row>
    <row r="120" spans="1:13" s="51" customFormat="1" ht="23.5" customHeight="1">
      <c r="B120" s="235" t="s">
        <v>1361</v>
      </c>
      <c r="C120" s="51" t="s">
        <v>1192</v>
      </c>
      <c r="E120" s="69"/>
      <c r="F120" s="69"/>
      <c r="G120" s="69"/>
      <c r="H120" s="69"/>
      <c r="I120" s="69"/>
      <c r="J120" s="69"/>
      <c r="K120" s="69"/>
      <c r="L120" s="69"/>
      <c r="M120" s="69"/>
    </row>
    <row r="121" spans="1:13" s="51" customFormat="1" ht="23.5" customHeight="1">
      <c r="A121" s="51" t="s">
        <v>340</v>
      </c>
      <c r="C121" s="51" t="s">
        <v>1193</v>
      </c>
      <c r="E121" s="69"/>
      <c r="F121" s="69"/>
      <c r="G121" s="69"/>
      <c r="H121" s="69"/>
      <c r="I121" s="69"/>
      <c r="J121" s="69"/>
      <c r="K121" s="69"/>
      <c r="L121" s="69"/>
      <c r="M121" s="69"/>
    </row>
    <row r="122" spans="1:13" s="51" customFormat="1" ht="23.5" customHeight="1">
      <c r="A122" s="307" t="s">
        <v>1362</v>
      </c>
      <c r="B122" s="51" t="s">
        <v>702</v>
      </c>
      <c r="E122" s="69"/>
      <c r="F122" s="69"/>
      <c r="G122" s="69"/>
      <c r="H122" s="69"/>
      <c r="I122" s="69"/>
      <c r="J122" s="69"/>
      <c r="K122" s="69"/>
      <c r="L122" s="69"/>
      <c r="M122" s="69"/>
    </row>
    <row r="123" spans="1:13" s="51" customFormat="1" ht="23.5" customHeight="1">
      <c r="A123" s="51" t="s">
        <v>479</v>
      </c>
      <c r="B123" s="235" t="s">
        <v>1363</v>
      </c>
      <c r="C123" s="51" t="s">
        <v>704</v>
      </c>
    </row>
    <row r="124" spans="1:13" s="51" customFormat="1" ht="23.5" customHeight="1">
      <c r="A124" s="51" t="s">
        <v>2</v>
      </c>
      <c r="C124" s="51" t="s">
        <v>703</v>
      </c>
    </row>
    <row r="125" spans="1:13" s="51" customFormat="1" ht="23.5" customHeight="1">
      <c r="C125" s="51" t="s">
        <v>1464</v>
      </c>
    </row>
    <row r="126" spans="1:13" s="51" customFormat="1" ht="23.5" customHeight="1">
      <c r="A126" s="51" t="s">
        <v>323</v>
      </c>
      <c r="B126" s="235" t="s">
        <v>1364</v>
      </c>
      <c r="C126" s="51" t="s">
        <v>1194</v>
      </c>
    </row>
    <row r="127" spans="1:13" s="51" customFormat="1" ht="23.5" customHeight="1">
      <c r="A127" s="51" t="s">
        <v>431</v>
      </c>
      <c r="C127" s="51" t="s">
        <v>1195</v>
      </c>
    </row>
    <row r="128" spans="1:13" s="51" customFormat="1" ht="23.5" customHeight="1">
      <c r="A128" s="307" t="s">
        <v>1365</v>
      </c>
      <c r="B128" s="51" t="s">
        <v>705</v>
      </c>
    </row>
    <row r="129" spans="1:13" ht="23.5" customHeight="1">
      <c r="A129" s="51" t="s">
        <v>3</v>
      </c>
      <c r="B129" s="235" t="s">
        <v>1366</v>
      </c>
      <c r="C129" s="51" t="s">
        <v>706</v>
      </c>
      <c r="D129" s="51"/>
      <c r="E129" s="51"/>
      <c r="F129" s="51"/>
      <c r="G129" s="51"/>
      <c r="H129" s="51"/>
      <c r="I129" s="51"/>
      <c r="J129" s="51"/>
      <c r="K129" s="51"/>
      <c r="L129" s="51"/>
      <c r="M129" s="51"/>
    </row>
    <row r="130" spans="1:13" ht="23.5" customHeight="1">
      <c r="A130" s="51" t="s">
        <v>339</v>
      </c>
      <c r="B130" s="51"/>
      <c r="C130" s="51" t="s">
        <v>707</v>
      </c>
      <c r="D130" s="51"/>
      <c r="E130" s="51"/>
      <c r="F130" s="51"/>
      <c r="G130" s="51"/>
      <c r="H130" s="51"/>
      <c r="I130" s="51"/>
      <c r="J130" s="51"/>
      <c r="K130" s="51"/>
      <c r="L130" s="51"/>
      <c r="M130" s="51"/>
    </row>
    <row r="131" spans="1:13" ht="23.5" customHeight="1">
      <c r="A131" s="51"/>
      <c r="B131" s="51"/>
      <c r="C131" s="51" t="s">
        <v>1464</v>
      </c>
      <c r="D131" s="51"/>
      <c r="E131" s="51"/>
      <c r="F131" s="51"/>
      <c r="G131" s="51"/>
      <c r="H131" s="51"/>
      <c r="I131" s="51"/>
      <c r="J131" s="51"/>
      <c r="K131" s="51"/>
      <c r="L131" s="51"/>
      <c r="M131" s="51"/>
    </row>
    <row r="132" spans="1:13" ht="23.5" customHeight="1">
      <c r="A132" s="51"/>
      <c r="B132" s="235" t="s">
        <v>1367</v>
      </c>
      <c r="C132" s="51" t="s">
        <v>1196</v>
      </c>
      <c r="D132" s="51"/>
      <c r="E132" s="51"/>
      <c r="F132" s="51"/>
      <c r="G132" s="51"/>
      <c r="H132" s="51"/>
      <c r="I132" s="51"/>
      <c r="J132" s="51"/>
      <c r="K132" s="51"/>
      <c r="L132" s="51"/>
      <c r="M132" s="51"/>
    </row>
    <row r="133" spans="1:13" ht="23.5" customHeight="1">
      <c r="A133" s="51" t="s">
        <v>348</v>
      </c>
      <c r="B133" s="51"/>
      <c r="C133" s="51" t="s">
        <v>1197</v>
      </c>
      <c r="D133" s="51"/>
      <c r="E133" s="51"/>
      <c r="F133" s="51"/>
      <c r="G133" s="51"/>
      <c r="H133" s="51"/>
      <c r="I133" s="51"/>
      <c r="J133" s="51"/>
      <c r="K133" s="51"/>
      <c r="L133" s="51"/>
      <c r="M133" s="51"/>
    </row>
    <row r="134" spans="1:13" ht="23.5" customHeight="1">
      <c r="A134" s="307" t="s">
        <v>1368</v>
      </c>
      <c r="B134" s="51" t="s">
        <v>708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</row>
    <row r="135" spans="1:13" ht="23.5" customHeight="1">
      <c r="A135" s="307"/>
      <c r="B135" s="235" t="s">
        <v>1369</v>
      </c>
      <c r="C135" s="51" t="s">
        <v>709</v>
      </c>
      <c r="D135" s="51"/>
      <c r="E135" s="51"/>
      <c r="F135" s="51"/>
      <c r="G135" s="51"/>
      <c r="H135" s="51"/>
      <c r="I135" s="51"/>
      <c r="J135" s="51"/>
      <c r="K135" s="51"/>
      <c r="L135" s="51"/>
      <c r="M135" s="51"/>
    </row>
    <row r="136" spans="1:13" ht="23.5" customHeight="1">
      <c r="A136" s="51" t="s">
        <v>348</v>
      </c>
      <c r="B136" s="51"/>
      <c r="C136" s="51" t="s">
        <v>1465</v>
      </c>
      <c r="D136" s="51"/>
      <c r="E136" s="51"/>
      <c r="F136" s="51"/>
      <c r="G136" s="51"/>
      <c r="H136" s="51"/>
      <c r="I136" s="51"/>
      <c r="J136" s="51"/>
      <c r="K136" s="51"/>
      <c r="L136" s="51"/>
      <c r="M136" s="51"/>
    </row>
    <row r="137" spans="1:13" ht="23.5" customHeight="1">
      <c r="A137" s="51"/>
      <c r="B137" s="51"/>
      <c r="C137" s="51" t="s">
        <v>886</v>
      </c>
      <c r="D137" s="51"/>
      <c r="E137" s="51"/>
      <c r="F137" s="51"/>
      <c r="G137" s="51"/>
      <c r="H137" s="51"/>
      <c r="I137" s="51"/>
      <c r="J137" s="51"/>
      <c r="K137" s="51"/>
      <c r="L137" s="51"/>
      <c r="M137" s="51"/>
    </row>
    <row r="138" spans="1:13" ht="23.5" customHeight="1">
      <c r="A138" s="51"/>
      <c r="B138" s="235" t="s">
        <v>1370</v>
      </c>
      <c r="C138" s="51" t="s">
        <v>1198</v>
      </c>
      <c r="D138" s="51"/>
      <c r="E138" s="51"/>
      <c r="F138" s="51"/>
      <c r="G138" s="51"/>
      <c r="H138" s="51"/>
      <c r="I138" s="51"/>
      <c r="J138" s="51"/>
      <c r="K138" s="51"/>
      <c r="L138" s="51"/>
      <c r="M138" s="51"/>
    </row>
    <row r="139" spans="1:13" ht="23.5" customHeight="1">
      <c r="A139" s="51" t="s">
        <v>348</v>
      </c>
      <c r="B139" s="51"/>
      <c r="C139" s="51" t="s">
        <v>1199</v>
      </c>
      <c r="D139" s="51"/>
      <c r="E139" s="51"/>
      <c r="F139" s="51"/>
      <c r="G139" s="51"/>
      <c r="H139" s="51"/>
      <c r="I139" s="51"/>
      <c r="J139" s="51"/>
      <c r="K139" s="51"/>
      <c r="L139" s="51"/>
      <c r="M139" s="51"/>
    </row>
    <row r="140" spans="1:13" s="51" customFormat="1" ht="23.5" customHeight="1">
      <c r="A140" s="69"/>
      <c r="B140" s="69"/>
      <c r="D140" s="69"/>
    </row>
    <row r="141" spans="1:13" s="51" customFormat="1" ht="23.5" customHeight="1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</row>
    <row r="142" spans="1:13" s="69" customFormat="1" ht="23.5" customHeight="1">
      <c r="A142" s="327" t="s">
        <v>319</v>
      </c>
      <c r="B142" s="327"/>
      <c r="C142" s="327"/>
      <c r="D142" s="327"/>
      <c r="E142" s="327"/>
      <c r="F142" s="327"/>
      <c r="G142" s="327"/>
      <c r="H142" s="327"/>
      <c r="I142" s="327"/>
      <c r="J142" s="327"/>
      <c r="K142" s="327"/>
      <c r="L142" s="327"/>
      <c r="M142" s="327"/>
    </row>
    <row r="143" spans="1:13" ht="23.5" customHeight="1">
      <c r="A143" s="312"/>
      <c r="B143" s="312"/>
      <c r="C143" s="312"/>
      <c r="D143" s="312" t="str">
        <f>+D106</f>
        <v xml:space="preserve">     (                                                                                                                 )</v>
      </c>
      <c r="E143" s="312"/>
      <c r="F143" s="312"/>
      <c r="G143" s="312"/>
      <c r="H143" s="312"/>
      <c r="I143" s="312"/>
      <c r="J143" s="312"/>
      <c r="K143" s="312"/>
      <c r="L143" s="312"/>
      <c r="M143" s="312"/>
    </row>
    <row r="144" spans="1:13" ht="21.65" customHeight="1">
      <c r="A144" s="331" t="s">
        <v>1401</v>
      </c>
      <c r="B144" s="331"/>
      <c r="C144" s="327"/>
      <c r="D144" s="327"/>
      <c r="E144" s="327"/>
      <c r="F144" s="327"/>
      <c r="G144" s="327"/>
      <c r="H144" s="327"/>
      <c r="I144" s="327"/>
      <c r="J144" s="327"/>
      <c r="K144" s="327"/>
      <c r="L144" s="327"/>
      <c r="M144" s="327"/>
    </row>
    <row r="145" spans="1:13" ht="15" customHeight="1">
      <c r="A145" s="94"/>
      <c r="B145" s="94"/>
      <c r="C145" s="94"/>
      <c r="D145" s="94"/>
      <c r="E145" s="69"/>
      <c r="F145" s="51"/>
      <c r="G145" s="51"/>
      <c r="H145" s="51"/>
      <c r="I145" s="51"/>
      <c r="J145" s="51"/>
      <c r="K145" s="51"/>
      <c r="L145" s="51"/>
      <c r="M145" s="51"/>
    </row>
    <row r="146" spans="1:13" ht="21.65" customHeight="1">
      <c r="A146" s="307" t="s">
        <v>1371</v>
      </c>
      <c r="B146" s="69" t="s">
        <v>710</v>
      </c>
      <c r="C146" s="69"/>
      <c r="D146" s="69"/>
      <c r="E146" s="51"/>
      <c r="F146" s="51"/>
      <c r="G146" s="51"/>
      <c r="H146" s="51"/>
      <c r="I146" s="51"/>
      <c r="J146" s="51"/>
      <c r="K146" s="51"/>
      <c r="L146" s="51"/>
      <c r="M146" s="51"/>
    </row>
    <row r="147" spans="1:13" ht="21.65" customHeight="1">
      <c r="A147" s="307"/>
      <c r="B147" s="235" t="s">
        <v>1372</v>
      </c>
      <c r="C147" s="69" t="s">
        <v>842</v>
      </c>
      <c r="D147" s="69"/>
      <c r="E147" s="51"/>
      <c r="F147" s="51"/>
      <c r="G147" s="51"/>
      <c r="H147" s="51"/>
      <c r="I147" s="51"/>
      <c r="J147" s="51"/>
      <c r="K147" s="51"/>
      <c r="L147" s="51"/>
      <c r="M147" s="51"/>
    </row>
    <row r="148" spans="1:13" ht="21.65" customHeight="1">
      <c r="A148" s="51" t="s">
        <v>286</v>
      </c>
      <c r="B148" s="51"/>
      <c r="C148" s="51" t="s">
        <v>1200</v>
      </c>
      <c r="D148" s="69"/>
      <c r="E148" s="51"/>
      <c r="F148" s="51"/>
      <c r="G148" s="51"/>
      <c r="H148" s="51"/>
      <c r="I148" s="51"/>
      <c r="J148" s="51"/>
      <c r="K148" s="51"/>
      <c r="L148" s="51"/>
      <c r="M148" s="51"/>
    </row>
    <row r="149" spans="1:13" ht="21.65" customHeight="1">
      <c r="A149" s="69" t="s">
        <v>480</v>
      </c>
      <c r="B149" s="69"/>
      <c r="C149" s="51" t="s">
        <v>1201</v>
      </c>
      <c r="D149" s="69"/>
      <c r="E149" s="51"/>
      <c r="F149" s="51"/>
      <c r="G149" s="51"/>
      <c r="H149" s="51"/>
      <c r="I149" s="51"/>
      <c r="J149" s="51"/>
      <c r="K149" s="51"/>
      <c r="L149" s="51"/>
      <c r="M149" s="51"/>
    </row>
    <row r="150" spans="1:13" ht="21.65" customHeight="1">
      <c r="A150" s="94"/>
      <c r="B150" s="235" t="s">
        <v>1373</v>
      </c>
      <c r="C150" s="51" t="s">
        <v>1202</v>
      </c>
      <c r="D150" s="69"/>
      <c r="E150" s="69"/>
      <c r="F150" s="51"/>
      <c r="G150" s="51"/>
      <c r="H150" s="51"/>
      <c r="I150" s="51"/>
      <c r="J150" s="51"/>
      <c r="K150" s="51"/>
      <c r="L150" s="51"/>
      <c r="M150" s="51"/>
    </row>
    <row r="151" spans="1:13" ht="21.65" customHeight="1">
      <c r="A151" s="69" t="s">
        <v>480</v>
      </c>
      <c r="B151" s="69"/>
      <c r="C151" s="51" t="s">
        <v>1203</v>
      </c>
      <c r="D151" s="69"/>
      <c r="E151" s="69"/>
      <c r="F151" s="51"/>
      <c r="G151" s="51"/>
      <c r="H151" s="51"/>
      <c r="I151" s="51"/>
      <c r="J151" s="51"/>
      <c r="K151" s="51"/>
      <c r="L151" s="51"/>
      <c r="M151" s="51"/>
    </row>
    <row r="152" spans="1:13" ht="21.65" customHeight="1">
      <c r="A152" s="307" t="s">
        <v>1374</v>
      </c>
      <c r="B152" s="69" t="s">
        <v>711</v>
      </c>
      <c r="C152" s="51"/>
      <c r="D152" s="69"/>
      <c r="E152" s="69"/>
      <c r="F152" s="51"/>
      <c r="G152" s="51"/>
      <c r="H152" s="51"/>
      <c r="I152" s="51"/>
      <c r="J152" s="51"/>
      <c r="K152" s="51"/>
      <c r="L152" s="51"/>
      <c r="M152" s="51"/>
    </row>
    <row r="153" spans="1:13" ht="21.65" customHeight="1">
      <c r="A153" s="87"/>
      <c r="B153" s="235" t="s">
        <v>1375</v>
      </c>
      <c r="C153" s="69" t="s">
        <v>712</v>
      </c>
      <c r="D153" s="69"/>
      <c r="E153" s="69"/>
      <c r="F153" s="51"/>
      <c r="G153" s="51"/>
      <c r="H153" s="51"/>
      <c r="I153" s="51"/>
      <c r="J153" s="51"/>
      <c r="K153" s="51"/>
      <c r="L153" s="51"/>
      <c r="M153" s="51"/>
    </row>
    <row r="154" spans="1:13" ht="21.65" customHeight="1">
      <c r="A154" s="69" t="s">
        <v>339</v>
      </c>
      <c r="B154" s="69"/>
      <c r="C154" s="69" t="s">
        <v>1204</v>
      </c>
      <c r="D154" s="69"/>
      <c r="E154" s="69"/>
      <c r="F154" s="51"/>
      <c r="G154" s="51"/>
      <c r="H154" s="51"/>
      <c r="I154" s="51"/>
      <c r="J154" s="51"/>
      <c r="K154" s="51"/>
      <c r="L154" s="51"/>
      <c r="M154" s="51"/>
    </row>
    <row r="155" spans="1:13" ht="21.65" customHeight="1">
      <c r="A155" s="69"/>
      <c r="B155" s="69"/>
      <c r="C155" s="69" t="s">
        <v>1457</v>
      </c>
      <c r="D155" s="69"/>
      <c r="E155" s="69"/>
      <c r="F155" s="51"/>
      <c r="G155" s="51"/>
      <c r="H155" s="51"/>
      <c r="I155" s="51"/>
      <c r="J155" s="51"/>
      <c r="K155" s="51"/>
      <c r="L155" s="51"/>
      <c r="M155" s="51"/>
    </row>
    <row r="156" spans="1:13" ht="21.65" customHeight="1">
      <c r="A156" s="69"/>
      <c r="B156" s="235" t="s">
        <v>1376</v>
      </c>
      <c r="C156" s="69" t="s">
        <v>715</v>
      </c>
      <c r="D156" s="69"/>
      <c r="E156" s="69"/>
      <c r="F156" s="51"/>
      <c r="G156" s="51"/>
      <c r="H156" s="51"/>
      <c r="I156" s="51"/>
      <c r="J156" s="51"/>
      <c r="K156" s="51"/>
      <c r="L156" s="51"/>
      <c r="M156" s="51"/>
    </row>
    <row r="157" spans="1:13" ht="21.65" customHeight="1">
      <c r="A157" s="69"/>
      <c r="B157" s="69"/>
      <c r="C157" s="69" t="s">
        <v>1205</v>
      </c>
      <c r="D157" s="69"/>
      <c r="E157" s="69"/>
      <c r="F157" s="51"/>
      <c r="G157" s="51"/>
      <c r="H157" s="51"/>
      <c r="I157" s="51"/>
      <c r="J157" s="51"/>
      <c r="K157" s="51"/>
      <c r="L157" s="51"/>
      <c r="M157" s="51"/>
    </row>
    <row r="158" spans="1:13" ht="21.65" customHeight="1">
      <c r="A158" s="307" t="s">
        <v>1377</v>
      </c>
      <c r="B158" s="69" t="s">
        <v>714</v>
      </c>
      <c r="C158" s="94"/>
      <c r="D158" s="69"/>
      <c r="E158" s="69"/>
      <c r="F158" s="51"/>
      <c r="G158" s="51"/>
      <c r="H158" s="51"/>
      <c r="I158" s="51"/>
      <c r="J158" s="51"/>
      <c r="K158" s="51"/>
      <c r="L158" s="51"/>
      <c r="M158" s="51"/>
    </row>
    <row r="159" spans="1:13" ht="21.65" customHeight="1">
      <c r="A159" s="312"/>
      <c r="B159" s="69" t="s">
        <v>713</v>
      </c>
      <c r="C159" s="312"/>
      <c r="D159" s="69"/>
      <c r="E159" s="51"/>
      <c r="F159" s="51"/>
      <c r="G159" s="51"/>
      <c r="H159" s="51"/>
      <c r="I159" s="51"/>
      <c r="J159" s="51"/>
      <c r="K159" s="51"/>
      <c r="L159" s="51"/>
      <c r="M159" s="51"/>
    </row>
    <row r="160" spans="1:13" ht="21.65" customHeight="1">
      <c r="A160" s="307" t="s">
        <v>1378</v>
      </c>
      <c r="B160" s="69" t="s">
        <v>716</v>
      </c>
      <c r="C160" s="312"/>
      <c r="D160" s="69"/>
      <c r="E160" s="51"/>
      <c r="F160" s="51"/>
      <c r="G160" s="51"/>
      <c r="H160" s="51"/>
      <c r="I160" s="51"/>
      <c r="J160" s="51"/>
      <c r="K160" s="51"/>
      <c r="L160" s="51"/>
      <c r="M160" s="51"/>
    </row>
    <row r="161" spans="1:13" ht="21.65" customHeight="1">
      <c r="A161" s="69"/>
      <c r="B161" s="69" t="s">
        <v>717</v>
      </c>
      <c r="C161" s="69"/>
      <c r="D161" s="69"/>
      <c r="E161" s="51"/>
      <c r="F161" s="51"/>
      <c r="G161" s="51"/>
      <c r="H161" s="51"/>
      <c r="I161" s="51"/>
      <c r="J161" s="51"/>
      <c r="K161" s="51"/>
      <c r="L161" s="51"/>
      <c r="M161" s="51"/>
    </row>
    <row r="162" spans="1:13" ht="21.65" customHeight="1">
      <c r="A162" s="307" t="s">
        <v>1379</v>
      </c>
      <c r="B162" s="69" t="s">
        <v>1423</v>
      </c>
      <c r="C162" s="69"/>
      <c r="D162" s="69"/>
      <c r="E162" s="51"/>
      <c r="F162" s="51"/>
      <c r="G162" s="51"/>
      <c r="H162" s="51"/>
      <c r="I162" s="51"/>
      <c r="J162" s="51"/>
      <c r="K162" s="51"/>
      <c r="L162" s="51"/>
      <c r="M162" s="51"/>
    </row>
    <row r="163" spans="1:13" ht="21.65" customHeight="1">
      <c r="A163" s="69"/>
      <c r="B163" s="235" t="s">
        <v>1422</v>
      </c>
      <c r="C163" s="69" t="s">
        <v>1429</v>
      </c>
      <c r="D163" s="69"/>
      <c r="E163" s="51"/>
      <c r="F163" s="51"/>
      <c r="G163" s="51"/>
      <c r="H163" s="51"/>
      <c r="I163" s="51"/>
      <c r="J163" s="51"/>
      <c r="K163" s="51"/>
      <c r="L163" s="51"/>
      <c r="M163" s="51"/>
    </row>
    <row r="164" spans="1:13" ht="21.65" customHeight="1">
      <c r="A164" s="69"/>
      <c r="B164" s="69"/>
      <c r="C164" s="69" t="s">
        <v>1428</v>
      </c>
      <c r="D164" s="94"/>
      <c r="E164" s="51"/>
      <c r="F164" s="51"/>
      <c r="G164" s="51"/>
      <c r="H164" s="51"/>
      <c r="I164" s="51"/>
      <c r="J164" s="51"/>
      <c r="K164" s="51"/>
      <c r="L164" s="51"/>
      <c r="M164" s="51"/>
    </row>
    <row r="165" spans="1:13" ht="21.65" customHeight="1">
      <c r="A165" s="69"/>
      <c r="B165" s="235" t="s">
        <v>1424</v>
      </c>
      <c r="C165" s="69" t="s">
        <v>1435</v>
      </c>
      <c r="D165" s="69"/>
      <c r="E165" s="51"/>
      <c r="F165" s="51"/>
      <c r="G165" s="51"/>
      <c r="H165" s="51"/>
      <c r="I165" s="51"/>
      <c r="J165" s="51"/>
      <c r="K165" s="51"/>
      <c r="L165" s="51"/>
      <c r="M165" s="51"/>
    </row>
    <row r="166" spans="1:13" ht="15" customHeight="1">
      <c r="A166" s="69"/>
      <c r="B166" s="69"/>
      <c r="C166" s="51"/>
      <c r="D166" s="69"/>
      <c r="E166" s="69"/>
      <c r="F166" s="51"/>
      <c r="G166" s="51"/>
      <c r="H166" s="51"/>
      <c r="I166" s="51"/>
      <c r="J166" s="51"/>
      <c r="K166" s="51"/>
      <c r="L166" s="51"/>
      <c r="M166" s="51"/>
    </row>
    <row r="167" spans="1:13" ht="21.65" customHeight="1">
      <c r="A167" s="12" t="s">
        <v>1380</v>
      </c>
      <c r="B167" s="12"/>
      <c r="C167" s="312"/>
      <c r="D167" s="312"/>
      <c r="E167" s="312"/>
      <c r="F167" s="312"/>
      <c r="G167" s="312"/>
      <c r="H167" s="312"/>
      <c r="I167" s="312"/>
      <c r="J167" s="312"/>
      <c r="K167" s="312"/>
      <c r="L167" s="51"/>
      <c r="M167" s="51"/>
    </row>
    <row r="168" spans="1:13" ht="21.65" customHeight="1">
      <c r="A168" s="312" t="s">
        <v>203</v>
      </c>
      <c r="B168" s="312"/>
      <c r="C168" s="312"/>
      <c r="D168" s="312"/>
      <c r="E168" s="312"/>
      <c r="F168" s="312"/>
      <c r="G168" s="312"/>
      <c r="H168" s="312"/>
      <c r="I168" s="312"/>
      <c r="J168" s="312"/>
      <c r="K168" s="312"/>
      <c r="L168" s="51"/>
      <c r="M168" s="51"/>
    </row>
    <row r="169" spans="1:13" ht="10" customHeight="1">
      <c r="A169" s="312"/>
      <c r="B169" s="312"/>
      <c r="C169" s="312"/>
      <c r="D169" s="312"/>
      <c r="E169" s="312"/>
      <c r="F169" s="312"/>
      <c r="G169" s="312"/>
      <c r="H169" s="312"/>
      <c r="I169" s="312"/>
      <c r="J169" s="312"/>
      <c r="K169" s="312"/>
      <c r="L169" s="51"/>
      <c r="M169" s="51"/>
    </row>
    <row r="170" spans="1:13" ht="21.65" customHeight="1">
      <c r="A170" s="312"/>
      <c r="B170" s="312"/>
      <c r="C170" s="354" t="s">
        <v>204</v>
      </c>
      <c r="D170" s="354"/>
      <c r="E170" s="354"/>
      <c r="F170" s="354"/>
      <c r="G170" s="311"/>
      <c r="H170" s="311"/>
      <c r="I170" s="354" t="s">
        <v>205</v>
      </c>
      <c r="J170" s="354"/>
      <c r="K170" s="354"/>
      <c r="L170" s="51"/>
      <c r="M170" s="51"/>
    </row>
    <row r="171" spans="1:13" ht="21.65" customHeight="1">
      <c r="A171" s="312"/>
      <c r="B171" s="312"/>
      <c r="C171" s="312" t="s">
        <v>21</v>
      </c>
      <c r="D171" s="312"/>
      <c r="E171" s="312"/>
      <c r="F171" s="312"/>
      <c r="G171" s="312"/>
      <c r="H171" s="312"/>
      <c r="I171" s="326" t="s">
        <v>206</v>
      </c>
      <c r="J171" s="326"/>
      <c r="K171" s="326"/>
      <c r="L171" s="51"/>
      <c r="M171" s="51"/>
    </row>
    <row r="172" spans="1:13" ht="21.65" customHeight="1">
      <c r="A172" s="312"/>
      <c r="B172" s="312"/>
      <c r="C172" s="312" t="s">
        <v>27</v>
      </c>
      <c r="D172" s="312"/>
      <c r="E172" s="312"/>
      <c r="F172" s="312"/>
      <c r="G172" s="312"/>
      <c r="H172" s="312"/>
      <c r="I172" s="326" t="s">
        <v>312</v>
      </c>
      <c r="J172" s="326"/>
      <c r="K172" s="326"/>
      <c r="L172" s="51"/>
      <c r="M172" s="51"/>
    </row>
    <row r="173" spans="1:13" ht="21.65" customHeight="1">
      <c r="A173" s="312"/>
      <c r="B173" s="312"/>
      <c r="C173" s="312" t="s">
        <v>23</v>
      </c>
      <c r="D173" s="312"/>
      <c r="E173" s="312"/>
      <c r="F173" s="312"/>
      <c r="G173" s="312"/>
      <c r="H173" s="312"/>
      <c r="I173" s="326" t="s">
        <v>207</v>
      </c>
      <c r="J173" s="326"/>
      <c r="K173" s="326"/>
      <c r="L173" s="51"/>
      <c r="M173" s="51"/>
    </row>
    <row r="174" spans="1:13" ht="21.65" customHeight="1">
      <c r="A174" s="312"/>
      <c r="B174" s="312"/>
      <c r="C174" s="312" t="s">
        <v>208</v>
      </c>
      <c r="D174" s="312"/>
      <c r="E174" s="312"/>
      <c r="F174" s="312"/>
      <c r="G174" s="312"/>
      <c r="H174" s="312"/>
      <c r="I174" s="326" t="s">
        <v>313</v>
      </c>
      <c r="J174" s="326"/>
      <c r="K174" s="326"/>
      <c r="L174" s="51"/>
      <c r="M174" s="51"/>
    </row>
    <row r="175" spans="1:13" ht="21.65" customHeight="1">
      <c r="A175" s="312"/>
      <c r="B175" s="312"/>
      <c r="C175" s="312" t="s">
        <v>26</v>
      </c>
      <c r="D175" s="312"/>
      <c r="E175" s="312"/>
      <c r="F175" s="312"/>
      <c r="G175" s="312"/>
      <c r="H175" s="312"/>
      <c r="I175" s="326" t="s">
        <v>209</v>
      </c>
      <c r="J175" s="326"/>
      <c r="K175" s="326"/>
      <c r="L175" s="51"/>
      <c r="M175" s="51"/>
    </row>
    <row r="176" spans="1:13" ht="21.65" customHeight="1">
      <c r="A176" s="312"/>
      <c r="B176" s="312"/>
      <c r="C176" s="312" t="s">
        <v>293</v>
      </c>
      <c r="D176" s="312"/>
      <c r="E176" s="312"/>
      <c r="F176" s="312"/>
      <c r="G176" s="312"/>
      <c r="H176" s="312"/>
      <c r="I176" s="326" t="s">
        <v>294</v>
      </c>
      <c r="J176" s="326"/>
      <c r="K176" s="326"/>
      <c r="L176" s="51"/>
      <c r="M176" s="51"/>
    </row>
    <row r="177" spans="1:13" ht="21.65" customHeight="1">
      <c r="A177" s="312"/>
      <c r="B177" s="312"/>
      <c r="C177" s="30" t="s">
        <v>28</v>
      </c>
      <c r="D177" s="312"/>
      <c r="E177" s="312"/>
      <c r="F177" s="312"/>
      <c r="G177" s="312"/>
      <c r="H177" s="312"/>
      <c r="I177" s="326" t="s">
        <v>303</v>
      </c>
      <c r="J177" s="326"/>
      <c r="K177" s="326"/>
      <c r="L177" s="312"/>
      <c r="M177" s="312"/>
    </row>
    <row r="178" spans="1:13" ht="21.65" customHeight="1">
      <c r="A178" s="312"/>
      <c r="B178" s="312"/>
      <c r="C178" s="30" t="s">
        <v>29</v>
      </c>
      <c r="D178" s="312"/>
      <c r="E178" s="312"/>
      <c r="F178" s="312"/>
      <c r="G178" s="312"/>
      <c r="H178" s="312"/>
      <c r="I178" s="326" t="s">
        <v>311</v>
      </c>
      <c r="J178" s="326"/>
      <c r="K178" s="326"/>
      <c r="L178" s="312"/>
      <c r="M178" s="312"/>
    </row>
    <row r="179" spans="1:13" ht="21.65" customHeight="1">
      <c r="A179" s="312"/>
      <c r="B179" s="312"/>
      <c r="C179" s="30" t="s">
        <v>30</v>
      </c>
      <c r="D179" s="312"/>
      <c r="E179" s="312"/>
      <c r="F179" s="312"/>
      <c r="G179" s="312"/>
      <c r="H179" s="312"/>
      <c r="I179" s="326" t="s">
        <v>322</v>
      </c>
      <c r="J179" s="326"/>
      <c r="K179" s="326"/>
      <c r="L179" s="312"/>
    </row>
    <row r="180" spans="1:13" ht="21.65" customHeight="1">
      <c r="A180" s="312"/>
      <c r="B180" s="312"/>
      <c r="C180" s="87" t="s">
        <v>494</v>
      </c>
      <c r="D180" s="30"/>
      <c r="E180" s="69"/>
      <c r="F180" s="69"/>
      <c r="G180" s="69"/>
      <c r="H180" s="69"/>
      <c r="I180" s="326" t="s">
        <v>496</v>
      </c>
      <c r="J180" s="326"/>
      <c r="K180" s="326"/>
      <c r="L180" s="51"/>
      <c r="M180" s="51"/>
    </row>
    <row r="181" spans="1:13" ht="21.65" customHeight="1">
      <c r="A181" s="312"/>
      <c r="B181" s="312"/>
      <c r="C181" s="87" t="s">
        <v>495</v>
      </c>
      <c r="D181" s="30"/>
      <c r="E181" s="69"/>
      <c r="F181" s="69"/>
      <c r="G181" s="69"/>
      <c r="H181" s="69"/>
      <c r="I181" s="326" t="s">
        <v>497</v>
      </c>
      <c r="J181" s="326"/>
      <c r="K181" s="326"/>
      <c r="L181" s="51"/>
      <c r="M181" s="51"/>
    </row>
    <row r="182" spans="1:13" ht="21.65" customHeight="1">
      <c r="A182" s="312"/>
      <c r="B182" s="312"/>
      <c r="C182" s="312"/>
      <c r="D182" s="312"/>
      <c r="E182" s="312"/>
      <c r="F182" s="312"/>
      <c r="G182" s="312"/>
      <c r="H182" s="312"/>
      <c r="I182" s="312"/>
      <c r="J182" s="312"/>
      <c r="K182" s="312"/>
      <c r="L182" s="51"/>
      <c r="M182" s="51"/>
    </row>
    <row r="183" spans="1:13" ht="21.65" customHeight="1">
      <c r="A183" s="69"/>
      <c r="B183" s="69"/>
      <c r="C183" s="51"/>
      <c r="D183" s="69"/>
      <c r="E183" s="51"/>
      <c r="F183" s="51"/>
      <c r="G183" s="51"/>
      <c r="H183" s="51"/>
      <c r="I183" s="51"/>
      <c r="J183" s="51"/>
      <c r="K183" s="51"/>
      <c r="L183" s="51"/>
      <c r="M183" s="51"/>
    </row>
    <row r="184" spans="1:13" ht="21.65" customHeight="1">
      <c r="A184" s="327" t="s">
        <v>319</v>
      </c>
      <c r="B184" s="327"/>
      <c r="C184" s="327"/>
      <c r="D184" s="327"/>
      <c r="E184" s="327"/>
      <c r="F184" s="327"/>
      <c r="G184" s="327"/>
      <c r="H184" s="327"/>
      <c r="I184" s="327"/>
      <c r="J184" s="327"/>
      <c r="K184" s="327"/>
      <c r="L184" s="327"/>
      <c r="M184" s="327"/>
    </row>
    <row r="185" spans="1:13" ht="21.65" customHeight="1">
      <c r="A185" s="312"/>
      <c r="B185" s="312"/>
      <c r="C185" s="312"/>
      <c r="D185" s="312" t="str">
        <f>+D143</f>
        <v xml:space="preserve">     (                                                                                                                 )</v>
      </c>
      <c r="E185" s="312"/>
      <c r="F185" s="312"/>
      <c r="G185" s="312"/>
      <c r="H185" s="312"/>
      <c r="I185" s="312"/>
      <c r="J185" s="312"/>
      <c r="K185" s="312"/>
      <c r="L185" s="312"/>
      <c r="M185" s="312"/>
    </row>
    <row r="186" spans="1:13" ht="26.15" customHeight="1">
      <c r="A186" s="331" t="s">
        <v>1402</v>
      </c>
      <c r="B186" s="331"/>
      <c r="C186" s="327"/>
      <c r="D186" s="327"/>
      <c r="E186" s="327"/>
      <c r="F186" s="327"/>
      <c r="G186" s="327"/>
      <c r="H186" s="327"/>
      <c r="I186" s="327"/>
      <c r="J186" s="327"/>
      <c r="K186" s="327"/>
      <c r="L186" s="327"/>
      <c r="M186" s="327"/>
    </row>
    <row r="187" spans="1:13" ht="26.15" customHeight="1">
      <c r="A187" s="312"/>
      <c r="B187" s="312"/>
      <c r="C187" s="312"/>
      <c r="D187" s="312"/>
      <c r="E187" s="51"/>
      <c r="F187" s="51"/>
      <c r="G187" s="51"/>
      <c r="H187" s="51"/>
      <c r="I187" s="51"/>
      <c r="J187" s="51"/>
      <c r="K187" s="51"/>
      <c r="L187" s="51"/>
      <c r="M187" s="51"/>
    </row>
    <row r="188" spans="1:13" ht="26.15" customHeight="1">
      <c r="A188" s="312" t="s">
        <v>429</v>
      </c>
      <c r="B188" s="312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</row>
    <row r="189" spans="1:13" ht="26.15" customHeight="1">
      <c r="A189" s="312" t="s">
        <v>430</v>
      </c>
      <c r="B189" s="312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</row>
    <row r="190" spans="1:13" ht="26.15" customHeight="1">
      <c r="A190" s="312" t="s">
        <v>210</v>
      </c>
      <c r="B190" s="312"/>
      <c r="C190" s="312"/>
      <c r="D190" s="312"/>
      <c r="E190" s="312"/>
      <c r="F190" s="312"/>
      <c r="G190" s="312"/>
      <c r="H190" s="312"/>
      <c r="I190" s="312"/>
      <c r="J190" s="312"/>
      <c r="K190" s="312"/>
      <c r="L190" s="312"/>
      <c r="M190" s="312"/>
    </row>
    <row r="191" spans="1:13" ht="26.15" customHeight="1">
      <c r="A191" s="312" t="s">
        <v>314</v>
      </c>
      <c r="B191" s="312"/>
      <c r="C191" s="312"/>
      <c r="D191" s="312"/>
      <c r="E191" s="312"/>
      <c r="F191" s="312"/>
      <c r="G191" s="312"/>
      <c r="H191" s="312"/>
      <c r="I191" s="312"/>
      <c r="J191" s="312"/>
      <c r="K191" s="312"/>
      <c r="L191" s="312"/>
      <c r="M191" s="312"/>
    </row>
    <row r="192" spans="1:13" ht="26.15" customHeight="1">
      <c r="A192" s="312" t="s">
        <v>448</v>
      </c>
      <c r="B192" s="312"/>
      <c r="C192" s="312"/>
      <c r="D192" s="312"/>
      <c r="E192" s="312"/>
      <c r="F192" s="312"/>
      <c r="G192" s="312"/>
      <c r="H192" s="312"/>
      <c r="I192" s="312"/>
      <c r="J192" s="312"/>
      <c r="K192" s="312"/>
      <c r="L192" s="312"/>
      <c r="M192" s="312"/>
    </row>
    <row r="193" spans="1:13" ht="26.15" customHeight="1">
      <c r="A193" s="312" t="s">
        <v>337</v>
      </c>
      <c r="B193" s="312"/>
      <c r="C193" s="312"/>
      <c r="D193" s="312"/>
      <c r="E193" s="312"/>
      <c r="F193" s="312"/>
      <c r="G193" s="312"/>
      <c r="H193" s="312"/>
      <c r="I193" s="312"/>
      <c r="J193" s="312"/>
      <c r="K193" s="312"/>
      <c r="L193" s="312"/>
      <c r="M193" s="312"/>
    </row>
    <row r="194" spans="1:13" ht="26.15" customHeight="1">
      <c r="A194" s="312" t="s">
        <v>331</v>
      </c>
      <c r="B194" s="312"/>
      <c r="C194" s="312"/>
      <c r="D194" s="312"/>
      <c r="E194" s="312"/>
      <c r="F194" s="312"/>
      <c r="G194" s="312"/>
      <c r="H194" s="312"/>
      <c r="I194" s="312"/>
      <c r="J194" s="312"/>
      <c r="K194" s="312"/>
      <c r="L194" s="312"/>
      <c r="M194" s="312"/>
    </row>
    <row r="195" spans="1:13" ht="26.15" customHeight="1">
      <c r="A195" s="312" t="s">
        <v>451</v>
      </c>
      <c r="B195" s="312"/>
      <c r="C195" s="312"/>
      <c r="D195" s="312"/>
      <c r="E195" s="312"/>
      <c r="F195" s="312"/>
      <c r="G195" s="312"/>
      <c r="H195" s="312"/>
      <c r="I195" s="312"/>
      <c r="J195" s="312"/>
      <c r="K195" s="312"/>
      <c r="L195" s="312"/>
      <c r="M195" s="312"/>
    </row>
    <row r="196" spans="1:13" ht="26.15" customHeight="1">
      <c r="A196" s="312" t="s">
        <v>1510</v>
      </c>
      <c r="B196" s="312"/>
      <c r="C196" s="312"/>
      <c r="D196" s="312"/>
      <c r="E196" s="312"/>
      <c r="F196" s="312"/>
      <c r="G196" s="312"/>
      <c r="H196" s="312"/>
      <c r="I196" s="312"/>
      <c r="J196" s="312"/>
      <c r="K196" s="312"/>
      <c r="L196" s="312"/>
      <c r="M196" s="312"/>
    </row>
    <row r="197" spans="1:13" ht="26.15" customHeight="1">
      <c r="A197" s="312" t="s">
        <v>1511</v>
      </c>
      <c r="B197" s="312"/>
      <c r="C197" s="312"/>
      <c r="D197" s="312"/>
      <c r="E197" s="312"/>
      <c r="F197" s="312"/>
      <c r="G197" s="312"/>
      <c r="H197" s="312"/>
      <c r="I197" s="312"/>
      <c r="J197" s="312"/>
      <c r="K197" s="312"/>
      <c r="L197" s="312"/>
      <c r="M197" s="312"/>
    </row>
    <row r="198" spans="1:13" ht="26.15" customHeight="1">
      <c r="A198" s="312" t="s">
        <v>1513</v>
      </c>
      <c r="B198" s="312"/>
      <c r="C198" s="312"/>
      <c r="D198" s="312"/>
      <c r="E198" s="312"/>
      <c r="F198" s="312"/>
      <c r="G198" s="312"/>
      <c r="H198" s="312"/>
      <c r="I198" s="312"/>
      <c r="J198" s="312"/>
      <c r="K198" s="312"/>
      <c r="L198" s="312"/>
      <c r="M198" s="312"/>
    </row>
    <row r="199" spans="1:13" ht="26.15" customHeight="1">
      <c r="A199" s="312" t="s">
        <v>1512</v>
      </c>
      <c r="B199" s="312"/>
      <c r="C199" s="312"/>
      <c r="D199" s="312"/>
      <c r="E199" s="312"/>
      <c r="F199" s="312"/>
      <c r="G199" s="312"/>
      <c r="H199" s="312"/>
      <c r="I199" s="312"/>
      <c r="J199" s="312"/>
      <c r="K199" s="312"/>
      <c r="L199" s="312"/>
      <c r="M199" s="312"/>
    </row>
    <row r="200" spans="1:13" ht="26.15" customHeight="1">
      <c r="A200" s="312" t="s">
        <v>385</v>
      </c>
      <c r="B200" s="312"/>
      <c r="C200" s="312"/>
      <c r="D200" s="312"/>
      <c r="E200" s="312"/>
      <c r="F200" s="312"/>
      <c r="G200" s="312"/>
      <c r="H200" s="312"/>
      <c r="I200" s="312"/>
      <c r="J200" s="312"/>
      <c r="K200" s="312"/>
      <c r="L200" s="312"/>
      <c r="M200" s="312"/>
    </row>
    <row r="201" spans="1:13" ht="26.15" customHeight="1">
      <c r="A201" s="312" t="s">
        <v>384</v>
      </c>
      <c r="B201" s="312"/>
      <c r="C201" s="312"/>
      <c r="D201" s="312"/>
      <c r="E201" s="312"/>
      <c r="F201" s="312"/>
      <c r="G201" s="312"/>
      <c r="H201" s="312"/>
      <c r="I201" s="312"/>
      <c r="J201" s="312"/>
      <c r="K201" s="312"/>
      <c r="L201" s="312"/>
      <c r="M201" s="312"/>
    </row>
    <row r="202" spans="1:13" ht="26.15" customHeight="1">
      <c r="A202" s="312" t="s">
        <v>211</v>
      </c>
      <c r="B202" s="312"/>
      <c r="C202" s="312"/>
      <c r="D202" s="312"/>
      <c r="E202" s="312"/>
      <c r="F202" s="312"/>
      <c r="G202" s="312"/>
      <c r="H202" s="312"/>
      <c r="I202" s="312"/>
      <c r="J202" s="312"/>
      <c r="K202" s="312"/>
      <c r="L202" s="312"/>
      <c r="M202" s="312"/>
    </row>
    <row r="203" spans="1:13" ht="26.15" customHeight="1">
      <c r="A203" s="312" t="s">
        <v>374</v>
      </c>
      <c r="B203" s="312"/>
      <c r="C203" s="311"/>
      <c r="D203" s="312"/>
      <c r="E203" s="312"/>
      <c r="F203" s="312"/>
      <c r="G203" s="312"/>
      <c r="H203" s="312"/>
      <c r="I203" s="312"/>
      <c r="J203" s="312"/>
      <c r="K203" s="312"/>
      <c r="L203" s="312"/>
      <c r="M203" s="312"/>
    </row>
    <row r="204" spans="1:13" ht="26.15" customHeight="1">
      <c r="A204" s="312" t="s">
        <v>315</v>
      </c>
      <c r="B204" s="312"/>
      <c r="C204" s="311"/>
      <c r="D204" s="312"/>
      <c r="E204" s="312"/>
      <c r="F204" s="312"/>
      <c r="G204" s="312"/>
      <c r="H204" s="312"/>
      <c r="I204" s="312"/>
      <c r="J204" s="312"/>
      <c r="K204" s="312"/>
      <c r="L204" s="312"/>
      <c r="M204" s="312"/>
    </row>
    <row r="205" spans="1:13" ht="26.15" customHeight="1">
      <c r="A205" s="312" t="s">
        <v>212</v>
      </c>
      <c r="B205" s="312"/>
      <c r="C205" s="312"/>
      <c r="D205" s="312"/>
      <c r="E205" s="312"/>
      <c r="F205" s="312"/>
      <c r="G205" s="312"/>
      <c r="H205" s="312"/>
      <c r="I205" s="312"/>
      <c r="J205" s="312"/>
      <c r="K205" s="312"/>
      <c r="L205" s="312"/>
      <c r="M205" s="312"/>
    </row>
    <row r="206" spans="1:13" ht="26.15" customHeight="1">
      <c r="A206" s="312" t="s">
        <v>375</v>
      </c>
      <c r="B206" s="312"/>
      <c r="C206" s="312"/>
      <c r="D206" s="312"/>
      <c r="E206" s="312"/>
      <c r="F206" s="312"/>
      <c r="G206" s="312"/>
      <c r="H206" s="312"/>
      <c r="I206" s="312"/>
      <c r="J206" s="312"/>
      <c r="K206" s="312"/>
      <c r="L206" s="312"/>
      <c r="M206" s="312"/>
    </row>
    <row r="207" spans="1:13" ht="26.15" customHeight="1">
      <c r="A207" s="312" t="s">
        <v>473</v>
      </c>
      <c r="B207" s="312"/>
      <c r="C207" s="312"/>
      <c r="D207" s="312"/>
      <c r="E207" s="312"/>
      <c r="F207" s="312"/>
      <c r="G207" s="312"/>
      <c r="H207" s="312"/>
      <c r="I207" s="312"/>
      <c r="J207" s="312"/>
      <c r="K207" s="312"/>
      <c r="L207" s="312"/>
      <c r="M207" s="312"/>
    </row>
    <row r="208" spans="1:13" ht="26.15" customHeight="1">
      <c r="A208" s="312" t="s">
        <v>213</v>
      </c>
      <c r="B208" s="312"/>
      <c r="C208" s="312"/>
      <c r="D208" s="312"/>
      <c r="E208" s="312"/>
      <c r="F208" s="312"/>
      <c r="G208" s="312"/>
      <c r="H208" s="312"/>
      <c r="I208" s="312"/>
      <c r="J208" s="312"/>
      <c r="K208" s="312"/>
      <c r="L208" s="312"/>
      <c r="M208" s="312"/>
    </row>
    <row r="209" spans="1:13" ht="26.15" customHeight="1">
      <c r="A209" s="312" t="s">
        <v>550</v>
      </c>
      <c r="B209" s="312"/>
      <c r="C209" s="312"/>
      <c r="D209" s="312"/>
      <c r="E209" s="312"/>
      <c r="F209" s="312"/>
      <c r="G209" s="312"/>
      <c r="H209" s="312"/>
      <c r="I209" s="312"/>
      <c r="J209" s="312"/>
      <c r="K209" s="312"/>
      <c r="L209" s="312"/>
      <c r="M209" s="312"/>
    </row>
    <row r="210" spans="1:13" ht="26.15" customHeight="1">
      <c r="A210" s="312" t="s">
        <v>551</v>
      </c>
      <c r="B210" s="312"/>
      <c r="C210" s="312"/>
      <c r="D210" s="312"/>
      <c r="E210" s="312"/>
      <c r="F210" s="312"/>
      <c r="G210" s="312"/>
      <c r="H210" s="312"/>
      <c r="I210" s="312"/>
      <c r="J210" s="312"/>
      <c r="K210" s="312"/>
      <c r="L210" s="312"/>
      <c r="M210" s="312"/>
    </row>
    <row r="211" spans="1:13" ht="26.15" customHeight="1">
      <c r="A211" s="312" t="s">
        <v>502</v>
      </c>
      <c r="B211" s="312"/>
      <c r="C211" s="312"/>
      <c r="D211" s="312"/>
      <c r="E211" s="312"/>
      <c r="F211" s="312"/>
      <c r="G211" s="312"/>
      <c r="H211" s="312"/>
      <c r="I211" s="312"/>
      <c r="J211" s="312"/>
      <c r="K211" s="312"/>
      <c r="L211" s="312"/>
      <c r="M211" s="312"/>
    </row>
    <row r="212" spans="1:13" ht="26.15" customHeight="1">
      <c r="A212" s="312" t="s">
        <v>527</v>
      </c>
      <c r="B212" s="312"/>
      <c r="C212" s="312"/>
      <c r="D212" s="312"/>
      <c r="E212" s="312"/>
      <c r="F212" s="312"/>
      <c r="G212" s="312"/>
      <c r="H212" s="312"/>
      <c r="I212" s="312"/>
      <c r="J212" s="312"/>
      <c r="K212" s="312"/>
      <c r="L212" s="312"/>
      <c r="M212" s="312"/>
    </row>
    <row r="213" spans="1:13" ht="26.15" customHeight="1">
      <c r="A213" s="312" t="s">
        <v>214</v>
      </c>
      <c r="B213" s="312"/>
      <c r="C213" s="312"/>
      <c r="D213" s="312"/>
      <c r="E213" s="312"/>
      <c r="F213" s="312"/>
      <c r="G213" s="312"/>
      <c r="H213" s="312"/>
      <c r="I213" s="312"/>
      <c r="J213" s="312"/>
      <c r="K213" s="312"/>
      <c r="L213" s="312"/>
      <c r="M213" s="312"/>
    </row>
    <row r="214" spans="1:13" ht="26.15" customHeight="1">
      <c r="A214" s="312"/>
      <c r="B214" s="312"/>
      <c r="C214" s="312"/>
      <c r="D214" s="312"/>
      <c r="E214" s="312"/>
      <c r="F214" s="312"/>
      <c r="G214" s="312"/>
      <c r="H214" s="312"/>
      <c r="I214" s="312"/>
      <c r="J214" s="312"/>
      <c r="K214" s="312"/>
      <c r="L214" s="312"/>
      <c r="M214" s="312"/>
    </row>
    <row r="215" spans="1:13" ht="26.15" customHeight="1">
      <c r="A215" s="312"/>
      <c r="B215" s="312"/>
      <c r="C215" s="312"/>
      <c r="D215" s="312"/>
      <c r="E215" s="312"/>
      <c r="F215" s="312"/>
      <c r="G215" s="312"/>
      <c r="H215" s="312"/>
      <c r="I215" s="312"/>
      <c r="J215" s="312"/>
      <c r="K215" s="312"/>
      <c r="L215" s="312"/>
      <c r="M215" s="312"/>
    </row>
    <row r="216" spans="1:13" ht="26.15" customHeight="1">
      <c r="A216" s="312"/>
      <c r="B216" s="312"/>
      <c r="C216" s="312"/>
      <c r="D216" s="312"/>
      <c r="E216" s="312"/>
      <c r="F216" s="312"/>
      <c r="G216" s="312"/>
      <c r="H216" s="312"/>
      <c r="I216" s="312"/>
      <c r="J216" s="312"/>
      <c r="K216" s="312"/>
      <c r="L216" s="312"/>
      <c r="M216" s="312"/>
    </row>
    <row r="217" spans="1:13" ht="26.15" customHeight="1">
      <c r="A217" s="327" t="s">
        <v>319</v>
      </c>
      <c r="B217" s="327"/>
      <c r="C217" s="327"/>
      <c r="D217" s="327"/>
      <c r="E217" s="327"/>
      <c r="F217" s="327"/>
      <c r="G217" s="327"/>
      <c r="H217" s="327"/>
      <c r="I217" s="327"/>
      <c r="J217" s="327"/>
      <c r="K217" s="327"/>
      <c r="L217" s="327"/>
      <c r="M217" s="327"/>
    </row>
    <row r="218" spans="1:13" ht="26.15" customHeight="1">
      <c r="A218" s="312"/>
      <c r="B218" s="312"/>
      <c r="C218" s="312"/>
      <c r="D218" s="312" t="str">
        <f>+D185</f>
        <v xml:space="preserve">     (                                                                                                                 )</v>
      </c>
      <c r="E218" s="312"/>
      <c r="F218" s="312"/>
      <c r="G218" s="312"/>
      <c r="H218" s="312"/>
      <c r="I218" s="312"/>
      <c r="J218" s="312"/>
      <c r="K218" s="312"/>
      <c r="L218" s="312"/>
      <c r="M218" s="312"/>
    </row>
  </sheetData>
  <sheetProtection formatCells="0" formatColumns="0" formatRows="0" insertColumns="0" insertRows="0" insertHyperlinks="0" deleteColumns="0" deleteRows="0" sort="0" autoFilter="0" pivotTables="0"/>
  <mergeCells count="25">
    <mergeCell ref="I173:K173"/>
    <mergeCell ref="I174:K174"/>
    <mergeCell ref="I175:K175"/>
    <mergeCell ref="I176:K176"/>
    <mergeCell ref="A1:M1"/>
    <mergeCell ref="A34:M34"/>
    <mergeCell ref="A36:M36"/>
    <mergeCell ref="A70:M70"/>
    <mergeCell ref="A72:M72"/>
    <mergeCell ref="I181:K181"/>
    <mergeCell ref="I180:K180"/>
    <mergeCell ref="I178:K178"/>
    <mergeCell ref="A217:M217"/>
    <mergeCell ref="A105:M105"/>
    <mergeCell ref="A107:M107"/>
    <mergeCell ref="I177:K177"/>
    <mergeCell ref="I179:K179"/>
    <mergeCell ref="A142:M142"/>
    <mergeCell ref="A144:M144"/>
    <mergeCell ref="A184:M184"/>
    <mergeCell ref="A186:M186"/>
    <mergeCell ref="C170:F170"/>
    <mergeCell ref="I170:K170"/>
    <mergeCell ref="I171:K171"/>
    <mergeCell ref="I172:K172"/>
  </mergeCells>
  <phoneticPr fontId="108" type="noConversion"/>
  <pageMargins left="0.59055118110236227" right="0.39370078740157483" top="0.59055118110236227" bottom="0.39370078740157483" header="0.43307086614173229" footer="0.19685039370078741"/>
  <pageSetup paperSize="9" scale="87" orientation="portrait" r:id="rId1"/>
  <headerFooter alignWithMargins="0">
    <oddHeader>&amp;L&amp;"Angsana New,Regular"&amp;8THAI POLYCONS PUBLIC COMPANY LIMITED</oddHeader>
  </headerFooter>
  <rowBreaks count="5" manualBreakCount="5">
    <brk id="35" max="12" man="1"/>
    <brk id="71" max="12" man="1"/>
    <brk id="106" max="12" man="1"/>
    <brk id="143" max="16383" man="1"/>
    <brk id="1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showGridLines="0" showRuler="0" zoomScale="112" zoomScaleNormal="112" zoomScaleSheetLayoutView="100" workbookViewId="0">
      <selection sqref="A1:J1"/>
    </sheetView>
  </sheetViews>
  <sheetFormatPr defaultRowHeight="23.15" customHeight="1"/>
  <cols>
    <col min="1" max="1" width="7.25" style="2" customWidth="1"/>
    <col min="2" max="2" width="9" style="2"/>
    <col min="3" max="3" width="10.75" style="2" customWidth="1"/>
    <col min="4" max="4" width="9" style="2" customWidth="1"/>
    <col min="5" max="5" width="12.5" style="2" customWidth="1"/>
    <col min="6" max="6" width="14.58203125" style="2" customWidth="1"/>
    <col min="7" max="7" width="0.83203125" style="2" customWidth="1"/>
    <col min="8" max="8" width="14.58203125" style="2" customWidth="1"/>
    <col min="9" max="9" width="0.83203125" style="2" customWidth="1"/>
    <col min="10" max="11" width="14.58203125" style="2" customWidth="1"/>
    <col min="12" max="12" width="9.08203125" style="312" customWidth="1"/>
    <col min="13" max="21" width="9.08203125" style="268" customWidth="1"/>
    <col min="22" max="16384" width="8.6640625" style="268"/>
  </cols>
  <sheetData>
    <row r="1" spans="1:15" ht="23.5" customHeight="1">
      <c r="A1" s="327" t="s">
        <v>1082</v>
      </c>
      <c r="B1" s="327"/>
      <c r="C1" s="327"/>
      <c r="D1" s="327"/>
      <c r="E1" s="327"/>
      <c r="F1" s="327"/>
      <c r="G1" s="327"/>
      <c r="H1" s="327"/>
      <c r="I1" s="327"/>
      <c r="J1" s="327"/>
    </row>
    <row r="2" spans="1:15" s="94" customFormat="1" ht="23.5" customHeight="1">
      <c r="A2" s="312"/>
      <c r="B2" s="312"/>
      <c r="C2" s="312"/>
      <c r="D2" s="312"/>
      <c r="E2" s="312"/>
      <c r="F2" s="51"/>
      <c r="G2" s="51"/>
      <c r="H2" s="51"/>
      <c r="I2" s="51"/>
      <c r="J2" s="51"/>
      <c r="K2" s="51"/>
      <c r="L2" s="51"/>
      <c r="M2" s="51"/>
      <c r="N2" s="101"/>
      <c r="O2" s="101"/>
    </row>
    <row r="3" spans="1:15" ht="23.5" customHeight="1">
      <c r="A3" s="312" t="s">
        <v>934</v>
      </c>
      <c r="B3" s="312"/>
      <c r="C3" s="19"/>
      <c r="D3" s="19"/>
      <c r="E3" s="19"/>
      <c r="F3" s="19"/>
      <c r="G3" s="19"/>
      <c r="H3" s="19"/>
      <c r="I3" s="19"/>
      <c r="J3" s="19"/>
    </row>
    <row r="4" spans="1:15" ht="23.5" customHeight="1">
      <c r="A4" s="312" t="s">
        <v>935</v>
      </c>
      <c r="B4" s="312"/>
      <c r="C4" s="19"/>
      <c r="D4" s="19"/>
      <c r="E4" s="19"/>
      <c r="F4" s="19"/>
      <c r="G4" s="19"/>
      <c r="H4" s="19"/>
      <c r="I4" s="19"/>
      <c r="J4" s="19"/>
    </row>
    <row r="5" spans="1:15" ht="23.5" customHeight="1">
      <c r="A5" s="21"/>
      <c r="B5" s="312"/>
      <c r="C5" s="312"/>
      <c r="D5" s="312"/>
      <c r="E5" s="312"/>
      <c r="F5" s="330" t="s">
        <v>39</v>
      </c>
      <c r="G5" s="330"/>
      <c r="H5" s="330"/>
      <c r="I5" s="330"/>
      <c r="J5" s="330"/>
    </row>
    <row r="6" spans="1:15" ht="23.5" customHeight="1">
      <c r="A6" s="21"/>
      <c r="B6" s="312"/>
      <c r="C6" s="312"/>
      <c r="D6" s="312"/>
      <c r="E6" s="312"/>
      <c r="F6" s="335" t="s">
        <v>40</v>
      </c>
      <c r="G6" s="335"/>
      <c r="H6" s="335"/>
      <c r="I6" s="335"/>
      <c r="J6" s="335"/>
    </row>
    <row r="7" spans="1:15" ht="23.5" customHeight="1">
      <c r="A7" s="21"/>
      <c r="B7" s="312"/>
      <c r="C7" s="312"/>
      <c r="D7" s="312"/>
      <c r="E7" s="312"/>
      <c r="F7" s="355" t="s">
        <v>918</v>
      </c>
      <c r="G7" s="356"/>
      <c r="H7" s="356"/>
      <c r="I7" s="356"/>
      <c r="J7" s="356"/>
    </row>
    <row r="8" spans="1:15" ht="23.5" customHeight="1">
      <c r="A8" s="21"/>
      <c r="B8" s="312"/>
      <c r="C8" s="312"/>
      <c r="D8" s="312"/>
      <c r="E8" s="312"/>
      <c r="F8" s="316" t="s">
        <v>215</v>
      </c>
      <c r="G8" s="311"/>
      <c r="H8" s="316" t="s">
        <v>216</v>
      </c>
      <c r="I8" s="311"/>
      <c r="J8" s="316" t="s">
        <v>46</v>
      </c>
    </row>
    <row r="9" spans="1:15" ht="23.5" customHeight="1">
      <c r="A9" s="312"/>
      <c r="B9" s="323" t="s">
        <v>217</v>
      </c>
      <c r="C9" s="312"/>
      <c r="D9" s="312"/>
      <c r="E9" s="312"/>
      <c r="F9" s="173">
        <v>0</v>
      </c>
      <c r="G9" s="358"/>
      <c r="H9" s="173">
        <v>492902641.06999999</v>
      </c>
      <c r="I9" s="312"/>
      <c r="J9" s="83">
        <f t="shared" ref="J9:J14" si="0">SUM(F9:H9)</f>
        <v>492902641.06999999</v>
      </c>
    </row>
    <row r="10" spans="1:15" ht="23.5" customHeight="1">
      <c r="A10" s="312"/>
      <c r="B10" s="323" t="s">
        <v>287</v>
      </c>
      <c r="C10" s="312"/>
      <c r="D10" s="312"/>
      <c r="E10" s="312"/>
      <c r="F10" s="173">
        <v>625517913.88999999</v>
      </c>
      <c r="G10" s="174"/>
      <c r="H10" s="173">
        <v>0</v>
      </c>
      <c r="I10" s="312"/>
      <c r="J10" s="83">
        <f t="shared" si="0"/>
        <v>625517913.88999999</v>
      </c>
    </row>
    <row r="11" spans="1:15" ht="23.5" customHeight="1">
      <c r="A11" s="312"/>
      <c r="B11" s="323" t="s">
        <v>218</v>
      </c>
      <c r="C11" s="312"/>
      <c r="D11" s="312"/>
      <c r="E11" s="312"/>
      <c r="F11" s="83">
        <v>0</v>
      </c>
      <c r="G11" s="174"/>
      <c r="H11" s="83">
        <v>4790000</v>
      </c>
      <c r="I11" s="312"/>
      <c r="J11" s="83">
        <f t="shared" si="0"/>
        <v>4790000</v>
      </c>
      <c r="K11" s="312"/>
    </row>
    <row r="12" spans="1:15" ht="23.5" customHeight="1">
      <c r="A12" s="312"/>
      <c r="B12" s="323" t="s">
        <v>219</v>
      </c>
      <c r="C12" s="312"/>
      <c r="D12" s="312"/>
      <c r="E12" s="312"/>
      <c r="F12" s="83">
        <v>0</v>
      </c>
      <c r="G12" s="174"/>
      <c r="H12" s="83">
        <v>2335677.17</v>
      </c>
      <c r="I12" s="312"/>
      <c r="J12" s="83">
        <f t="shared" si="0"/>
        <v>2335677.17</v>
      </c>
      <c r="K12" s="312"/>
    </row>
    <row r="13" spans="1:15" ht="23.5" customHeight="1">
      <c r="A13" s="312"/>
      <c r="B13" s="323" t="s">
        <v>220</v>
      </c>
      <c r="C13" s="312"/>
      <c r="D13" s="312"/>
      <c r="E13" s="312"/>
      <c r="F13" s="83">
        <v>14793.46</v>
      </c>
      <c r="G13" s="174"/>
      <c r="H13" s="83">
        <v>37246010.75</v>
      </c>
      <c r="I13" s="312"/>
      <c r="J13" s="83">
        <f t="shared" si="0"/>
        <v>37260804.210000001</v>
      </c>
      <c r="K13" s="312"/>
    </row>
    <row r="14" spans="1:15" ht="23.5" customHeight="1">
      <c r="A14" s="312"/>
      <c r="B14" s="323" t="s">
        <v>442</v>
      </c>
      <c r="C14" s="312"/>
      <c r="D14" s="312"/>
      <c r="E14" s="312"/>
      <c r="F14" s="83">
        <v>0</v>
      </c>
      <c r="G14" s="174"/>
      <c r="H14" s="83">
        <v>6184375.3099999996</v>
      </c>
      <c r="I14" s="312"/>
      <c r="J14" s="83">
        <f t="shared" si="0"/>
        <v>6184375.3099999996</v>
      </c>
      <c r="K14" s="312"/>
    </row>
    <row r="15" spans="1:15" ht="23.5" customHeight="1">
      <c r="A15" s="312"/>
      <c r="B15" s="323" t="s">
        <v>221</v>
      </c>
      <c r="C15" s="312"/>
      <c r="D15" s="312"/>
      <c r="E15" s="312"/>
      <c r="F15" s="84">
        <f>SUM(F9:F14)</f>
        <v>625532707.35000002</v>
      </c>
      <c r="G15" s="83"/>
      <c r="H15" s="84">
        <f>SUM(H9:H14)</f>
        <v>543458704.29999995</v>
      </c>
      <c r="I15" s="83"/>
      <c r="J15" s="84">
        <f>SUM(J9:J14)</f>
        <v>1168991411.6500001</v>
      </c>
      <c r="K15" s="312"/>
    </row>
    <row r="16" spans="1:15" ht="23.5" customHeight="1">
      <c r="A16" s="312"/>
      <c r="B16" s="323" t="s">
        <v>329</v>
      </c>
      <c r="C16" s="312"/>
      <c r="D16" s="312"/>
      <c r="E16" s="312"/>
      <c r="F16" s="359">
        <v>-487195189.94</v>
      </c>
      <c r="G16" s="174"/>
      <c r="H16" s="359">
        <v>-504510207.68000001</v>
      </c>
      <c r="I16" s="72"/>
      <c r="J16" s="359">
        <f>SUM(F16:H16)</f>
        <v>-991705397.62</v>
      </c>
      <c r="K16" s="312"/>
    </row>
    <row r="17" spans="1:12" ht="23.5" customHeight="1">
      <c r="A17" s="312"/>
      <c r="B17" s="323" t="s">
        <v>236</v>
      </c>
      <c r="C17" s="312"/>
      <c r="D17" s="312"/>
      <c r="E17" s="312"/>
      <c r="F17" s="359">
        <v>-9578225.5099999998</v>
      </c>
      <c r="G17" s="174"/>
      <c r="H17" s="359">
        <v>-78106829.590000004</v>
      </c>
      <c r="I17" s="72"/>
      <c r="J17" s="359">
        <f>SUM(F17:H17)</f>
        <v>-87685055.100000009</v>
      </c>
      <c r="K17" s="312"/>
    </row>
    <row r="18" spans="1:12" ht="23.5" customHeight="1">
      <c r="A18" s="312"/>
      <c r="B18" s="323" t="s">
        <v>521</v>
      </c>
      <c r="C18" s="312"/>
      <c r="D18" s="312"/>
      <c r="E18" s="312"/>
      <c r="F18" s="83">
        <v>0</v>
      </c>
      <c r="G18" s="174"/>
      <c r="H18" s="359">
        <v>-13554580.91</v>
      </c>
      <c r="I18" s="72"/>
      <c r="J18" s="359">
        <f>SUM(F18:H18)</f>
        <v>-13554580.91</v>
      </c>
      <c r="K18" s="312"/>
      <c r="L18" s="20"/>
    </row>
    <row r="19" spans="1:12" ht="23.5" customHeight="1">
      <c r="A19" s="312"/>
      <c r="B19" s="323" t="s">
        <v>222</v>
      </c>
      <c r="C19" s="312"/>
      <c r="D19" s="312"/>
      <c r="E19" s="312"/>
      <c r="F19" s="359">
        <v>-30919080.469999999</v>
      </c>
      <c r="G19" s="174"/>
      <c r="H19" s="359">
        <v>-31296202.100000001</v>
      </c>
      <c r="I19" s="72"/>
      <c r="J19" s="359">
        <f>SUM(F19:H19)</f>
        <v>-62215282.57</v>
      </c>
      <c r="K19" s="312"/>
      <c r="L19" s="20"/>
    </row>
    <row r="20" spans="1:12" ht="23.5" customHeight="1">
      <c r="A20" s="312"/>
      <c r="B20" s="312" t="s">
        <v>223</v>
      </c>
      <c r="C20" s="312"/>
      <c r="D20" s="312"/>
      <c r="E20" s="312"/>
      <c r="F20" s="360">
        <v>-9285806.4900000002</v>
      </c>
      <c r="G20" s="174"/>
      <c r="H20" s="360">
        <v>5150222.76</v>
      </c>
      <c r="I20" s="72"/>
      <c r="J20" s="360">
        <f>SUM(F20:H20)</f>
        <v>-4135583.7300000004</v>
      </c>
      <c r="K20" s="312"/>
      <c r="L20" s="20"/>
    </row>
    <row r="21" spans="1:12" ht="23.5" customHeight="1">
      <c r="A21" s="312"/>
      <c r="B21" s="323" t="s">
        <v>224</v>
      </c>
      <c r="C21" s="312"/>
      <c r="D21" s="312"/>
      <c r="E21" s="312"/>
      <c r="F21" s="360">
        <f>SUM(F16:F20)</f>
        <v>-536978302.40999997</v>
      </c>
      <c r="G21" s="295"/>
      <c r="H21" s="360">
        <f>SUM(H16:H20)</f>
        <v>-622317597.51999998</v>
      </c>
      <c r="I21" s="295"/>
      <c r="J21" s="360">
        <f>SUM(J16:J20)</f>
        <v>-1159295899.9300001</v>
      </c>
      <c r="K21" s="312"/>
      <c r="L21" s="20"/>
    </row>
    <row r="22" spans="1:12" ht="23.5" customHeight="1" thickBot="1">
      <c r="A22" s="312"/>
      <c r="B22" s="323" t="s">
        <v>225</v>
      </c>
      <c r="C22" s="312"/>
      <c r="D22" s="312"/>
      <c r="E22" s="312"/>
      <c r="F22" s="308">
        <f>+F15+F21</f>
        <v>88554404.940000057</v>
      </c>
      <c r="G22" s="309"/>
      <c r="H22" s="361">
        <f>+H15+H21</f>
        <v>-78858893.220000029</v>
      </c>
      <c r="I22" s="309"/>
      <c r="J22" s="308">
        <f>+J15+J21</f>
        <v>9695511.7200000286</v>
      </c>
      <c r="K22" s="312"/>
      <c r="L22" s="20"/>
    </row>
    <row r="23" spans="1:12" ht="15" customHeight="1" thickTop="1">
      <c r="A23" s="312"/>
      <c r="B23" s="323"/>
      <c r="C23" s="312"/>
      <c r="D23" s="312"/>
      <c r="E23" s="312"/>
      <c r="F23" s="163"/>
      <c r="G23" s="85"/>
      <c r="H23" s="163"/>
      <c r="I23" s="85"/>
      <c r="J23" s="163"/>
      <c r="K23" s="312"/>
      <c r="L23" s="20"/>
    </row>
    <row r="24" spans="1:12" ht="23.5" customHeight="1">
      <c r="A24" s="21"/>
      <c r="B24" s="312"/>
      <c r="C24" s="312"/>
      <c r="D24" s="312"/>
      <c r="E24" s="312"/>
      <c r="F24" s="330" t="s">
        <v>39</v>
      </c>
      <c r="G24" s="330"/>
      <c r="H24" s="330"/>
      <c r="I24" s="330"/>
      <c r="J24" s="330"/>
      <c r="K24" s="312"/>
      <c r="L24" s="20"/>
    </row>
    <row r="25" spans="1:12" ht="23.5" customHeight="1">
      <c r="A25" s="21"/>
      <c r="B25" s="312"/>
      <c r="C25" s="312"/>
      <c r="D25" s="312"/>
      <c r="E25" s="312"/>
      <c r="F25" s="335" t="s">
        <v>40</v>
      </c>
      <c r="G25" s="335"/>
      <c r="H25" s="335"/>
      <c r="I25" s="335"/>
      <c r="J25" s="335"/>
      <c r="K25" s="312"/>
      <c r="L25" s="20"/>
    </row>
    <row r="26" spans="1:12" ht="23.5" customHeight="1">
      <c r="A26" s="21"/>
      <c r="B26" s="312"/>
      <c r="C26" s="312"/>
      <c r="D26" s="312"/>
      <c r="E26" s="312"/>
      <c r="F26" s="357" t="s">
        <v>555</v>
      </c>
      <c r="G26" s="356"/>
      <c r="H26" s="356"/>
      <c r="I26" s="356"/>
      <c r="J26" s="356"/>
      <c r="K26" s="312"/>
      <c r="L26" s="20"/>
    </row>
    <row r="27" spans="1:12" ht="23.5" customHeight="1">
      <c r="A27" s="21"/>
      <c r="B27" s="312"/>
      <c r="C27" s="312"/>
      <c r="D27" s="312"/>
      <c r="E27" s="312"/>
      <c r="F27" s="316" t="s">
        <v>215</v>
      </c>
      <c r="G27" s="311"/>
      <c r="H27" s="316" t="s">
        <v>216</v>
      </c>
      <c r="I27" s="311"/>
      <c r="J27" s="316" t="s">
        <v>46</v>
      </c>
      <c r="K27" s="312"/>
    </row>
    <row r="28" spans="1:12" ht="23.5" customHeight="1">
      <c r="A28" s="312"/>
      <c r="B28" s="323" t="s">
        <v>217</v>
      </c>
      <c r="C28" s="312"/>
      <c r="D28" s="312"/>
      <c r="E28" s="312"/>
      <c r="F28" s="173">
        <v>0</v>
      </c>
      <c r="G28" s="362"/>
      <c r="H28" s="173">
        <v>440288369.93000001</v>
      </c>
      <c r="I28" s="312"/>
      <c r="J28" s="83">
        <f t="shared" ref="J28:J33" si="1">SUM(F28:H28)</f>
        <v>440288369.93000001</v>
      </c>
      <c r="K28" s="312"/>
    </row>
    <row r="29" spans="1:12" ht="23.5" customHeight="1">
      <c r="A29" s="312"/>
      <c r="B29" s="323" t="s">
        <v>287</v>
      </c>
      <c r="C29" s="312"/>
      <c r="D29" s="312"/>
      <c r="E29" s="312"/>
      <c r="F29" s="173">
        <v>566175792.85000002</v>
      </c>
      <c r="G29" s="295"/>
      <c r="H29" s="173">
        <v>0</v>
      </c>
      <c r="I29" s="312"/>
      <c r="J29" s="83">
        <f t="shared" si="1"/>
        <v>566175792.85000002</v>
      </c>
      <c r="K29" s="312"/>
    </row>
    <row r="30" spans="1:12" ht="23.5" customHeight="1">
      <c r="A30" s="312"/>
      <c r="B30" s="323" t="s">
        <v>218</v>
      </c>
      <c r="C30" s="312"/>
      <c r="D30" s="312"/>
      <c r="E30" s="312"/>
      <c r="F30" s="83">
        <v>0</v>
      </c>
      <c r="G30" s="295"/>
      <c r="H30" s="83">
        <v>5000000</v>
      </c>
      <c r="I30" s="312"/>
      <c r="J30" s="83">
        <f t="shared" si="1"/>
        <v>5000000</v>
      </c>
      <c r="K30" s="312"/>
    </row>
    <row r="31" spans="1:12" ht="23.5" customHeight="1">
      <c r="A31" s="312"/>
      <c r="B31" s="323" t="s">
        <v>219</v>
      </c>
      <c r="C31" s="312"/>
      <c r="D31" s="312"/>
      <c r="E31" s="312"/>
      <c r="F31" s="83">
        <v>0</v>
      </c>
      <c r="G31" s="295"/>
      <c r="H31" s="83">
        <v>49470.3</v>
      </c>
      <c r="I31" s="312"/>
      <c r="J31" s="83">
        <f t="shared" si="1"/>
        <v>49470.3</v>
      </c>
      <c r="K31" s="312"/>
    </row>
    <row r="32" spans="1:12" ht="23.5" customHeight="1">
      <c r="A32" s="312"/>
      <c r="B32" s="323" t="s">
        <v>220</v>
      </c>
      <c r="C32" s="312"/>
      <c r="D32" s="312"/>
      <c r="E32" s="312"/>
      <c r="F32" s="83">
        <v>0</v>
      </c>
      <c r="G32" s="295"/>
      <c r="H32" s="83">
        <v>3545933.96</v>
      </c>
      <c r="I32" s="312"/>
      <c r="J32" s="83">
        <f t="shared" si="1"/>
        <v>3545933.96</v>
      </c>
      <c r="K32" s="312"/>
    </row>
    <row r="33" spans="1:11" ht="23.5" customHeight="1">
      <c r="A33" s="312"/>
      <c r="B33" s="323" t="s">
        <v>442</v>
      </c>
      <c r="C33" s="312"/>
      <c r="D33" s="312"/>
      <c r="E33" s="312"/>
      <c r="F33" s="83">
        <v>0</v>
      </c>
      <c r="G33" s="295"/>
      <c r="H33" s="83">
        <v>1255520.1499999999</v>
      </c>
      <c r="I33" s="312"/>
      <c r="J33" s="83">
        <f t="shared" si="1"/>
        <v>1255520.1499999999</v>
      </c>
      <c r="K33" s="312"/>
    </row>
    <row r="34" spans="1:11" ht="23.5" customHeight="1">
      <c r="A34" s="312"/>
      <c r="B34" s="323" t="s">
        <v>221</v>
      </c>
      <c r="C34" s="312"/>
      <c r="D34" s="312"/>
      <c r="E34" s="312"/>
      <c r="F34" s="84">
        <f>SUM(F28:F33)</f>
        <v>566175792.85000002</v>
      </c>
      <c r="G34" s="83"/>
      <c r="H34" s="84">
        <f>SUM(H28:H33)</f>
        <v>450139294.33999997</v>
      </c>
      <c r="I34" s="83"/>
      <c r="J34" s="84">
        <f>SUM(J28:J33)</f>
        <v>1016315087.1899999</v>
      </c>
      <c r="K34" s="312"/>
    </row>
    <row r="35" spans="1:11" ht="23.5" customHeight="1">
      <c r="A35" s="312"/>
      <c r="B35" s="323"/>
      <c r="C35" s="312"/>
      <c r="D35" s="312"/>
      <c r="E35" s="312"/>
      <c r="F35" s="163"/>
      <c r="G35" s="83"/>
      <c r="H35" s="163"/>
      <c r="I35" s="83"/>
      <c r="J35" s="163"/>
      <c r="K35" s="312"/>
    </row>
    <row r="36" spans="1:11" ht="23.5" customHeight="1">
      <c r="A36" s="312"/>
      <c r="B36" s="323"/>
      <c r="C36" s="312"/>
      <c r="D36" s="312"/>
      <c r="E36" s="312"/>
      <c r="F36" s="163"/>
      <c r="G36" s="83"/>
      <c r="H36" s="163"/>
      <c r="I36" s="83"/>
      <c r="J36" s="163"/>
      <c r="K36" s="312"/>
    </row>
    <row r="37" spans="1:11" ht="23.5" customHeight="1">
      <c r="A37" s="327" t="s">
        <v>319</v>
      </c>
      <c r="B37" s="327"/>
      <c r="C37" s="327"/>
      <c r="D37" s="327"/>
      <c r="E37" s="327"/>
      <c r="F37" s="327"/>
      <c r="G37" s="327"/>
      <c r="H37" s="327"/>
      <c r="I37" s="327"/>
      <c r="J37" s="327"/>
      <c r="K37" s="312"/>
    </row>
    <row r="38" spans="1:11" ht="23.5" customHeight="1">
      <c r="A38" s="312"/>
      <c r="B38" s="312"/>
      <c r="C38" s="312" t="s">
        <v>465</v>
      </c>
      <c r="D38" s="312"/>
      <c r="E38" s="312"/>
      <c r="F38" s="312"/>
      <c r="G38" s="312"/>
      <c r="H38" s="312"/>
      <c r="I38" s="312"/>
      <c r="J38" s="312"/>
      <c r="K38" s="312"/>
    </row>
    <row r="39" spans="1:11" ht="24" customHeight="1">
      <c r="A39" s="327" t="s">
        <v>1403</v>
      </c>
      <c r="B39" s="327"/>
      <c r="C39" s="327"/>
      <c r="D39" s="327"/>
      <c r="E39" s="327"/>
      <c r="F39" s="327"/>
      <c r="G39" s="327"/>
      <c r="H39" s="327"/>
      <c r="I39" s="327"/>
      <c r="J39" s="327"/>
      <c r="K39" s="312"/>
    </row>
    <row r="40" spans="1:11" ht="24" customHeight="1">
      <c r="A40" s="311"/>
      <c r="B40" s="311"/>
      <c r="C40" s="311"/>
      <c r="D40" s="311"/>
      <c r="E40" s="311"/>
      <c r="F40" s="311"/>
      <c r="G40" s="311"/>
      <c r="H40" s="311"/>
      <c r="I40" s="311"/>
      <c r="J40" s="311"/>
      <c r="K40" s="312"/>
    </row>
    <row r="41" spans="1:11" ht="24" customHeight="1">
      <c r="A41" s="312"/>
      <c r="B41" s="323"/>
      <c r="C41" s="312"/>
      <c r="D41" s="312"/>
      <c r="E41" s="312"/>
      <c r="F41" s="330" t="s">
        <v>39</v>
      </c>
      <c r="G41" s="330"/>
      <c r="H41" s="330"/>
      <c r="I41" s="330"/>
      <c r="J41" s="330"/>
      <c r="K41" s="312"/>
    </row>
    <row r="42" spans="1:11" ht="24" customHeight="1">
      <c r="A42" s="312"/>
      <c r="B42" s="323"/>
      <c r="C42" s="312"/>
      <c r="D42" s="312"/>
      <c r="E42" s="312"/>
      <c r="F42" s="335" t="s">
        <v>40</v>
      </c>
      <c r="G42" s="335"/>
      <c r="H42" s="335"/>
      <c r="I42" s="335"/>
      <c r="J42" s="335"/>
      <c r="K42" s="312"/>
    </row>
    <row r="43" spans="1:11" ht="24" customHeight="1">
      <c r="A43" s="312"/>
      <c r="B43" s="323"/>
      <c r="C43" s="312"/>
      <c r="D43" s="312"/>
      <c r="E43" s="312"/>
      <c r="F43" s="356" t="str">
        <f>+F26</f>
        <v>2021</v>
      </c>
      <c r="G43" s="356"/>
      <c r="H43" s="356"/>
      <c r="I43" s="356"/>
      <c r="J43" s="356"/>
      <c r="K43" s="312"/>
    </row>
    <row r="44" spans="1:11" ht="24" customHeight="1">
      <c r="A44" s="312"/>
      <c r="B44" s="323"/>
      <c r="C44" s="312"/>
      <c r="D44" s="312"/>
      <c r="E44" s="312"/>
      <c r="F44" s="316" t="s">
        <v>215</v>
      </c>
      <c r="G44" s="311"/>
      <c r="H44" s="316" t="s">
        <v>216</v>
      </c>
      <c r="I44" s="311"/>
      <c r="J44" s="316" t="s">
        <v>46</v>
      </c>
      <c r="K44" s="312"/>
    </row>
    <row r="45" spans="1:11" ht="24" customHeight="1">
      <c r="A45" s="312"/>
      <c r="B45" s="323" t="s">
        <v>329</v>
      </c>
      <c r="C45" s="312"/>
      <c r="D45" s="312"/>
      <c r="E45" s="312"/>
      <c r="F45" s="359">
        <v>-412843298.41000003</v>
      </c>
      <c r="G45" s="295"/>
      <c r="H45" s="359">
        <v>-460016496.25</v>
      </c>
      <c r="I45" s="72"/>
      <c r="J45" s="40">
        <f>SUM(F45:H45)</f>
        <v>-872859794.66000009</v>
      </c>
      <c r="K45" s="312"/>
    </row>
    <row r="46" spans="1:11" ht="24" customHeight="1">
      <c r="A46" s="312"/>
      <c r="B46" s="323" t="s">
        <v>236</v>
      </c>
      <c r="C46" s="312"/>
      <c r="D46" s="312"/>
      <c r="E46" s="312"/>
      <c r="F46" s="359">
        <v>-13303221.6</v>
      </c>
      <c r="G46" s="295"/>
      <c r="H46" s="359">
        <v>-76769816.239999995</v>
      </c>
      <c r="I46" s="72"/>
      <c r="J46" s="40">
        <f>SUM(F46:H46)</f>
        <v>-90073037.839999989</v>
      </c>
      <c r="K46" s="312"/>
    </row>
    <row r="47" spans="1:11" ht="24" customHeight="1">
      <c r="A47" s="312"/>
      <c r="B47" s="323" t="s">
        <v>521</v>
      </c>
      <c r="C47" s="312"/>
      <c r="D47" s="312"/>
      <c r="E47" s="312"/>
      <c r="F47" s="83">
        <v>0</v>
      </c>
      <c r="G47" s="295"/>
      <c r="H47" s="359">
        <v>-1094944.69</v>
      </c>
      <c r="I47" s="72"/>
      <c r="J47" s="40">
        <f>SUM(F47:H47)</f>
        <v>-1094944.69</v>
      </c>
      <c r="K47" s="312"/>
    </row>
    <row r="48" spans="1:11" ht="24" customHeight="1">
      <c r="A48" s="312"/>
      <c r="B48" s="323" t="s">
        <v>222</v>
      </c>
      <c r="C48" s="312"/>
      <c r="D48" s="312"/>
      <c r="E48" s="312"/>
      <c r="F48" s="359">
        <v>-32631339.640000001</v>
      </c>
      <c r="G48" s="295"/>
      <c r="H48" s="359">
        <v>-5015991.21</v>
      </c>
      <c r="I48" s="72"/>
      <c r="J48" s="40">
        <f>SUM(F48:H48)</f>
        <v>-37647330.850000001</v>
      </c>
      <c r="K48" s="312"/>
    </row>
    <row r="49" spans="1:13" ht="24" customHeight="1">
      <c r="A49" s="312"/>
      <c r="B49" s="312" t="s">
        <v>223</v>
      </c>
      <c r="C49" s="312"/>
      <c r="D49" s="312"/>
      <c r="E49" s="312"/>
      <c r="F49" s="360">
        <v>9013948.8499999996</v>
      </c>
      <c r="G49" s="295"/>
      <c r="H49" s="360">
        <v>-5927687.8799999999</v>
      </c>
      <c r="I49" s="72"/>
      <c r="J49" s="70">
        <f>SUM(F49:H49)</f>
        <v>3086260.9699999997</v>
      </c>
      <c r="K49" s="312"/>
    </row>
    <row r="50" spans="1:13" ht="24" customHeight="1">
      <c r="A50" s="312"/>
      <c r="B50" s="323" t="s">
        <v>224</v>
      </c>
      <c r="C50" s="312"/>
      <c r="D50" s="312"/>
      <c r="E50" s="312"/>
      <c r="F50" s="40">
        <f>SUM(F45:F49)</f>
        <v>-449763910.80000001</v>
      </c>
      <c r="G50" s="83"/>
      <c r="H50" s="40">
        <f>SUM(H45:H49)</f>
        <v>-548824936.2700001</v>
      </c>
      <c r="I50" s="312"/>
      <c r="J50" s="40">
        <f>SUM(J45:J49)</f>
        <v>-998588847.07000017</v>
      </c>
      <c r="K50" s="312"/>
    </row>
    <row r="51" spans="1:13" ht="24" customHeight="1" thickBot="1">
      <c r="A51" s="312"/>
      <c r="B51" s="323" t="s">
        <v>225</v>
      </c>
      <c r="C51" s="312"/>
      <c r="D51" s="312"/>
      <c r="E51" s="312"/>
      <c r="F51" s="44">
        <f>+F34+F50</f>
        <v>116411882.05000001</v>
      </c>
      <c r="G51" s="85"/>
      <c r="H51" s="44">
        <f>+H34+H50</f>
        <v>-98685641.930000126</v>
      </c>
      <c r="I51" s="85"/>
      <c r="J51" s="44">
        <f>+J34+J50</f>
        <v>17726240.119999766</v>
      </c>
      <c r="K51" s="312"/>
    </row>
    <row r="52" spans="1:13" ht="24" customHeight="1" thickTop="1">
      <c r="A52" s="312"/>
      <c r="B52" s="323"/>
      <c r="C52" s="312"/>
      <c r="D52" s="312"/>
      <c r="E52" s="312"/>
      <c r="F52" s="163"/>
      <c r="G52" s="83"/>
      <c r="H52" s="163"/>
      <c r="I52" s="83"/>
      <c r="J52" s="163"/>
      <c r="K52" s="312"/>
    </row>
    <row r="53" spans="1:13" ht="24" customHeight="1">
      <c r="A53" s="10" t="s">
        <v>1438</v>
      </c>
      <c r="B53" s="312"/>
      <c r="C53" s="312"/>
      <c r="D53" s="312"/>
      <c r="E53" s="312"/>
      <c r="F53" s="312"/>
      <c r="G53" s="312"/>
      <c r="H53" s="312"/>
      <c r="I53" s="312"/>
      <c r="K53" s="312"/>
    </row>
    <row r="54" spans="1:13" ht="24" customHeight="1">
      <c r="B54" s="312"/>
      <c r="C54" s="312"/>
      <c r="D54" s="312"/>
      <c r="E54" s="312"/>
      <c r="F54" s="312"/>
      <c r="H54" s="330" t="s">
        <v>39</v>
      </c>
      <c r="I54" s="330"/>
      <c r="J54" s="330"/>
      <c r="K54" s="312"/>
    </row>
    <row r="55" spans="1:13" ht="24" customHeight="1">
      <c r="B55" s="312"/>
      <c r="C55" s="312"/>
      <c r="D55" s="312"/>
      <c r="E55" s="312"/>
      <c r="F55" s="312"/>
      <c r="H55" s="335" t="s">
        <v>40</v>
      </c>
      <c r="I55" s="335"/>
      <c r="J55" s="335"/>
      <c r="K55" s="312"/>
    </row>
    <row r="56" spans="1:13" ht="24" customHeight="1">
      <c r="B56" s="312"/>
      <c r="C56" s="312"/>
      <c r="D56" s="312"/>
      <c r="E56" s="312"/>
      <c r="F56" s="312"/>
      <c r="H56" s="159" t="s">
        <v>912</v>
      </c>
      <c r="I56" s="14"/>
      <c r="J56" s="159" t="s">
        <v>913</v>
      </c>
      <c r="K56" s="312"/>
    </row>
    <row r="57" spans="1:13" ht="24" customHeight="1">
      <c r="B57" s="312" t="s">
        <v>226</v>
      </c>
      <c r="C57" s="312"/>
      <c r="D57" s="312"/>
      <c r="E57" s="312"/>
      <c r="H57" s="83">
        <v>12969717535.610001</v>
      </c>
      <c r="I57" s="61"/>
      <c r="J57" s="83">
        <v>12709689901.59</v>
      </c>
      <c r="K57" s="268"/>
    </row>
    <row r="58" spans="1:13" ht="24" customHeight="1">
      <c r="B58" s="1" t="s">
        <v>528</v>
      </c>
      <c r="C58" s="312"/>
      <c r="D58" s="312"/>
      <c r="E58" s="312"/>
      <c r="H58" s="83">
        <v>492902641.06999999</v>
      </c>
      <c r="I58" s="61"/>
      <c r="J58" s="83">
        <v>1850991295.55</v>
      </c>
      <c r="K58" s="268"/>
    </row>
    <row r="59" spans="1:13" ht="24" customHeight="1">
      <c r="B59" s="1" t="s">
        <v>227</v>
      </c>
      <c r="C59" s="312"/>
      <c r="D59" s="312"/>
      <c r="E59" s="312"/>
      <c r="F59" s="69"/>
      <c r="H59" s="83">
        <v>9352995137.4599991</v>
      </c>
      <c r="I59" s="61"/>
      <c r="J59" s="83">
        <v>8860092496.4099998</v>
      </c>
      <c r="K59" s="69"/>
      <c r="L59" s="61"/>
      <c r="M59" s="69"/>
    </row>
    <row r="60" spans="1:13" ht="24" customHeight="1">
      <c r="B60" s="1" t="s">
        <v>326</v>
      </c>
      <c r="C60" s="312"/>
      <c r="D60" s="312"/>
      <c r="E60" s="312"/>
      <c r="H60" s="83">
        <v>235581129.52000001</v>
      </c>
      <c r="I60" s="61"/>
      <c r="J60" s="83">
        <v>220782379.08000001</v>
      </c>
      <c r="K60" s="268"/>
    </row>
    <row r="61" spans="1:13" ht="24" customHeight="1">
      <c r="B61" s="1" t="s">
        <v>228</v>
      </c>
      <c r="C61" s="312"/>
      <c r="D61" s="312"/>
      <c r="E61" s="312"/>
      <c r="H61" s="83">
        <v>789091401.62</v>
      </c>
      <c r="I61" s="61"/>
      <c r="J61" s="83">
        <v>671752223.24000001</v>
      </c>
      <c r="K61" s="268"/>
    </row>
    <row r="62" spans="1:13" ht="24" customHeight="1">
      <c r="B62" s="1"/>
      <c r="C62" s="312"/>
      <c r="D62" s="312"/>
      <c r="E62" s="312"/>
      <c r="H62" s="83"/>
      <c r="I62" s="61"/>
      <c r="J62" s="83"/>
      <c r="K62" s="268"/>
    </row>
    <row r="63" spans="1:13" ht="24" customHeight="1">
      <c r="B63" s="1"/>
      <c r="C63" s="312"/>
      <c r="D63" s="312"/>
      <c r="E63" s="312"/>
      <c r="H63" s="330" t="s">
        <v>39</v>
      </c>
      <c r="I63" s="330"/>
      <c r="J63" s="330"/>
      <c r="K63" s="268"/>
    </row>
    <row r="64" spans="1:13" ht="24" customHeight="1">
      <c r="B64" s="1"/>
      <c r="C64" s="312"/>
      <c r="D64" s="312"/>
      <c r="E64" s="312"/>
      <c r="H64" s="335" t="s">
        <v>41</v>
      </c>
      <c r="I64" s="335"/>
      <c r="J64" s="335"/>
      <c r="K64" s="268"/>
    </row>
    <row r="65" spans="1:12" ht="24" customHeight="1">
      <c r="B65" s="1"/>
      <c r="C65" s="312"/>
      <c r="D65" s="312"/>
      <c r="E65" s="312"/>
      <c r="H65" s="313" t="str">
        <f>+'56-57'!H56</f>
        <v>March 31, 2022</v>
      </c>
      <c r="I65" s="14"/>
      <c r="J65" s="313" t="str">
        <f>+'56-57'!J56</f>
        <v>December 31, 2021</v>
      </c>
      <c r="K65" s="268"/>
    </row>
    <row r="66" spans="1:12" ht="24" customHeight="1">
      <c r="B66" s="312" t="s">
        <v>226</v>
      </c>
      <c r="C66" s="311"/>
      <c r="D66" s="312"/>
      <c r="E66" s="312"/>
      <c r="H66" s="83">
        <v>15354485917.129999</v>
      </c>
      <c r="I66" s="61"/>
      <c r="J66" s="83">
        <v>15062724047.389999</v>
      </c>
      <c r="K66" s="268"/>
    </row>
    <row r="67" spans="1:12" ht="24" customHeight="1">
      <c r="B67" s="1" t="s">
        <v>528</v>
      </c>
      <c r="C67" s="311"/>
      <c r="D67" s="312"/>
      <c r="E67" s="312"/>
      <c r="H67" s="83">
        <v>506725390.39999998</v>
      </c>
      <c r="I67" s="61"/>
      <c r="J67" s="83">
        <v>1870033090.3800001</v>
      </c>
      <c r="K67" s="268"/>
    </row>
    <row r="68" spans="1:12" ht="24" customHeight="1">
      <c r="B68" s="1" t="s">
        <v>227</v>
      </c>
      <c r="C68" s="311"/>
      <c r="D68" s="312"/>
      <c r="E68" s="312"/>
      <c r="H68" s="83">
        <v>11677052436.65</v>
      </c>
      <c r="I68" s="61"/>
      <c r="J68" s="83">
        <v>11170327046.280001</v>
      </c>
      <c r="K68" s="268"/>
    </row>
    <row r="69" spans="1:12" ht="24" customHeight="1">
      <c r="A69" s="312"/>
      <c r="B69" s="1" t="s">
        <v>326</v>
      </c>
      <c r="C69" s="311"/>
      <c r="D69" s="143"/>
      <c r="E69" s="26"/>
      <c r="F69" s="312"/>
      <c r="G69" s="85"/>
      <c r="H69" s="83">
        <v>243336282.49000001</v>
      </c>
      <c r="I69" s="61"/>
      <c r="J69" s="83">
        <v>229748699.86000001</v>
      </c>
      <c r="K69" s="69"/>
      <c r="L69" s="20"/>
    </row>
    <row r="70" spans="1:12" ht="24" customHeight="1">
      <c r="A70" s="312"/>
      <c r="B70" s="1" t="s">
        <v>228</v>
      </c>
      <c r="C70" s="311"/>
      <c r="D70" s="143" t="s">
        <v>320</v>
      </c>
      <c r="E70" s="26"/>
      <c r="F70" s="85"/>
      <c r="G70" s="312"/>
      <c r="H70" s="83">
        <v>800798935.55999994</v>
      </c>
      <c r="I70" s="61"/>
      <c r="J70" s="83">
        <v>696696692.30999994</v>
      </c>
      <c r="L70" s="20"/>
    </row>
    <row r="71" spans="1:12" ht="24" customHeight="1">
      <c r="A71" s="312"/>
      <c r="B71" s="323"/>
      <c r="C71" s="312"/>
      <c r="D71" s="143"/>
      <c r="E71" s="26"/>
      <c r="F71" s="85"/>
      <c r="G71" s="312"/>
      <c r="H71" s="83"/>
      <c r="I71" s="61"/>
      <c r="J71" s="83"/>
      <c r="L71" s="20"/>
    </row>
    <row r="72" spans="1:12" ht="24" customHeight="1">
      <c r="A72" s="312"/>
      <c r="B72" s="323"/>
      <c r="C72" s="312"/>
      <c r="D72" s="143"/>
      <c r="E72" s="26"/>
      <c r="F72" s="85"/>
      <c r="G72" s="312"/>
      <c r="H72" s="83"/>
      <c r="I72" s="61"/>
      <c r="J72" s="83"/>
      <c r="L72" s="20"/>
    </row>
    <row r="73" spans="1:12" ht="24" customHeight="1">
      <c r="A73" s="327" t="s">
        <v>319</v>
      </c>
      <c r="B73" s="327"/>
      <c r="C73" s="327"/>
      <c r="D73" s="327"/>
      <c r="E73" s="327"/>
      <c r="F73" s="327"/>
      <c r="G73" s="327"/>
      <c r="H73" s="327"/>
      <c r="I73" s="327"/>
      <c r="J73" s="327"/>
      <c r="K73" s="312"/>
      <c r="L73" s="20"/>
    </row>
    <row r="74" spans="1:12" ht="24" customHeight="1">
      <c r="A74" s="312"/>
      <c r="B74" s="312"/>
      <c r="C74" s="312" t="s">
        <v>465</v>
      </c>
      <c r="D74" s="312"/>
      <c r="E74" s="312"/>
      <c r="F74" s="312"/>
      <c r="G74" s="312"/>
      <c r="H74" s="312"/>
      <c r="I74" s="312"/>
      <c r="J74" s="312"/>
      <c r="K74" s="312"/>
    </row>
  </sheetData>
  <sheetProtection formatCells="0" formatColumns="0" formatRows="0" insertColumns="0" insertRows="0" insertHyperlinks="0" deleteColumns="0" deleteRows="0" sort="0" autoFilter="0" pivotTables="0"/>
  <mergeCells count="17">
    <mergeCell ref="H64:J64"/>
    <mergeCell ref="A1:J1"/>
    <mergeCell ref="F5:J5"/>
    <mergeCell ref="F6:J6"/>
    <mergeCell ref="F7:J7"/>
    <mergeCell ref="A73:J73"/>
    <mergeCell ref="F24:J24"/>
    <mergeCell ref="F25:J25"/>
    <mergeCell ref="A37:J37"/>
    <mergeCell ref="F41:J41"/>
    <mergeCell ref="F42:J42"/>
    <mergeCell ref="F43:J43"/>
    <mergeCell ref="H54:J54"/>
    <mergeCell ref="H55:J55"/>
    <mergeCell ref="F26:J26"/>
    <mergeCell ref="A39:J39"/>
    <mergeCell ref="H63:J63"/>
  </mergeCells>
  <pageMargins left="0.78740157480314965" right="0.39370078740157483" top="0.59055118110236227" bottom="0.39370078740157483" header="0.43307086614173229" footer="0.19685039370078741"/>
  <pageSetup paperSize="9" scale="87" orientation="portrait" r:id="rId1"/>
  <headerFooter alignWithMargins="0">
    <oddHeader>&amp;L&amp;"Angsana New,Regular"&amp;8THAI POLYCONS PUBLIC COMPANY LIMITED</oddHeader>
  </headerFooter>
  <rowBreaks count="1" manualBreakCount="1">
    <brk id="38" max="16383" man="1"/>
  </rowBreaks>
  <colBreaks count="1" manualBreakCount="1">
    <brk id="10" max="148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4"/>
  <sheetViews>
    <sheetView showGridLines="0" showRuler="0" zoomScale="90" zoomScaleNormal="90" zoomScaleSheetLayoutView="100" workbookViewId="0">
      <selection sqref="A1:M1"/>
    </sheetView>
  </sheetViews>
  <sheetFormatPr defaultColWidth="9" defaultRowHeight="22.5" customHeight="1"/>
  <cols>
    <col min="1" max="1" width="3.75" style="51" customWidth="1"/>
    <col min="2" max="2" width="4.25" style="51" customWidth="1"/>
    <col min="3" max="3" width="4.83203125" style="51" customWidth="1"/>
    <col min="4" max="4" width="9" style="51"/>
    <col min="5" max="5" width="11.33203125" style="51" customWidth="1"/>
    <col min="6" max="6" width="14.08203125" style="51" customWidth="1"/>
    <col min="7" max="7" width="9.25" style="51" customWidth="1"/>
    <col min="8" max="8" width="4.75" style="51" customWidth="1"/>
    <col min="9" max="9" width="0.83203125" style="51" customWidth="1"/>
    <col min="10" max="10" width="14.83203125" style="51" customWidth="1"/>
    <col min="11" max="11" width="0.83203125" style="51" customWidth="1"/>
    <col min="12" max="12" width="14.58203125" style="51" customWidth="1"/>
    <col min="13" max="13" width="0.83203125" style="51" customWidth="1"/>
    <col min="14" max="14" width="1" style="51" hidden="1" customWidth="1"/>
    <col min="15" max="15" width="9" style="51"/>
    <col min="16" max="22" width="9.08203125" style="94" customWidth="1"/>
    <col min="23" max="16384" width="9" style="94"/>
  </cols>
  <sheetData>
    <row r="1" spans="1:19" s="51" customFormat="1" ht="26.15" customHeight="1">
      <c r="A1" s="331" t="s">
        <v>974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Q1" s="93"/>
      <c r="R1" s="94"/>
      <c r="S1" s="94"/>
    </row>
    <row r="2" spans="1:19" s="51" customFormat="1" ht="26.15" customHeight="1">
      <c r="A2" s="314"/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Q2" s="93"/>
      <c r="R2" s="94"/>
      <c r="S2" s="94"/>
    </row>
    <row r="3" spans="1:19" s="51" customFormat="1" ht="26.15" customHeight="1">
      <c r="A3" s="236" t="s">
        <v>1381</v>
      </c>
      <c r="B3" s="98" t="s">
        <v>734</v>
      </c>
      <c r="C3" s="311"/>
      <c r="D3" s="311"/>
      <c r="E3" s="311"/>
      <c r="F3" s="311"/>
      <c r="G3" s="311"/>
      <c r="H3" s="311"/>
      <c r="I3" s="311"/>
      <c r="M3" s="311"/>
      <c r="Q3" s="93"/>
      <c r="R3" s="94"/>
      <c r="S3" s="94"/>
    </row>
    <row r="4" spans="1:19" s="51" customFormat="1" ht="26.15" customHeight="1">
      <c r="A4" s="314"/>
      <c r="C4" s="234" t="s">
        <v>1439</v>
      </c>
      <c r="D4" s="51" t="s">
        <v>719</v>
      </c>
      <c r="E4" s="311"/>
      <c r="F4" s="311"/>
      <c r="G4" s="311"/>
      <c r="H4" s="311"/>
      <c r="I4" s="311"/>
      <c r="M4" s="311"/>
      <c r="Q4" s="93"/>
      <c r="R4" s="94"/>
      <c r="S4" s="94"/>
    </row>
    <row r="5" spans="1:19" s="51" customFormat="1" ht="26.15" customHeight="1">
      <c r="B5" s="51" t="s">
        <v>737</v>
      </c>
      <c r="C5" s="110"/>
      <c r="D5" s="110"/>
      <c r="E5" s="311"/>
      <c r="F5" s="311"/>
      <c r="G5" s="311"/>
      <c r="H5" s="311"/>
      <c r="I5" s="311"/>
      <c r="M5" s="311"/>
      <c r="Q5" s="93"/>
      <c r="R5" s="94"/>
      <c r="S5" s="94"/>
    </row>
    <row r="6" spans="1:19" s="51" customFormat="1" ht="26.15" customHeight="1">
      <c r="B6" s="51" t="s">
        <v>721</v>
      </c>
      <c r="C6" s="110"/>
      <c r="D6" s="110"/>
      <c r="E6" s="311"/>
      <c r="F6" s="311"/>
      <c r="G6" s="311"/>
      <c r="H6" s="311"/>
      <c r="I6" s="311"/>
      <c r="M6" s="311"/>
      <c r="Q6" s="93"/>
      <c r="R6" s="94"/>
      <c r="S6" s="94"/>
    </row>
    <row r="7" spans="1:19" s="51" customFormat="1" ht="26.15" customHeight="1">
      <c r="B7" s="51" t="s">
        <v>738</v>
      </c>
      <c r="C7" s="110"/>
      <c r="D7" s="110"/>
      <c r="E7" s="311"/>
      <c r="F7" s="311"/>
      <c r="G7" s="311"/>
      <c r="H7" s="311"/>
      <c r="I7" s="311"/>
      <c r="M7" s="311"/>
      <c r="Q7" s="93"/>
      <c r="R7" s="94"/>
      <c r="S7" s="94"/>
    </row>
    <row r="8" spans="1:19" s="51" customFormat="1" ht="26.15" customHeight="1">
      <c r="B8" s="51" t="s">
        <v>722</v>
      </c>
      <c r="C8" s="110"/>
      <c r="D8" s="110"/>
      <c r="E8" s="311"/>
      <c r="F8" s="311"/>
      <c r="G8" s="311"/>
      <c r="H8" s="311"/>
      <c r="I8" s="311"/>
      <c r="M8" s="311"/>
      <c r="Q8" s="93"/>
      <c r="R8" s="94"/>
      <c r="S8" s="94"/>
    </row>
    <row r="9" spans="1:19" s="51" customFormat="1" ht="26.15" customHeight="1">
      <c r="B9" s="51" t="s">
        <v>718</v>
      </c>
      <c r="C9" s="110"/>
      <c r="D9" s="110"/>
      <c r="E9" s="311"/>
      <c r="F9" s="311"/>
      <c r="G9" s="311"/>
      <c r="H9" s="311"/>
      <c r="I9" s="311"/>
      <c r="M9" s="311"/>
      <c r="Q9" s="93"/>
      <c r="R9" s="94"/>
      <c r="S9" s="94"/>
    </row>
    <row r="10" spans="1:19" s="51" customFormat="1" ht="26.15" customHeight="1">
      <c r="A10" s="314"/>
      <c r="B10" s="311"/>
      <c r="C10" s="234" t="s">
        <v>1440</v>
      </c>
      <c r="D10" s="51" t="s">
        <v>723</v>
      </c>
      <c r="E10" s="311"/>
      <c r="F10" s="311"/>
      <c r="G10" s="311"/>
      <c r="H10" s="311"/>
      <c r="I10" s="311"/>
      <c r="M10" s="311"/>
      <c r="Q10" s="93"/>
      <c r="R10" s="94"/>
      <c r="S10" s="94"/>
    </row>
    <row r="11" spans="1:19" s="51" customFormat="1" ht="26.15" customHeight="1">
      <c r="A11" s="314"/>
      <c r="B11" s="69" t="s">
        <v>1459</v>
      </c>
      <c r="C11" s="113"/>
      <c r="D11" s="113"/>
      <c r="E11" s="311"/>
      <c r="F11" s="311"/>
      <c r="G11" s="311"/>
      <c r="H11" s="311"/>
      <c r="I11" s="311"/>
      <c r="J11" s="311"/>
      <c r="K11" s="311"/>
      <c r="L11" s="311"/>
      <c r="M11" s="311"/>
      <c r="Q11" s="93"/>
      <c r="R11" s="94"/>
      <c r="S11" s="94"/>
    </row>
    <row r="12" spans="1:19" s="51" customFormat="1" ht="26.15" customHeight="1">
      <c r="A12" s="69" t="s">
        <v>2</v>
      </c>
      <c r="B12" s="69" t="s">
        <v>845</v>
      </c>
      <c r="C12" s="113"/>
      <c r="D12" s="113"/>
      <c r="E12" s="311"/>
      <c r="F12" s="311"/>
      <c r="G12" s="311"/>
      <c r="H12" s="311"/>
      <c r="I12" s="311"/>
      <c r="J12" s="311"/>
      <c r="K12" s="311"/>
      <c r="L12" s="311"/>
      <c r="M12" s="311"/>
      <c r="Q12" s="93"/>
      <c r="R12" s="94"/>
      <c r="S12" s="94"/>
    </row>
    <row r="13" spans="1:19" s="51" customFormat="1" ht="26.15" customHeight="1">
      <c r="B13" s="69" t="s">
        <v>846</v>
      </c>
      <c r="C13" s="113"/>
      <c r="D13" s="113"/>
      <c r="E13" s="311"/>
      <c r="F13" s="311"/>
      <c r="G13" s="311"/>
      <c r="H13" s="311"/>
      <c r="I13" s="311"/>
      <c r="J13" s="311"/>
      <c r="K13" s="311"/>
      <c r="L13" s="311"/>
      <c r="M13" s="311"/>
      <c r="Q13" s="93"/>
      <c r="R13" s="94"/>
      <c r="S13" s="94"/>
    </row>
    <row r="14" spans="1:19" s="51" customFormat="1" ht="26.15" customHeight="1">
      <c r="B14" s="69" t="s">
        <v>847</v>
      </c>
      <c r="C14" s="113"/>
      <c r="D14" s="113"/>
      <c r="E14" s="311"/>
      <c r="F14" s="311"/>
      <c r="G14" s="311"/>
      <c r="H14" s="311"/>
      <c r="I14" s="311"/>
      <c r="J14" s="311"/>
      <c r="K14" s="311"/>
      <c r="L14" s="311"/>
      <c r="M14" s="311"/>
      <c r="Q14" s="93"/>
      <c r="R14" s="94"/>
      <c r="S14" s="94"/>
    </row>
    <row r="15" spans="1:19" s="51" customFormat="1" ht="26.15" customHeight="1">
      <c r="B15" s="69" t="s">
        <v>848</v>
      </c>
      <c r="C15" s="113"/>
      <c r="D15" s="113"/>
      <c r="E15" s="311"/>
      <c r="F15" s="311"/>
      <c r="G15" s="311"/>
      <c r="H15" s="311"/>
      <c r="I15" s="311"/>
      <c r="J15" s="311"/>
      <c r="K15" s="311"/>
      <c r="L15" s="311"/>
      <c r="M15" s="311"/>
      <c r="Q15" s="93"/>
      <c r="R15" s="94"/>
      <c r="S15" s="94"/>
    </row>
    <row r="16" spans="1:19" s="51" customFormat="1" ht="26.15" customHeight="1">
      <c r="B16" s="69" t="s">
        <v>1461</v>
      </c>
      <c r="C16" s="113"/>
      <c r="D16" s="113"/>
      <c r="E16" s="311"/>
      <c r="F16" s="311"/>
      <c r="G16" s="311"/>
      <c r="H16" s="311"/>
      <c r="I16" s="311"/>
      <c r="J16" s="311"/>
      <c r="K16" s="311"/>
      <c r="L16" s="311"/>
      <c r="M16" s="311"/>
      <c r="Q16" s="93"/>
      <c r="R16" s="94"/>
      <c r="S16" s="94"/>
    </row>
    <row r="17" spans="1:19" s="51" customFormat="1" ht="26.15" customHeight="1">
      <c r="B17" s="51" t="s">
        <v>1460</v>
      </c>
      <c r="E17" s="311"/>
      <c r="F17" s="311"/>
      <c r="G17" s="311"/>
      <c r="H17" s="311"/>
      <c r="I17" s="311"/>
      <c r="J17" s="311"/>
      <c r="K17" s="311"/>
      <c r="L17" s="311"/>
      <c r="M17" s="311"/>
      <c r="Q17" s="93"/>
      <c r="R17" s="94"/>
      <c r="S17" s="94"/>
    </row>
    <row r="18" spans="1:19" s="51" customFormat="1" ht="26.15" customHeight="1">
      <c r="C18" s="234" t="s">
        <v>1441</v>
      </c>
      <c r="D18" s="51" t="s">
        <v>724</v>
      </c>
      <c r="F18" s="311"/>
      <c r="G18" s="311"/>
      <c r="H18" s="311"/>
      <c r="I18" s="311"/>
      <c r="J18" s="311"/>
      <c r="K18" s="311"/>
      <c r="L18" s="311"/>
      <c r="M18" s="311"/>
      <c r="Q18" s="93"/>
      <c r="R18" s="94"/>
      <c r="S18" s="94"/>
    </row>
    <row r="19" spans="1:19" s="51" customFormat="1" ht="26.15" customHeight="1">
      <c r="A19" s="314"/>
      <c r="B19" s="69" t="s">
        <v>726</v>
      </c>
      <c r="C19" s="113"/>
      <c r="D19" s="113"/>
      <c r="F19" s="311"/>
      <c r="G19" s="311"/>
      <c r="H19" s="311"/>
      <c r="I19" s="311"/>
      <c r="J19" s="311"/>
      <c r="K19" s="311"/>
      <c r="L19" s="311"/>
      <c r="M19" s="311"/>
      <c r="Q19" s="93"/>
      <c r="R19" s="94"/>
      <c r="S19" s="94"/>
    </row>
    <row r="20" spans="1:19" s="51" customFormat="1" ht="26.15" customHeight="1">
      <c r="A20" s="314"/>
      <c r="B20" s="69" t="s">
        <v>849</v>
      </c>
      <c r="C20" s="113"/>
      <c r="D20" s="113"/>
      <c r="F20" s="311"/>
      <c r="G20" s="311"/>
      <c r="H20" s="311"/>
      <c r="I20" s="311"/>
      <c r="J20" s="311"/>
      <c r="K20" s="311"/>
      <c r="L20" s="311"/>
      <c r="M20" s="311"/>
      <c r="Q20" s="93"/>
      <c r="R20" s="94"/>
      <c r="S20" s="94"/>
    </row>
    <row r="21" spans="1:19" s="51" customFormat="1" ht="26.15" customHeight="1">
      <c r="A21" s="314"/>
      <c r="B21" s="69" t="s">
        <v>729</v>
      </c>
      <c r="C21" s="113"/>
      <c r="D21" s="113"/>
      <c r="F21" s="311"/>
      <c r="G21" s="311"/>
      <c r="H21" s="311"/>
      <c r="I21" s="311"/>
      <c r="J21" s="311"/>
      <c r="K21" s="311"/>
      <c r="L21" s="311"/>
      <c r="M21" s="311"/>
      <c r="Q21" s="93"/>
      <c r="R21" s="94"/>
      <c r="S21" s="94"/>
    </row>
    <row r="22" spans="1:19" s="51" customFormat="1" ht="26.15" customHeight="1">
      <c r="A22" s="314"/>
      <c r="B22" s="69" t="s">
        <v>727</v>
      </c>
      <c r="C22" s="113"/>
      <c r="D22" s="113"/>
      <c r="F22" s="311"/>
      <c r="G22" s="311"/>
      <c r="H22" s="311"/>
      <c r="I22" s="311"/>
      <c r="J22" s="311"/>
      <c r="K22" s="311"/>
      <c r="L22" s="311"/>
      <c r="M22" s="311"/>
      <c r="Q22" s="93"/>
      <c r="R22" s="94"/>
      <c r="S22" s="94"/>
    </row>
    <row r="23" spans="1:19" s="51" customFormat="1" ht="26.15" customHeight="1">
      <c r="A23" s="314"/>
      <c r="B23" s="69" t="s">
        <v>728</v>
      </c>
      <c r="C23" s="113"/>
      <c r="D23" s="113"/>
      <c r="F23" s="311"/>
      <c r="G23" s="311"/>
      <c r="H23" s="311"/>
      <c r="I23" s="311"/>
      <c r="J23" s="311"/>
      <c r="K23" s="311"/>
      <c r="L23" s="311"/>
      <c r="M23" s="311"/>
      <c r="Q23" s="93"/>
      <c r="R23" s="94"/>
      <c r="S23" s="94"/>
    </row>
    <row r="24" spans="1:19" s="51" customFormat="1" ht="26.15" customHeight="1">
      <c r="A24" s="314"/>
      <c r="B24" s="69" t="s">
        <v>850</v>
      </c>
      <c r="C24" s="113"/>
      <c r="D24" s="113"/>
      <c r="F24" s="311"/>
      <c r="G24" s="311"/>
      <c r="H24" s="311"/>
      <c r="I24" s="311"/>
      <c r="J24" s="311"/>
      <c r="K24" s="311"/>
      <c r="L24" s="311"/>
      <c r="M24" s="311"/>
      <c r="Q24" s="93"/>
      <c r="R24" s="94"/>
      <c r="S24" s="94"/>
    </row>
    <row r="25" spans="1:19" s="51" customFormat="1" ht="26.15" customHeight="1">
      <c r="A25" s="314"/>
      <c r="B25" s="69" t="s">
        <v>731</v>
      </c>
      <c r="C25" s="113"/>
      <c r="D25" s="113"/>
      <c r="F25" s="311"/>
      <c r="G25" s="311"/>
      <c r="H25" s="311"/>
      <c r="I25" s="311"/>
      <c r="J25" s="311"/>
      <c r="K25" s="311"/>
      <c r="L25" s="311"/>
      <c r="M25" s="311"/>
      <c r="Q25" s="93"/>
      <c r="R25" s="94"/>
      <c r="S25" s="94"/>
    </row>
    <row r="26" spans="1:19" s="51" customFormat="1" ht="26.15" customHeight="1">
      <c r="A26" s="314"/>
      <c r="B26" s="69" t="s">
        <v>732</v>
      </c>
      <c r="C26" s="113"/>
      <c r="D26" s="113"/>
      <c r="F26" s="311"/>
      <c r="G26" s="311"/>
      <c r="H26" s="311"/>
      <c r="I26" s="311"/>
      <c r="J26" s="311"/>
      <c r="K26" s="311"/>
      <c r="L26" s="311"/>
      <c r="M26" s="311"/>
      <c r="Q26" s="93"/>
      <c r="R26" s="94"/>
      <c r="S26" s="94"/>
    </row>
    <row r="27" spans="1:19" s="51" customFormat="1" ht="26.15" customHeight="1">
      <c r="B27" s="51" t="s">
        <v>725</v>
      </c>
      <c r="D27" s="113"/>
      <c r="E27" s="311"/>
      <c r="F27" s="311"/>
      <c r="G27" s="311"/>
      <c r="H27" s="311"/>
      <c r="I27" s="311"/>
      <c r="J27" s="311"/>
      <c r="K27" s="311"/>
      <c r="L27" s="311"/>
      <c r="M27" s="311"/>
      <c r="Q27" s="93"/>
      <c r="R27" s="94"/>
      <c r="S27" s="94"/>
    </row>
    <row r="28" spans="1:19" s="51" customFormat="1" ht="26.15" customHeight="1">
      <c r="D28" s="113"/>
      <c r="E28" s="311"/>
      <c r="F28" s="311"/>
      <c r="G28" s="311"/>
      <c r="H28" s="311"/>
      <c r="I28" s="311"/>
      <c r="J28" s="311"/>
      <c r="K28" s="311"/>
      <c r="L28" s="311"/>
      <c r="M28" s="311"/>
      <c r="Q28" s="93"/>
      <c r="R28" s="94"/>
      <c r="S28" s="94"/>
    </row>
    <row r="29" spans="1:19" s="51" customFormat="1" ht="26.15" customHeight="1">
      <c r="D29" s="113"/>
      <c r="E29" s="311"/>
      <c r="F29" s="311"/>
      <c r="G29" s="311"/>
      <c r="H29" s="311"/>
      <c r="I29" s="311"/>
      <c r="J29" s="311"/>
      <c r="K29" s="311"/>
      <c r="L29" s="311"/>
      <c r="M29" s="311"/>
      <c r="Q29" s="93"/>
      <c r="R29" s="94"/>
      <c r="S29" s="94"/>
    </row>
    <row r="30" spans="1:19" s="51" customFormat="1" ht="26.15" customHeight="1">
      <c r="E30" s="311"/>
      <c r="F30" s="311"/>
      <c r="G30" s="311"/>
      <c r="H30" s="311"/>
      <c r="I30" s="311"/>
      <c r="J30" s="311"/>
      <c r="K30" s="311"/>
      <c r="L30" s="311"/>
      <c r="M30" s="311"/>
      <c r="Q30" s="93"/>
      <c r="R30" s="94"/>
      <c r="S30" s="94"/>
    </row>
    <row r="31" spans="1:19" s="51" customFormat="1" ht="26.15" customHeight="1">
      <c r="A31" s="327" t="s">
        <v>319</v>
      </c>
      <c r="B31" s="327"/>
      <c r="C31" s="327"/>
      <c r="D31" s="327"/>
      <c r="E31" s="327"/>
      <c r="F31" s="327"/>
      <c r="G31" s="327"/>
      <c r="H31" s="327"/>
      <c r="I31" s="327"/>
      <c r="J31" s="327"/>
      <c r="K31" s="327"/>
      <c r="L31" s="327"/>
      <c r="M31" s="327"/>
      <c r="Q31" s="93"/>
      <c r="R31" s="94"/>
      <c r="S31" s="94"/>
    </row>
    <row r="32" spans="1:19" s="51" customFormat="1" ht="26.15" customHeight="1">
      <c r="A32" s="312"/>
      <c r="B32" s="312" t="s">
        <v>720</v>
      </c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Q32" s="93"/>
      <c r="R32" s="94"/>
      <c r="S32" s="94"/>
    </row>
    <row r="33" spans="1:19" s="51" customFormat="1" ht="26.15" customHeight="1">
      <c r="A33" s="331" t="s">
        <v>975</v>
      </c>
      <c r="B33" s="327"/>
      <c r="C33" s="327"/>
      <c r="D33" s="327"/>
      <c r="E33" s="327"/>
      <c r="F33" s="327"/>
      <c r="G33" s="327"/>
      <c r="H33" s="327"/>
      <c r="I33" s="327"/>
      <c r="J33" s="327"/>
      <c r="K33" s="327"/>
      <c r="L33" s="327"/>
      <c r="M33" s="327"/>
      <c r="Q33" s="93"/>
      <c r="R33" s="94"/>
      <c r="S33" s="94"/>
    </row>
    <row r="34" spans="1:19" s="51" customFormat="1" ht="26.15" customHeight="1">
      <c r="E34" s="311"/>
      <c r="F34" s="311"/>
      <c r="G34" s="311"/>
      <c r="H34" s="311"/>
      <c r="I34" s="311"/>
      <c r="J34" s="311"/>
      <c r="K34" s="311"/>
      <c r="L34" s="311"/>
      <c r="M34" s="311"/>
      <c r="Q34" s="93"/>
      <c r="R34" s="94"/>
      <c r="S34" s="94"/>
    </row>
    <row r="35" spans="1:19" s="51" customFormat="1" ht="26.15" customHeight="1">
      <c r="B35" s="69" t="s">
        <v>340</v>
      </c>
      <c r="C35" s="234" t="s">
        <v>1442</v>
      </c>
      <c r="D35" s="113" t="s">
        <v>1413</v>
      </c>
      <c r="E35" s="311"/>
      <c r="F35" s="311"/>
      <c r="G35" s="311"/>
      <c r="H35" s="311"/>
      <c r="I35" s="311"/>
      <c r="J35" s="311"/>
      <c r="K35" s="311"/>
      <c r="L35" s="311"/>
      <c r="M35" s="311"/>
      <c r="Q35" s="93"/>
      <c r="R35" s="94"/>
      <c r="S35" s="94"/>
    </row>
    <row r="36" spans="1:19" s="51" customFormat="1" ht="26.15" customHeight="1">
      <c r="B36" s="69" t="s">
        <v>1412</v>
      </c>
      <c r="C36" s="113"/>
      <c r="D36" s="113"/>
      <c r="E36" s="311"/>
      <c r="F36" s="311"/>
      <c r="G36" s="311"/>
      <c r="H36" s="311"/>
      <c r="I36" s="311"/>
      <c r="J36" s="311"/>
      <c r="K36" s="311"/>
      <c r="L36" s="311"/>
      <c r="M36" s="311"/>
      <c r="Q36" s="93"/>
      <c r="R36" s="94"/>
      <c r="S36" s="94"/>
    </row>
    <row r="37" spans="1:19" s="51" customFormat="1" ht="26.15" customHeight="1">
      <c r="B37" s="69" t="s">
        <v>1414</v>
      </c>
      <c r="C37" s="113"/>
      <c r="D37" s="113"/>
      <c r="E37" s="311"/>
      <c r="F37" s="311"/>
      <c r="G37" s="311"/>
      <c r="H37" s="311"/>
      <c r="I37" s="311"/>
      <c r="J37" s="311"/>
      <c r="K37" s="311"/>
      <c r="L37" s="311"/>
      <c r="M37" s="311"/>
      <c r="Q37" s="93"/>
      <c r="R37" s="94"/>
      <c r="S37" s="94"/>
    </row>
    <row r="38" spans="1:19" s="51" customFormat="1" ht="26.15" customHeight="1">
      <c r="B38" s="69" t="s">
        <v>1415</v>
      </c>
      <c r="C38" s="113"/>
      <c r="D38" s="113"/>
      <c r="E38" s="311"/>
      <c r="F38" s="311"/>
      <c r="G38" s="311"/>
      <c r="H38" s="311"/>
      <c r="I38" s="311"/>
      <c r="J38" s="311"/>
      <c r="K38" s="311"/>
      <c r="L38" s="311"/>
      <c r="M38" s="311"/>
      <c r="Q38" s="93"/>
      <c r="R38" s="94"/>
      <c r="S38" s="94"/>
    </row>
    <row r="39" spans="1:19" s="51" customFormat="1" ht="26.15" customHeight="1">
      <c r="B39" s="51" t="s">
        <v>730</v>
      </c>
      <c r="E39" s="311"/>
      <c r="F39" s="311"/>
      <c r="G39" s="311"/>
      <c r="H39" s="311"/>
      <c r="I39" s="311"/>
      <c r="J39" s="311"/>
      <c r="K39" s="311"/>
      <c r="L39" s="311"/>
      <c r="M39" s="311"/>
      <c r="Q39" s="93"/>
      <c r="R39" s="94"/>
      <c r="S39" s="94"/>
    </row>
    <row r="40" spans="1:19" s="51" customFormat="1" ht="26.15" customHeight="1">
      <c r="C40" s="234" t="s">
        <v>1383</v>
      </c>
      <c r="D40" s="69" t="s">
        <v>1250</v>
      </c>
      <c r="I40" s="311"/>
      <c r="J40" s="311"/>
      <c r="K40" s="311"/>
      <c r="L40" s="311"/>
      <c r="M40" s="311"/>
      <c r="Q40" s="93"/>
      <c r="R40" s="94"/>
      <c r="S40" s="94"/>
    </row>
    <row r="41" spans="1:19" s="51" customFormat="1" ht="26.15" customHeight="1">
      <c r="B41" s="69" t="s">
        <v>1249</v>
      </c>
      <c r="I41" s="311"/>
      <c r="J41" s="311"/>
      <c r="K41" s="311"/>
      <c r="L41" s="311"/>
      <c r="M41" s="311"/>
      <c r="Q41" s="93"/>
      <c r="R41" s="94"/>
      <c r="S41" s="94"/>
    </row>
    <row r="42" spans="1:19" s="51" customFormat="1" ht="26.15" customHeight="1">
      <c r="B42" s="69" t="s">
        <v>1248</v>
      </c>
      <c r="I42" s="311"/>
      <c r="J42" s="311"/>
      <c r="K42" s="311"/>
      <c r="L42" s="311"/>
      <c r="M42" s="311"/>
      <c r="Q42" s="93"/>
      <c r="R42" s="94"/>
      <c r="S42" s="94"/>
    </row>
    <row r="43" spans="1:19" s="51" customFormat="1" ht="26.15" customHeight="1">
      <c r="B43" s="51" t="s">
        <v>1247</v>
      </c>
      <c r="I43" s="311"/>
      <c r="J43" s="311"/>
      <c r="K43" s="311"/>
      <c r="L43" s="311"/>
      <c r="M43" s="311"/>
      <c r="Q43" s="93"/>
      <c r="R43" s="94"/>
      <c r="S43" s="94"/>
    </row>
    <row r="44" spans="1:19" s="51" customFormat="1" ht="26.15" customHeight="1">
      <c r="B44" s="51" t="s">
        <v>1246</v>
      </c>
      <c r="I44" s="311"/>
      <c r="J44" s="311"/>
      <c r="K44" s="311"/>
      <c r="L44" s="311"/>
      <c r="M44" s="311"/>
      <c r="Q44" s="93"/>
      <c r="R44" s="94"/>
      <c r="S44" s="94"/>
    </row>
    <row r="45" spans="1:19" s="51" customFormat="1" ht="26.15" customHeight="1">
      <c r="B45" s="97" t="s">
        <v>1245</v>
      </c>
      <c r="I45" s="311"/>
      <c r="J45" s="311"/>
      <c r="K45" s="311"/>
      <c r="L45" s="311"/>
      <c r="M45" s="311"/>
      <c r="Q45" s="93"/>
      <c r="R45" s="94"/>
      <c r="S45" s="94"/>
    </row>
    <row r="46" spans="1:19" s="51" customFormat="1" ht="26.15" customHeight="1">
      <c r="B46" s="97" t="s">
        <v>1244</v>
      </c>
      <c r="I46" s="311"/>
      <c r="J46" s="311"/>
      <c r="K46" s="311"/>
      <c r="L46" s="311"/>
      <c r="M46" s="311"/>
      <c r="Q46" s="93"/>
      <c r="R46" s="94"/>
      <c r="S46" s="94"/>
    </row>
    <row r="47" spans="1:19" s="51" customFormat="1" ht="26.15" customHeight="1">
      <c r="B47" s="97" t="s">
        <v>1240</v>
      </c>
      <c r="I47" s="311"/>
      <c r="J47" s="311"/>
      <c r="K47" s="311"/>
      <c r="L47" s="311"/>
      <c r="M47" s="311"/>
      <c r="Q47" s="93"/>
      <c r="R47" s="94"/>
      <c r="S47" s="94"/>
    </row>
    <row r="48" spans="1:19" s="51" customFormat="1" ht="26.15" customHeight="1">
      <c r="B48" s="97" t="s">
        <v>1242</v>
      </c>
      <c r="I48" s="311"/>
      <c r="J48" s="311"/>
      <c r="K48" s="311"/>
      <c r="L48" s="311"/>
      <c r="M48" s="311"/>
      <c r="Q48" s="93"/>
      <c r="R48" s="94"/>
      <c r="S48" s="94"/>
    </row>
    <row r="49" spans="1:19" s="51" customFormat="1" ht="26.15" customHeight="1">
      <c r="B49" s="97" t="s">
        <v>1243</v>
      </c>
      <c r="I49" s="311"/>
      <c r="J49" s="311"/>
      <c r="K49" s="311"/>
      <c r="L49" s="311"/>
      <c r="M49" s="311"/>
      <c r="Q49" s="93"/>
      <c r="R49" s="94"/>
      <c r="S49" s="94"/>
    </row>
    <row r="50" spans="1:19" s="51" customFormat="1" ht="26.15" customHeight="1">
      <c r="B50" s="97" t="s">
        <v>1241</v>
      </c>
      <c r="I50" s="311"/>
      <c r="J50" s="311"/>
      <c r="K50" s="311"/>
      <c r="L50" s="311"/>
      <c r="M50" s="311"/>
      <c r="Q50" s="93"/>
      <c r="R50" s="94"/>
      <c r="S50" s="94"/>
    </row>
    <row r="51" spans="1:19" s="51" customFormat="1" ht="26.15" customHeight="1">
      <c r="C51" s="234" t="s">
        <v>1384</v>
      </c>
      <c r="D51" s="51" t="s">
        <v>1408</v>
      </c>
      <c r="E51" s="311"/>
      <c r="F51" s="311"/>
      <c r="G51" s="311"/>
      <c r="H51" s="311"/>
      <c r="I51" s="311"/>
      <c r="J51" s="311"/>
      <c r="K51" s="311"/>
      <c r="L51" s="311"/>
      <c r="M51" s="311"/>
      <c r="Q51" s="93"/>
      <c r="R51" s="94"/>
      <c r="S51" s="94"/>
    </row>
    <row r="52" spans="1:19" s="51" customFormat="1" ht="26.15" customHeight="1">
      <c r="B52" s="51" t="s">
        <v>1409</v>
      </c>
      <c r="E52" s="311"/>
      <c r="F52" s="311"/>
      <c r="G52" s="311"/>
      <c r="H52" s="311"/>
      <c r="I52" s="311"/>
      <c r="J52" s="311"/>
      <c r="K52" s="311"/>
      <c r="L52" s="311"/>
      <c r="M52" s="311"/>
      <c r="Q52" s="93"/>
      <c r="R52" s="94"/>
      <c r="S52" s="94"/>
    </row>
    <row r="53" spans="1:19" s="51" customFormat="1" ht="26.15" customHeight="1">
      <c r="B53" s="51" t="s">
        <v>1410</v>
      </c>
      <c r="E53" s="311"/>
      <c r="F53" s="311"/>
      <c r="G53" s="311"/>
      <c r="H53" s="311"/>
      <c r="I53" s="311"/>
      <c r="J53" s="311"/>
      <c r="K53" s="311"/>
      <c r="L53" s="311"/>
      <c r="M53" s="311"/>
      <c r="Q53" s="93"/>
      <c r="R53" s="94"/>
      <c r="S53" s="94"/>
    </row>
    <row r="54" spans="1:19" s="51" customFormat="1" ht="26.15" customHeight="1">
      <c r="B54" s="51" t="s">
        <v>1411</v>
      </c>
      <c r="E54" s="311"/>
      <c r="F54" s="311"/>
      <c r="G54" s="311"/>
      <c r="H54" s="311"/>
      <c r="I54" s="311"/>
      <c r="J54" s="311"/>
      <c r="K54" s="311"/>
      <c r="L54" s="311"/>
      <c r="M54" s="311"/>
      <c r="Q54" s="93"/>
      <c r="R54" s="94"/>
      <c r="S54" s="94"/>
    </row>
    <row r="55" spans="1:19" s="51" customFormat="1" ht="26.15" customHeight="1">
      <c r="B55" s="51" t="s">
        <v>733</v>
      </c>
      <c r="E55" s="311"/>
      <c r="F55" s="311"/>
      <c r="G55" s="311"/>
      <c r="H55" s="311"/>
      <c r="I55" s="311"/>
      <c r="J55" s="311"/>
      <c r="K55" s="311"/>
      <c r="L55" s="311"/>
      <c r="M55" s="311"/>
      <c r="Q55" s="93"/>
      <c r="R55" s="94"/>
      <c r="S55" s="94"/>
    </row>
    <row r="56" spans="1:19" s="51" customFormat="1" ht="26.15" customHeight="1">
      <c r="C56" s="234" t="s">
        <v>1443</v>
      </c>
      <c r="D56" s="69" t="s">
        <v>1468</v>
      </c>
      <c r="E56" s="216"/>
      <c r="F56" s="311"/>
      <c r="G56" s="311"/>
      <c r="H56" s="311"/>
      <c r="I56" s="311"/>
      <c r="J56" s="311"/>
      <c r="K56" s="311"/>
      <c r="L56" s="311"/>
      <c r="M56" s="311"/>
      <c r="Q56" s="93"/>
      <c r="R56" s="94"/>
      <c r="S56" s="94"/>
    </row>
    <row r="57" spans="1:19" s="51" customFormat="1" ht="26.15" customHeight="1">
      <c r="B57" s="69" t="s">
        <v>1467</v>
      </c>
      <c r="E57" s="216"/>
      <c r="F57" s="311"/>
      <c r="G57" s="311"/>
      <c r="H57" s="311"/>
      <c r="I57" s="311"/>
      <c r="J57" s="311"/>
      <c r="K57" s="311"/>
      <c r="L57" s="311"/>
      <c r="M57" s="311"/>
      <c r="Q57" s="93"/>
      <c r="R57" s="94"/>
      <c r="S57" s="94"/>
    </row>
    <row r="58" spans="1:19" s="51" customFormat="1" ht="26.15" customHeight="1">
      <c r="B58" s="69" t="s">
        <v>1469</v>
      </c>
      <c r="E58" s="216"/>
      <c r="F58" s="311"/>
      <c r="G58" s="311"/>
      <c r="H58" s="311"/>
      <c r="I58" s="311"/>
      <c r="J58" s="311"/>
      <c r="K58" s="311"/>
      <c r="L58" s="311"/>
      <c r="M58" s="311"/>
      <c r="Q58" s="93"/>
      <c r="R58" s="94"/>
      <c r="S58" s="94"/>
    </row>
    <row r="59" spans="1:19" s="51" customFormat="1" ht="26.15" customHeight="1">
      <c r="B59" s="69" t="s">
        <v>1466</v>
      </c>
      <c r="E59" s="216"/>
      <c r="F59" s="311"/>
      <c r="G59" s="311"/>
      <c r="H59" s="311"/>
      <c r="I59" s="311"/>
      <c r="J59" s="311"/>
      <c r="K59" s="311"/>
      <c r="L59" s="311"/>
      <c r="M59" s="311"/>
      <c r="Q59" s="93"/>
      <c r="R59" s="94"/>
      <c r="S59" s="94"/>
    </row>
    <row r="60" spans="1:19" s="51" customFormat="1" ht="26.15" customHeight="1">
      <c r="B60" s="69"/>
      <c r="E60" s="216"/>
      <c r="F60" s="311"/>
      <c r="G60" s="311"/>
      <c r="H60" s="311"/>
      <c r="I60" s="311"/>
      <c r="J60" s="311"/>
      <c r="K60" s="311"/>
      <c r="L60" s="311"/>
      <c r="M60" s="311"/>
      <c r="Q60" s="93"/>
      <c r="R60" s="94"/>
      <c r="S60" s="94"/>
    </row>
    <row r="61" spans="1:19" s="51" customFormat="1" ht="26.15" customHeight="1">
      <c r="E61" s="311"/>
      <c r="F61" s="311"/>
      <c r="G61" s="311"/>
      <c r="H61" s="311"/>
      <c r="I61" s="311"/>
      <c r="J61" s="311"/>
      <c r="K61" s="311"/>
      <c r="L61" s="311"/>
      <c r="M61" s="311"/>
      <c r="Q61" s="93"/>
      <c r="R61" s="94"/>
      <c r="S61" s="94"/>
    </row>
    <row r="62" spans="1:19" s="51" customFormat="1" ht="26.15" customHeight="1">
      <c r="I62" s="311"/>
      <c r="J62" s="311"/>
      <c r="K62" s="311"/>
      <c r="L62" s="311"/>
      <c r="M62" s="311"/>
      <c r="Q62" s="93"/>
      <c r="R62" s="94"/>
      <c r="S62" s="94"/>
    </row>
    <row r="63" spans="1:19" s="51" customFormat="1" ht="26.15" customHeight="1">
      <c r="A63" s="327" t="s">
        <v>319</v>
      </c>
      <c r="B63" s="327"/>
      <c r="C63" s="327"/>
      <c r="D63" s="327"/>
      <c r="E63" s="327"/>
      <c r="F63" s="327"/>
      <c r="G63" s="327"/>
      <c r="H63" s="327"/>
      <c r="I63" s="327"/>
      <c r="J63" s="327"/>
      <c r="K63" s="327"/>
      <c r="L63" s="327"/>
      <c r="M63" s="327"/>
      <c r="Q63" s="93"/>
      <c r="R63" s="94"/>
      <c r="S63" s="94"/>
    </row>
    <row r="64" spans="1:19" s="51" customFormat="1" ht="26.15" customHeight="1">
      <c r="A64" s="312"/>
      <c r="B64" s="312" t="s">
        <v>720</v>
      </c>
      <c r="D64" s="312"/>
      <c r="E64" s="312"/>
      <c r="F64" s="312"/>
      <c r="G64" s="312"/>
      <c r="H64" s="312"/>
      <c r="I64" s="312"/>
      <c r="J64" s="312"/>
      <c r="K64" s="312"/>
      <c r="L64" s="312"/>
      <c r="M64" s="312"/>
      <c r="Q64" s="93"/>
      <c r="R64" s="94"/>
      <c r="S64" s="94"/>
    </row>
    <row r="65" spans="1:19" s="51" customFormat="1" ht="24" customHeight="1">
      <c r="A65" s="331" t="s">
        <v>976</v>
      </c>
      <c r="B65" s="327"/>
      <c r="C65" s="327"/>
      <c r="D65" s="327"/>
      <c r="E65" s="327"/>
      <c r="F65" s="327"/>
      <c r="G65" s="327"/>
      <c r="H65" s="327"/>
      <c r="I65" s="327"/>
      <c r="J65" s="327"/>
      <c r="K65" s="327"/>
      <c r="L65" s="327"/>
      <c r="M65" s="327"/>
      <c r="Q65" s="93"/>
      <c r="R65" s="94"/>
      <c r="S65" s="94"/>
    </row>
    <row r="66" spans="1:19" s="51" customFormat="1" ht="24" customHeight="1">
      <c r="B66" s="69"/>
      <c r="E66" s="216"/>
      <c r="F66" s="311"/>
      <c r="G66" s="311"/>
      <c r="H66" s="311"/>
      <c r="I66" s="311"/>
      <c r="J66" s="311"/>
      <c r="K66" s="311"/>
      <c r="L66" s="311"/>
      <c r="M66" s="311"/>
      <c r="Q66" s="93"/>
      <c r="R66" s="94"/>
      <c r="S66" s="94"/>
    </row>
    <row r="67" spans="1:19" s="51" customFormat="1" ht="24" customHeight="1">
      <c r="A67" s="237" t="s">
        <v>1385</v>
      </c>
      <c r="B67" s="98" t="s">
        <v>735</v>
      </c>
      <c r="E67" s="311"/>
      <c r="F67" s="311"/>
      <c r="G67" s="75"/>
      <c r="H67" s="311"/>
      <c r="I67" s="311"/>
      <c r="J67" s="311"/>
      <c r="K67" s="311"/>
      <c r="L67" s="311"/>
      <c r="M67" s="311"/>
      <c r="Q67" s="93"/>
      <c r="R67" s="94"/>
      <c r="S67" s="94"/>
    </row>
    <row r="68" spans="1:19" s="51" customFormat="1" ht="24" customHeight="1">
      <c r="B68" s="216"/>
      <c r="C68" s="234" t="s">
        <v>1444</v>
      </c>
      <c r="D68" s="113" t="s">
        <v>1382</v>
      </c>
      <c r="E68" s="311"/>
      <c r="F68" s="311"/>
      <c r="G68" s="311"/>
      <c r="H68" s="311"/>
      <c r="I68" s="311"/>
      <c r="J68" s="311"/>
      <c r="K68" s="311"/>
      <c r="L68" s="311"/>
      <c r="M68" s="311"/>
      <c r="O68" s="113" t="s">
        <v>3</v>
      </c>
      <c r="P68" s="113"/>
      <c r="R68" s="94"/>
      <c r="S68" s="94"/>
    </row>
    <row r="69" spans="1:19" s="51" customFormat="1" ht="24" customHeight="1">
      <c r="B69" s="113" t="s">
        <v>1251</v>
      </c>
      <c r="C69" s="216"/>
      <c r="E69" s="311"/>
      <c r="F69" s="311"/>
      <c r="G69" s="311"/>
      <c r="H69" s="311"/>
      <c r="I69" s="311"/>
      <c r="J69" s="311"/>
      <c r="K69" s="311"/>
      <c r="L69" s="311"/>
      <c r="M69" s="311"/>
      <c r="O69" s="113" t="s">
        <v>320</v>
      </c>
      <c r="P69" s="113"/>
      <c r="Q69" s="268"/>
      <c r="R69" s="94"/>
      <c r="S69" s="94"/>
    </row>
    <row r="70" spans="1:19" s="51" customFormat="1" ht="24" customHeight="1">
      <c r="B70" s="113" t="s">
        <v>1223</v>
      </c>
      <c r="C70" s="216"/>
      <c r="E70" s="311"/>
      <c r="F70" s="311"/>
      <c r="G70" s="311"/>
      <c r="H70" s="311"/>
      <c r="I70" s="311"/>
      <c r="J70" s="311"/>
      <c r="K70" s="311"/>
      <c r="L70" s="311"/>
      <c r="M70" s="311"/>
      <c r="P70" s="113"/>
      <c r="Q70" s="268"/>
      <c r="R70" s="94"/>
      <c r="S70" s="94"/>
    </row>
    <row r="71" spans="1:19" s="51" customFormat="1" ht="24" customHeight="1">
      <c r="B71" s="113" t="s">
        <v>1224</v>
      </c>
      <c r="E71" s="311"/>
      <c r="F71" s="311"/>
      <c r="G71" s="311"/>
      <c r="H71" s="311"/>
      <c r="I71" s="311"/>
      <c r="J71" s="311"/>
      <c r="K71" s="311"/>
      <c r="L71" s="311"/>
      <c r="M71" s="311"/>
      <c r="R71" s="94"/>
      <c r="S71" s="94"/>
    </row>
    <row r="72" spans="1:19" s="51" customFormat="1" ht="24" customHeight="1">
      <c r="B72" s="113" t="s">
        <v>1253</v>
      </c>
      <c r="E72" s="311"/>
      <c r="F72" s="311"/>
      <c r="G72" s="311"/>
      <c r="H72" s="311"/>
      <c r="I72" s="311"/>
      <c r="J72" s="311"/>
      <c r="K72" s="311"/>
      <c r="L72" s="311"/>
      <c r="M72" s="311"/>
      <c r="P72" s="113"/>
      <c r="Q72" s="312"/>
      <c r="R72" s="94"/>
      <c r="S72" s="94"/>
    </row>
    <row r="73" spans="1:19" s="51" customFormat="1" ht="24" customHeight="1">
      <c r="B73" s="113" t="s">
        <v>1252</v>
      </c>
      <c r="E73" s="311"/>
      <c r="F73" s="311"/>
      <c r="G73" s="311"/>
      <c r="H73" s="311"/>
      <c r="I73" s="311"/>
      <c r="J73" s="311"/>
      <c r="K73" s="311"/>
      <c r="L73" s="311"/>
      <c r="M73" s="311"/>
      <c r="P73" s="113"/>
      <c r="Q73" s="312"/>
      <c r="R73" s="94"/>
      <c r="S73" s="94"/>
    </row>
    <row r="74" spans="1:19" s="51" customFormat="1" ht="24" customHeight="1">
      <c r="C74" s="234" t="s">
        <v>1445</v>
      </c>
      <c r="D74" s="113" t="s">
        <v>1208</v>
      </c>
      <c r="E74" s="113"/>
      <c r="F74" s="113"/>
      <c r="G74" s="113"/>
      <c r="H74" s="113"/>
      <c r="I74" s="209"/>
      <c r="J74" s="311"/>
      <c r="K74" s="311"/>
      <c r="L74" s="311"/>
      <c r="M74" s="311"/>
      <c r="Q74" s="93"/>
      <c r="R74" s="94"/>
      <c r="S74" s="94"/>
    </row>
    <row r="75" spans="1:19" s="51" customFormat="1" ht="24" customHeight="1">
      <c r="B75" s="113" t="s">
        <v>1209</v>
      </c>
      <c r="E75" s="113"/>
      <c r="F75" s="113"/>
      <c r="G75" s="113"/>
      <c r="H75" s="113"/>
      <c r="I75" s="209"/>
      <c r="J75" s="311"/>
      <c r="K75" s="311"/>
      <c r="L75" s="311"/>
      <c r="M75" s="311"/>
      <c r="Q75" s="93"/>
      <c r="R75" s="94"/>
      <c r="S75" s="94"/>
    </row>
    <row r="76" spans="1:19" s="51" customFormat="1" ht="24" customHeight="1">
      <c r="B76" s="113" t="s">
        <v>1225</v>
      </c>
      <c r="E76" s="113"/>
      <c r="F76" s="113"/>
      <c r="G76" s="113"/>
      <c r="H76" s="113"/>
      <c r="I76" s="209"/>
      <c r="J76" s="311"/>
      <c r="K76" s="311"/>
      <c r="L76" s="311"/>
      <c r="M76" s="311"/>
      <c r="Q76" s="93"/>
      <c r="R76" s="94"/>
      <c r="S76" s="94"/>
    </row>
    <row r="77" spans="1:19" s="51" customFormat="1" ht="24" customHeight="1">
      <c r="C77" s="234" t="s">
        <v>1446</v>
      </c>
      <c r="D77" s="113" t="s">
        <v>1210</v>
      </c>
      <c r="E77" s="113"/>
      <c r="F77" s="113"/>
      <c r="G77" s="113"/>
      <c r="H77" s="113"/>
      <c r="I77" s="311"/>
      <c r="J77" s="311"/>
      <c r="K77" s="311"/>
      <c r="L77" s="311"/>
      <c r="M77" s="311"/>
      <c r="Q77" s="93"/>
      <c r="R77" s="94"/>
      <c r="S77" s="94"/>
    </row>
    <row r="78" spans="1:19" s="51" customFormat="1" ht="24" customHeight="1">
      <c r="B78" s="113" t="s">
        <v>1211</v>
      </c>
      <c r="E78" s="113"/>
      <c r="F78" s="113"/>
      <c r="G78" s="113"/>
      <c r="H78" s="113"/>
      <c r="I78" s="311"/>
      <c r="J78" s="311"/>
      <c r="K78" s="311"/>
      <c r="L78" s="311"/>
      <c r="M78" s="311"/>
      <c r="Q78" s="93"/>
      <c r="R78" s="94"/>
      <c r="S78" s="94"/>
    </row>
    <row r="79" spans="1:19" s="51" customFormat="1" ht="24" customHeight="1">
      <c r="B79" s="113" t="s">
        <v>1212</v>
      </c>
      <c r="E79" s="113"/>
      <c r="F79" s="113"/>
      <c r="G79" s="113"/>
      <c r="H79" s="113"/>
      <c r="I79" s="311"/>
      <c r="J79" s="311"/>
      <c r="K79" s="311"/>
      <c r="L79" s="311"/>
      <c r="M79" s="311"/>
      <c r="Q79" s="93"/>
      <c r="R79" s="94"/>
      <c r="S79" s="94"/>
    </row>
    <row r="80" spans="1:19" s="51" customFormat="1" ht="24" customHeight="1">
      <c r="B80" s="113" t="s">
        <v>1213</v>
      </c>
      <c r="E80" s="113"/>
      <c r="F80" s="113"/>
      <c r="G80" s="113"/>
      <c r="H80" s="113"/>
      <c r="I80" s="311"/>
      <c r="J80" s="311"/>
      <c r="K80" s="311"/>
      <c r="L80" s="311"/>
      <c r="M80" s="311"/>
      <c r="Q80" s="93"/>
      <c r="R80" s="94"/>
      <c r="S80" s="94"/>
    </row>
    <row r="81" spans="1:20" s="268" customFormat="1" ht="24" customHeight="1">
      <c r="C81" s="234" t="s">
        <v>1447</v>
      </c>
      <c r="D81" s="113" t="s">
        <v>1214</v>
      </c>
      <c r="E81" s="113"/>
      <c r="F81" s="113"/>
      <c r="G81" s="113"/>
      <c r="H81" s="113"/>
      <c r="I81" s="219"/>
      <c r="J81" s="113"/>
      <c r="K81" s="2"/>
      <c r="L81" s="2"/>
      <c r="M81" s="2"/>
      <c r="N81" s="2"/>
      <c r="O81" s="312" t="s">
        <v>633</v>
      </c>
      <c r="P81" s="110"/>
      <c r="Q81" s="110"/>
      <c r="R81" s="110"/>
      <c r="S81" s="110"/>
    </row>
    <row r="82" spans="1:20" s="268" customFormat="1" ht="24" customHeight="1">
      <c r="B82" s="113" t="s">
        <v>1215</v>
      </c>
      <c r="E82" s="113"/>
      <c r="F82" s="113"/>
      <c r="G82" s="113"/>
      <c r="H82" s="113"/>
      <c r="I82" s="219"/>
      <c r="J82" s="113"/>
      <c r="K82" s="2"/>
      <c r="L82" s="2"/>
      <c r="M82" s="2"/>
      <c r="N82" s="2"/>
      <c r="O82" s="69" t="s">
        <v>634</v>
      </c>
      <c r="P82" s="110"/>
      <c r="Q82" s="110"/>
      <c r="R82" s="110"/>
      <c r="S82" s="110"/>
    </row>
    <row r="83" spans="1:20" s="268" customFormat="1" ht="24" customHeight="1">
      <c r="B83" s="113" t="s">
        <v>1216</v>
      </c>
      <c r="E83" s="113"/>
      <c r="F83" s="113"/>
      <c r="G83" s="113"/>
      <c r="H83" s="113"/>
      <c r="I83" s="219"/>
      <c r="J83" s="113"/>
      <c r="K83" s="2"/>
      <c r="L83" s="2"/>
      <c r="M83" s="2"/>
      <c r="N83" s="2"/>
      <c r="O83" s="69" t="s">
        <v>634</v>
      </c>
      <c r="P83" s="113"/>
      <c r="Q83" s="113"/>
      <c r="R83" s="110"/>
      <c r="S83" s="110"/>
    </row>
    <row r="84" spans="1:20" s="268" customFormat="1" ht="24" customHeight="1">
      <c r="B84" s="113" t="s">
        <v>1217</v>
      </c>
      <c r="E84" s="113"/>
      <c r="F84" s="113"/>
      <c r="G84" s="113"/>
      <c r="H84" s="113"/>
      <c r="I84" s="219"/>
      <c r="J84" s="113"/>
      <c r="K84" s="2"/>
      <c r="L84" s="2"/>
      <c r="M84" s="2"/>
      <c r="N84" s="2"/>
      <c r="O84" s="69" t="s">
        <v>634</v>
      </c>
      <c r="P84" s="113"/>
      <c r="Q84" s="312"/>
      <c r="R84" s="110"/>
      <c r="S84" s="110"/>
    </row>
    <row r="85" spans="1:20" s="51" customFormat="1" ht="24" customHeight="1">
      <c r="C85" s="234" t="s">
        <v>1448</v>
      </c>
      <c r="D85" s="113" t="s">
        <v>1206</v>
      </c>
      <c r="E85" s="218"/>
      <c r="F85" s="216"/>
      <c r="G85" s="216"/>
      <c r="H85" s="216"/>
      <c r="I85" s="216"/>
      <c r="J85" s="311"/>
      <c r="K85" s="311"/>
      <c r="L85" s="311"/>
      <c r="M85" s="311"/>
      <c r="Q85" s="93"/>
      <c r="R85" s="94"/>
      <c r="S85" s="94"/>
    </row>
    <row r="86" spans="1:20" s="51" customFormat="1" ht="24" customHeight="1">
      <c r="B86" s="113" t="s">
        <v>1228</v>
      </c>
      <c r="E86" s="218"/>
      <c r="F86" s="216"/>
      <c r="G86" s="216"/>
      <c r="H86" s="216"/>
      <c r="I86" s="216"/>
      <c r="J86" s="311"/>
      <c r="K86" s="311"/>
      <c r="L86" s="311"/>
      <c r="M86" s="311"/>
      <c r="Q86" s="93"/>
      <c r="R86" s="94"/>
      <c r="S86" s="94"/>
    </row>
    <row r="87" spans="1:20" s="51" customFormat="1" ht="24" customHeight="1">
      <c r="B87" s="113" t="s">
        <v>1207</v>
      </c>
      <c r="E87" s="218"/>
      <c r="F87" s="216"/>
      <c r="G87" s="216"/>
      <c r="H87" s="216"/>
      <c r="I87" s="216"/>
      <c r="J87" s="311"/>
      <c r="K87" s="311"/>
      <c r="L87" s="311"/>
      <c r="M87" s="311"/>
      <c r="Q87" s="93"/>
      <c r="R87" s="94"/>
      <c r="S87" s="94"/>
    </row>
    <row r="88" spans="1:20" s="51" customFormat="1" ht="24" customHeight="1">
      <c r="C88" s="234" t="s">
        <v>1449</v>
      </c>
      <c r="D88" s="113" t="s">
        <v>1227</v>
      </c>
      <c r="E88" s="219"/>
      <c r="K88" s="96"/>
      <c r="L88" s="96"/>
      <c r="M88" s="96"/>
      <c r="N88" s="113"/>
      <c r="S88" s="113"/>
      <c r="T88" s="113"/>
    </row>
    <row r="89" spans="1:20" s="51" customFormat="1" ht="24" customHeight="1">
      <c r="B89" s="113" t="s">
        <v>1228</v>
      </c>
      <c r="E89" s="219"/>
      <c r="K89" s="96"/>
      <c r="L89" s="96"/>
      <c r="M89" s="96"/>
      <c r="N89" s="113"/>
      <c r="S89" s="113"/>
      <c r="T89" s="113"/>
    </row>
    <row r="90" spans="1:20" s="51" customFormat="1" ht="24" customHeight="1">
      <c r="B90" s="113" t="s">
        <v>1207</v>
      </c>
      <c r="E90" s="219"/>
      <c r="K90" s="96"/>
      <c r="L90" s="96"/>
      <c r="M90" s="96"/>
      <c r="N90" s="113"/>
      <c r="S90" s="113"/>
      <c r="T90" s="113"/>
    </row>
    <row r="91" spans="1:20" s="51" customFormat="1" ht="24" customHeight="1">
      <c r="B91" s="113"/>
      <c r="C91" s="218"/>
      <c r="D91" s="113"/>
      <c r="E91" s="219"/>
      <c r="K91" s="96"/>
      <c r="L91" s="96"/>
      <c r="M91" s="96"/>
      <c r="N91" s="113"/>
      <c r="S91" s="113"/>
      <c r="T91" s="113"/>
    </row>
    <row r="92" spans="1:20" s="51" customFormat="1" ht="24" customHeight="1">
      <c r="A92" s="237" t="s">
        <v>1450</v>
      </c>
      <c r="B92" s="98" t="s">
        <v>736</v>
      </c>
      <c r="K92" s="96"/>
      <c r="L92" s="96"/>
      <c r="M92" s="96"/>
      <c r="N92" s="113"/>
      <c r="S92" s="113"/>
      <c r="T92" s="113"/>
    </row>
    <row r="93" spans="1:20" s="51" customFormat="1" ht="24" customHeight="1">
      <c r="B93" s="312" t="s">
        <v>937</v>
      </c>
      <c r="C93" s="110"/>
      <c r="K93" s="96"/>
      <c r="L93" s="96"/>
      <c r="M93" s="96"/>
      <c r="N93" s="113"/>
      <c r="S93" s="113"/>
      <c r="T93" s="113"/>
    </row>
    <row r="94" spans="1:20" s="51" customFormat="1" ht="24" customHeight="1">
      <c r="A94" s="256" t="s">
        <v>936</v>
      </c>
      <c r="C94" s="110"/>
      <c r="D94" s="113"/>
      <c r="E94" s="113"/>
      <c r="F94" s="113"/>
      <c r="G94" s="113"/>
      <c r="H94" s="113"/>
      <c r="N94" s="113"/>
      <c r="O94" s="113"/>
      <c r="P94" s="113"/>
      <c r="Q94" s="113"/>
      <c r="R94" s="113"/>
      <c r="S94" s="113"/>
      <c r="T94" s="113"/>
    </row>
    <row r="95" spans="1:20" s="51" customFormat="1" ht="24" customHeight="1">
      <c r="A95" s="256"/>
      <c r="C95" s="110"/>
      <c r="D95" s="113"/>
      <c r="E95" s="113"/>
      <c r="F95" s="113"/>
      <c r="G95" s="113"/>
      <c r="H95" s="113"/>
      <c r="N95" s="113"/>
      <c r="O95" s="113"/>
      <c r="P95" s="113"/>
      <c r="Q95" s="113"/>
      <c r="R95" s="113"/>
      <c r="S95" s="113"/>
      <c r="T95" s="113"/>
    </row>
    <row r="96" spans="1:20" s="51" customFormat="1" ht="24" customHeight="1">
      <c r="B96" s="113"/>
      <c r="E96" s="113"/>
      <c r="F96" s="113"/>
      <c r="G96" s="113"/>
      <c r="H96" s="113"/>
      <c r="I96" s="311"/>
      <c r="J96" s="311"/>
      <c r="K96" s="311"/>
      <c r="L96" s="311"/>
      <c r="M96" s="311"/>
      <c r="Q96" s="93"/>
      <c r="R96" s="94"/>
      <c r="S96" s="94"/>
    </row>
    <row r="97" spans="1:19" s="51" customFormat="1" ht="24" customHeight="1">
      <c r="E97" s="311"/>
      <c r="F97" s="311"/>
      <c r="G97" s="311"/>
      <c r="H97" s="311"/>
      <c r="I97" s="311"/>
      <c r="J97" s="311"/>
      <c r="K97" s="311"/>
      <c r="L97" s="311"/>
      <c r="M97" s="311"/>
      <c r="Q97" s="93"/>
      <c r="R97" s="94"/>
      <c r="S97" s="94"/>
    </row>
    <row r="98" spans="1:19" s="51" customFormat="1" ht="24" customHeight="1">
      <c r="A98" s="327" t="s">
        <v>319</v>
      </c>
      <c r="B98" s="327"/>
      <c r="C98" s="327"/>
      <c r="D98" s="327"/>
      <c r="E98" s="327"/>
      <c r="F98" s="327"/>
      <c r="G98" s="327"/>
      <c r="H98" s="327"/>
      <c r="I98" s="327"/>
      <c r="J98" s="327"/>
      <c r="K98" s="327"/>
      <c r="L98" s="327"/>
      <c r="M98" s="327"/>
      <c r="Q98" s="93"/>
      <c r="R98" s="94"/>
      <c r="S98" s="94"/>
    </row>
    <row r="99" spans="1:19" s="51" customFormat="1" ht="24" customHeight="1">
      <c r="A99" s="312"/>
      <c r="B99" s="312" t="s">
        <v>720</v>
      </c>
      <c r="D99" s="312"/>
      <c r="E99" s="312"/>
      <c r="F99" s="312"/>
      <c r="G99" s="312"/>
      <c r="H99" s="312"/>
      <c r="I99" s="312"/>
      <c r="J99" s="312"/>
      <c r="K99" s="312"/>
      <c r="L99" s="312"/>
      <c r="M99" s="312"/>
      <c r="Q99" s="93"/>
      <c r="R99" s="94"/>
      <c r="S99" s="94"/>
    </row>
    <row r="100" spans="1:19" ht="23.15" customHeight="1"/>
    <row r="101" spans="1:19" ht="23.15" customHeight="1"/>
    <row r="234" spans="1:1" ht="22.5" customHeight="1">
      <c r="A234" s="312" t="s">
        <v>338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A98:M98"/>
    <mergeCell ref="A1:M1"/>
    <mergeCell ref="A31:M31"/>
    <mergeCell ref="A63:M63"/>
    <mergeCell ref="A33:M33"/>
    <mergeCell ref="A65:M65"/>
  </mergeCells>
  <pageMargins left="0.78740157480314965" right="0.39370078740157483" top="0.59055118110236227" bottom="0.39370078740157483" header="0.43307086614173229" footer="0.19685039370078741"/>
  <pageSetup paperSize="9" scale="90" orientation="portrait" r:id="rId1"/>
  <headerFooter alignWithMargins="0">
    <oddHeader>&amp;L&amp;"Angsana New,Regular"&amp;8THAI POLYCONS PUBLIC COMPANY LIMITED</oddHeader>
  </headerFooter>
  <rowBreaks count="2" manualBreakCount="2">
    <brk id="32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Note P1-4</vt:lpstr>
      <vt:lpstr>P5-7</vt:lpstr>
      <vt:lpstr>P8-16</vt:lpstr>
      <vt:lpstr>P17-22</vt:lpstr>
      <vt:lpstr>P23-24</vt:lpstr>
      <vt:lpstr>P25-26</vt:lpstr>
      <vt:lpstr>P27</vt:lpstr>
      <vt:lpstr>P28</vt:lpstr>
      <vt:lpstr>P29-31</vt:lpstr>
      <vt:lpstr>P32-34</vt:lpstr>
      <vt:lpstr>P35</vt:lpstr>
      <vt:lpstr>P36-39</vt:lpstr>
      <vt:lpstr>40-42</vt:lpstr>
      <vt:lpstr>P43-44</vt:lpstr>
      <vt:lpstr>P45</vt:lpstr>
      <vt:lpstr>46-47</vt:lpstr>
      <vt:lpstr>48-49</vt:lpstr>
      <vt:lpstr>50-55</vt:lpstr>
      <vt:lpstr>56-57</vt:lpstr>
      <vt:lpstr>58-60</vt:lpstr>
      <vt:lpstr>'40-42'!Print_Area</vt:lpstr>
      <vt:lpstr>'46-47'!Print_Area</vt:lpstr>
      <vt:lpstr>'48-49'!Print_Area</vt:lpstr>
      <vt:lpstr>'50-55'!Print_Area</vt:lpstr>
      <vt:lpstr>'56-57'!Print_Area</vt:lpstr>
      <vt:lpstr>'58-60'!Print_Area</vt:lpstr>
      <vt:lpstr>'Note P1-4'!Print_Area</vt:lpstr>
      <vt:lpstr>'P17-22'!Print_Area</vt:lpstr>
      <vt:lpstr>'P23-24'!Print_Area</vt:lpstr>
      <vt:lpstr>'P25-26'!Print_Area</vt:lpstr>
      <vt:lpstr>'P27'!Print_Area</vt:lpstr>
      <vt:lpstr>'P28'!Print_Area</vt:lpstr>
      <vt:lpstr>'P29-31'!Print_Area</vt:lpstr>
      <vt:lpstr>'P32-34'!Print_Area</vt:lpstr>
      <vt:lpstr>'P35'!Print_Area</vt:lpstr>
      <vt:lpstr>'P36-39'!Print_Area</vt:lpstr>
      <vt:lpstr>'P43-44'!Print_Area</vt:lpstr>
      <vt:lpstr>'P45'!Print_Area</vt:lpstr>
      <vt:lpstr>'P5-7'!Print_Area</vt:lpstr>
      <vt:lpstr>'P8-16'!Print_Area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</dc:creator>
  <cp:lastModifiedBy>jariya.pi</cp:lastModifiedBy>
  <cp:lastPrinted>2022-05-12T14:58:59Z</cp:lastPrinted>
  <dcterms:created xsi:type="dcterms:W3CDTF">2012-05-12T23:32:09Z</dcterms:created>
  <dcterms:modified xsi:type="dcterms:W3CDTF">2022-05-13T01:05:44Z</dcterms:modified>
</cp:coreProperties>
</file>