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1_2565\กรีน รีซอร์สเซส_Q1_65 [ไฟล์ส่ง กลต.]\"/>
    </mc:Choice>
  </mc:AlternateContent>
  <xr:revisionPtr revIDLastSave="0" documentId="13_ncr:1_{2A312012-3141-4950-A2BE-457B7E508A3F}" xr6:coauthVersionLast="45" xr6:coauthVersionMax="47" xr10:uidLastSave="{00000000-0000-0000-0000-000000000000}"/>
  <bookViews>
    <workbookView xWindow="7812" yWindow="96" windowWidth="11040" windowHeight="12264" tabRatio="922" xr2:uid="{00000000-000D-0000-FFFF-FFFF00000000}"/>
  </bookViews>
  <sheets>
    <sheet name="งบแสดงฐานะการเงิน " sheetId="22" r:id="rId1"/>
    <sheet name="งบกำไรขาดทุนเบ็ดเสร็จ" sheetId="27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งบกระแสเงินสด!$A$1:$N$72</definedName>
    <definedName name="_xlnm.Print_Area" localSheetId="1">งบกำไรขาดทุนเบ็ดเสร็จ!$A$1:$M$39</definedName>
    <definedName name="_xlnm.Print_Area" localSheetId="3">งบแสดงการเปลี่ยนแปลง!$A$1:$O$23</definedName>
    <definedName name="_xlnm.Print_Area" localSheetId="2">งบแสดงการเปลี่ยนแปลงรวม!$A$1:$P$26</definedName>
    <definedName name="_xlnm.Print_Area" localSheetId="0">'งบแสดงฐานะการเงิน '!$A$1:$N$104</definedName>
  </definedNames>
  <calcPr calcId="181029"/>
</workbook>
</file>

<file path=xl/calcChain.xml><?xml version="1.0" encoding="utf-8"?>
<calcChain xmlns="http://schemas.openxmlformats.org/spreadsheetml/2006/main">
  <c r="J28" i="21" l="1"/>
  <c r="L65" i="21" l="1"/>
  <c r="H65" i="21"/>
  <c r="N65" i="21" l="1"/>
  <c r="J65" i="21"/>
</calcChain>
</file>

<file path=xl/sharedStrings.xml><?xml version="1.0" encoding="utf-8"?>
<sst xmlns="http://schemas.openxmlformats.org/spreadsheetml/2006/main" count="261" uniqueCount="165">
  <si>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</si>
  <si>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</si>
  <si>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</si>
  <si>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</si>
  <si>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</si>
  <si>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</si>
  <si>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</si>
  <si>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</si>
  <si>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</si>
  <si>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</si>
  <si>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</si>
  <si>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</si>
  <si>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</si>
  <si>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</si>
  <si>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</si>
  <si>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</si>
  <si>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</si>
  <si>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</si>
  <si>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</si>
  <si>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</si>
  <si>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</si>
  <si>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</si>
  <si>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</si>
  <si>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</si>
  <si>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</si>
  <si>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</si>
  <si>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</si>
  <si>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</si>
  <si>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</si>
  <si>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</si>
  <si>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</si>
  <si>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</si>
  <si>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</si>
  <si>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</si>
  <si>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</si>
  <si>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</si>
  <si>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</si>
  <si>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</si>
  <si>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</si>
  <si>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</si>
  <si>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</si>
  <si>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</si>
  <si>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</si>
  <si>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</si>
  <si>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</si>
  <si>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</si>
  <si>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</si>
  <si>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</si>
  <si>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</si>
  <si>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</si>
  <si>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</si>
  <si>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</si>
  <si>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</si>
  <si>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</si>
  <si>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</si>
  <si>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</si>
  <si>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</si>
  <si>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</si>
  <si>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</si>
  <si>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</si>
  <si>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</si>
  <si>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</si>
  <si>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</si>
  <si>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</si>
  <si>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</si>
  <si>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</si>
  <si>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</si>
  <si>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</si>
  <si>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</si>
  <si>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</si>
  <si>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</si>
  <si>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</si>
  <si>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</si>
  <si>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</si>
  <si>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</si>
  <si>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</si>
  <si>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กำไร (ขาดทุน) ต่อหุ้นขั้นพื้นฐาน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</si>
  <si>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</si>
  <si>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</si>
  <si>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</si>
  <si>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</si>
  <si>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</si>
  <si>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</si>
  <si>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</si>
  <si>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</si>
  <si>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</si>
  <si>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</si>
  <si>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</si>
  <si>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</si>
  <si>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</si>
  <si>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</si>
  <si>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</si>
  <si>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</si>
  <si>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</si>
  <si>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</si>
  <si>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</si>
  <si>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</si>
  <si>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</si>
  <si>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</si>
  <si>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</si>
  <si>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</si>
  <si>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</si>
  <si>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</si>
  <si>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</si>
  <si>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กำไร (ขาดทุน) จากกิจกรรมดำเนินงาน</t>
  </si>
  <si>
    <t>กำไร (ขาดทุน) ต่อหุ้น (บาท)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</si>
  <si>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</si>
  <si>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</si>
  <si>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</si>
  <si>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</si>
  <si>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</si>
  <si>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</si>
  <si>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</si>
  <si>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</si>
  <si>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</si>
  <si>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</si>
  <si>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</si>
  <si>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</si>
  <si>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</si>
  <si>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</si>
  <si>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</si>
  <si>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การปรับปรุงด้วยผลขาดทุนจากการด้อยค่าของเงินลงทุน</t>
  </si>
  <si>
    <t>การปรับปรุงด้วยหนี้สูญและผลขาดทุนด้านเครดิตที่คาดว่าจะเกิดขึ้น</t>
  </si>
  <si>
    <t>การปรับปรุงด้วยขาดทุน (กำไร) จากสินทรัพย์ทางการเงินอื่น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</si>
  <si>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</si>
  <si>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</si>
  <si>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</si>
  <si>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</si>
  <si>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</si>
  <si>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กำไร (ขาดทุน) ก่อนภาษีเงินได้</t>
  </si>
  <si>
    <t xml:space="preserve">หนี้สูญและผลขาดทุนด้านเครดิตที่คาดว่าจะเกิดขึ้น (โอนกลับ) </t>
  </si>
  <si>
    <t>(โอนกลับ)</t>
  </si>
  <si>
    <t>การปรับปรุงด้วยขาดทุนจากการปรับลดมูลค่าสินค้า (โอนกลับ)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</si>
  <si>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</si>
  <si>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</si>
  <si>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</si>
  <si>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</si>
  <si>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</si>
  <si>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</si>
  <si>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</si>
  <si>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มีนาคม 2565</t>
  </si>
  <si>
    <t>ธันวาคม 2564</t>
  </si>
  <si>
    <t>ณ วันที่ 31 มีนาคม 2565</t>
  </si>
  <si>
    <t>สำหรับงวดสามเดือนสิ้นสุดวันที่ 31 มีนาคม 2565</t>
  </si>
  <si>
    <t>กำไร (ขาดทุน) สำหรับงวด</t>
  </si>
  <si>
    <t>กำไร (ขาดทุน) เบ็ดเสร็จรวมสำหรับงวด</t>
  </si>
  <si>
    <t>ยอดคงเหลือปลายงวด ณ วันที่ 31 มีนาคม 2564</t>
  </si>
  <si>
    <t>ยอดคงเหลือต้นงวด ณ วันที่ 1 มกราคม 2564</t>
  </si>
  <si>
    <t>กำไรขาดทุนเบ็ดเสร็จรวมสำหรับงวด</t>
  </si>
  <si>
    <t>ยอดคงเหลือปลายงวด ณ วันที่ 31 มีนาคม 2565</t>
  </si>
  <si>
    <t>ผลขาดทุนจากการวัดมูลค่ายุติธรรมของสินทรัพย์ทางการเงิน</t>
  </si>
  <si>
    <t>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</si>
  <si>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</si>
  <si>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</si>
  <si>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4.4, 5</t>
  </si>
  <si>
    <t>4.4, 15</t>
  </si>
  <si>
    <t>4.3, 19</t>
  </si>
  <si>
    <t>ประมาณการหนี้สินผลประโยชน์พนักงาน</t>
  </si>
  <si>
    <t>ยอดคงเหลือต้นงวด ณ วันที่ 1 มกราคม 2565</t>
  </si>
  <si>
    <t>การปรับปรุงด้วยลูกหนี้การค้าและลูกหนี้อื่น (เพิ่มขึ้น) ลดลง</t>
  </si>
  <si>
    <t>เงินสดรับจากเงินกู้ยืมจากกิจการที่เกี่ยวข้องกัน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</si>
  <si>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</si>
  <si>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</si>
  <si>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</si>
  <si>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เงินฝากธนาคารที่ติดภาระค้ำประกันเพิ่มขึ้น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</si>
</sst>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0\ ;\(#,##0.0000\);&quot;-   &quot;\ \ \ "/>
    <numFmt numFmtId="174" formatCode="#,##0.00\ ;\(#,##0.00\);&quot;-   &quot;\ \ \ "/>
    <numFmt numFmtId="175" formatCode="#,##0.000\ ;\(#,##0.000\);&quot;-   &quot;\ \ \ "/>
    <numFmt numFmtId="176" formatCode="0.0000000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u/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4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Fill="1" applyBorder="1" applyAlignment="1">
      <alignment horizontal="center" vertical="center"/>
    </xf>
    <xf numFmtId="167" fontId="17" fillId="0" borderId="0" xfId="1" applyNumberFormat="1" applyFont="1" applyFill="1" applyAlignment="1"/>
    <xf numFmtId="167" fontId="17" fillId="0" borderId="0" xfId="1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167" fontId="17" fillId="0" borderId="4" xfId="1" applyNumberFormat="1" applyFont="1" applyFill="1" applyBorder="1" applyAlignment="1"/>
    <xf numFmtId="167" fontId="17" fillId="0" borderId="0" xfId="1" applyNumberFormat="1" applyFont="1" applyFill="1" applyBorder="1" applyAlignment="1"/>
    <xf numFmtId="167" fontId="17" fillId="0" borderId="0" xfId="0" applyNumberFormat="1" applyFont="1" applyFill="1" applyAlignment="1"/>
    <xf numFmtId="166" fontId="17" fillId="0" borderId="0" xfId="1" applyNumberFormat="1" applyFont="1" applyFill="1" applyAlignment="1">
      <alignment horizontal="right" vertical="center"/>
    </xf>
    <xf numFmtId="167" fontId="17" fillId="0" borderId="1" xfId="1" applyNumberFormat="1" applyFont="1" applyFill="1" applyBorder="1" applyAlignment="1"/>
    <xf numFmtId="43" fontId="17" fillId="0" borderId="0" xfId="1" applyFont="1" applyFill="1" applyAlignment="1">
      <alignment horizontal="right" vertical="center"/>
    </xf>
    <xf numFmtId="0" fontId="17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/>
    <xf numFmtId="0" fontId="17" fillId="2" borderId="0" xfId="0" applyFont="1" applyFill="1" applyAlignment="1"/>
    <xf numFmtId="171" fontId="3" fillId="2" borderId="0" xfId="0" applyNumberFormat="1" applyFont="1" applyFill="1" applyAlignment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17" fillId="0" borderId="0" xfId="0" quotePrefix="1" applyFont="1" applyFill="1" applyAlignment="1">
      <alignment vertical="center"/>
    </xf>
    <xf numFmtId="167" fontId="17" fillId="0" borderId="0" xfId="0" applyNumberFormat="1" applyFont="1" applyFill="1" applyBorder="1" applyAlignment="1"/>
    <xf numFmtId="167" fontId="17" fillId="0" borderId="3" xfId="1" applyNumberFormat="1" applyFont="1" applyFill="1" applyBorder="1" applyAlignment="1"/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/>
    <xf numFmtId="168" fontId="17" fillId="0" borderId="0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8" fontId="17" fillId="0" borderId="0" xfId="0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/>
    <xf numFmtId="169" fontId="17" fillId="0" borderId="0" xfId="1" applyNumberFormat="1" applyFont="1" applyFill="1" applyAlignment="1"/>
    <xf numFmtId="169" fontId="17" fillId="0" borderId="0" xfId="1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68" fontId="17" fillId="0" borderId="4" xfId="0" applyNumberFormat="1" applyFont="1" applyFill="1" applyBorder="1" applyAlignment="1"/>
    <xf numFmtId="168" fontId="17" fillId="0" borderId="1" xfId="1" applyNumberFormat="1" applyFont="1" applyFill="1" applyBorder="1" applyAlignment="1"/>
    <xf numFmtId="165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1" xfId="0" applyNumberFormat="1" applyFont="1" applyFill="1" applyBorder="1" applyAlignment="1">
      <alignment vertical="center"/>
    </xf>
    <xf numFmtId="171" fontId="17" fillId="0" borderId="1" xfId="0" applyNumberFormat="1" applyFont="1" applyFill="1" applyBorder="1" applyAlignment="1">
      <alignment vertical="center"/>
    </xf>
    <xf numFmtId="167" fontId="17" fillId="0" borderId="3" xfId="0" applyNumberFormat="1" applyFont="1" applyFill="1" applyBorder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Fill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" fontId="17" fillId="0" borderId="0" xfId="1" applyNumberFormat="1" applyFont="1" applyFill="1"/>
    <xf numFmtId="167" fontId="17" fillId="0" borderId="0" xfId="1" applyNumberFormat="1" applyFont="1" applyFill="1"/>
    <xf numFmtId="167" fontId="5" fillId="0" borderId="0" xfId="1" applyNumberFormat="1" applyFont="1" applyFill="1"/>
    <xf numFmtId="172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7" fontId="15" fillId="0" borderId="0" xfId="1" quotePrefix="1" applyNumberFormat="1" applyFont="1" applyFill="1" applyAlignment="1">
      <alignment horizontal="right" vertical="center"/>
    </xf>
    <xf numFmtId="172" fontId="17" fillId="0" borderId="3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/>
    <xf numFmtId="172" fontId="15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Fill="1" applyAlignment="1">
      <alignment horizontal="left" vertical="center"/>
    </xf>
    <xf numFmtId="1" fontId="17" fillId="0" borderId="0" xfId="1" applyNumberFormat="1" applyFont="1" applyFill="1" applyAlignment="1">
      <alignment horizontal="left"/>
    </xf>
    <xf numFmtId="171" fontId="17" fillId="0" borderId="0" xfId="0" applyNumberFormat="1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5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1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8" fontId="5" fillId="0" borderId="0" xfId="1" applyNumberFormat="1" applyFont="1" applyFill="1" applyAlignment="1"/>
    <xf numFmtId="168" fontId="5" fillId="0" borderId="0" xfId="0" applyNumberFormat="1" applyFont="1" applyFill="1" applyAlignment="1"/>
    <xf numFmtId="168" fontId="5" fillId="0" borderId="0" xfId="0" applyNumberFormat="1" applyFont="1" applyFill="1" applyBorder="1" applyAlignment="1"/>
    <xf numFmtId="168" fontId="5" fillId="0" borderId="2" xfId="1" applyNumberFormat="1" applyFont="1" applyFill="1" applyBorder="1" applyAlignment="1"/>
    <xf numFmtId="0" fontId="5" fillId="0" borderId="0" xfId="0" quotePrefix="1" applyFont="1" applyFill="1" applyAlignment="1"/>
    <xf numFmtId="168" fontId="5" fillId="0" borderId="4" xfId="1" applyNumberFormat="1" applyFont="1" applyFill="1" applyBorder="1" applyAlignment="1"/>
    <xf numFmtId="168" fontId="5" fillId="0" borderId="0" xfId="1" applyNumberFormat="1" applyFont="1" applyFill="1" applyBorder="1" applyAlignment="1"/>
    <xf numFmtId="0" fontId="15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72" fontId="17" fillId="0" borderId="0" xfId="0" applyNumberFormat="1" applyFont="1" applyFill="1" applyAlignment="1">
      <alignment vertical="center"/>
    </xf>
    <xf numFmtId="0" fontId="15" fillId="0" borderId="0" xfId="1" applyNumberFormat="1" applyFont="1" applyFill="1"/>
    <xf numFmtId="172" fontId="15" fillId="0" borderId="0" xfId="1" applyNumberFormat="1" applyFont="1" applyFill="1"/>
    <xf numFmtId="168" fontId="5" fillId="0" borderId="0" xfId="1" applyNumberFormat="1" applyFont="1" applyFill="1"/>
    <xf numFmtId="168" fontId="3" fillId="2" borderId="0" xfId="0" applyNumberFormat="1" applyFont="1" applyFill="1" applyAlignment="1"/>
    <xf numFmtId="168" fontId="3" fillId="2" borderId="0" xfId="1" applyNumberFormat="1" applyFont="1" applyFill="1"/>
    <xf numFmtId="173" fontId="17" fillId="0" borderId="0" xfId="1" applyNumberFormat="1" applyFont="1" applyFill="1" applyBorder="1" applyAlignment="1">
      <alignment vertical="center"/>
    </xf>
    <xf numFmtId="172" fontId="17" fillId="0" borderId="0" xfId="1" applyNumberFormat="1" applyFont="1" applyFill="1" applyBorder="1"/>
    <xf numFmtId="172" fontId="15" fillId="0" borderId="0" xfId="1" applyNumberFormat="1" applyFont="1" applyFill="1" applyBorder="1"/>
    <xf numFmtId="172" fontId="15" fillId="0" borderId="4" xfId="1" applyNumberFormat="1" applyFont="1" applyFill="1" applyBorder="1"/>
    <xf numFmtId="172" fontId="6" fillId="2" borderId="0" xfId="0" applyNumberFormat="1" applyFont="1" applyFill="1" applyAlignment="1">
      <alignment vertical="center"/>
    </xf>
    <xf numFmtId="172" fontId="19" fillId="0" borderId="0" xfId="0" applyNumberFormat="1" applyFont="1" applyAlignment="1">
      <alignment vertical="center"/>
    </xf>
    <xf numFmtId="10" fontId="17" fillId="0" borderId="0" xfId="6" applyNumberFormat="1" applyFont="1" applyFill="1"/>
    <xf numFmtId="10" fontId="17" fillId="0" borderId="0" xfId="6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172" fontId="15" fillId="0" borderId="2" xfId="3" applyNumberFormat="1" applyFont="1" applyFill="1" applyBorder="1" applyAlignment="1">
      <alignment vertical="center"/>
    </xf>
    <xf numFmtId="168" fontId="5" fillId="0" borderId="0" xfId="0" applyNumberFormat="1" applyFont="1" applyFill="1"/>
    <xf numFmtId="166" fontId="17" fillId="0" borderId="0" xfId="1" quotePrefix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top"/>
    </xf>
    <xf numFmtId="3" fontId="15" fillId="0" borderId="0" xfId="0" applyNumberFormat="1" applyFont="1" applyFill="1" applyAlignment="1">
      <alignment vertical="center"/>
    </xf>
    <xf numFmtId="174" fontId="17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75" fontId="17" fillId="0" borderId="5" xfId="1" applyNumberFormat="1" applyFont="1" applyFill="1" applyBorder="1" applyAlignment="1">
      <alignment vertical="center"/>
    </xf>
    <xf numFmtId="176" fontId="10" fillId="2" borderId="0" xfId="1" applyNumberFormat="1" applyFont="1" applyFill="1"/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72" fontId="14" fillId="0" borderId="1" xfId="3" applyNumberFormat="1" applyFont="1" applyFill="1" applyBorder="1" applyAlignment="1">
      <alignment vertical="center"/>
    </xf>
    <xf numFmtId="172" fontId="14" fillId="0" borderId="5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19.2" customHeight="1" x14ac:dyDescent="0.6"/>
  <cols>
    <col min="1" max="3" width="1.125" style="26" customWidth="1"/>
    <col min="4" max="4" width="8.125" style="26" customWidth="1"/>
    <col min="5" max="5" width="25.25" style="26" customWidth="1"/>
    <col min="6" max="6" width="7.25" style="35" customWidth="1"/>
    <col min="7" max="7" width="0.625" style="35" customWidth="1"/>
    <col min="8" max="8" width="11.25" style="26" customWidth="1"/>
    <col min="9" max="9" width="0.625" style="26" customWidth="1"/>
    <col min="10" max="10" width="11.25" style="36" customWidth="1"/>
    <col min="11" max="11" width="0.625" style="36" customWidth="1"/>
    <col min="12" max="12" width="11.25" style="26" customWidth="1"/>
    <col min="13" max="13" width="0.625" style="26" customWidth="1"/>
    <col min="14" max="14" width="11.25" style="26" customWidth="1"/>
    <col min="15" max="15" width="9.125" style="26"/>
    <col min="16" max="17" width="9.125" style="34"/>
    <col min="18" max="16384" width="9.125" style="26"/>
  </cols>
  <sheetData>
    <row r="1" spans="1:20" s="2" customFormat="1" ht="21.6" customHeight="1" x14ac:dyDescent="0.6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8" t="s">
        <v>133</v>
      </c>
      <c r="O1" s="5"/>
      <c r="P1" s="6"/>
      <c r="Q1" s="6"/>
    </row>
    <row r="2" spans="1:20" s="2" customFormat="1" ht="21.6" customHeight="1" x14ac:dyDescent="0.6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8" t="s">
        <v>134</v>
      </c>
      <c r="O2" s="5"/>
      <c r="P2" s="6"/>
      <c r="Q2" s="6"/>
    </row>
    <row r="3" spans="1:20" s="2" customFormat="1" ht="21.6" customHeight="1" x14ac:dyDescent="0.6">
      <c r="A3" s="212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5"/>
      <c r="P3" s="6"/>
      <c r="Q3" s="6"/>
    </row>
    <row r="4" spans="1:20" s="2" customFormat="1" ht="21.6" customHeight="1" x14ac:dyDescent="0.6">
      <c r="A4" s="214" t="s">
        <v>48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P4" s="6"/>
      <c r="Q4" s="6"/>
    </row>
    <row r="5" spans="1:20" s="2" customFormat="1" ht="21.6" customHeight="1" x14ac:dyDescent="0.6">
      <c r="A5" s="214" t="s">
        <v>37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P5" s="6"/>
      <c r="Q5" s="6"/>
    </row>
    <row r="6" spans="1:20" s="2" customFormat="1" ht="21.6" customHeight="1" x14ac:dyDescent="0.6">
      <c r="A6" s="214" t="s">
        <v>142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P6" s="6"/>
      <c r="Q6" s="6"/>
    </row>
    <row r="7" spans="1:20" s="2" customFormat="1" ht="12.75" customHeight="1" x14ac:dyDescent="0.6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P7" s="6"/>
      <c r="Q7" s="6"/>
    </row>
    <row r="8" spans="1:20" s="2" customFormat="1" ht="22.95" customHeight="1" x14ac:dyDescent="0.6">
      <c r="A8" s="216" t="s">
        <v>0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P8" s="6"/>
      <c r="Q8" s="6"/>
    </row>
    <row r="9" spans="1:20" s="11" customFormat="1" ht="19.2" customHeight="1" x14ac:dyDescent="0.5">
      <c r="F9" s="12"/>
      <c r="G9" s="12"/>
      <c r="H9" s="217" t="s">
        <v>59</v>
      </c>
      <c r="I9" s="217"/>
      <c r="J9" s="217"/>
      <c r="K9" s="217"/>
      <c r="L9" s="217"/>
      <c r="M9" s="217"/>
      <c r="N9" s="217"/>
      <c r="P9" s="13"/>
      <c r="Q9" s="13"/>
    </row>
    <row r="10" spans="1:20" s="11" customFormat="1" ht="19.2" customHeight="1" x14ac:dyDescent="0.5">
      <c r="F10" s="12"/>
      <c r="G10" s="12"/>
      <c r="H10" s="213" t="s">
        <v>33</v>
      </c>
      <c r="I10" s="213"/>
      <c r="J10" s="213"/>
      <c r="K10" s="14"/>
      <c r="L10" s="213" t="s">
        <v>34</v>
      </c>
      <c r="M10" s="213"/>
      <c r="N10" s="213"/>
      <c r="P10" s="13"/>
      <c r="Q10" s="13"/>
    </row>
    <row r="11" spans="1:20" s="11" customFormat="1" ht="19.2" customHeight="1" x14ac:dyDescent="0.5">
      <c r="F11" s="12"/>
      <c r="G11" s="12"/>
      <c r="H11" s="185" t="s">
        <v>139</v>
      </c>
      <c r="I11" s="185"/>
      <c r="J11" s="185" t="s">
        <v>139</v>
      </c>
      <c r="K11" s="185"/>
      <c r="L11" s="185" t="s">
        <v>139</v>
      </c>
      <c r="M11" s="185"/>
      <c r="N11" s="185" t="s">
        <v>139</v>
      </c>
      <c r="P11" s="13"/>
      <c r="Q11" s="13"/>
    </row>
    <row r="12" spans="1:20" s="37" customFormat="1" ht="19.2" customHeight="1" x14ac:dyDescent="0.5">
      <c r="F12" s="38" t="s">
        <v>6</v>
      </c>
      <c r="G12" s="38"/>
      <c r="H12" s="193" t="s">
        <v>140</v>
      </c>
      <c r="I12" s="185"/>
      <c r="J12" s="193" t="s">
        <v>141</v>
      </c>
      <c r="K12" s="194"/>
      <c r="L12" s="193" t="s">
        <v>140</v>
      </c>
      <c r="M12" s="185"/>
      <c r="N12" s="193" t="s">
        <v>141</v>
      </c>
      <c r="P12" s="13"/>
      <c r="Q12" s="13"/>
    </row>
    <row r="13" spans="1:20" s="11" customFormat="1" ht="19.2" customHeight="1" x14ac:dyDescent="0.5">
      <c r="A13" s="11" t="s">
        <v>1</v>
      </c>
      <c r="G13" s="12"/>
      <c r="H13" s="15"/>
      <c r="I13" s="15"/>
      <c r="J13" s="15"/>
      <c r="K13" s="15"/>
      <c r="L13" s="15"/>
      <c r="M13" s="15"/>
      <c r="N13" s="15"/>
      <c r="P13" s="13"/>
      <c r="Q13" s="13"/>
    </row>
    <row r="14" spans="1:20" s="11" customFormat="1" ht="19.2" customHeight="1" x14ac:dyDescent="0.5">
      <c r="B14" s="106" t="s">
        <v>30</v>
      </c>
      <c r="C14" s="106"/>
      <c r="D14" s="106"/>
      <c r="F14" s="16"/>
      <c r="G14" s="16"/>
      <c r="H14" s="15">
        <v>18368</v>
      </c>
      <c r="I14" s="15"/>
      <c r="J14" s="15">
        <v>16235</v>
      </c>
      <c r="K14" s="15"/>
      <c r="L14" s="15">
        <v>9699</v>
      </c>
      <c r="M14" s="15"/>
      <c r="N14" s="15">
        <v>12630</v>
      </c>
      <c r="P14" s="81"/>
      <c r="Q14" s="81"/>
    </row>
    <row r="15" spans="1:20" s="11" customFormat="1" ht="19.2" customHeight="1" x14ac:dyDescent="0.5">
      <c r="B15" s="106" t="s">
        <v>49</v>
      </c>
      <c r="C15" s="106"/>
      <c r="D15" s="106"/>
      <c r="E15" s="16"/>
      <c r="F15" s="16" t="s">
        <v>154</v>
      </c>
      <c r="G15" s="16"/>
      <c r="H15" s="15">
        <v>44439</v>
      </c>
      <c r="I15" s="15"/>
      <c r="J15" s="15">
        <v>45721</v>
      </c>
      <c r="K15" s="17"/>
      <c r="L15" s="17">
        <v>7277</v>
      </c>
      <c r="M15" s="17"/>
      <c r="N15" s="17">
        <v>6857</v>
      </c>
      <c r="P15" s="81"/>
      <c r="Q15" s="81"/>
      <c r="R15" s="15"/>
      <c r="S15" s="15"/>
      <c r="T15" s="15"/>
    </row>
    <row r="16" spans="1:20" s="11" customFormat="1" ht="19.2" customHeight="1" x14ac:dyDescent="0.5">
      <c r="B16" s="106" t="s">
        <v>80</v>
      </c>
      <c r="C16" s="106"/>
      <c r="D16" s="106"/>
      <c r="E16" s="16"/>
      <c r="F16" s="178">
        <v>4.4000000000000004</v>
      </c>
      <c r="G16" s="16"/>
      <c r="H16" s="19">
        <v>40000</v>
      </c>
      <c r="I16" s="15"/>
      <c r="J16" s="19">
        <v>40000</v>
      </c>
      <c r="K16" s="15"/>
      <c r="L16" s="19">
        <v>40000</v>
      </c>
      <c r="M16" s="15"/>
      <c r="N16" s="19">
        <v>40000</v>
      </c>
      <c r="P16" s="81"/>
      <c r="Q16" s="81"/>
      <c r="R16" s="15"/>
      <c r="S16" s="15"/>
      <c r="T16" s="15"/>
    </row>
    <row r="17" spans="1:20" s="11" customFormat="1" ht="19.2" customHeight="1" x14ac:dyDescent="0.5">
      <c r="B17" s="106" t="s">
        <v>50</v>
      </c>
      <c r="C17" s="106"/>
      <c r="D17" s="106"/>
      <c r="F17" s="16">
        <v>6</v>
      </c>
      <c r="G17" s="16"/>
      <c r="H17" s="19">
        <v>67877</v>
      </c>
      <c r="I17" s="15"/>
      <c r="J17" s="19">
        <v>73718</v>
      </c>
      <c r="K17" s="15"/>
      <c r="L17" s="19">
        <v>20537</v>
      </c>
      <c r="M17" s="15"/>
      <c r="N17" s="19">
        <v>20537</v>
      </c>
      <c r="P17" s="81"/>
      <c r="Q17" s="81"/>
      <c r="R17" s="15"/>
      <c r="S17" s="15"/>
      <c r="T17" s="15"/>
    </row>
    <row r="18" spans="1:20" s="11" customFormat="1" ht="19.2" customHeight="1" x14ac:dyDescent="0.5">
      <c r="B18" s="106" t="s">
        <v>81</v>
      </c>
      <c r="C18" s="106"/>
      <c r="D18" s="106"/>
      <c r="F18" s="16">
        <v>7</v>
      </c>
      <c r="G18" s="16"/>
      <c r="H18" s="15">
        <v>175838</v>
      </c>
      <c r="I18" s="15"/>
      <c r="J18" s="15">
        <v>158700</v>
      </c>
      <c r="K18" s="15"/>
      <c r="L18" s="15">
        <v>175838</v>
      </c>
      <c r="M18" s="20"/>
      <c r="N18" s="15">
        <v>158700</v>
      </c>
      <c r="P18" s="81"/>
      <c r="Q18" s="81"/>
      <c r="R18" s="15"/>
      <c r="S18" s="15"/>
      <c r="T18" s="15"/>
    </row>
    <row r="19" spans="1:20" s="11" customFormat="1" ht="19.2" customHeight="1" x14ac:dyDescent="0.5">
      <c r="B19" s="106" t="s">
        <v>82</v>
      </c>
      <c r="C19" s="106"/>
      <c r="D19" s="106"/>
      <c r="F19" s="16"/>
      <c r="G19" s="21"/>
      <c r="H19" s="22">
        <v>550</v>
      </c>
      <c r="I19" s="15"/>
      <c r="J19" s="22">
        <v>1041</v>
      </c>
      <c r="K19" s="19"/>
      <c r="L19" s="22">
        <v>76</v>
      </c>
      <c r="M19" s="20"/>
      <c r="N19" s="22">
        <v>375</v>
      </c>
      <c r="P19" s="81"/>
      <c r="Q19" s="81"/>
      <c r="R19" s="15"/>
      <c r="S19" s="15"/>
      <c r="T19" s="15"/>
    </row>
    <row r="20" spans="1:20" s="11" customFormat="1" ht="19.2" customHeight="1" x14ac:dyDescent="0.5">
      <c r="B20" s="106"/>
      <c r="C20" s="106"/>
      <c r="D20" s="106" t="s">
        <v>2</v>
      </c>
      <c r="F20" s="23"/>
      <c r="G20" s="23"/>
      <c r="H20" s="22">
        <v>347072</v>
      </c>
      <c r="I20" s="19"/>
      <c r="J20" s="22">
        <v>335415</v>
      </c>
      <c r="K20" s="19"/>
      <c r="L20" s="22">
        <v>253427</v>
      </c>
      <c r="M20" s="20"/>
      <c r="N20" s="22">
        <v>239099</v>
      </c>
      <c r="P20" s="81"/>
      <c r="Q20" s="81"/>
      <c r="R20" s="15"/>
      <c r="S20" s="15"/>
      <c r="T20" s="15"/>
    </row>
    <row r="21" spans="1:20" s="11" customFormat="1" ht="19.2" customHeight="1" x14ac:dyDescent="0.5">
      <c r="A21" s="11" t="s">
        <v>3</v>
      </c>
      <c r="F21" s="23"/>
      <c r="G21" s="23"/>
      <c r="H21" s="15"/>
      <c r="I21" s="15"/>
      <c r="J21" s="15"/>
      <c r="K21" s="15"/>
      <c r="L21" s="20"/>
      <c r="M21" s="20"/>
      <c r="N21" s="20"/>
      <c r="P21" s="81"/>
      <c r="Q21" s="81"/>
      <c r="R21" s="15"/>
      <c r="S21" s="15"/>
      <c r="T21" s="15"/>
    </row>
    <row r="22" spans="1:20" s="11" customFormat="1" ht="19.2" customHeight="1" x14ac:dyDescent="0.5">
      <c r="B22" s="11" t="s">
        <v>74</v>
      </c>
      <c r="F22" s="16">
        <v>8</v>
      </c>
      <c r="G22" s="23"/>
      <c r="H22" s="15">
        <v>44321</v>
      </c>
      <c r="I22" s="15"/>
      <c r="J22" s="15">
        <v>34321</v>
      </c>
      <c r="K22" s="15"/>
      <c r="L22" s="15">
        <v>44321</v>
      </c>
      <c r="M22" s="20"/>
      <c r="N22" s="15">
        <v>34321</v>
      </c>
      <c r="O22" s="106"/>
      <c r="P22" s="108"/>
      <c r="Q22" s="108"/>
      <c r="R22" s="15"/>
      <c r="S22" s="15"/>
      <c r="T22" s="15"/>
    </row>
    <row r="23" spans="1:20" s="11" customFormat="1" ht="19.2" customHeight="1" x14ac:dyDescent="0.5">
      <c r="B23" s="11" t="s">
        <v>83</v>
      </c>
      <c r="F23" s="16"/>
      <c r="G23" s="23"/>
      <c r="H23" s="15">
        <v>12242</v>
      </c>
      <c r="I23" s="15"/>
      <c r="J23" s="15">
        <v>12234</v>
      </c>
      <c r="K23" s="15"/>
      <c r="L23" s="20">
        <v>0</v>
      </c>
      <c r="M23" s="20"/>
      <c r="N23" s="20">
        <v>0</v>
      </c>
      <c r="O23" s="106"/>
      <c r="P23" s="108"/>
      <c r="Q23" s="108"/>
      <c r="R23" s="15"/>
      <c r="S23" s="15"/>
      <c r="T23" s="15"/>
    </row>
    <row r="24" spans="1:20" s="11" customFormat="1" ht="19.2" customHeight="1" x14ac:dyDescent="0.5">
      <c r="B24" s="11" t="s">
        <v>51</v>
      </c>
      <c r="F24" s="16">
        <v>9</v>
      </c>
      <c r="G24" s="23"/>
      <c r="H24" s="15">
        <v>0</v>
      </c>
      <c r="I24" s="15"/>
      <c r="J24" s="15">
        <v>0</v>
      </c>
      <c r="K24" s="15"/>
      <c r="L24" s="20">
        <v>267242</v>
      </c>
      <c r="M24" s="20"/>
      <c r="N24" s="20">
        <v>267242</v>
      </c>
      <c r="O24" s="106"/>
      <c r="P24" s="108"/>
      <c r="Q24" s="108"/>
      <c r="R24" s="15"/>
      <c r="S24" s="15"/>
      <c r="T24" s="15"/>
    </row>
    <row r="25" spans="1:20" s="11" customFormat="1" ht="19.2" customHeight="1" x14ac:dyDescent="0.5">
      <c r="B25" s="11" t="s">
        <v>84</v>
      </c>
      <c r="F25" s="16" t="s">
        <v>154</v>
      </c>
      <c r="G25" s="16"/>
      <c r="H25" s="15">
        <v>9099</v>
      </c>
      <c r="I25" s="15"/>
      <c r="J25" s="15">
        <v>9689</v>
      </c>
      <c r="K25" s="15"/>
      <c r="L25" s="15">
        <v>9099</v>
      </c>
      <c r="M25" s="15"/>
      <c r="N25" s="15">
        <v>9689</v>
      </c>
      <c r="O25" s="106"/>
      <c r="P25" s="108"/>
      <c r="Q25" s="108"/>
      <c r="R25" s="15"/>
      <c r="S25" s="15"/>
      <c r="T25" s="15"/>
    </row>
    <row r="26" spans="1:20" s="11" customFormat="1" ht="19.2" customHeight="1" x14ac:dyDescent="0.5">
      <c r="B26" s="11" t="s">
        <v>85</v>
      </c>
      <c r="C26" s="40"/>
      <c r="F26" s="21">
        <v>4.4000000000000004</v>
      </c>
      <c r="G26" s="16"/>
      <c r="H26" s="15">
        <v>0</v>
      </c>
      <c r="I26" s="15"/>
      <c r="J26" s="15">
        <v>20000</v>
      </c>
      <c r="K26" s="15"/>
      <c r="L26" s="15">
        <v>8000</v>
      </c>
      <c r="M26" s="15"/>
      <c r="N26" s="15">
        <v>30000</v>
      </c>
      <c r="O26" s="106"/>
      <c r="P26" s="108"/>
      <c r="Q26" s="108"/>
      <c r="R26" s="15"/>
      <c r="S26" s="15"/>
      <c r="T26" s="15"/>
    </row>
    <row r="27" spans="1:20" s="11" customFormat="1" ht="19.2" customHeight="1" x14ac:dyDescent="0.5">
      <c r="B27" s="11" t="s">
        <v>86</v>
      </c>
      <c r="C27" s="40"/>
      <c r="F27" s="16">
        <v>10</v>
      </c>
      <c r="G27" s="16"/>
      <c r="H27" s="15">
        <v>1332</v>
      </c>
      <c r="I27" s="15"/>
      <c r="J27" s="15">
        <v>1695</v>
      </c>
      <c r="K27" s="15"/>
      <c r="L27" s="15">
        <v>0</v>
      </c>
      <c r="M27" s="15"/>
      <c r="N27" s="15">
        <v>0</v>
      </c>
      <c r="O27" s="106"/>
      <c r="P27" s="108"/>
      <c r="Q27" s="108"/>
      <c r="R27" s="15"/>
      <c r="S27" s="15"/>
      <c r="T27" s="15"/>
    </row>
    <row r="28" spans="1:20" s="11" customFormat="1" ht="19.2" customHeight="1" x14ac:dyDescent="0.5">
      <c r="B28" s="11" t="s">
        <v>44</v>
      </c>
      <c r="F28" s="16">
        <v>11</v>
      </c>
      <c r="G28" s="16"/>
      <c r="H28" s="15">
        <v>111263</v>
      </c>
      <c r="I28" s="15"/>
      <c r="J28" s="15">
        <v>112424</v>
      </c>
      <c r="K28" s="15"/>
      <c r="L28" s="15">
        <v>111263</v>
      </c>
      <c r="M28" s="15"/>
      <c r="N28" s="15">
        <v>112424</v>
      </c>
      <c r="O28" s="106"/>
      <c r="P28" s="108"/>
      <c r="Q28" s="108"/>
      <c r="R28" s="15"/>
      <c r="S28" s="15"/>
      <c r="T28" s="15"/>
    </row>
    <row r="29" spans="1:20" s="11" customFormat="1" ht="19.2" customHeight="1" x14ac:dyDescent="0.5">
      <c r="B29" s="11" t="s">
        <v>43</v>
      </c>
      <c r="F29" s="16">
        <v>12</v>
      </c>
      <c r="G29" s="16"/>
      <c r="H29" s="15">
        <v>533891</v>
      </c>
      <c r="I29" s="15"/>
      <c r="J29" s="15">
        <v>541042</v>
      </c>
      <c r="K29" s="15"/>
      <c r="L29" s="15">
        <v>68655</v>
      </c>
      <c r="M29" s="20"/>
      <c r="N29" s="15">
        <v>70009</v>
      </c>
      <c r="O29" s="106"/>
      <c r="P29" s="108"/>
      <c r="Q29" s="108"/>
      <c r="R29" s="15"/>
      <c r="S29" s="15"/>
      <c r="T29" s="15"/>
    </row>
    <row r="30" spans="1:20" s="11" customFormat="1" ht="19.2" customHeight="1" x14ac:dyDescent="0.5">
      <c r="B30" s="11" t="s">
        <v>52</v>
      </c>
      <c r="F30" s="16">
        <v>13</v>
      </c>
      <c r="G30" s="16"/>
      <c r="H30" s="15">
        <v>49170</v>
      </c>
      <c r="I30" s="15"/>
      <c r="J30" s="15">
        <v>49853</v>
      </c>
      <c r="K30" s="15"/>
      <c r="L30" s="15">
        <v>3315</v>
      </c>
      <c r="M30" s="20"/>
      <c r="N30" s="15">
        <v>3418</v>
      </c>
      <c r="O30" s="106"/>
      <c r="P30" s="108"/>
      <c r="Q30" s="108"/>
      <c r="R30" s="15"/>
      <c r="S30" s="15"/>
      <c r="T30" s="15"/>
    </row>
    <row r="31" spans="1:20" s="11" customFormat="1" ht="19.2" customHeight="1" x14ac:dyDescent="0.5">
      <c r="B31" s="11" t="s">
        <v>68</v>
      </c>
      <c r="F31" s="16">
        <v>14</v>
      </c>
      <c r="G31" s="16"/>
      <c r="H31" s="15">
        <v>31155</v>
      </c>
      <c r="I31" s="15"/>
      <c r="J31" s="15">
        <v>31555</v>
      </c>
      <c r="K31" s="15"/>
      <c r="L31" s="15">
        <v>93</v>
      </c>
      <c r="M31" s="20"/>
      <c r="N31" s="15">
        <v>102</v>
      </c>
      <c r="O31" s="106"/>
      <c r="P31" s="108"/>
      <c r="Q31" s="108"/>
      <c r="R31" s="15"/>
      <c r="S31" s="15"/>
      <c r="T31" s="15"/>
    </row>
    <row r="32" spans="1:20" s="11" customFormat="1" ht="19.2" customHeight="1" x14ac:dyDescent="0.5">
      <c r="B32" s="11" t="s">
        <v>39</v>
      </c>
      <c r="C32" s="40"/>
      <c r="F32" s="16"/>
      <c r="G32" s="16"/>
      <c r="H32" s="15">
        <v>661</v>
      </c>
      <c r="I32" s="15"/>
      <c r="J32" s="15">
        <v>617</v>
      </c>
      <c r="K32" s="15"/>
      <c r="L32" s="15">
        <v>0</v>
      </c>
      <c r="M32" s="20"/>
      <c r="N32" s="15">
        <v>0</v>
      </c>
      <c r="O32" s="106"/>
      <c r="P32" s="108"/>
      <c r="Q32" s="108"/>
      <c r="R32" s="15"/>
      <c r="S32" s="15"/>
      <c r="T32" s="15"/>
    </row>
    <row r="33" spans="1:20" s="11" customFormat="1" ht="19.2" customHeight="1" x14ac:dyDescent="0.5">
      <c r="B33" s="11" t="s">
        <v>4</v>
      </c>
      <c r="F33" s="16"/>
      <c r="G33" s="16"/>
      <c r="H33" s="22">
        <v>499</v>
      </c>
      <c r="I33" s="19"/>
      <c r="J33" s="22">
        <v>507</v>
      </c>
      <c r="K33" s="19"/>
      <c r="L33" s="19">
        <v>3</v>
      </c>
      <c r="M33" s="41"/>
      <c r="N33" s="19">
        <v>3</v>
      </c>
      <c r="O33" s="106"/>
      <c r="P33" s="108"/>
      <c r="Q33" s="108"/>
      <c r="R33" s="15"/>
      <c r="S33" s="15"/>
      <c r="T33" s="15"/>
    </row>
    <row r="34" spans="1:20" s="11" customFormat="1" ht="19.2" customHeight="1" x14ac:dyDescent="0.5">
      <c r="D34" s="11" t="s">
        <v>7</v>
      </c>
      <c r="F34" s="16"/>
      <c r="G34" s="16"/>
      <c r="H34" s="18">
        <v>793633</v>
      </c>
      <c r="I34" s="15"/>
      <c r="J34" s="18">
        <v>813937</v>
      </c>
      <c r="K34" s="15"/>
      <c r="L34" s="18">
        <v>511991</v>
      </c>
      <c r="M34" s="15"/>
      <c r="N34" s="18">
        <v>527208</v>
      </c>
      <c r="O34" s="107"/>
      <c r="P34" s="108"/>
      <c r="Q34" s="108"/>
      <c r="R34" s="15"/>
      <c r="S34" s="15"/>
      <c r="T34" s="15"/>
    </row>
    <row r="35" spans="1:20" s="11" customFormat="1" ht="19.2" customHeight="1" thickBot="1" x14ac:dyDescent="0.55000000000000004">
      <c r="A35" s="11" t="s">
        <v>5</v>
      </c>
      <c r="F35" s="23"/>
      <c r="G35" s="23"/>
      <c r="H35" s="42">
        <v>1140705</v>
      </c>
      <c r="I35" s="15"/>
      <c r="J35" s="42">
        <v>1149352</v>
      </c>
      <c r="K35" s="15"/>
      <c r="L35" s="42">
        <v>765418</v>
      </c>
      <c r="M35" s="15"/>
      <c r="N35" s="42">
        <v>766307</v>
      </c>
      <c r="P35" s="81"/>
      <c r="Q35" s="81"/>
      <c r="R35" s="15"/>
      <c r="S35" s="15"/>
      <c r="T35" s="15"/>
    </row>
    <row r="36" spans="1:20" s="11" customFormat="1" ht="19.2" customHeight="1" thickTop="1" x14ac:dyDescent="0.5">
      <c r="F36" s="23"/>
      <c r="G36" s="23"/>
      <c r="H36" s="19"/>
      <c r="I36" s="15"/>
      <c r="J36" s="19"/>
      <c r="K36" s="15"/>
      <c r="L36" s="19"/>
      <c r="M36" s="15"/>
      <c r="N36" s="19"/>
      <c r="P36" s="158"/>
      <c r="Q36" s="81"/>
      <c r="R36" s="15"/>
      <c r="S36" s="15"/>
      <c r="T36" s="15"/>
    </row>
    <row r="37" spans="1:20" s="11" customFormat="1" ht="19.2" customHeight="1" x14ac:dyDescent="0.5">
      <c r="F37" s="23"/>
      <c r="G37" s="23"/>
      <c r="H37" s="19"/>
      <c r="I37" s="15"/>
      <c r="J37" s="19"/>
      <c r="K37" s="15"/>
      <c r="L37" s="19"/>
      <c r="M37" s="15"/>
      <c r="N37" s="19"/>
      <c r="P37" s="158"/>
      <c r="Q37" s="81"/>
      <c r="R37" s="15"/>
      <c r="S37" s="15"/>
      <c r="T37" s="15"/>
    </row>
    <row r="38" spans="1:20" s="11" customFormat="1" ht="19.2" customHeight="1" x14ac:dyDescent="0.5">
      <c r="F38" s="23"/>
      <c r="G38" s="23"/>
      <c r="H38" s="19"/>
      <c r="I38" s="15"/>
      <c r="J38" s="19"/>
      <c r="K38" s="15"/>
      <c r="L38" s="19"/>
      <c r="M38" s="15"/>
      <c r="N38" s="19"/>
      <c r="P38" s="158"/>
      <c r="Q38" s="81"/>
      <c r="R38" s="15"/>
      <c r="S38" s="15"/>
      <c r="T38" s="15"/>
    </row>
    <row r="39" spans="1:20" s="2" customFormat="1" ht="21.6" customHeight="1" x14ac:dyDescent="0.6">
      <c r="A39" s="182"/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8" t="s">
        <v>133</v>
      </c>
      <c r="O39" s="5"/>
      <c r="P39" s="6"/>
      <c r="Q39" s="6"/>
    </row>
    <row r="40" spans="1:20" s="2" customFormat="1" ht="21.6" customHeight="1" x14ac:dyDescent="0.6">
      <c r="A40" s="182"/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8" t="s">
        <v>134</v>
      </c>
      <c r="O40" s="5"/>
      <c r="P40" s="6"/>
      <c r="Q40" s="6"/>
    </row>
    <row r="41" spans="1:20" s="2" customFormat="1" ht="22.95" customHeight="1" x14ac:dyDescent="0.45">
      <c r="A41" s="212">
        <v>3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5"/>
      <c r="P41" s="83"/>
      <c r="Q41" s="83"/>
      <c r="R41" s="7"/>
      <c r="S41" s="7"/>
      <c r="T41" s="7"/>
    </row>
    <row r="42" spans="1:20" s="2" customFormat="1" ht="21.6" customHeight="1" x14ac:dyDescent="0.6">
      <c r="A42" s="214" t="s">
        <v>48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P42" s="6"/>
      <c r="Q42" s="6"/>
    </row>
    <row r="43" spans="1:20" s="2" customFormat="1" ht="21.6" customHeight="1" x14ac:dyDescent="0.6">
      <c r="A43" s="214" t="s">
        <v>106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P43" s="6"/>
      <c r="Q43" s="6"/>
    </row>
    <row r="44" spans="1:20" s="2" customFormat="1" ht="21.6" customHeight="1" x14ac:dyDescent="0.6">
      <c r="A44" s="214" t="s">
        <v>142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P44" s="6"/>
      <c r="Q44" s="6"/>
    </row>
    <row r="45" spans="1:20" s="2" customFormat="1" ht="12.75" customHeight="1" x14ac:dyDescent="0.45">
      <c r="A45" s="214"/>
      <c r="B45" s="214"/>
      <c r="C45" s="214"/>
      <c r="D45" s="214"/>
      <c r="E45" s="214"/>
      <c r="F45" s="214"/>
      <c r="G45" s="214"/>
      <c r="H45" s="214"/>
      <c r="I45" s="214"/>
      <c r="J45" s="214"/>
      <c r="K45" s="25"/>
      <c r="P45" s="83"/>
      <c r="Q45" s="83"/>
      <c r="R45" s="7"/>
      <c r="S45" s="7"/>
      <c r="T45" s="7"/>
    </row>
    <row r="46" spans="1:20" s="2" customFormat="1" ht="22.95" customHeight="1" x14ac:dyDescent="0.45">
      <c r="A46" s="216" t="s">
        <v>8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P46" s="83"/>
      <c r="Q46" s="83"/>
      <c r="R46" s="7"/>
      <c r="S46" s="7"/>
      <c r="T46" s="7"/>
    </row>
    <row r="47" spans="1:20" s="11" customFormat="1" ht="19.2" customHeight="1" x14ac:dyDescent="0.5">
      <c r="F47" s="12"/>
      <c r="G47" s="12"/>
      <c r="H47" s="217" t="s">
        <v>59</v>
      </c>
      <c r="I47" s="217"/>
      <c r="J47" s="217"/>
      <c r="K47" s="217"/>
      <c r="L47" s="217"/>
      <c r="M47" s="217"/>
      <c r="N47" s="217"/>
      <c r="P47" s="82"/>
      <c r="Q47" s="82"/>
      <c r="R47" s="15"/>
      <c r="S47" s="15"/>
      <c r="T47" s="15"/>
    </row>
    <row r="48" spans="1:20" s="11" customFormat="1" ht="19.2" customHeight="1" x14ac:dyDescent="0.5">
      <c r="F48" s="12"/>
      <c r="G48" s="12"/>
      <c r="H48" s="213" t="s">
        <v>33</v>
      </c>
      <c r="I48" s="213"/>
      <c r="J48" s="213"/>
      <c r="K48" s="14"/>
      <c r="L48" s="213" t="s">
        <v>34</v>
      </c>
      <c r="M48" s="213"/>
      <c r="N48" s="213"/>
      <c r="P48" s="82"/>
      <c r="Q48" s="82"/>
      <c r="R48" s="15"/>
      <c r="S48" s="15"/>
      <c r="T48" s="15"/>
    </row>
    <row r="49" spans="1:20" s="11" customFormat="1" ht="19.2" customHeight="1" x14ac:dyDescent="0.5">
      <c r="F49" s="12"/>
      <c r="G49" s="12"/>
      <c r="H49" s="185" t="s">
        <v>139</v>
      </c>
      <c r="I49" s="185"/>
      <c r="J49" s="185" t="s">
        <v>139</v>
      </c>
      <c r="K49" s="185"/>
      <c r="L49" s="185" t="s">
        <v>139</v>
      </c>
      <c r="M49" s="185"/>
      <c r="N49" s="185" t="s">
        <v>139</v>
      </c>
      <c r="P49" s="82"/>
      <c r="Q49" s="82"/>
      <c r="R49" s="15"/>
      <c r="S49" s="15"/>
      <c r="T49" s="15"/>
    </row>
    <row r="50" spans="1:20" s="37" customFormat="1" ht="19.2" customHeight="1" x14ac:dyDescent="0.5">
      <c r="F50" s="38" t="s">
        <v>6</v>
      </c>
      <c r="G50" s="38"/>
      <c r="H50" s="193" t="s">
        <v>140</v>
      </c>
      <c r="I50" s="185"/>
      <c r="J50" s="193" t="s">
        <v>141</v>
      </c>
      <c r="K50" s="194"/>
      <c r="L50" s="193" t="s">
        <v>140</v>
      </c>
      <c r="M50" s="185"/>
      <c r="N50" s="193" t="s">
        <v>141</v>
      </c>
      <c r="P50" s="13"/>
      <c r="Q50" s="13"/>
    </row>
    <row r="51" spans="1:20" s="11" customFormat="1" ht="19.2" customHeight="1" x14ac:dyDescent="0.5">
      <c r="A51" s="11" t="s">
        <v>9</v>
      </c>
      <c r="F51" s="12"/>
      <c r="G51" s="12"/>
      <c r="H51" s="43"/>
      <c r="I51" s="44"/>
      <c r="J51" s="45"/>
      <c r="K51" s="45"/>
      <c r="O51" s="106"/>
      <c r="P51" s="106"/>
      <c r="Q51" s="106"/>
      <c r="R51" s="106"/>
      <c r="S51" s="15"/>
      <c r="T51" s="15"/>
    </row>
    <row r="52" spans="1:20" s="46" customFormat="1" ht="19.2" customHeight="1" x14ac:dyDescent="0.5">
      <c r="B52" s="46" t="s">
        <v>53</v>
      </c>
      <c r="F52" s="52" t="s">
        <v>155</v>
      </c>
      <c r="G52" s="47"/>
      <c r="H52" s="48">
        <v>9979</v>
      </c>
      <c r="I52" s="49"/>
      <c r="J52" s="48">
        <v>8943</v>
      </c>
      <c r="K52" s="49"/>
      <c r="L52" s="48">
        <v>4058</v>
      </c>
      <c r="M52" s="49"/>
      <c r="N52" s="48">
        <v>3616</v>
      </c>
      <c r="O52" s="106"/>
      <c r="P52" s="106"/>
      <c r="Q52" s="106"/>
      <c r="R52" s="106"/>
      <c r="S52" s="19"/>
      <c r="T52" s="19"/>
    </row>
    <row r="53" spans="1:20" s="46" customFormat="1" ht="19.2" customHeight="1" x14ac:dyDescent="0.5">
      <c r="B53" s="46" t="s">
        <v>87</v>
      </c>
      <c r="C53" s="40"/>
      <c r="F53" s="52"/>
      <c r="G53" s="47"/>
      <c r="H53" s="48"/>
      <c r="I53" s="49"/>
      <c r="J53" s="48"/>
      <c r="K53" s="49"/>
      <c r="L53" s="48"/>
      <c r="M53" s="49"/>
      <c r="N53" s="48"/>
      <c r="O53" s="106"/>
      <c r="P53" s="106"/>
      <c r="Q53" s="106"/>
      <c r="R53" s="106"/>
      <c r="S53" s="19"/>
      <c r="T53" s="19"/>
    </row>
    <row r="54" spans="1:20" s="46" customFormat="1" ht="19.2" customHeight="1" x14ac:dyDescent="0.5">
      <c r="C54" s="40" t="s">
        <v>88</v>
      </c>
      <c r="F54" s="47">
        <v>16</v>
      </c>
      <c r="G54" s="47"/>
      <c r="H54" s="48">
        <v>34803</v>
      </c>
      <c r="I54" s="49"/>
      <c r="J54" s="48">
        <v>34660</v>
      </c>
      <c r="K54" s="49"/>
      <c r="L54" s="48">
        <v>0</v>
      </c>
      <c r="M54" s="49"/>
      <c r="N54" s="48">
        <v>0</v>
      </c>
      <c r="O54" s="106"/>
      <c r="P54" s="106"/>
      <c r="Q54" s="106"/>
      <c r="R54" s="106"/>
      <c r="S54" s="19"/>
      <c r="T54" s="19"/>
    </row>
    <row r="55" spans="1:20" s="11" customFormat="1" ht="19.2" customHeight="1" x14ac:dyDescent="0.5">
      <c r="B55" s="106" t="s">
        <v>89</v>
      </c>
      <c r="F55" s="47"/>
      <c r="G55" s="47"/>
      <c r="H55" s="53"/>
      <c r="I55" s="50"/>
      <c r="J55" s="53"/>
      <c r="K55" s="50"/>
      <c r="L55" s="51"/>
      <c r="M55" s="51"/>
      <c r="N55" s="51"/>
      <c r="O55" s="106"/>
      <c r="P55" s="106"/>
      <c r="Q55" s="106"/>
      <c r="R55" s="106"/>
      <c r="S55" s="15"/>
      <c r="T55" s="15"/>
    </row>
    <row r="56" spans="1:20" s="11" customFormat="1" ht="19.2" customHeight="1" x14ac:dyDescent="0.5">
      <c r="C56" s="106" t="s">
        <v>90</v>
      </c>
      <c r="F56" s="47">
        <v>17</v>
      </c>
      <c r="G56" s="47"/>
      <c r="H56" s="53">
        <v>2534</v>
      </c>
      <c r="I56" s="50"/>
      <c r="J56" s="53">
        <v>2538</v>
      </c>
      <c r="K56" s="50"/>
      <c r="L56" s="51">
        <v>502</v>
      </c>
      <c r="M56" s="51"/>
      <c r="N56" s="51">
        <v>525</v>
      </c>
      <c r="O56" s="106"/>
      <c r="P56" s="106"/>
      <c r="Q56" s="106"/>
      <c r="R56" s="106"/>
      <c r="S56" s="15"/>
      <c r="T56" s="15"/>
    </row>
    <row r="57" spans="1:20" s="11" customFormat="1" ht="19.2" customHeight="1" x14ac:dyDescent="0.5">
      <c r="B57" s="106" t="s">
        <v>78</v>
      </c>
      <c r="F57" s="52">
        <v>4.4000000000000004</v>
      </c>
      <c r="G57" s="47"/>
      <c r="H57" s="53">
        <v>0</v>
      </c>
      <c r="I57" s="50"/>
      <c r="J57" s="53">
        <v>0</v>
      </c>
      <c r="K57" s="50"/>
      <c r="L57" s="51">
        <v>5000</v>
      </c>
      <c r="M57" s="51"/>
      <c r="N57" s="51">
        <v>0</v>
      </c>
      <c r="O57" s="106"/>
      <c r="P57" s="106"/>
      <c r="Q57" s="106"/>
      <c r="R57" s="106"/>
      <c r="S57" s="15"/>
      <c r="T57" s="15"/>
    </row>
    <row r="58" spans="1:20" s="11" customFormat="1" ht="19.2" customHeight="1" x14ac:dyDescent="0.5">
      <c r="D58" s="11" t="s">
        <v>25</v>
      </c>
      <c r="F58" s="47"/>
      <c r="G58" s="47"/>
      <c r="H58" s="18">
        <v>47316</v>
      </c>
      <c r="I58" s="15"/>
      <c r="J58" s="18">
        <v>46141</v>
      </c>
      <c r="K58" s="15"/>
      <c r="L58" s="18">
        <v>9560</v>
      </c>
      <c r="N58" s="18">
        <v>4141</v>
      </c>
      <c r="O58" s="106"/>
      <c r="P58" s="106"/>
      <c r="Q58" s="106"/>
      <c r="R58" s="106"/>
    </row>
    <row r="59" spans="1:20" s="11" customFormat="1" ht="19.2" customHeight="1" x14ac:dyDescent="0.5">
      <c r="A59" s="11" t="s">
        <v>24</v>
      </c>
      <c r="F59" s="47"/>
      <c r="G59" s="47"/>
      <c r="H59" s="54"/>
      <c r="I59" s="55"/>
      <c r="J59" s="54"/>
      <c r="K59" s="55"/>
      <c r="L59" s="56"/>
      <c r="M59" s="56"/>
      <c r="N59" s="56"/>
      <c r="O59" s="106"/>
      <c r="P59" s="106"/>
      <c r="Q59" s="106"/>
      <c r="R59" s="106"/>
      <c r="S59" s="15"/>
      <c r="T59" s="15"/>
    </row>
    <row r="60" spans="1:20" s="11" customFormat="1" ht="19.2" customHeight="1" x14ac:dyDescent="0.5">
      <c r="B60" s="106" t="s">
        <v>55</v>
      </c>
      <c r="F60" s="47">
        <v>16</v>
      </c>
      <c r="G60" s="47"/>
      <c r="H60" s="53">
        <v>239356</v>
      </c>
      <c r="I60" s="50"/>
      <c r="J60" s="53">
        <v>248113</v>
      </c>
      <c r="K60" s="50"/>
      <c r="L60" s="51">
        <v>0</v>
      </c>
      <c r="M60" s="51"/>
      <c r="N60" s="51">
        <v>0</v>
      </c>
      <c r="O60" s="106"/>
      <c r="P60" s="106"/>
      <c r="Q60" s="106"/>
      <c r="R60" s="106"/>
      <c r="S60" s="15"/>
      <c r="T60" s="15"/>
    </row>
    <row r="61" spans="1:20" s="11" customFormat="1" ht="19.2" customHeight="1" x14ac:dyDescent="0.5">
      <c r="B61" s="106" t="s">
        <v>54</v>
      </c>
      <c r="F61" s="47">
        <v>17</v>
      </c>
      <c r="G61" s="47"/>
      <c r="H61" s="53">
        <v>47722</v>
      </c>
      <c r="I61" s="50"/>
      <c r="J61" s="53">
        <v>48205</v>
      </c>
      <c r="K61" s="50"/>
      <c r="L61" s="51">
        <v>1203</v>
      </c>
      <c r="M61" s="51"/>
      <c r="N61" s="51">
        <v>1310</v>
      </c>
      <c r="O61" s="106"/>
      <c r="P61" s="106"/>
      <c r="Q61" s="106"/>
      <c r="R61" s="106"/>
      <c r="S61" s="15"/>
      <c r="T61" s="15"/>
    </row>
    <row r="62" spans="1:20" s="11" customFormat="1" ht="19.2" customHeight="1" x14ac:dyDescent="0.5">
      <c r="B62" s="106" t="s">
        <v>157</v>
      </c>
      <c r="C62" s="106"/>
      <c r="F62" s="47"/>
      <c r="G62" s="47"/>
      <c r="H62" s="48">
        <v>2365</v>
      </c>
      <c r="I62" s="50"/>
      <c r="J62" s="48">
        <v>2241</v>
      </c>
      <c r="K62" s="49"/>
      <c r="L62" s="48">
        <v>2275</v>
      </c>
      <c r="M62" s="50"/>
      <c r="N62" s="48">
        <v>2160</v>
      </c>
      <c r="O62" s="106"/>
      <c r="P62" s="106"/>
      <c r="Q62" s="106"/>
      <c r="R62" s="106"/>
      <c r="S62" s="15"/>
      <c r="T62" s="15"/>
    </row>
    <row r="63" spans="1:20" s="11" customFormat="1" ht="19.2" customHeight="1" x14ac:dyDescent="0.5">
      <c r="D63" s="11" t="s">
        <v>10</v>
      </c>
      <c r="F63" s="57"/>
      <c r="G63" s="57"/>
      <c r="H63" s="58">
        <v>289443</v>
      </c>
      <c r="I63" s="49"/>
      <c r="J63" s="58">
        <v>298559</v>
      </c>
      <c r="K63" s="49"/>
      <c r="L63" s="58">
        <v>3478</v>
      </c>
      <c r="M63" s="51"/>
      <c r="N63" s="58">
        <v>3470</v>
      </c>
      <c r="P63" s="81"/>
      <c r="Q63" s="81"/>
      <c r="R63" s="15"/>
      <c r="S63" s="15"/>
      <c r="T63" s="15"/>
    </row>
    <row r="64" spans="1:20" s="11" customFormat="1" ht="19.2" customHeight="1" x14ac:dyDescent="0.5">
      <c r="A64" s="11" t="s">
        <v>11</v>
      </c>
      <c r="F64" s="57"/>
      <c r="G64" s="57"/>
      <c r="H64" s="59">
        <v>336759</v>
      </c>
      <c r="I64" s="50"/>
      <c r="J64" s="59">
        <v>344700</v>
      </c>
      <c r="K64" s="50"/>
      <c r="L64" s="59">
        <v>13038</v>
      </c>
      <c r="M64" s="50"/>
      <c r="N64" s="59">
        <v>7611</v>
      </c>
      <c r="P64" s="81"/>
      <c r="Q64" s="81"/>
      <c r="R64" s="15"/>
      <c r="S64" s="15"/>
      <c r="T64" s="15"/>
    </row>
    <row r="65" spans="1:20" s="11" customFormat="1" ht="19.2" customHeight="1" x14ac:dyDescent="0.5">
      <c r="F65" s="57"/>
      <c r="G65" s="57"/>
      <c r="H65" s="48"/>
      <c r="I65" s="50"/>
      <c r="J65" s="48"/>
      <c r="K65" s="50"/>
      <c r="L65" s="48"/>
      <c r="M65" s="50"/>
      <c r="N65" s="48"/>
      <c r="P65" s="81"/>
      <c r="Q65" s="81"/>
      <c r="R65" s="15"/>
      <c r="S65" s="15"/>
      <c r="T65" s="15"/>
    </row>
    <row r="66" spans="1:20" s="11" customFormat="1" ht="19.2" customHeight="1" x14ac:dyDescent="0.5">
      <c r="F66" s="57"/>
      <c r="G66" s="57"/>
      <c r="H66" s="48"/>
      <c r="I66" s="50"/>
      <c r="J66" s="48"/>
      <c r="K66" s="50"/>
      <c r="L66" s="48"/>
      <c r="M66" s="50"/>
      <c r="N66" s="48"/>
      <c r="P66" s="81"/>
      <c r="Q66" s="81"/>
      <c r="R66" s="15"/>
      <c r="S66" s="15"/>
      <c r="T66" s="15"/>
    </row>
    <row r="67" spans="1:20" s="11" customFormat="1" ht="19.2" customHeight="1" x14ac:dyDescent="0.5">
      <c r="F67" s="57"/>
      <c r="G67" s="57"/>
      <c r="H67" s="48"/>
      <c r="I67" s="50"/>
      <c r="J67" s="159"/>
      <c r="K67" s="50"/>
      <c r="L67" s="48"/>
      <c r="M67" s="50"/>
      <c r="N67" s="159"/>
      <c r="P67" s="81"/>
      <c r="Q67" s="81"/>
      <c r="R67" s="15"/>
      <c r="S67" s="15"/>
      <c r="T67" s="15"/>
    </row>
    <row r="68" spans="1:20" s="11" customFormat="1" ht="19.2" customHeight="1" x14ac:dyDescent="0.5">
      <c r="F68" s="57"/>
      <c r="G68" s="57"/>
      <c r="H68" s="48"/>
      <c r="I68" s="50"/>
      <c r="J68" s="48"/>
      <c r="K68" s="50"/>
      <c r="L68" s="48"/>
      <c r="M68" s="50"/>
      <c r="N68" s="48"/>
      <c r="P68" s="81"/>
      <c r="Q68" s="81"/>
      <c r="R68" s="15"/>
      <c r="S68" s="15"/>
      <c r="T68" s="15"/>
    </row>
    <row r="69" spans="1:20" s="11" customFormat="1" ht="19.2" customHeight="1" x14ac:dyDescent="0.5">
      <c r="F69" s="57"/>
      <c r="G69" s="57"/>
      <c r="H69" s="48"/>
      <c r="I69" s="50"/>
      <c r="J69" s="48"/>
      <c r="K69" s="50"/>
      <c r="L69" s="48"/>
      <c r="M69" s="50"/>
      <c r="N69" s="48"/>
      <c r="P69" s="81"/>
      <c r="Q69" s="81"/>
      <c r="R69" s="15"/>
      <c r="S69" s="15"/>
      <c r="T69" s="15"/>
    </row>
    <row r="70" spans="1:20" s="11" customFormat="1" ht="19.2" customHeight="1" x14ac:dyDescent="0.5">
      <c r="F70" s="57"/>
      <c r="G70" s="57"/>
      <c r="H70" s="48"/>
      <c r="I70" s="50"/>
      <c r="J70" s="48"/>
      <c r="K70" s="50"/>
      <c r="L70" s="48"/>
      <c r="M70" s="50"/>
      <c r="N70" s="48"/>
      <c r="P70" s="81"/>
      <c r="Q70" s="81"/>
      <c r="R70" s="15"/>
      <c r="S70" s="15"/>
      <c r="T70" s="15"/>
    </row>
    <row r="71" spans="1:20" s="11" customFormat="1" ht="19.2" customHeight="1" x14ac:dyDescent="0.5">
      <c r="F71" s="57"/>
      <c r="G71" s="57"/>
      <c r="H71" s="48"/>
      <c r="I71" s="50"/>
      <c r="J71" s="48"/>
      <c r="K71" s="50"/>
      <c r="L71" s="48"/>
      <c r="M71" s="50"/>
      <c r="N71" s="48"/>
      <c r="P71" s="81"/>
      <c r="Q71" s="81"/>
      <c r="R71" s="15"/>
      <c r="S71" s="15"/>
      <c r="T71" s="15"/>
    </row>
    <row r="72" spans="1:20" s="11" customFormat="1" ht="19.2" customHeight="1" x14ac:dyDescent="0.5">
      <c r="F72" s="57"/>
      <c r="G72" s="57"/>
      <c r="H72" s="48"/>
      <c r="I72" s="50"/>
      <c r="J72" s="48"/>
      <c r="K72" s="50"/>
      <c r="L72" s="48"/>
      <c r="M72" s="50"/>
      <c r="N72" s="48"/>
      <c r="P72" s="81"/>
      <c r="Q72" s="81"/>
      <c r="R72" s="15"/>
      <c r="S72" s="15"/>
      <c r="T72" s="15"/>
    </row>
    <row r="73" spans="1:20" s="11" customFormat="1" ht="19.2" customHeight="1" x14ac:dyDescent="0.5">
      <c r="F73" s="57"/>
      <c r="G73" s="57"/>
      <c r="H73" s="48"/>
      <c r="I73" s="50"/>
      <c r="J73" s="48"/>
      <c r="K73" s="50"/>
      <c r="L73" s="48"/>
      <c r="M73" s="50"/>
      <c r="N73" s="48"/>
      <c r="P73" s="81"/>
      <c r="Q73" s="81"/>
      <c r="R73" s="15"/>
      <c r="S73" s="15"/>
      <c r="T73" s="15"/>
    </row>
    <row r="74" spans="1:20" s="11" customFormat="1" ht="19.2" customHeight="1" x14ac:dyDescent="0.5">
      <c r="F74" s="57"/>
      <c r="G74" s="57"/>
      <c r="H74" s="48"/>
      <c r="I74" s="50"/>
      <c r="J74" s="48"/>
      <c r="K74" s="50"/>
      <c r="L74" s="48"/>
      <c r="M74" s="50"/>
      <c r="N74" s="48"/>
      <c r="P74" s="81"/>
      <c r="Q74" s="81"/>
      <c r="R74" s="15"/>
      <c r="S74" s="15"/>
      <c r="T74" s="15"/>
    </row>
    <row r="75" spans="1:20" s="11" customFormat="1" ht="19.2" customHeight="1" x14ac:dyDescent="0.5">
      <c r="F75" s="57"/>
      <c r="G75" s="57"/>
      <c r="H75" s="48"/>
      <c r="I75" s="50"/>
      <c r="J75" s="48"/>
      <c r="K75" s="50"/>
      <c r="L75" s="48"/>
      <c r="M75" s="50"/>
      <c r="N75" s="48"/>
      <c r="P75" s="81"/>
      <c r="Q75" s="81"/>
      <c r="R75" s="15"/>
      <c r="S75" s="15"/>
      <c r="T75" s="15"/>
    </row>
    <row r="76" spans="1:20" s="11" customFormat="1" ht="19.2" customHeight="1" x14ac:dyDescent="0.5">
      <c r="F76" s="57"/>
      <c r="G76" s="57"/>
      <c r="H76" s="48"/>
      <c r="I76" s="50"/>
      <c r="J76" s="48"/>
      <c r="K76" s="50"/>
      <c r="L76" s="48"/>
      <c r="M76" s="50"/>
      <c r="N76" s="48"/>
      <c r="P76" s="81"/>
      <c r="Q76" s="81"/>
      <c r="R76" s="15"/>
      <c r="S76" s="15"/>
      <c r="T76" s="15"/>
    </row>
    <row r="77" spans="1:20" s="2" customFormat="1" ht="21.6" customHeight="1" x14ac:dyDescent="0.6">
      <c r="A77" s="182"/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8" t="s">
        <v>133</v>
      </c>
      <c r="O77" s="5"/>
      <c r="P77" s="6"/>
      <c r="Q77" s="6"/>
    </row>
    <row r="78" spans="1:20" s="2" customFormat="1" ht="21.6" customHeight="1" x14ac:dyDescent="0.6">
      <c r="A78" s="182"/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8" t="s">
        <v>134</v>
      </c>
      <c r="O78" s="5"/>
      <c r="P78" s="6"/>
      <c r="Q78" s="6"/>
    </row>
    <row r="79" spans="1:20" s="2" customFormat="1" ht="22.95" customHeight="1" x14ac:dyDescent="0.45">
      <c r="A79" s="212">
        <v>4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12"/>
      <c r="N79" s="212"/>
      <c r="O79" s="5"/>
      <c r="P79" s="83"/>
      <c r="Q79" s="83"/>
      <c r="R79" s="7"/>
      <c r="S79" s="7"/>
      <c r="T79" s="7"/>
    </row>
    <row r="80" spans="1:20" s="2" customFormat="1" ht="21.6" customHeight="1" x14ac:dyDescent="0.6">
      <c r="A80" s="214" t="s">
        <v>48</v>
      </c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P80" s="6"/>
      <c r="Q80" s="6"/>
    </row>
    <row r="81" spans="1:20" s="2" customFormat="1" ht="21.6" customHeight="1" x14ac:dyDescent="0.6">
      <c r="A81" s="214" t="s">
        <v>106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P81" s="6"/>
      <c r="Q81" s="6"/>
    </row>
    <row r="82" spans="1:20" s="2" customFormat="1" ht="21.6" customHeight="1" x14ac:dyDescent="0.6">
      <c r="A82" s="214" t="s">
        <v>142</v>
      </c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P82" s="6"/>
      <c r="Q82" s="6"/>
    </row>
    <row r="83" spans="1:20" s="2" customFormat="1" ht="14.25" customHeight="1" x14ac:dyDescent="0.45">
      <c r="A83" s="214"/>
      <c r="B83" s="214"/>
      <c r="C83" s="214"/>
      <c r="D83" s="214"/>
      <c r="E83" s="214"/>
      <c r="F83" s="214"/>
      <c r="G83" s="214"/>
      <c r="H83" s="214"/>
      <c r="I83" s="214"/>
      <c r="J83" s="214"/>
      <c r="K83" s="25"/>
      <c r="P83" s="83"/>
      <c r="Q83" s="83"/>
      <c r="R83" s="7"/>
      <c r="S83" s="7"/>
      <c r="T83" s="7"/>
    </row>
    <row r="84" spans="1:20" s="2" customFormat="1" ht="22.95" customHeight="1" x14ac:dyDescent="0.45">
      <c r="A84" s="216" t="s">
        <v>28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P84" s="83"/>
      <c r="Q84" s="83"/>
      <c r="R84" s="7"/>
      <c r="S84" s="7"/>
      <c r="T84" s="7"/>
    </row>
    <row r="85" spans="1:20" s="11" customFormat="1" ht="19.2" customHeight="1" x14ac:dyDescent="0.5">
      <c r="F85" s="12"/>
      <c r="G85" s="12"/>
      <c r="H85" s="217" t="s">
        <v>59</v>
      </c>
      <c r="I85" s="217"/>
      <c r="J85" s="217"/>
      <c r="K85" s="217"/>
      <c r="L85" s="217"/>
      <c r="M85" s="217"/>
      <c r="N85" s="217"/>
      <c r="P85" s="82"/>
      <c r="Q85" s="82"/>
      <c r="R85" s="15"/>
      <c r="S85" s="15"/>
      <c r="T85" s="15"/>
    </row>
    <row r="86" spans="1:20" s="11" customFormat="1" ht="19.2" customHeight="1" x14ac:dyDescent="0.5">
      <c r="F86" s="12"/>
      <c r="G86" s="12"/>
      <c r="H86" s="213" t="s">
        <v>33</v>
      </c>
      <c r="I86" s="213"/>
      <c r="J86" s="213"/>
      <c r="K86" s="14"/>
      <c r="L86" s="213" t="s">
        <v>34</v>
      </c>
      <c r="M86" s="213"/>
      <c r="N86" s="213"/>
      <c r="P86" s="82"/>
      <c r="Q86" s="82"/>
      <c r="R86" s="15"/>
      <c r="S86" s="15"/>
      <c r="T86" s="15"/>
    </row>
    <row r="87" spans="1:20" s="11" customFormat="1" ht="19.2" customHeight="1" x14ac:dyDescent="0.5">
      <c r="F87" s="12"/>
      <c r="G87" s="12"/>
      <c r="H87" s="185" t="s">
        <v>139</v>
      </c>
      <c r="I87" s="185"/>
      <c r="J87" s="185" t="s">
        <v>139</v>
      </c>
      <c r="K87" s="185"/>
      <c r="L87" s="185" t="s">
        <v>139</v>
      </c>
      <c r="M87" s="185"/>
      <c r="N87" s="185" t="s">
        <v>139</v>
      </c>
      <c r="P87" s="82"/>
      <c r="Q87" s="82"/>
      <c r="R87" s="15"/>
      <c r="S87" s="15"/>
      <c r="T87" s="15"/>
    </row>
    <row r="88" spans="1:20" s="37" customFormat="1" ht="19.2" customHeight="1" x14ac:dyDescent="0.5">
      <c r="F88" s="38" t="s">
        <v>6</v>
      </c>
      <c r="G88" s="38"/>
      <c r="H88" s="193" t="s">
        <v>140</v>
      </c>
      <c r="I88" s="185"/>
      <c r="J88" s="193" t="s">
        <v>141</v>
      </c>
      <c r="K88" s="194"/>
      <c r="L88" s="193" t="s">
        <v>140</v>
      </c>
      <c r="M88" s="185"/>
      <c r="N88" s="193" t="s">
        <v>141</v>
      </c>
      <c r="P88" s="13"/>
      <c r="Q88" s="13"/>
    </row>
    <row r="89" spans="1:20" s="11" customFormat="1" ht="19.2" customHeight="1" x14ac:dyDescent="0.5">
      <c r="A89" s="11" t="s">
        <v>12</v>
      </c>
      <c r="F89" s="12"/>
      <c r="G89" s="12"/>
      <c r="H89" s="43"/>
      <c r="I89" s="44"/>
      <c r="J89" s="45"/>
      <c r="K89" s="45"/>
      <c r="P89" s="82"/>
      <c r="Q89" s="82"/>
      <c r="R89" s="15"/>
      <c r="S89" s="15"/>
      <c r="T89" s="15"/>
    </row>
    <row r="90" spans="1:20" s="11" customFormat="1" ht="19.2" customHeight="1" x14ac:dyDescent="0.5">
      <c r="B90" s="11" t="s">
        <v>13</v>
      </c>
      <c r="F90" s="47"/>
      <c r="G90" s="47"/>
      <c r="H90" s="44"/>
      <c r="I90" s="44"/>
      <c r="J90" s="60"/>
      <c r="K90" s="60"/>
      <c r="P90" s="82"/>
      <c r="Q90" s="82"/>
      <c r="R90" s="15"/>
      <c r="S90" s="15"/>
      <c r="T90" s="15"/>
    </row>
    <row r="91" spans="1:20" s="11" customFormat="1" ht="19.2" customHeight="1" x14ac:dyDescent="0.5">
      <c r="C91" s="11" t="s">
        <v>14</v>
      </c>
      <c r="F91" s="61"/>
      <c r="G91" s="61"/>
      <c r="H91" s="44"/>
      <c r="I91" s="44"/>
      <c r="J91" s="60"/>
      <c r="K91" s="60"/>
      <c r="P91" s="82"/>
      <c r="Q91" s="82"/>
      <c r="R91" s="15"/>
      <c r="S91" s="15"/>
      <c r="T91" s="15"/>
    </row>
    <row r="92" spans="1:20" s="11" customFormat="1" ht="19.2" customHeight="1" thickBot="1" x14ac:dyDescent="0.55000000000000004">
      <c r="D92" s="11" t="s">
        <v>56</v>
      </c>
      <c r="F92" s="61"/>
      <c r="G92" s="61"/>
      <c r="H92" s="62">
        <v>818025</v>
      </c>
      <c r="I92" s="63"/>
      <c r="J92" s="62">
        <v>818025</v>
      </c>
      <c r="K92" s="63"/>
      <c r="L92" s="62">
        <v>818025</v>
      </c>
      <c r="M92" s="17"/>
      <c r="N92" s="62">
        <v>818025</v>
      </c>
      <c r="P92" s="81"/>
      <c r="Q92" s="81"/>
      <c r="R92" s="15"/>
      <c r="S92" s="15"/>
      <c r="T92" s="15"/>
    </row>
    <row r="93" spans="1:20" s="11" customFormat="1" ht="19.2" customHeight="1" thickTop="1" x14ac:dyDescent="0.5">
      <c r="C93" s="11" t="s">
        <v>75</v>
      </c>
      <c r="F93" s="61"/>
      <c r="G93" s="61"/>
      <c r="H93" s="64"/>
      <c r="I93" s="65"/>
      <c r="J93" s="64"/>
      <c r="K93" s="64"/>
      <c r="L93" s="64"/>
      <c r="M93" s="66"/>
      <c r="N93" s="64"/>
      <c r="P93" s="81"/>
      <c r="Q93" s="81"/>
      <c r="R93" s="15"/>
      <c r="S93" s="15"/>
      <c r="T93" s="15"/>
    </row>
    <row r="94" spans="1:20" s="11" customFormat="1" ht="19.2" customHeight="1" x14ac:dyDescent="0.5">
      <c r="D94" s="11" t="s">
        <v>56</v>
      </c>
      <c r="F94" s="61"/>
      <c r="G94" s="61"/>
      <c r="H94" s="63">
        <v>818025</v>
      </c>
      <c r="I94" s="63"/>
      <c r="J94" s="63">
        <v>818025</v>
      </c>
      <c r="K94" s="63"/>
      <c r="L94" s="63">
        <v>818025</v>
      </c>
      <c r="M94" s="17"/>
      <c r="N94" s="63">
        <v>818025</v>
      </c>
      <c r="P94" s="81"/>
      <c r="Q94" s="81"/>
      <c r="R94" s="15"/>
      <c r="S94" s="15"/>
      <c r="T94" s="15"/>
    </row>
    <row r="95" spans="1:20" s="11" customFormat="1" ht="19.2" customHeight="1" x14ac:dyDescent="0.5">
      <c r="C95" s="11" t="s">
        <v>45</v>
      </c>
      <c r="F95" s="61"/>
      <c r="G95" s="61"/>
      <c r="H95" s="63">
        <v>624226</v>
      </c>
      <c r="I95" s="63"/>
      <c r="J95" s="63">
        <v>624226</v>
      </c>
      <c r="K95" s="63"/>
      <c r="L95" s="63">
        <v>624226</v>
      </c>
      <c r="M95" s="17"/>
      <c r="N95" s="63">
        <v>624226</v>
      </c>
      <c r="P95" s="81"/>
      <c r="Q95" s="81"/>
      <c r="R95" s="15"/>
      <c r="S95" s="15"/>
      <c r="T95" s="15"/>
    </row>
    <row r="96" spans="1:20" s="11" customFormat="1" ht="19.2" customHeight="1" x14ac:dyDescent="0.5">
      <c r="B96" s="106" t="s">
        <v>163</v>
      </c>
      <c r="C96" s="106"/>
      <c r="D96" s="106"/>
      <c r="F96" s="61"/>
      <c r="G96" s="61"/>
      <c r="H96" s="63"/>
      <c r="I96" s="63"/>
      <c r="J96" s="63"/>
      <c r="K96" s="63"/>
      <c r="L96" s="63"/>
      <c r="M96" s="17"/>
      <c r="N96" s="63"/>
      <c r="P96" s="81"/>
      <c r="Q96" s="81"/>
      <c r="R96" s="15"/>
      <c r="S96" s="15"/>
      <c r="T96" s="15"/>
    </row>
    <row r="97" spans="1:20" s="11" customFormat="1" ht="19.2" customHeight="1" x14ac:dyDescent="0.5">
      <c r="B97" s="106"/>
      <c r="C97" s="106" t="s">
        <v>162</v>
      </c>
      <c r="F97" s="61"/>
      <c r="G97" s="61"/>
      <c r="H97" s="109">
        <v>-585</v>
      </c>
      <c r="I97" s="63"/>
      <c r="J97" s="109">
        <v>-585</v>
      </c>
      <c r="K97" s="63"/>
      <c r="L97" s="63">
        <v>0</v>
      </c>
      <c r="M97" s="17"/>
      <c r="N97" s="63">
        <v>0</v>
      </c>
      <c r="P97" s="81"/>
      <c r="Q97" s="81"/>
      <c r="R97" s="15"/>
      <c r="S97" s="15"/>
      <c r="T97" s="15"/>
    </row>
    <row r="98" spans="1:20" s="11" customFormat="1" ht="19.2" customHeight="1" x14ac:dyDescent="0.5">
      <c r="B98" s="11" t="s">
        <v>57</v>
      </c>
      <c r="F98" s="47"/>
      <c r="G98" s="47"/>
      <c r="H98" s="66"/>
      <c r="I98" s="66"/>
      <c r="J98" s="66"/>
      <c r="K98" s="65"/>
      <c r="L98" s="65"/>
      <c r="M98" s="66"/>
      <c r="N98" s="66"/>
      <c r="P98" s="81"/>
      <c r="Q98" s="81"/>
      <c r="R98" s="15"/>
      <c r="S98" s="15"/>
      <c r="T98" s="15"/>
    </row>
    <row r="99" spans="1:20" s="11" customFormat="1" ht="19.2" customHeight="1" x14ac:dyDescent="0.5">
      <c r="C99" s="11" t="s">
        <v>32</v>
      </c>
      <c r="F99" s="67"/>
      <c r="G99" s="67"/>
      <c r="H99" s="65"/>
      <c r="I99" s="66"/>
      <c r="J99" s="65"/>
      <c r="K99" s="65"/>
      <c r="L99" s="65"/>
      <c r="M99" s="66"/>
      <c r="N99" s="65"/>
      <c r="P99" s="81"/>
      <c r="Q99" s="81"/>
      <c r="R99" s="15"/>
      <c r="S99" s="15"/>
      <c r="T99" s="15"/>
    </row>
    <row r="100" spans="1:20" s="11" customFormat="1" ht="19.2" customHeight="1" x14ac:dyDescent="0.5">
      <c r="D100" s="11" t="s">
        <v>42</v>
      </c>
      <c r="F100" s="52"/>
      <c r="G100" s="52"/>
      <c r="H100" s="63">
        <v>9834</v>
      </c>
      <c r="I100" s="17"/>
      <c r="J100" s="63">
        <v>9834</v>
      </c>
      <c r="K100" s="63"/>
      <c r="L100" s="63">
        <v>9834</v>
      </c>
      <c r="M100" s="17"/>
      <c r="N100" s="63">
        <v>9834</v>
      </c>
      <c r="P100" s="81"/>
      <c r="Q100" s="81"/>
      <c r="R100" s="15"/>
      <c r="S100" s="15"/>
      <c r="T100" s="15"/>
    </row>
    <row r="101" spans="1:20" s="11" customFormat="1" ht="19.2" customHeight="1" x14ac:dyDescent="0.5">
      <c r="C101" s="11" t="s">
        <v>31</v>
      </c>
      <c r="F101" s="47"/>
      <c r="G101" s="47"/>
      <c r="H101" s="71">
        <v>-647554</v>
      </c>
      <c r="I101" s="69"/>
      <c r="J101" s="71">
        <v>-646848</v>
      </c>
      <c r="K101" s="68"/>
      <c r="L101" s="71">
        <v>-699705</v>
      </c>
      <c r="M101" s="68"/>
      <c r="N101" s="71">
        <v>-693389</v>
      </c>
      <c r="P101" s="81"/>
      <c r="Q101" s="81"/>
      <c r="R101" s="15"/>
      <c r="S101" s="15"/>
      <c r="T101" s="15"/>
    </row>
    <row r="102" spans="1:20" s="11" customFormat="1" ht="19.2" customHeight="1" x14ac:dyDescent="0.5">
      <c r="A102" s="11" t="s">
        <v>29</v>
      </c>
      <c r="F102" s="61"/>
      <c r="G102" s="61"/>
      <c r="H102" s="70">
        <v>803946</v>
      </c>
      <c r="I102" s="63"/>
      <c r="J102" s="70">
        <v>804652</v>
      </c>
      <c r="K102" s="63"/>
      <c r="L102" s="70">
        <v>752380</v>
      </c>
      <c r="M102" s="63"/>
      <c r="N102" s="70">
        <v>758696</v>
      </c>
      <c r="P102" s="81"/>
      <c r="Q102" s="81"/>
      <c r="R102" s="15"/>
      <c r="S102" s="15"/>
      <c r="T102" s="15"/>
    </row>
    <row r="103" spans="1:20" s="11" customFormat="1" ht="19.2" customHeight="1" thickBot="1" x14ac:dyDescent="0.55000000000000004">
      <c r="A103" s="11" t="s">
        <v>15</v>
      </c>
      <c r="F103" s="61"/>
      <c r="G103" s="61"/>
      <c r="H103" s="72">
        <v>1140705</v>
      </c>
      <c r="I103" s="63"/>
      <c r="J103" s="72">
        <v>1149352</v>
      </c>
      <c r="K103" s="63"/>
      <c r="L103" s="72">
        <v>765418</v>
      </c>
      <c r="M103" s="63"/>
      <c r="N103" s="72">
        <v>766307</v>
      </c>
      <c r="P103" s="81"/>
      <c r="Q103" s="81"/>
      <c r="R103" s="15"/>
      <c r="S103" s="15"/>
      <c r="T103" s="15"/>
    </row>
    <row r="104" spans="1:20" s="2" customFormat="1" ht="19.2" customHeight="1" thickTop="1" x14ac:dyDescent="0.45">
      <c r="A104" s="215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P104" s="83"/>
      <c r="Q104" s="83"/>
      <c r="R104" s="7"/>
      <c r="S104" s="7"/>
      <c r="T104" s="7"/>
    </row>
    <row r="105" spans="1:20" ht="19.2" customHeight="1" x14ac:dyDescent="0.6">
      <c r="L105" s="105"/>
      <c r="N105" s="36"/>
    </row>
    <row r="106" spans="1:20" ht="19.2" customHeight="1" x14ac:dyDescent="0.6">
      <c r="H106" s="105"/>
      <c r="I106" s="105"/>
      <c r="J106" s="105"/>
      <c r="K106" s="105"/>
      <c r="L106" s="105"/>
      <c r="M106" s="105"/>
      <c r="N106" s="105"/>
    </row>
    <row r="107" spans="1:20" ht="19.2" customHeight="1" x14ac:dyDescent="0.6">
      <c r="H107" s="105"/>
      <c r="L107" s="105"/>
    </row>
    <row r="108" spans="1:20" ht="19.2" customHeight="1" x14ac:dyDescent="0.6">
      <c r="J108" s="26"/>
      <c r="K108" s="26"/>
    </row>
  </sheetData>
  <mergeCells count="27">
    <mergeCell ref="A4:N4"/>
    <mergeCell ref="A5:N5"/>
    <mergeCell ref="A8:N8"/>
    <mergeCell ref="L48:N48"/>
    <mergeCell ref="H9:N9"/>
    <mergeCell ref="A46:N46"/>
    <mergeCell ref="A45:J45"/>
    <mergeCell ref="H47:N47"/>
    <mergeCell ref="A43:N43"/>
    <mergeCell ref="H48:J48"/>
    <mergeCell ref="A44:N44"/>
    <mergeCell ref="A3:N3"/>
    <mergeCell ref="L10:N10"/>
    <mergeCell ref="A6:N6"/>
    <mergeCell ref="A104:N104"/>
    <mergeCell ref="A80:N80"/>
    <mergeCell ref="H86:J86"/>
    <mergeCell ref="L86:N86"/>
    <mergeCell ref="A81:N81"/>
    <mergeCell ref="A84:N84"/>
    <mergeCell ref="H85:N85"/>
    <mergeCell ref="A83:J83"/>
    <mergeCell ref="A82:N82"/>
    <mergeCell ref="A79:N79"/>
    <mergeCell ref="H10:J10"/>
    <mergeCell ref="A41:N41"/>
    <mergeCell ref="A42:N42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42"/>
  <sheetViews>
    <sheetView view="pageBreakPreview" topLeftCell="A28" zoomScale="110" zoomScaleNormal="100" zoomScaleSheetLayoutView="110" workbookViewId="0">
      <selection activeCell="G42" sqref="G42"/>
    </sheetView>
  </sheetViews>
  <sheetFormatPr defaultColWidth="9.125" defaultRowHeight="23.4" x14ac:dyDescent="0.6"/>
  <cols>
    <col min="1" max="2" width="2" style="27" customWidth="1"/>
    <col min="3" max="3" width="1.875" style="27" customWidth="1"/>
    <col min="4" max="4" width="32.75" style="27" customWidth="1"/>
    <col min="5" max="5" width="7.75" style="28" customWidth="1"/>
    <col min="6" max="6" width="0.625" style="27" customWidth="1"/>
    <col min="7" max="7" width="10.75" style="27" customWidth="1"/>
    <col min="8" max="8" width="0.625" style="27" customWidth="1"/>
    <col min="9" max="9" width="10.75" style="27" customWidth="1"/>
    <col min="10" max="10" width="0.625" style="27" customWidth="1"/>
    <col min="11" max="11" width="10.75" style="27" customWidth="1"/>
    <col min="12" max="12" width="0.625" style="27" customWidth="1"/>
    <col min="13" max="13" width="10.75" style="27" customWidth="1"/>
    <col min="14" max="16384" width="9.125" style="27"/>
  </cols>
  <sheetData>
    <row r="1" spans="1:19" s="4" customFormat="1" x14ac:dyDescent="0.6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220" t="s">
        <v>135</v>
      </c>
      <c r="L1" s="221"/>
      <c r="M1" s="221"/>
    </row>
    <row r="2" spans="1:19" s="4" customFormat="1" x14ac:dyDescent="0.6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9"/>
      <c r="L2" s="189"/>
      <c r="M2" s="190" t="s">
        <v>136</v>
      </c>
    </row>
    <row r="3" spans="1:19" s="4" customFormat="1" x14ac:dyDescent="0.6">
      <c r="A3" s="225">
        <v>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9" s="4" customFormat="1" x14ac:dyDescent="0.6">
      <c r="A4" s="223" t="s">
        <v>48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9" s="4" customFormat="1" x14ac:dyDescent="0.6">
      <c r="A5" s="223" t="s">
        <v>41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9" s="4" customFormat="1" x14ac:dyDescent="0.6">
      <c r="A6" s="224" t="s">
        <v>143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9" s="4" customFormat="1" ht="12" customHeight="1" x14ac:dyDescent="0.6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</row>
    <row r="8" spans="1:19" s="8" customFormat="1" ht="18.600000000000001" customHeight="1" x14ac:dyDescent="0.6">
      <c r="B8" s="9"/>
      <c r="C8" s="9"/>
      <c r="D8" s="9"/>
      <c r="E8" s="9"/>
      <c r="F8" s="9"/>
      <c r="G8" s="222" t="s">
        <v>59</v>
      </c>
      <c r="H8" s="222"/>
      <c r="I8" s="222"/>
      <c r="J8" s="222"/>
      <c r="K8" s="222"/>
      <c r="L8" s="222"/>
      <c r="M8" s="222"/>
    </row>
    <row r="9" spans="1:19" s="8" customFormat="1" ht="18.600000000000001" customHeight="1" x14ac:dyDescent="0.6">
      <c r="A9" s="10"/>
      <c r="B9" s="10"/>
      <c r="C9" s="10"/>
      <c r="D9" s="10"/>
      <c r="E9" s="10"/>
      <c r="F9" s="10"/>
      <c r="G9" s="218" t="s">
        <v>33</v>
      </c>
      <c r="H9" s="218"/>
      <c r="I9" s="218"/>
      <c r="K9" s="218" t="s">
        <v>34</v>
      </c>
      <c r="L9" s="218"/>
      <c r="M9" s="218"/>
    </row>
    <row r="10" spans="1:19" s="8" customFormat="1" ht="18.600000000000001" customHeight="1" x14ac:dyDescent="0.6">
      <c r="A10" s="10"/>
      <c r="B10" s="10"/>
      <c r="C10" s="10"/>
      <c r="D10" s="10"/>
      <c r="E10" s="219" t="s">
        <v>6</v>
      </c>
      <c r="F10" s="219"/>
      <c r="G10" s="144">
        <v>2565</v>
      </c>
      <c r="H10" s="10"/>
      <c r="I10" s="144">
        <v>2564</v>
      </c>
      <c r="K10" s="183">
        <v>2565</v>
      </c>
      <c r="L10" s="10"/>
      <c r="M10" s="183">
        <v>2564</v>
      </c>
    </row>
    <row r="11" spans="1:19" s="8" customFormat="1" ht="18.600000000000001" customHeight="1" x14ac:dyDescent="0.6">
      <c r="A11" s="8" t="s">
        <v>16</v>
      </c>
      <c r="G11" s="73"/>
      <c r="H11" s="74"/>
      <c r="I11" s="75"/>
      <c r="K11" s="73"/>
      <c r="M11" s="75"/>
      <c r="S11" s="180"/>
    </row>
    <row r="12" spans="1:19" s="8" customFormat="1" ht="18.600000000000001" customHeight="1" x14ac:dyDescent="0.5">
      <c r="B12" s="8" t="s">
        <v>58</v>
      </c>
      <c r="E12" s="76"/>
      <c r="G12" s="77">
        <v>22850</v>
      </c>
      <c r="H12" s="78"/>
      <c r="I12" s="77">
        <v>24539</v>
      </c>
      <c r="J12" s="79"/>
      <c r="K12" s="77">
        <v>2214</v>
      </c>
      <c r="L12" s="78"/>
      <c r="M12" s="77">
        <v>2273</v>
      </c>
      <c r="N12" s="147"/>
      <c r="O12" s="148"/>
      <c r="P12" s="79"/>
      <c r="R12" s="79"/>
      <c r="S12" s="180"/>
    </row>
    <row r="13" spans="1:19" s="8" customFormat="1" ht="18.600000000000001" customHeight="1" x14ac:dyDescent="0.5">
      <c r="B13" s="8" t="s">
        <v>97</v>
      </c>
      <c r="E13" s="21">
        <v>4.3</v>
      </c>
      <c r="G13" s="77">
        <v>291</v>
      </c>
      <c r="H13" s="78"/>
      <c r="I13" s="77">
        <v>1209</v>
      </c>
      <c r="J13" s="79"/>
      <c r="K13" s="77">
        <v>591</v>
      </c>
      <c r="L13" s="78"/>
      <c r="M13" s="77">
        <v>1209</v>
      </c>
      <c r="N13" s="147"/>
      <c r="O13" s="148"/>
      <c r="P13" s="79"/>
      <c r="R13" s="79"/>
      <c r="S13" s="79"/>
    </row>
    <row r="14" spans="1:19" s="8" customFormat="1" ht="18.600000000000001" customHeight="1" x14ac:dyDescent="0.5">
      <c r="B14" s="8" t="s">
        <v>98</v>
      </c>
      <c r="E14" s="21">
        <v>4.3</v>
      </c>
      <c r="G14" s="77">
        <v>2768</v>
      </c>
      <c r="H14" s="78"/>
      <c r="I14" s="77">
        <v>2449</v>
      </c>
      <c r="J14" s="79"/>
      <c r="K14" s="77">
        <v>3008</v>
      </c>
      <c r="L14" s="78"/>
      <c r="M14" s="77">
        <v>3154</v>
      </c>
      <c r="N14" s="147"/>
      <c r="O14" s="148"/>
      <c r="P14" s="79"/>
      <c r="R14" s="79"/>
      <c r="S14" s="79"/>
    </row>
    <row r="15" spans="1:19" s="8" customFormat="1" ht="18" customHeight="1" x14ac:dyDescent="0.5">
      <c r="B15" s="8" t="s">
        <v>99</v>
      </c>
      <c r="E15" s="76"/>
      <c r="G15" s="77">
        <v>6402</v>
      </c>
      <c r="H15" s="78"/>
      <c r="I15" s="77">
        <v>1650</v>
      </c>
      <c r="J15" s="79"/>
      <c r="K15" s="77">
        <v>0</v>
      </c>
      <c r="L15" s="78"/>
      <c r="M15" s="77">
        <v>0</v>
      </c>
      <c r="N15" s="147"/>
      <c r="O15" s="148"/>
      <c r="P15" s="79"/>
      <c r="R15" s="79"/>
    </row>
    <row r="16" spans="1:19" s="8" customFormat="1" ht="18.600000000000001" customHeight="1" x14ac:dyDescent="0.5">
      <c r="B16" s="8" t="s">
        <v>17</v>
      </c>
      <c r="E16" s="21" t="s">
        <v>156</v>
      </c>
      <c r="G16" s="77">
        <v>3781</v>
      </c>
      <c r="H16" s="78"/>
      <c r="I16" s="77">
        <v>39269</v>
      </c>
      <c r="J16" s="79"/>
      <c r="K16" s="77">
        <v>3586</v>
      </c>
      <c r="L16" s="78"/>
      <c r="M16" s="77">
        <v>40059</v>
      </c>
      <c r="N16" s="147"/>
      <c r="O16" s="148"/>
      <c r="P16" s="79"/>
      <c r="S16" s="180"/>
    </row>
    <row r="17" spans="1:19" s="8" customFormat="1" ht="18.600000000000001" customHeight="1" x14ac:dyDescent="0.5">
      <c r="D17" s="8" t="s">
        <v>18</v>
      </c>
      <c r="E17" s="76"/>
      <c r="G17" s="80">
        <v>36092</v>
      </c>
      <c r="H17" s="78"/>
      <c r="I17" s="80">
        <v>69116</v>
      </c>
      <c r="J17" s="79"/>
      <c r="K17" s="80">
        <v>9399</v>
      </c>
      <c r="L17" s="78"/>
      <c r="M17" s="80">
        <v>46695</v>
      </c>
      <c r="N17" s="147"/>
      <c r="O17" s="148"/>
      <c r="P17" s="79"/>
      <c r="S17" s="180"/>
    </row>
    <row r="18" spans="1:19" s="8" customFormat="1" ht="18.600000000000001" customHeight="1" x14ac:dyDescent="0.6">
      <c r="A18" s="8" t="s">
        <v>19</v>
      </c>
      <c r="E18" s="76"/>
      <c r="G18" s="77"/>
      <c r="H18" s="78"/>
      <c r="I18" s="77"/>
      <c r="J18" s="79"/>
      <c r="K18" s="77"/>
      <c r="L18" s="78"/>
      <c r="M18" s="77"/>
    </row>
    <row r="19" spans="1:19" s="8" customFormat="1" ht="18.600000000000001" customHeight="1" x14ac:dyDescent="0.5">
      <c r="B19" s="8" t="s">
        <v>60</v>
      </c>
      <c r="E19" s="76"/>
      <c r="G19" s="77">
        <v>10852</v>
      </c>
      <c r="H19" s="78"/>
      <c r="I19" s="77">
        <v>10352</v>
      </c>
      <c r="J19" s="79"/>
      <c r="K19" s="77">
        <v>947</v>
      </c>
      <c r="L19" s="78"/>
      <c r="M19" s="77">
        <v>907</v>
      </c>
      <c r="O19" s="79"/>
      <c r="P19" s="148"/>
    </row>
    <row r="20" spans="1:19" s="8" customFormat="1" ht="18.600000000000001" customHeight="1" x14ac:dyDescent="0.5">
      <c r="B20" s="8" t="s">
        <v>100</v>
      </c>
      <c r="E20" s="76"/>
      <c r="G20" s="77">
        <v>256</v>
      </c>
      <c r="H20" s="78"/>
      <c r="I20" s="77">
        <v>987</v>
      </c>
      <c r="J20" s="79"/>
      <c r="K20" s="77">
        <v>256</v>
      </c>
      <c r="L20" s="78"/>
      <c r="M20" s="77">
        <v>987</v>
      </c>
      <c r="P20" s="148"/>
    </row>
    <row r="21" spans="1:19" s="8" customFormat="1" ht="18.600000000000001" customHeight="1" x14ac:dyDescent="0.5">
      <c r="B21" s="8" t="s">
        <v>102</v>
      </c>
      <c r="E21" s="76"/>
      <c r="G21" s="77">
        <v>2544</v>
      </c>
      <c r="H21" s="78"/>
      <c r="I21" s="77">
        <v>2383</v>
      </c>
      <c r="J21" s="79"/>
      <c r="K21" s="77">
        <v>2544</v>
      </c>
      <c r="L21" s="78"/>
      <c r="M21" s="77">
        <v>2383</v>
      </c>
      <c r="P21" s="148"/>
    </row>
    <row r="22" spans="1:19" s="8" customFormat="1" ht="18.600000000000001" customHeight="1" x14ac:dyDescent="0.5">
      <c r="B22" s="8" t="s">
        <v>101</v>
      </c>
      <c r="E22" s="76"/>
      <c r="G22" s="77">
        <v>5870</v>
      </c>
      <c r="H22" s="78"/>
      <c r="I22" s="77">
        <v>1458</v>
      </c>
      <c r="J22" s="79"/>
      <c r="K22" s="77">
        <v>0</v>
      </c>
      <c r="L22" s="78"/>
      <c r="M22" s="77">
        <v>0</v>
      </c>
      <c r="P22" s="148"/>
    </row>
    <row r="23" spans="1:19" s="8" customFormat="1" ht="18.600000000000001" customHeight="1" x14ac:dyDescent="0.5">
      <c r="B23" s="8" t="s">
        <v>46</v>
      </c>
      <c r="E23" s="76"/>
      <c r="G23" s="77">
        <v>565</v>
      </c>
      <c r="H23" s="78"/>
      <c r="I23" s="77">
        <v>238</v>
      </c>
      <c r="J23" s="79"/>
      <c r="K23" s="77">
        <v>97</v>
      </c>
      <c r="L23" s="78"/>
      <c r="M23" s="77">
        <v>79</v>
      </c>
      <c r="P23" s="148"/>
    </row>
    <row r="24" spans="1:19" s="8" customFormat="1" ht="18.600000000000001" customHeight="1" x14ac:dyDescent="0.5">
      <c r="B24" s="8" t="s">
        <v>35</v>
      </c>
      <c r="E24" s="21">
        <v>4.3</v>
      </c>
      <c r="G24" s="77">
        <v>8688</v>
      </c>
      <c r="H24" s="78"/>
      <c r="I24" s="77">
        <v>8709</v>
      </c>
      <c r="J24" s="79"/>
      <c r="K24" s="77">
        <v>6792</v>
      </c>
      <c r="L24" s="78"/>
      <c r="M24" s="77">
        <v>11771</v>
      </c>
      <c r="P24" s="148"/>
    </row>
    <row r="25" spans="1:19" s="8" customFormat="1" ht="18.600000000000001" customHeight="1" x14ac:dyDescent="0.5">
      <c r="B25" s="8" t="s">
        <v>130</v>
      </c>
      <c r="E25" s="21"/>
      <c r="G25" s="77">
        <v>-7032</v>
      </c>
      <c r="H25" s="78"/>
      <c r="I25" s="77">
        <v>153</v>
      </c>
      <c r="J25" s="79"/>
      <c r="K25" s="77">
        <v>-7032</v>
      </c>
      <c r="L25" s="78"/>
      <c r="M25" s="77">
        <v>-210</v>
      </c>
      <c r="N25" s="79"/>
      <c r="O25" s="79"/>
      <c r="P25" s="148"/>
    </row>
    <row r="26" spans="1:19" s="8" customFormat="1" ht="18.600000000000001" customHeight="1" x14ac:dyDescent="0.5">
      <c r="B26" s="8" t="s">
        <v>150</v>
      </c>
      <c r="E26" s="21"/>
      <c r="G26" s="77">
        <v>12075</v>
      </c>
      <c r="H26" s="78"/>
      <c r="I26" s="77">
        <v>0</v>
      </c>
      <c r="J26" s="79"/>
      <c r="K26" s="77">
        <v>12075</v>
      </c>
      <c r="L26" s="78"/>
      <c r="M26" s="77">
        <v>0</v>
      </c>
      <c r="N26" s="79"/>
      <c r="O26" s="79"/>
      <c r="P26" s="148"/>
    </row>
    <row r="27" spans="1:19" s="11" customFormat="1" ht="18.600000000000001" customHeight="1" x14ac:dyDescent="0.5">
      <c r="D27" s="11" t="s">
        <v>20</v>
      </c>
      <c r="E27" s="21"/>
      <c r="G27" s="86">
        <v>33818</v>
      </c>
      <c r="I27" s="86">
        <v>24280</v>
      </c>
      <c r="K27" s="86">
        <v>15679</v>
      </c>
      <c r="L27" s="87"/>
      <c r="M27" s="86">
        <v>15917</v>
      </c>
      <c r="N27" s="87"/>
      <c r="O27" s="146"/>
      <c r="P27" s="148"/>
    </row>
    <row r="28" spans="1:19" s="11" customFormat="1" ht="18.600000000000001" customHeight="1" x14ac:dyDescent="0.6">
      <c r="A28" s="11" t="s">
        <v>104</v>
      </c>
      <c r="E28" s="88"/>
      <c r="G28" s="87">
        <v>2274</v>
      </c>
      <c r="H28" s="87"/>
      <c r="I28" s="87">
        <v>44836</v>
      </c>
      <c r="J28" s="87"/>
      <c r="K28" s="87">
        <v>-6280</v>
      </c>
      <c r="L28" s="87"/>
      <c r="M28" s="87">
        <v>30778</v>
      </c>
      <c r="N28" s="146"/>
      <c r="O28" s="146"/>
      <c r="P28" s="146"/>
    </row>
    <row r="29" spans="1:19" s="8" customFormat="1" ht="18.600000000000001" customHeight="1" x14ac:dyDescent="0.6">
      <c r="A29" s="8" t="s">
        <v>40</v>
      </c>
      <c r="E29" s="21">
        <v>4.3</v>
      </c>
      <c r="G29" s="104">
        <v>3024</v>
      </c>
      <c r="H29" s="77"/>
      <c r="I29" s="104">
        <v>2939</v>
      </c>
      <c r="J29" s="84"/>
      <c r="K29" s="104">
        <v>36</v>
      </c>
      <c r="L29" s="77"/>
      <c r="M29" s="104">
        <v>207</v>
      </c>
      <c r="N29" s="85"/>
      <c r="P29" s="146"/>
    </row>
    <row r="30" spans="1:19" s="11" customFormat="1" ht="18.600000000000001" customHeight="1" x14ac:dyDescent="0.5">
      <c r="A30" s="11" t="s">
        <v>129</v>
      </c>
      <c r="E30" s="88"/>
      <c r="G30" s="153">
        <v>-750</v>
      </c>
      <c r="H30" s="87"/>
      <c r="I30" s="87">
        <v>41897</v>
      </c>
      <c r="J30" s="87"/>
      <c r="K30" s="153">
        <v>-6316</v>
      </c>
      <c r="L30" s="87"/>
      <c r="M30" s="87">
        <v>30571</v>
      </c>
      <c r="N30" s="146"/>
      <c r="O30" s="146"/>
      <c r="P30" s="146"/>
    </row>
    <row r="31" spans="1:19" s="8" customFormat="1" ht="18.600000000000001" customHeight="1" x14ac:dyDescent="0.5">
      <c r="A31" s="8" t="s">
        <v>127</v>
      </c>
      <c r="E31" s="179">
        <v>20</v>
      </c>
      <c r="G31" s="154">
        <v>-44</v>
      </c>
      <c r="H31" s="78"/>
      <c r="I31" s="77">
        <v>4430</v>
      </c>
      <c r="J31" s="78"/>
      <c r="K31" s="77">
        <v>0</v>
      </c>
      <c r="L31" s="78"/>
      <c r="M31" s="77">
        <v>4492</v>
      </c>
      <c r="N31" s="79"/>
      <c r="P31" s="146"/>
    </row>
    <row r="32" spans="1:19" s="8" customFormat="1" ht="18.600000000000001" customHeight="1" x14ac:dyDescent="0.5">
      <c r="A32" s="8" t="s">
        <v>144</v>
      </c>
      <c r="E32" s="89"/>
      <c r="G32" s="155">
        <v>-706</v>
      </c>
      <c r="H32" s="78"/>
      <c r="I32" s="80">
        <v>37467</v>
      </c>
      <c r="J32" s="78"/>
      <c r="K32" s="155">
        <v>-6316</v>
      </c>
      <c r="L32" s="78"/>
      <c r="M32" s="80">
        <v>26079</v>
      </c>
      <c r="P32" s="146"/>
    </row>
    <row r="33" spans="1:16" s="8" customFormat="1" ht="18.600000000000001" customHeight="1" x14ac:dyDescent="0.6">
      <c r="A33" s="8" t="s">
        <v>38</v>
      </c>
      <c r="E33" s="89"/>
      <c r="G33" s="77">
        <v>0</v>
      </c>
      <c r="H33" s="77"/>
      <c r="I33" s="77">
        <v>0</v>
      </c>
      <c r="J33" s="84"/>
      <c r="K33" s="77">
        <v>0</v>
      </c>
      <c r="L33" s="77"/>
      <c r="M33" s="77">
        <v>0</v>
      </c>
      <c r="O33" s="79"/>
      <c r="P33" s="146"/>
    </row>
    <row r="34" spans="1:16" s="8" customFormat="1" ht="18.600000000000001" customHeight="1" thickBot="1" x14ac:dyDescent="0.65">
      <c r="A34" s="8" t="s">
        <v>145</v>
      </c>
      <c r="E34" s="89"/>
      <c r="G34" s="90">
        <v>-706</v>
      </c>
      <c r="H34" s="77"/>
      <c r="I34" s="90">
        <v>37467</v>
      </c>
      <c r="J34" s="77"/>
      <c r="K34" s="90">
        <v>-6316</v>
      </c>
      <c r="L34" s="77"/>
      <c r="M34" s="90">
        <v>26079</v>
      </c>
      <c r="P34" s="146"/>
    </row>
    <row r="35" spans="1:16" s="8" customFormat="1" ht="18.600000000000001" customHeight="1" thickTop="1" x14ac:dyDescent="0.6">
      <c r="E35" s="89"/>
      <c r="G35" s="87"/>
      <c r="H35" s="77"/>
      <c r="I35" s="87"/>
      <c r="J35" s="77"/>
      <c r="K35" s="87"/>
      <c r="L35" s="77"/>
      <c r="M35" s="87"/>
      <c r="P35" s="146"/>
    </row>
    <row r="36" spans="1:16" s="11" customFormat="1" ht="19.5" customHeight="1" x14ac:dyDescent="0.6">
      <c r="A36" s="112" t="s">
        <v>105</v>
      </c>
      <c r="B36" s="112"/>
      <c r="C36" s="112"/>
      <c r="E36" s="88"/>
      <c r="G36" s="87"/>
      <c r="H36" s="87"/>
      <c r="I36" s="87"/>
      <c r="J36" s="87"/>
      <c r="K36" s="87"/>
      <c r="L36" s="87"/>
      <c r="M36" s="87"/>
    </row>
    <row r="37" spans="1:16" s="11" customFormat="1" ht="19.5" customHeight="1" thickBot="1" x14ac:dyDescent="0.65">
      <c r="A37" s="112"/>
      <c r="B37" s="112" t="s">
        <v>76</v>
      </c>
      <c r="C37" s="112"/>
      <c r="E37" s="16">
        <v>21</v>
      </c>
      <c r="G37" s="195">
        <v>-1E-3</v>
      </c>
      <c r="H37" s="152"/>
      <c r="I37" s="195">
        <v>4.5802143407617582E-2</v>
      </c>
      <c r="J37" s="152"/>
      <c r="K37" s="195">
        <v>-8.0000000000000002E-3</v>
      </c>
      <c r="L37" s="181"/>
      <c r="M37" s="195">
        <v>3.1880246373334267E-2</v>
      </c>
    </row>
    <row r="38" spans="1:16" s="8" customFormat="1" ht="18.600000000000001" customHeight="1" thickTop="1" x14ac:dyDescent="0.6">
      <c r="E38" s="89"/>
      <c r="G38" s="87"/>
      <c r="H38" s="77"/>
      <c r="I38" s="87"/>
      <c r="J38" s="77"/>
      <c r="K38" s="87"/>
      <c r="L38" s="77"/>
      <c r="M38" s="87"/>
      <c r="P38" s="146"/>
    </row>
    <row r="39" spans="1:16" s="8" customFormat="1" ht="18.600000000000001" customHeight="1" x14ac:dyDescent="0.6">
      <c r="E39" s="89"/>
      <c r="G39" s="87"/>
      <c r="H39" s="77"/>
      <c r="I39" s="87"/>
      <c r="J39" s="77"/>
      <c r="K39" s="87"/>
      <c r="L39" s="77"/>
      <c r="M39" s="87"/>
      <c r="P39" s="146"/>
    </row>
    <row r="41" spans="1:16" x14ac:dyDescent="0.5">
      <c r="G41" s="154"/>
    </row>
    <row r="42" spans="1:16" x14ac:dyDescent="0.6">
      <c r="G42" s="196"/>
    </row>
  </sheetData>
  <mergeCells count="9">
    <mergeCell ref="G9:I9"/>
    <mergeCell ref="K9:M9"/>
    <mergeCell ref="E10:F10"/>
    <mergeCell ref="K1:M1"/>
    <mergeCell ref="G8:M8"/>
    <mergeCell ref="A4:M4"/>
    <mergeCell ref="A5:M5"/>
    <mergeCell ref="A6:M6"/>
    <mergeCell ref="A3:M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9"/>
  <sheetViews>
    <sheetView view="pageBreakPreview" topLeftCell="A15" zoomScale="115" zoomScaleNormal="100" zoomScaleSheetLayoutView="115" workbookViewId="0">
      <selection activeCell="R12" sqref="R12"/>
    </sheetView>
  </sheetViews>
  <sheetFormatPr defaultColWidth="9.125" defaultRowHeight="19.8" x14ac:dyDescent="0.6"/>
  <cols>
    <col min="1" max="1" width="1.25" style="29" customWidth="1"/>
    <col min="2" max="2" width="1.125" style="29" customWidth="1"/>
    <col min="3" max="3" width="1.375" style="29" customWidth="1"/>
    <col min="4" max="4" width="21.625" style="29" customWidth="1"/>
    <col min="5" max="5" width="1" style="30" customWidth="1"/>
    <col min="6" max="6" width="8.375" style="29" customWidth="1"/>
    <col min="7" max="7" width="0.75" style="29" customWidth="1"/>
    <col min="8" max="8" width="9.625" style="29" customWidth="1"/>
    <col min="9" max="9" width="0.625" style="29" customWidth="1"/>
    <col min="10" max="10" width="12.625" style="29" customWidth="1"/>
    <col min="11" max="11" width="0.75" style="29" customWidth="1"/>
    <col min="12" max="12" width="11.125" style="29" customWidth="1"/>
    <col min="13" max="13" width="0.625" style="29" customWidth="1"/>
    <col min="14" max="14" width="8.75" style="29" customWidth="1"/>
    <col min="15" max="15" width="0.625" style="29" customWidth="1"/>
    <col min="16" max="16" width="11.375" style="29" customWidth="1"/>
    <col min="17" max="17" width="9.125" style="29"/>
    <col min="18" max="18" width="15.125" style="29" bestFit="1" customWidth="1"/>
    <col min="19" max="16384" width="9.125" style="29"/>
  </cols>
  <sheetData>
    <row r="1" spans="1:18" s="2" customFormat="1" ht="23.4" x14ac:dyDescent="0.6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91" t="s">
        <v>135</v>
      </c>
    </row>
    <row r="2" spans="1:18" s="2" customFormat="1" ht="23.4" x14ac:dyDescent="0.6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90" t="s">
        <v>136</v>
      </c>
    </row>
    <row r="3" spans="1:18" s="2" customFormat="1" ht="23.4" x14ac:dyDescent="0.6">
      <c r="A3" s="212">
        <v>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8" s="2" customFormat="1" ht="23.4" x14ac:dyDescent="0.6">
      <c r="A4" s="214" t="s">
        <v>48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18" s="2" customFormat="1" ht="23.4" x14ac:dyDescent="0.6">
      <c r="A5" s="214" t="s">
        <v>36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1:18" s="2" customFormat="1" ht="23.4" x14ac:dyDescent="0.6">
      <c r="A6" s="214" t="s">
        <v>143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8" s="2" customFormat="1" ht="18" customHeight="1" x14ac:dyDescent="0.6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</row>
    <row r="8" spans="1:18" s="202" customFormat="1" ht="18" customHeight="1" x14ac:dyDescent="0.6">
      <c r="A8" s="199"/>
      <c r="B8" s="200"/>
      <c r="C8" s="200"/>
      <c r="D8" s="200"/>
      <c r="E8" s="201"/>
      <c r="F8" s="227" t="s">
        <v>59</v>
      </c>
      <c r="G8" s="227"/>
      <c r="H8" s="227"/>
      <c r="I8" s="227"/>
      <c r="J8" s="227"/>
      <c r="K8" s="227"/>
      <c r="L8" s="227"/>
      <c r="M8" s="227"/>
      <c r="N8" s="227"/>
      <c r="O8" s="227"/>
      <c r="P8" s="227"/>
    </row>
    <row r="9" spans="1:18" s="202" customFormat="1" ht="18" customHeight="1" x14ac:dyDescent="0.6">
      <c r="A9" s="199"/>
      <c r="B9" s="200"/>
      <c r="D9" s="200"/>
      <c r="E9" s="201"/>
      <c r="F9" s="228" t="s">
        <v>33</v>
      </c>
      <c r="G9" s="228"/>
      <c r="H9" s="228"/>
      <c r="I9" s="228"/>
      <c r="J9" s="228"/>
      <c r="K9" s="228"/>
      <c r="L9" s="228"/>
      <c r="M9" s="228"/>
      <c r="N9" s="228"/>
      <c r="O9" s="228"/>
      <c r="P9" s="228"/>
    </row>
    <row r="10" spans="1:18" s="202" customFormat="1" ht="18" customHeight="1" x14ac:dyDescent="0.6">
      <c r="A10" s="200"/>
      <c r="B10" s="200"/>
      <c r="C10" s="200"/>
      <c r="D10" s="200"/>
      <c r="E10" s="203"/>
      <c r="F10" s="199" t="s">
        <v>107</v>
      </c>
      <c r="G10" s="200"/>
      <c r="H10" s="199" t="s">
        <v>45</v>
      </c>
      <c r="I10" s="200"/>
      <c r="J10" s="199" t="s">
        <v>161</v>
      </c>
      <c r="K10" s="200"/>
      <c r="L10" s="226" t="s">
        <v>57</v>
      </c>
      <c r="M10" s="226"/>
      <c r="N10" s="226"/>
      <c r="P10" s="204" t="s">
        <v>29</v>
      </c>
    </row>
    <row r="11" spans="1:18" s="202" customFormat="1" ht="18" customHeight="1" x14ac:dyDescent="0.6">
      <c r="A11" s="200"/>
      <c r="B11" s="200"/>
      <c r="C11" s="200"/>
      <c r="D11" s="200"/>
      <c r="E11" s="203"/>
      <c r="F11" s="204" t="s">
        <v>62</v>
      </c>
      <c r="G11" s="200"/>
      <c r="H11" s="199"/>
      <c r="I11" s="200"/>
      <c r="J11" s="199" t="s">
        <v>103</v>
      </c>
      <c r="K11" s="200"/>
      <c r="L11" s="204" t="s">
        <v>32</v>
      </c>
      <c r="M11" s="204"/>
      <c r="N11" s="204" t="s">
        <v>31</v>
      </c>
      <c r="P11" s="204"/>
    </row>
    <row r="12" spans="1:18" s="202" customFormat="1" ht="18" customHeight="1" x14ac:dyDescent="0.6">
      <c r="A12" s="200"/>
      <c r="B12" s="200"/>
      <c r="C12" s="200"/>
      <c r="D12" s="200"/>
      <c r="E12" s="203"/>
      <c r="F12" s="205"/>
      <c r="G12" s="200"/>
      <c r="H12" s="206"/>
      <c r="I12" s="200"/>
      <c r="J12" s="205" t="s">
        <v>91</v>
      </c>
      <c r="K12" s="200"/>
      <c r="L12" s="205" t="s">
        <v>61</v>
      </c>
      <c r="M12" s="204"/>
      <c r="N12" s="205"/>
      <c r="O12" s="199"/>
      <c r="P12" s="205"/>
    </row>
    <row r="13" spans="1:18" s="91" customFormat="1" ht="18" customHeight="1" x14ac:dyDescent="0.6">
      <c r="A13" s="91" t="s">
        <v>147</v>
      </c>
      <c r="F13" s="92">
        <v>818025</v>
      </c>
      <c r="G13" s="92"/>
      <c r="H13" s="92">
        <v>624226</v>
      </c>
      <c r="I13" s="92"/>
      <c r="J13" s="92">
        <v>-585</v>
      </c>
      <c r="K13" s="92"/>
      <c r="L13" s="92">
        <v>9834</v>
      </c>
      <c r="M13" s="92"/>
      <c r="N13" s="92">
        <v>-693950</v>
      </c>
      <c r="O13" s="92"/>
      <c r="P13" s="92">
        <v>757550</v>
      </c>
      <c r="Q13" s="97">
        <v>0</v>
      </c>
      <c r="R13" s="93"/>
    </row>
    <row r="14" spans="1:18" s="91" customFormat="1" ht="18" customHeight="1" x14ac:dyDescent="0.6">
      <c r="A14" s="207" t="s">
        <v>148</v>
      </c>
      <c r="B14" s="208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7"/>
      <c r="R14" s="93"/>
    </row>
    <row r="15" spans="1:18" s="91" customFormat="1" ht="18" customHeight="1" x14ac:dyDescent="0.6">
      <c r="A15" s="207"/>
      <c r="B15" s="207" t="s">
        <v>144</v>
      </c>
      <c r="F15" s="209">
        <v>0</v>
      </c>
      <c r="G15" s="92"/>
      <c r="H15" s="209">
        <v>0</v>
      </c>
      <c r="I15" s="92"/>
      <c r="J15" s="209">
        <v>0</v>
      </c>
      <c r="K15" s="92"/>
      <c r="L15" s="209">
        <v>0</v>
      </c>
      <c r="M15" s="92"/>
      <c r="N15" s="209">
        <v>37467</v>
      </c>
      <c r="O15" s="92"/>
      <c r="P15" s="209">
        <v>37467</v>
      </c>
      <c r="Q15" s="97"/>
      <c r="R15" s="93"/>
    </row>
    <row r="16" spans="1:18" s="91" customFormat="1" ht="18" customHeight="1" thickBot="1" x14ac:dyDescent="0.65">
      <c r="A16" s="91" t="s">
        <v>146</v>
      </c>
      <c r="F16" s="210">
        <v>818025</v>
      </c>
      <c r="G16" s="92"/>
      <c r="H16" s="210">
        <v>624226</v>
      </c>
      <c r="I16" s="92"/>
      <c r="J16" s="210">
        <v>-585</v>
      </c>
      <c r="K16" s="92"/>
      <c r="L16" s="210">
        <v>9834</v>
      </c>
      <c r="M16" s="92"/>
      <c r="N16" s="210">
        <v>-656483</v>
      </c>
      <c r="O16" s="92"/>
      <c r="P16" s="210">
        <v>795017</v>
      </c>
      <c r="Q16" s="97">
        <v>0</v>
      </c>
      <c r="R16" s="93"/>
    </row>
    <row r="17" spans="1:18" s="91" customFormat="1" ht="15.6" thickTop="1" x14ac:dyDescent="0.6"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7"/>
      <c r="R17" s="93"/>
    </row>
    <row r="18" spans="1:18" s="91" customFormat="1" ht="18" customHeight="1" x14ac:dyDescent="0.6">
      <c r="A18" s="91" t="s">
        <v>158</v>
      </c>
      <c r="F18" s="92">
        <v>818025</v>
      </c>
      <c r="G18" s="92"/>
      <c r="H18" s="92">
        <v>624226</v>
      </c>
      <c r="I18" s="92"/>
      <c r="J18" s="92">
        <v>-585</v>
      </c>
      <c r="K18" s="92"/>
      <c r="L18" s="92">
        <v>9834</v>
      </c>
      <c r="M18" s="92"/>
      <c r="N18" s="92">
        <v>-646848</v>
      </c>
      <c r="O18" s="92"/>
      <c r="P18" s="92">
        <v>804652</v>
      </c>
      <c r="Q18" s="97">
        <v>0</v>
      </c>
      <c r="R18" s="93"/>
    </row>
    <row r="19" spans="1:18" s="91" customFormat="1" ht="18" customHeight="1" x14ac:dyDescent="0.6">
      <c r="A19" s="207" t="s">
        <v>148</v>
      </c>
      <c r="B19" s="208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7"/>
      <c r="R19" s="93"/>
    </row>
    <row r="20" spans="1:18" s="91" customFormat="1" ht="18" customHeight="1" x14ac:dyDescent="0.6">
      <c r="A20" s="207"/>
      <c r="B20" s="207" t="s">
        <v>144</v>
      </c>
      <c r="F20" s="209">
        <v>0</v>
      </c>
      <c r="G20" s="92"/>
      <c r="H20" s="209">
        <v>0</v>
      </c>
      <c r="I20" s="92"/>
      <c r="J20" s="209">
        <v>0</v>
      </c>
      <c r="K20" s="92"/>
      <c r="L20" s="209">
        <v>0</v>
      </c>
      <c r="M20" s="92"/>
      <c r="N20" s="209">
        <v>-706</v>
      </c>
      <c r="O20" s="92"/>
      <c r="P20" s="209">
        <v>-706</v>
      </c>
      <c r="Q20" s="97"/>
      <c r="R20" s="93"/>
    </row>
    <row r="21" spans="1:18" s="91" customFormat="1" ht="18" customHeight="1" thickBot="1" x14ac:dyDescent="0.65">
      <c r="A21" s="91" t="s">
        <v>149</v>
      </c>
      <c r="F21" s="210">
        <v>818025</v>
      </c>
      <c r="G21" s="92"/>
      <c r="H21" s="210">
        <v>624226</v>
      </c>
      <c r="I21" s="92"/>
      <c r="J21" s="210">
        <v>-585</v>
      </c>
      <c r="K21" s="92"/>
      <c r="L21" s="210">
        <v>9834</v>
      </c>
      <c r="M21" s="92"/>
      <c r="N21" s="210">
        <v>-647554</v>
      </c>
      <c r="O21" s="92"/>
      <c r="P21" s="210">
        <v>803946</v>
      </c>
      <c r="Q21" s="97">
        <v>0</v>
      </c>
      <c r="R21" s="93"/>
    </row>
    <row r="22" spans="1:18" s="91" customFormat="1" ht="15.6" thickTop="1" x14ac:dyDescent="0.6"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7"/>
      <c r="R22" s="93"/>
    </row>
    <row r="23" spans="1:18" s="91" customFormat="1" ht="15" x14ac:dyDescent="0.6"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7"/>
      <c r="R23" s="93"/>
    </row>
    <row r="24" spans="1:18" s="91" customFormat="1" ht="15" x14ac:dyDescent="0.6"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7"/>
      <c r="R24" s="93"/>
    </row>
    <row r="25" spans="1:18" s="91" customFormat="1" ht="15" x14ac:dyDescent="0.6"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7"/>
      <c r="R25" s="93"/>
    </row>
    <row r="26" spans="1:18" s="98" customFormat="1" ht="23.4" x14ac:dyDescent="0.6">
      <c r="A26" s="197"/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</row>
    <row r="27" spans="1:18" s="3" customFormat="1" x14ac:dyDescent="0.6">
      <c r="E27" s="99"/>
      <c r="F27" s="100"/>
      <c r="H27" s="101"/>
      <c r="L27" s="100"/>
      <c r="N27" s="102"/>
      <c r="P27" s="101"/>
    </row>
    <row r="29" spans="1:18" x14ac:dyDescent="0.6">
      <c r="N29" s="156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zoomScale="110" zoomScaleNormal="100" zoomScaleSheetLayoutView="110" workbookViewId="0">
      <selection activeCell="P11" sqref="P11"/>
    </sheetView>
  </sheetViews>
  <sheetFormatPr defaultColWidth="9.125" defaultRowHeight="19.8" x14ac:dyDescent="0.6"/>
  <cols>
    <col min="1" max="1" width="1.25" style="129" customWidth="1"/>
    <col min="2" max="2" width="1.125" style="129" customWidth="1"/>
    <col min="3" max="3" width="1.375" style="129" customWidth="1"/>
    <col min="4" max="4" width="33" style="129" customWidth="1"/>
    <col min="5" max="5" width="1.125" style="129" customWidth="1"/>
    <col min="6" max="6" width="0.875" style="130" customWidth="1"/>
    <col min="7" max="7" width="11.125" style="129" customWidth="1"/>
    <col min="8" max="8" width="0.625" style="129" customWidth="1"/>
    <col min="9" max="9" width="10.375" style="129" customWidth="1"/>
    <col min="10" max="10" width="0.625" style="129" customWidth="1"/>
    <col min="11" max="11" width="10.25" style="129" customWidth="1"/>
    <col min="12" max="12" width="0.625" style="129" customWidth="1"/>
    <col min="13" max="13" width="9.125" style="129" customWidth="1"/>
    <col min="14" max="14" width="0.625" style="129" customWidth="1"/>
    <col min="15" max="15" width="9.75" style="129" customWidth="1"/>
    <col min="16" max="16" width="15.125" style="129" bestFit="1" customWidth="1"/>
    <col min="17" max="16384" width="9.125" style="129"/>
  </cols>
  <sheetData>
    <row r="1" spans="1:16" s="114" customFormat="1" ht="24" customHeight="1" x14ac:dyDescent="0.6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220" t="s">
        <v>135</v>
      </c>
      <c r="N1" s="221"/>
      <c r="O1" s="221"/>
    </row>
    <row r="2" spans="1:16" s="114" customFormat="1" ht="24" customHeight="1" x14ac:dyDescent="0.6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9"/>
      <c r="N2" s="189"/>
      <c r="O2" s="190" t="s">
        <v>136</v>
      </c>
    </row>
    <row r="3" spans="1:16" s="114" customFormat="1" ht="24" customHeight="1" x14ac:dyDescent="0.6">
      <c r="A3" s="233">
        <v>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6" s="114" customFormat="1" ht="24" customHeight="1" x14ac:dyDescent="0.6">
      <c r="A4" s="230" t="s">
        <v>48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6" s="114" customFormat="1" ht="24" customHeight="1" x14ac:dyDescent="0.6">
      <c r="A5" s="230" t="s">
        <v>116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6" s="114" customFormat="1" ht="24" customHeight="1" x14ac:dyDescent="0.6">
      <c r="A6" s="230" t="s">
        <v>143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116" customFormat="1" ht="22.2" x14ac:dyDescent="0.6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06"/>
    </row>
    <row r="8" spans="1:16" s="106" customFormat="1" ht="18" customHeight="1" x14ac:dyDescent="0.6">
      <c r="A8" s="117"/>
      <c r="B8" s="118"/>
      <c r="C8" s="118"/>
      <c r="D8" s="118"/>
      <c r="E8" s="118"/>
      <c r="F8" s="119"/>
      <c r="G8" s="232" t="s">
        <v>59</v>
      </c>
      <c r="H8" s="232"/>
      <c r="I8" s="232"/>
      <c r="J8" s="232"/>
      <c r="K8" s="232"/>
      <c r="L8" s="232"/>
      <c r="M8" s="232"/>
      <c r="N8" s="232"/>
      <c r="O8" s="232"/>
    </row>
    <row r="9" spans="1:16" s="106" customFormat="1" ht="18" customHeight="1" x14ac:dyDescent="0.6">
      <c r="A9" s="117"/>
      <c r="B9" s="118"/>
      <c r="D9" s="118"/>
      <c r="E9" s="118"/>
      <c r="F9" s="119"/>
      <c r="G9" s="229" t="s">
        <v>34</v>
      </c>
      <c r="H9" s="229"/>
      <c r="I9" s="229"/>
      <c r="J9" s="229"/>
      <c r="K9" s="229"/>
      <c r="L9" s="229"/>
      <c r="M9" s="229"/>
      <c r="N9" s="229"/>
      <c r="O9" s="229"/>
    </row>
    <row r="10" spans="1:16" s="106" customFormat="1" ht="18" customHeight="1" x14ac:dyDescent="0.6">
      <c r="A10" s="118"/>
      <c r="B10" s="118"/>
      <c r="C10" s="118"/>
      <c r="D10" s="118"/>
      <c r="E10" s="118"/>
      <c r="F10" s="120"/>
      <c r="G10" s="117" t="s">
        <v>107</v>
      </c>
      <c r="H10" s="118"/>
      <c r="I10" s="117" t="s">
        <v>110</v>
      </c>
      <c r="J10" s="118"/>
      <c r="K10" s="229" t="s">
        <v>57</v>
      </c>
      <c r="L10" s="229"/>
      <c r="M10" s="229"/>
      <c r="N10" s="121"/>
      <c r="O10" s="117" t="s">
        <v>108</v>
      </c>
    </row>
    <row r="11" spans="1:16" s="106" customFormat="1" ht="18" customHeight="1" x14ac:dyDescent="0.6">
      <c r="A11" s="118"/>
      <c r="B11" s="118"/>
      <c r="C11" s="118"/>
      <c r="D11" s="118"/>
      <c r="E11" s="118"/>
      <c r="F11" s="120"/>
      <c r="G11" s="117" t="s">
        <v>62</v>
      </c>
      <c r="H11" s="118"/>
      <c r="I11" s="117" t="s">
        <v>111</v>
      </c>
      <c r="J11" s="118"/>
      <c r="K11" s="122" t="s">
        <v>32</v>
      </c>
      <c r="L11" s="123"/>
      <c r="M11" s="117" t="s">
        <v>112</v>
      </c>
      <c r="N11" s="121"/>
      <c r="O11" s="117" t="s">
        <v>109</v>
      </c>
    </row>
    <row r="12" spans="1:16" s="106" customFormat="1" ht="18" customHeight="1" x14ac:dyDescent="0.6">
      <c r="A12" s="118"/>
      <c r="B12" s="118"/>
      <c r="C12" s="118"/>
      <c r="D12" s="118"/>
      <c r="E12" s="118"/>
      <c r="F12" s="120"/>
      <c r="G12" s="117"/>
      <c r="H12" s="118"/>
      <c r="I12" s="117"/>
      <c r="J12" s="118"/>
      <c r="K12" s="117" t="s">
        <v>113</v>
      </c>
      <c r="L12" s="117"/>
      <c r="M12" s="117" t="s">
        <v>114</v>
      </c>
      <c r="N12" s="121"/>
      <c r="O12" s="117"/>
    </row>
    <row r="13" spans="1:16" s="106" customFormat="1" ht="18" customHeight="1" x14ac:dyDescent="0.6">
      <c r="A13" s="118"/>
      <c r="B13" s="118"/>
      <c r="C13" s="118"/>
      <c r="D13" s="118"/>
      <c r="E13" s="231"/>
      <c r="F13" s="231"/>
      <c r="G13" s="124"/>
      <c r="H13" s="118"/>
      <c r="I13" s="125"/>
      <c r="J13" s="118"/>
      <c r="K13" s="124" t="s">
        <v>115</v>
      </c>
      <c r="L13" s="117"/>
      <c r="M13" s="124"/>
      <c r="N13" s="117"/>
      <c r="O13" s="124"/>
    </row>
    <row r="14" spans="1:16" s="106" customFormat="1" ht="18" customHeight="1" x14ac:dyDescent="0.6">
      <c r="A14" s="106" t="s">
        <v>147</v>
      </c>
      <c r="E14" s="120"/>
      <c r="G14" s="176">
        <v>818025</v>
      </c>
      <c r="H14" s="126"/>
      <c r="I14" s="176">
        <v>624226</v>
      </c>
      <c r="J14" s="126"/>
      <c r="K14" s="176">
        <v>9834</v>
      </c>
      <c r="L14" s="126"/>
      <c r="M14" s="176">
        <v>-740572</v>
      </c>
      <c r="N14" s="126"/>
      <c r="O14" s="176">
        <v>711513</v>
      </c>
    </row>
    <row r="15" spans="1:16" s="106" customFormat="1" ht="18" customHeight="1" x14ac:dyDescent="0.6">
      <c r="A15" s="106" t="s">
        <v>148</v>
      </c>
      <c r="E15" s="120"/>
      <c r="G15" s="126"/>
      <c r="H15" s="126"/>
      <c r="I15" s="126"/>
      <c r="J15" s="126"/>
      <c r="K15" s="126"/>
      <c r="L15" s="126"/>
      <c r="M15" s="126"/>
      <c r="N15" s="126"/>
      <c r="O15" s="126"/>
    </row>
    <row r="16" spans="1:16" s="106" customFormat="1" ht="18" customHeight="1" x14ac:dyDescent="0.6">
      <c r="B16" s="106" t="s">
        <v>144</v>
      </c>
      <c r="E16" s="120"/>
      <c r="G16" s="127">
        <v>0</v>
      </c>
      <c r="H16" s="126"/>
      <c r="I16" s="127">
        <v>0</v>
      </c>
      <c r="J16" s="126"/>
      <c r="K16" s="127">
        <v>0</v>
      </c>
      <c r="L16" s="126"/>
      <c r="M16" s="127">
        <v>26079</v>
      </c>
      <c r="N16" s="126"/>
      <c r="O16" s="127">
        <v>26079</v>
      </c>
    </row>
    <row r="17" spans="1:16" s="106" customFormat="1" ht="18" customHeight="1" thickBot="1" x14ac:dyDescent="0.65">
      <c r="A17" s="106" t="s">
        <v>146</v>
      </c>
      <c r="E17" s="120"/>
      <c r="G17" s="128">
        <v>818025</v>
      </c>
      <c r="H17" s="126"/>
      <c r="I17" s="128">
        <v>624226</v>
      </c>
      <c r="J17" s="126"/>
      <c r="K17" s="128">
        <v>9834</v>
      </c>
      <c r="L17" s="126"/>
      <c r="M17" s="128">
        <v>-714493</v>
      </c>
      <c r="N17" s="126"/>
      <c r="O17" s="128">
        <v>737592</v>
      </c>
    </row>
    <row r="18" spans="1:16" s="116" customFormat="1" ht="22.2" thickTop="1" x14ac:dyDescent="0.6">
      <c r="E18" s="95"/>
      <c r="G18" s="94"/>
      <c r="H18" s="94"/>
      <c r="I18" s="94"/>
      <c r="J18" s="94"/>
      <c r="K18" s="94"/>
      <c r="L18" s="94"/>
      <c r="M18" s="94"/>
      <c r="N18" s="94"/>
      <c r="O18" s="94"/>
      <c r="P18" s="96"/>
    </row>
    <row r="19" spans="1:16" s="106" customFormat="1" ht="18" customHeight="1" x14ac:dyDescent="0.6">
      <c r="A19" s="106" t="s">
        <v>158</v>
      </c>
      <c r="E19" s="120"/>
      <c r="G19" s="126">
        <v>818025</v>
      </c>
      <c r="H19" s="126"/>
      <c r="I19" s="126">
        <v>624226</v>
      </c>
      <c r="J19" s="126"/>
      <c r="K19" s="126">
        <v>9834</v>
      </c>
      <c r="L19" s="126"/>
      <c r="M19" s="126">
        <v>-693389</v>
      </c>
      <c r="N19" s="126"/>
      <c r="O19" s="126">
        <v>758696</v>
      </c>
    </row>
    <row r="20" spans="1:16" s="106" customFormat="1" ht="18" customHeight="1" x14ac:dyDescent="0.6">
      <c r="A20" s="106" t="s">
        <v>148</v>
      </c>
      <c r="E20" s="120"/>
      <c r="G20" s="126"/>
      <c r="H20" s="126"/>
      <c r="I20" s="126"/>
      <c r="J20" s="126"/>
      <c r="K20" s="126"/>
      <c r="L20" s="126"/>
      <c r="M20" s="126"/>
      <c r="N20" s="126"/>
      <c r="O20" s="126"/>
    </row>
    <row r="21" spans="1:16" s="106" customFormat="1" ht="18" customHeight="1" x14ac:dyDescent="0.6">
      <c r="B21" s="106" t="s">
        <v>144</v>
      </c>
      <c r="E21" s="120"/>
      <c r="G21" s="127">
        <v>0</v>
      </c>
      <c r="H21" s="126"/>
      <c r="I21" s="127">
        <v>0</v>
      </c>
      <c r="J21" s="126"/>
      <c r="K21" s="127">
        <v>0</v>
      </c>
      <c r="L21" s="126"/>
      <c r="M21" s="127">
        <v>-6316</v>
      </c>
      <c r="N21" s="126"/>
      <c r="O21" s="127">
        <v>-6316</v>
      </c>
    </row>
    <row r="22" spans="1:16" s="106" customFormat="1" ht="18" customHeight="1" thickBot="1" x14ac:dyDescent="0.65">
      <c r="A22" s="106" t="s">
        <v>149</v>
      </c>
      <c r="E22" s="120"/>
      <c r="G22" s="128">
        <v>818025</v>
      </c>
      <c r="H22" s="126"/>
      <c r="I22" s="128">
        <v>624226</v>
      </c>
      <c r="J22" s="126"/>
      <c r="K22" s="128">
        <v>9834</v>
      </c>
      <c r="L22" s="126"/>
      <c r="M22" s="128">
        <v>-699705</v>
      </c>
      <c r="N22" s="126"/>
      <c r="O22" s="128">
        <v>752380</v>
      </c>
    </row>
    <row r="23" spans="1:16" s="116" customFormat="1" ht="22.2" thickTop="1" x14ac:dyDescent="0.6">
      <c r="E23" s="95"/>
      <c r="G23" s="94"/>
      <c r="H23" s="94"/>
      <c r="I23" s="94"/>
      <c r="J23" s="94"/>
      <c r="K23" s="94"/>
      <c r="L23" s="94"/>
      <c r="M23" s="94"/>
      <c r="N23" s="94"/>
      <c r="O23" s="94"/>
      <c r="P23" s="96"/>
    </row>
    <row r="24" spans="1:16" s="116" customFormat="1" ht="21.6" x14ac:dyDescent="0.6">
      <c r="E24" s="95"/>
      <c r="G24" s="94"/>
      <c r="H24" s="94"/>
      <c r="I24" s="94"/>
      <c r="J24" s="94"/>
      <c r="K24" s="94"/>
      <c r="L24" s="94"/>
      <c r="M24" s="94"/>
      <c r="N24" s="94"/>
      <c r="O24" s="94"/>
      <c r="P24" s="96"/>
    </row>
    <row r="25" spans="1:16" s="116" customFormat="1" ht="21.6" x14ac:dyDescent="0.6">
      <c r="E25" s="95"/>
      <c r="G25" s="94"/>
      <c r="H25" s="94"/>
      <c r="I25" s="94"/>
      <c r="J25" s="94"/>
      <c r="K25" s="94"/>
      <c r="L25" s="94"/>
      <c r="M25" s="94"/>
      <c r="N25" s="94"/>
      <c r="O25" s="157"/>
      <c r="P25" s="96"/>
    </row>
    <row r="26" spans="1:16" s="116" customFormat="1" ht="21.6" x14ac:dyDescent="0.6">
      <c r="E26" s="95"/>
      <c r="G26" s="94"/>
      <c r="H26" s="94"/>
      <c r="I26" s="94"/>
      <c r="J26" s="94"/>
      <c r="K26" s="94"/>
      <c r="L26" s="94"/>
      <c r="M26" s="157"/>
      <c r="N26" s="94"/>
      <c r="O26" s="157"/>
      <c r="P26" s="96"/>
    </row>
    <row r="27" spans="1:16" s="116" customFormat="1" ht="21.6" x14ac:dyDescent="0.6">
      <c r="E27" s="95"/>
      <c r="G27" s="94"/>
      <c r="H27" s="94"/>
      <c r="I27" s="94"/>
      <c r="J27" s="94"/>
      <c r="K27" s="94"/>
      <c r="L27" s="94"/>
      <c r="M27" s="94"/>
      <c r="N27" s="94"/>
      <c r="O27" s="94"/>
      <c r="P27" s="96"/>
    </row>
    <row r="28" spans="1:16" s="116" customFormat="1" ht="21.6" x14ac:dyDescent="0.6">
      <c r="E28" s="95"/>
      <c r="G28" s="94"/>
      <c r="H28" s="94"/>
      <c r="I28" s="94"/>
      <c r="J28" s="94"/>
      <c r="K28" s="94"/>
      <c r="L28" s="94"/>
      <c r="M28" s="94"/>
      <c r="N28" s="94"/>
      <c r="O28" s="94"/>
      <c r="P28" s="96"/>
    </row>
    <row r="29" spans="1:16" s="116" customFormat="1" ht="21.6" x14ac:dyDescent="0.6">
      <c r="E29" s="95"/>
      <c r="G29" s="94"/>
      <c r="H29" s="94"/>
      <c r="I29" s="94"/>
      <c r="J29" s="94"/>
      <c r="K29" s="94"/>
      <c r="L29" s="94"/>
      <c r="M29" s="94"/>
      <c r="N29" s="94"/>
      <c r="O29" s="94"/>
      <c r="P29" s="96"/>
    </row>
    <row r="30" spans="1:16" s="116" customFormat="1" ht="21.6" x14ac:dyDescent="0.6">
      <c r="E30" s="95"/>
      <c r="G30" s="94"/>
      <c r="H30" s="94"/>
      <c r="I30" s="94"/>
      <c r="J30" s="94"/>
      <c r="K30" s="94"/>
      <c r="L30" s="94"/>
      <c r="M30" s="94"/>
      <c r="N30" s="94"/>
      <c r="O30" s="94"/>
      <c r="P30" s="96"/>
    </row>
    <row r="31" spans="1:16" s="116" customFormat="1" ht="21.6" x14ac:dyDescent="0.6">
      <c r="E31" s="95"/>
      <c r="G31" s="94"/>
      <c r="H31" s="94"/>
      <c r="I31" s="94"/>
      <c r="J31" s="94"/>
      <c r="K31" s="94"/>
      <c r="L31" s="94"/>
      <c r="M31" s="94"/>
      <c r="N31" s="94"/>
      <c r="O31" s="94"/>
      <c r="P31" s="96"/>
    </row>
    <row r="32" spans="1:16" s="116" customFormat="1" ht="21.6" x14ac:dyDescent="0.6">
      <c r="E32" s="95"/>
      <c r="G32" s="94"/>
      <c r="H32" s="94"/>
      <c r="I32" s="94"/>
      <c r="J32" s="94"/>
      <c r="K32" s="94"/>
      <c r="L32" s="94"/>
      <c r="M32" s="94"/>
      <c r="N32" s="94"/>
      <c r="O32" s="94"/>
      <c r="P32" s="96"/>
    </row>
    <row r="33" spans="7:15" x14ac:dyDescent="0.6">
      <c r="G33" s="131"/>
      <c r="I33" s="131"/>
      <c r="K33" s="131"/>
      <c r="M33" s="131"/>
      <c r="O33" s="131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0"/>
  <sheetViews>
    <sheetView view="pageBreakPreview" topLeftCell="A40" zoomScaleNormal="120" zoomScaleSheetLayoutView="100" workbookViewId="0">
      <selection activeCell="B50" sqref="B50"/>
    </sheetView>
  </sheetViews>
  <sheetFormatPr defaultColWidth="9.125" defaultRowHeight="23.4" customHeight="1" x14ac:dyDescent="0.6"/>
  <cols>
    <col min="1" max="1" width="1.375" style="31" customWidth="1"/>
    <col min="2" max="2" width="2" style="31" customWidth="1"/>
    <col min="3" max="4" width="1.375" style="31" customWidth="1"/>
    <col min="5" max="5" width="41.375" style="31" customWidth="1"/>
    <col min="6" max="6" width="0.875" style="31" customWidth="1"/>
    <col min="7" max="7" width="1.625" style="31" hidden="1" customWidth="1"/>
    <col min="8" max="8" width="10.25" style="31" customWidth="1"/>
    <col min="9" max="9" width="0.75" style="31" customWidth="1"/>
    <col min="10" max="10" width="10.25" style="31" customWidth="1"/>
    <col min="11" max="11" width="0.75" style="31" customWidth="1"/>
    <col min="12" max="12" width="10.25" style="33" customWidth="1"/>
    <col min="13" max="13" width="0.75" style="31" customWidth="1"/>
    <col min="14" max="14" width="10.25" style="31" customWidth="1"/>
    <col min="15" max="16384" width="9.125" style="31"/>
  </cols>
  <sheetData>
    <row r="1" spans="1:15" s="1" customFormat="1" ht="23.4" customHeight="1" x14ac:dyDescent="0.6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92" t="s">
        <v>137</v>
      </c>
    </row>
    <row r="2" spans="1:15" s="1" customFormat="1" ht="23.4" customHeight="1" x14ac:dyDescent="0.6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92" t="s">
        <v>138</v>
      </c>
    </row>
    <row r="3" spans="1:15" s="1" customFormat="1" ht="23.4" customHeight="1" x14ac:dyDescent="0.6">
      <c r="A3" s="234">
        <v>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5" s="1" customFormat="1" ht="23.4" customHeight="1" x14ac:dyDescent="0.6">
      <c r="A4" s="236" t="s">
        <v>48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5" s="1" customFormat="1" ht="23.4" customHeight="1" x14ac:dyDescent="0.6">
      <c r="A5" s="236" t="s">
        <v>21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5" s="1" customFormat="1" ht="23.4" customHeight="1" x14ac:dyDescent="0.6">
      <c r="A6" s="236" t="s">
        <v>143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1:15" s="1" customFormat="1" ht="16.8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5" s="132" customFormat="1" ht="19.8" customHeight="1" x14ac:dyDescent="0.45">
      <c r="H8" s="237" t="s">
        <v>59</v>
      </c>
      <c r="I8" s="237"/>
      <c r="J8" s="237"/>
      <c r="K8" s="237"/>
      <c r="L8" s="237"/>
      <c r="M8" s="237"/>
      <c r="N8" s="237"/>
    </row>
    <row r="9" spans="1:15" s="132" customFormat="1" ht="19.8" customHeight="1" x14ac:dyDescent="0.45">
      <c r="H9" s="240" t="s">
        <v>33</v>
      </c>
      <c r="I9" s="240"/>
      <c r="J9" s="240"/>
      <c r="L9" s="240" t="s">
        <v>34</v>
      </c>
      <c r="M9" s="240"/>
      <c r="N9" s="240"/>
    </row>
    <row r="10" spans="1:15" s="132" customFormat="1" ht="19.8" customHeight="1" x14ac:dyDescent="0.45">
      <c r="F10" s="133"/>
      <c r="H10" s="134" t="s">
        <v>151</v>
      </c>
      <c r="I10" s="135"/>
      <c r="J10" s="134" t="s">
        <v>79</v>
      </c>
      <c r="K10" s="135"/>
      <c r="L10" s="134" t="s">
        <v>151</v>
      </c>
      <c r="M10" s="135"/>
      <c r="N10" s="134" t="s">
        <v>79</v>
      </c>
    </row>
    <row r="11" spans="1:15" s="132" customFormat="1" ht="19.8" customHeight="1" x14ac:dyDescent="0.45">
      <c r="A11" s="132" t="s">
        <v>22</v>
      </c>
      <c r="F11" s="136"/>
      <c r="G11" s="136"/>
      <c r="H11" s="136"/>
      <c r="I11" s="136"/>
      <c r="J11" s="136"/>
      <c r="L11" s="136"/>
      <c r="N11" s="136"/>
      <c r="O11" s="138"/>
    </row>
    <row r="12" spans="1:15" s="132" customFormat="1" ht="19.8" customHeight="1" x14ac:dyDescent="0.45">
      <c r="B12" s="132" t="s">
        <v>144</v>
      </c>
      <c r="F12" s="136"/>
      <c r="G12" s="136"/>
      <c r="H12" s="137">
        <v>-706</v>
      </c>
      <c r="I12" s="138"/>
      <c r="J12" s="137">
        <v>37467</v>
      </c>
      <c r="K12" s="137"/>
      <c r="L12" s="137">
        <v>-6316</v>
      </c>
      <c r="M12" s="137"/>
      <c r="N12" s="149">
        <v>26079</v>
      </c>
    </row>
    <row r="13" spans="1:15" s="132" customFormat="1" ht="19.8" customHeight="1" x14ac:dyDescent="0.45">
      <c r="B13" s="132" t="s">
        <v>63</v>
      </c>
      <c r="F13" s="136"/>
      <c r="G13" s="136"/>
      <c r="H13" s="137"/>
      <c r="I13" s="138"/>
      <c r="J13" s="137"/>
      <c r="K13" s="137"/>
      <c r="L13" s="137"/>
      <c r="M13" s="137"/>
      <c r="N13" s="137"/>
    </row>
    <row r="14" spans="1:15" s="132" customFormat="1" ht="19.8" customHeight="1" x14ac:dyDescent="0.45">
      <c r="C14" s="132" t="s">
        <v>128</v>
      </c>
      <c r="F14" s="136"/>
      <c r="G14" s="136"/>
      <c r="H14" s="137">
        <v>-44</v>
      </c>
      <c r="I14" s="138"/>
      <c r="J14" s="137">
        <v>4430</v>
      </c>
      <c r="K14" s="137"/>
      <c r="L14" s="137">
        <v>0</v>
      </c>
      <c r="M14" s="137"/>
      <c r="N14" s="137">
        <v>4492</v>
      </c>
      <c r="O14" s="138"/>
    </row>
    <row r="15" spans="1:15" s="132" customFormat="1" ht="19.8" customHeight="1" x14ac:dyDescent="0.45">
      <c r="C15" s="132" t="s">
        <v>69</v>
      </c>
      <c r="F15" s="136"/>
      <c r="G15" s="136"/>
      <c r="H15" s="137">
        <v>3024</v>
      </c>
      <c r="I15" s="138"/>
      <c r="J15" s="149">
        <v>2939</v>
      </c>
      <c r="K15" s="177"/>
      <c r="L15" s="137">
        <v>36</v>
      </c>
      <c r="M15" s="149"/>
      <c r="N15" s="149">
        <v>207</v>
      </c>
    </row>
    <row r="16" spans="1:15" s="132" customFormat="1" ht="19.8" customHeight="1" x14ac:dyDescent="0.45">
      <c r="C16" s="132" t="s">
        <v>125</v>
      </c>
      <c r="F16" s="136"/>
      <c r="G16" s="136"/>
      <c r="H16" s="137">
        <v>-3329</v>
      </c>
      <c r="I16" s="139"/>
      <c r="J16" s="137">
        <v>-903</v>
      </c>
      <c r="K16" s="137"/>
      <c r="L16" s="137">
        <v>-3363</v>
      </c>
      <c r="M16" s="137"/>
      <c r="N16" s="137">
        <v>-1757</v>
      </c>
    </row>
    <row r="17" spans="1:14" s="132" customFormat="1" ht="19.8" customHeight="1" x14ac:dyDescent="0.45">
      <c r="C17" s="132" t="s">
        <v>159</v>
      </c>
      <c r="F17" s="136"/>
      <c r="G17" s="136"/>
      <c r="H17" s="137">
        <v>7710</v>
      </c>
      <c r="I17" s="138"/>
      <c r="J17" s="149">
        <v>-5523</v>
      </c>
      <c r="K17" s="177"/>
      <c r="L17" s="149">
        <v>6158</v>
      </c>
      <c r="M17" s="149"/>
      <c r="N17" s="149">
        <v>-1722</v>
      </c>
    </row>
    <row r="18" spans="1:14" s="132" customFormat="1" ht="19.8" customHeight="1" x14ac:dyDescent="0.45">
      <c r="C18" s="132" t="s">
        <v>64</v>
      </c>
      <c r="F18" s="136"/>
      <c r="G18" s="136"/>
      <c r="H18" s="137">
        <v>5841</v>
      </c>
      <c r="I18" s="138"/>
      <c r="J18" s="137">
        <v>1463</v>
      </c>
      <c r="K18" s="137"/>
      <c r="L18" s="137">
        <v>0</v>
      </c>
      <c r="M18" s="137"/>
      <c r="N18" s="137">
        <v>6</v>
      </c>
    </row>
    <row r="19" spans="1:14" s="132" customFormat="1" ht="19.8" customHeight="1" x14ac:dyDescent="0.45">
      <c r="C19" s="132" t="s">
        <v>70</v>
      </c>
      <c r="F19" s="136"/>
      <c r="G19" s="136"/>
      <c r="H19" s="137"/>
      <c r="I19" s="138"/>
    </row>
    <row r="20" spans="1:14" s="132" customFormat="1" ht="19.8" customHeight="1" x14ac:dyDescent="0.45">
      <c r="D20" s="132" t="s">
        <v>71</v>
      </c>
      <c r="F20" s="136"/>
      <c r="G20" s="136"/>
      <c r="H20" s="137">
        <v>1532</v>
      </c>
      <c r="I20" s="138"/>
      <c r="J20" s="137">
        <v>5950</v>
      </c>
      <c r="K20" s="137"/>
      <c r="L20" s="137">
        <v>427</v>
      </c>
      <c r="M20" s="137"/>
      <c r="N20" s="137">
        <v>549</v>
      </c>
    </row>
    <row r="21" spans="1:14" s="132" customFormat="1" ht="19.8" customHeight="1" x14ac:dyDescent="0.45">
      <c r="C21" s="132" t="s">
        <v>72</v>
      </c>
      <c r="F21" s="136"/>
      <c r="G21" s="136"/>
      <c r="H21" s="137">
        <v>9433</v>
      </c>
      <c r="I21" s="138"/>
      <c r="J21" s="137">
        <v>9345</v>
      </c>
      <c r="K21" s="137"/>
      <c r="L21" s="137">
        <v>2665</v>
      </c>
      <c r="M21" s="137"/>
      <c r="N21" s="137">
        <v>2569</v>
      </c>
    </row>
    <row r="22" spans="1:14" s="132" customFormat="1" ht="19.8" customHeight="1" x14ac:dyDescent="0.45">
      <c r="C22" s="132" t="s">
        <v>121</v>
      </c>
      <c r="F22" s="136"/>
      <c r="G22" s="136"/>
      <c r="H22" s="137">
        <v>0</v>
      </c>
      <c r="I22" s="138"/>
      <c r="J22" s="137">
        <v>0</v>
      </c>
      <c r="K22" s="139"/>
      <c r="L22" s="137">
        <v>0</v>
      </c>
      <c r="M22" s="139"/>
      <c r="N22" s="137">
        <v>5173</v>
      </c>
    </row>
    <row r="23" spans="1:14" s="132" customFormat="1" ht="19.8" customHeight="1" x14ac:dyDescent="0.45">
      <c r="C23" s="132" t="s">
        <v>122</v>
      </c>
      <c r="F23" s="136"/>
      <c r="G23" s="136"/>
      <c r="H23" s="137"/>
      <c r="I23" s="138"/>
      <c r="J23" s="137"/>
      <c r="K23" s="137"/>
      <c r="L23" s="137"/>
      <c r="M23" s="137"/>
      <c r="N23" s="137"/>
    </row>
    <row r="24" spans="1:14" s="132" customFormat="1" ht="19.8" customHeight="1" x14ac:dyDescent="0.45">
      <c r="D24" s="132" t="s">
        <v>131</v>
      </c>
      <c r="F24" s="136"/>
      <c r="G24" s="136"/>
      <c r="H24" s="137">
        <v>-7032</v>
      </c>
      <c r="I24" s="139"/>
      <c r="J24" s="137">
        <v>153</v>
      </c>
      <c r="K24" s="139"/>
      <c r="L24" s="137">
        <v>-7032</v>
      </c>
      <c r="M24" s="139"/>
      <c r="N24" s="137">
        <v>-210</v>
      </c>
    </row>
    <row r="25" spans="1:14" s="132" customFormat="1" ht="19.8" customHeight="1" x14ac:dyDescent="0.45">
      <c r="C25" s="132" t="s">
        <v>132</v>
      </c>
      <c r="F25" s="136"/>
      <c r="G25" s="136"/>
      <c r="H25" s="137">
        <v>0</v>
      </c>
      <c r="J25" s="137">
        <v>-5</v>
      </c>
      <c r="L25" s="137">
        <v>0</v>
      </c>
      <c r="N25" s="137">
        <v>-5</v>
      </c>
    </row>
    <row r="26" spans="1:14" s="132" customFormat="1" ht="19.8" customHeight="1" x14ac:dyDescent="0.45">
      <c r="C26" s="132" t="s">
        <v>73</v>
      </c>
      <c r="F26" s="136"/>
      <c r="G26" s="136"/>
      <c r="H26" s="137">
        <v>124</v>
      </c>
      <c r="I26" s="139"/>
      <c r="J26" s="137">
        <v>124</v>
      </c>
      <c r="K26" s="137"/>
      <c r="L26" s="137">
        <v>115</v>
      </c>
      <c r="M26" s="137"/>
      <c r="N26" s="137">
        <v>118</v>
      </c>
    </row>
    <row r="27" spans="1:14" s="132" customFormat="1" ht="19.8" customHeight="1" x14ac:dyDescent="0.45">
      <c r="C27" s="132" t="s">
        <v>123</v>
      </c>
      <c r="F27" s="136"/>
      <c r="G27" s="136"/>
      <c r="H27" s="137">
        <v>12075</v>
      </c>
      <c r="I27" s="139"/>
      <c r="J27" s="137">
        <v>-38241</v>
      </c>
      <c r="K27" s="139"/>
      <c r="L27" s="137">
        <v>12075</v>
      </c>
      <c r="M27" s="139"/>
      <c r="N27" s="137">
        <v>-38241</v>
      </c>
    </row>
    <row r="28" spans="1:14" s="132" customFormat="1" ht="19.8" customHeight="1" x14ac:dyDescent="0.45">
      <c r="C28" s="132" t="s">
        <v>124</v>
      </c>
      <c r="F28" s="136"/>
      <c r="G28" s="136"/>
      <c r="H28" s="137">
        <v>1828</v>
      </c>
      <c r="I28" s="139"/>
      <c r="J28" s="137">
        <f>465+42</f>
        <v>507</v>
      </c>
      <c r="K28" s="137"/>
      <c r="L28" s="137">
        <v>1540</v>
      </c>
      <c r="M28" s="137"/>
      <c r="N28" s="137">
        <v>314</v>
      </c>
    </row>
    <row r="29" spans="1:14" s="132" customFormat="1" ht="19.8" customHeight="1" x14ac:dyDescent="0.45">
      <c r="B29" s="132" t="s">
        <v>65</v>
      </c>
      <c r="F29" s="136"/>
      <c r="G29" s="136"/>
      <c r="H29" s="140">
        <v>30456</v>
      </c>
      <c r="I29" s="138"/>
      <c r="J29" s="140">
        <v>17706</v>
      </c>
      <c r="K29" s="138"/>
      <c r="L29" s="140">
        <v>6305</v>
      </c>
      <c r="M29" s="138"/>
      <c r="N29" s="140">
        <v>-2428</v>
      </c>
    </row>
    <row r="30" spans="1:14" s="132" customFormat="1" ht="19.8" customHeight="1" x14ac:dyDescent="0.45">
      <c r="C30" s="132" t="s">
        <v>66</v>
      </c>
      <c r="F30" s="136"/>
      <c r="G30" s="136"/>
      <c r="H30" s="137">
        <v>-160</v>
      </c>
      <c r="I30" s="138"/>
      <c r="J30" s="137">
        <v>-109</v>
      </c>
      <c r="K30" s="138"/>
      <c r="L30" s="137">
        <v>-75</v>
      </c>
      <c r="M30" s="138"/>
      <c r="N30" s="137">
        <v>-87</v>
      </c>
    </row>
    <row r="31" spans="1:14" s="132" customFormat="1" ht="19.8" customHeight="1" x14ac:dyDescent="0.45">
      <c r="A31" s="141"/>
      <c r="D31" s="141" t="s">
        <v>67</v>
      </c>
      <c r="F31" s="136"/>
      <c r="G31" s="136"/>
      <c r="H31" s="142">
        <v>30296</v>
      </c>
      <c r="I31" s="138"/>
      <c r="J31" s="142">
        <v>17597</v>
      </c>
      <c r="K31" s="138"/>
      <c r="L31" s="142">
        <v>6230</v>
      </c>
      <c r="M31" s="138"/>
      <c r="N31" s="142">
        <v>-2515</v>
      </c>
    </row>
    <row r="32" spans="1:14" s="132" customFormat="1" ht="19.8" customHeight="1" x14ac:dyDescent="0.45">
      <c r="A32" s="141"/>
      <c r="D32" s="141"/>
      <c r="F32" s="136"/>
      <c r="G32" s="136"/>
      <c r="H32" s="143"/>
      <c r="I32" s="138"/>
      <c r="J32" s="143"/>
      <c r="K32" s="138"/>
      <c r="L32" s="143"/>
      <c r="M32" s="138"/>
      <c r="N32" s="143"/>
    </row>
    <row r="33" spans="1:17" s="132" customFormat="1" ht="19.8" customHeight="1" x14ac:dyDescent="0.45">
      <c r="A33" s="141"/>
      <c r="D33" s="141"/>
      <c r="F33" s="136"/>
      <c r="G33" s="136"/>
      <c r="H33" s="143"/>
      <c r="I33" s="138"/>
      <c r="J33" s="143"/>
      <c r="K33" s="138"/>
      <c r="L33" s="143"/>
      <c r="M33" s="138"/>
      <c r="N33" s="143"/>
    </row>
    <row r="34" spans="1:17" s="132" customFormat="1" ht="19.8" customHeight="1" x14ac:dyDescent="0.45">
      <c r="A34" s="141"/>
      <c r="D34" s="141"/>
      <c r="F34" s="136"/>
      <c r="G34" s="136"/>
      <c r="H34" s="143"/>
      <c r="I34" s="138"/>
      <c r="J34" s="143"/>
      <c r="K34" s="138"/>
      <c r="L34" s="143"/>
      <c r="M34" s="138"/>
      <c r="N34" s="143"/>
    </row>
    <row r="35" spans="1:17" s="132" customFormat="1" ht="22.2" customHeight="1" x14ac:dyDescent="0.45">
      <c r="A35" s="141"/>
      <c r="D35" s="141"/>
      <c r="F35" s="136"/>
      <c r="G35" s="136"/>
      <c r="H35" s="143"/>
      <c r="I35" s="138"/>
      <c r="J35" s="143"/>
      <c r="K35" s="138"/>
      <c r="L35" s="143"/>
      <c r="M35" s="138"/>
      <c r="N35" s="143"/>
    </row>
    <row r="36" spans="1:17" s="132" customFormat="1" ht="19.8" customHeight="1" x14ac:dyDescent="0.45">
      <c r="A36" s="141"/>
      <c r="D36" s="141"/>
      <c r="F36" s="136"/>
      <c r="G36" s="136"/>
      <c r="H36" s="143"/>
      <c r="I36" s="138"/>
      <c r="J36" s="143"/>
      <c r="K36" s="138"/>
      <c r="L36" s="143"/>
      <c r="M36" s="138"/>
      <c r="N36" s="143"/>
    </row>
    <row r="37" spans="1:17" s="132" customFormat="1" ht="19.8" customHeight="1" x14ac:dyDescent="0.45">
      <c r="A37" s="141"/>
      <c r="D37" s="141"/>
      <c r="F37" s="136"/>
      <c r="G37" s="136"/>
      <c r="H37" s="143"/>
      <c r="I37" s="138"/>
      <c r="J37" s="143"/>
      <c r="K37" s="138"/>
      <c r="L37" s="143"/>
      <c r="M37" s="138"/>
      <c r="N37" s="143"/>
    </row>
    <row r="38" spans="1:17" s="1" customFormat="1" ht="23.4" customHeight="1" x14ac:dyDescent="0.6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92" t="s">
        <v>137</v>
      </c>
    </row>
    <row r="39" spans="1:17" s="1" customFormat="1" ht="23.4" customHeight="1" x14ac:dyDescent="0.6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92" t="s">
        <v>138</v>
      </c>
    </row>
    <row r="40" spans="1:17" s="1" customFormat="1" ht="22.2" customHeight="1" x14ac:dyDescent="0.6">
      <c r="A40" s="234">
        <v>9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</row>
    <row r="41" spans="1:17" s="1" customFormat="1" ht="23.4" customHeight="1" x14ac:dyDescent="0.6">
      <c r="A41" s="236" t="s">
        <v>48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17" s="1" customFormat="1" ht="23.4" customHeight="1" x14ac:dyDescent="0.6">
      <c r="A42" s="236" t="s">
        <v>117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</row>
    <row r="43" spans="1:17" s="1" customFormat="1" ht="23.4" customHeight="1" x14ac:dyDescent="0.6">
      <c r="A43" s="236" t="s">
        <v>143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</row>
    <row r="44" spans="1:17" s="1" customFormat="1" ht="16.8" customHeight="1" x14ac:dyDescent="0.6">
      <c r="A44" s="211"/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</row>
    <row r="45" spans="1:17" s="161" customFormat="1" ht="20.399999999999999" customHeight="1" x14ac:dyDescent="0.6">
      <c r="A45" s="160"/>
      <c r="B45" s="160"/>
      <c r="C45" s="160"/>
      <c r="D45" s="160"/>
      <c r="E45" s="160"/>
      <c r="F45" s="160"/>
      <c r="G45" s="160"/>
      <c r="H45" s="238" t="s">
        <v>59</v>
      </c>
      <c r="I45" s="238"/>
      <c r="J45" s="238"/>
      <c r="K45" s="238"/>
      <c r="L45" s="238"/>
      <c r="M45" s="238"/>
      <c r="N45" s="238"/>
    </row>
    <row r="46" spans="1:17" s="161" customFormat="1" ht="20.399999999999999" customHeight="1" x14ac:dyDescent="0.6">
      <c r="A46" s="160"/>
      <c r="B46" s="160"/>
      <c r="C46" s="160"/>
      <c r="D46" s="160"/>
      <c r="E46" s="160"/>
      <c r="F46" s="160"/>
      <c r="G46" s="160"/>
      <c r="H46" s="239" t="s">
        <v>33</v>
      </c>
      <c r="I46" s="239"/>
      <c r="J46" s="239"/>
      <c r="K46" s="160"/>
      <c r="L46" s="239" t="s">
        <v>34</v>
      </c>
      <c r="M46" s="239"/>
      <c r="N46" s="239"/>
    </row>
    <row r="47" spans="1:17" s="161" customFormat="1" ht="20.399999999999999" customHeight="1" x14ac:dyDescent="0.45">
      <c r="A47" s="160"/>
      <c r="B47" s="160"/>
      <c r="C47" s="160"/>
      <c r="D47" s="160"/>
      <c r="E47" s="160"/>
      <c r="F47" s="162"/>
      <c r="G47" s="160"/>
      <c r="H47" s="134" t="s">
        <v>151</v>
      </c>
      <c r="I47" s="135"/>
      <c r="J47" s="134" t="s">
        <v>79</v>
      </c>
      <c r="K47" s="135"/>
      <c r="L47" s="134" t="s">
        <v>151</v>
      </c>
      <c r="M47" s="135"/>
      <c r="N47" s="134" t="s">
        <v>79</v>
      </c>
    </row>
    <row r="48" spans="1:17" s="160" customFormat="1" ht="20.399999999999999" customHeight="1" x14ac:dyDescent="0.6">
      <c r="A48" s="160" t="s">
        <v>26</v>
      </c>
      <c r="F48" s="162"/>
      <c r="H48" s="163"/>
      <c r="I48" s="164"/>
      <c r="J48" s="163"/>
      <c r="K48" s="165"/>
      <c r="L48" s="163"/>
      <c r="M48" s="164"/>
      <c r="N48" s="163"/>
      <c r="O48" s="166"/>
      <c r="P48" s="166"/>
      <c r="Q48" s="166"/>
    </row>
    <row r="49" spans="1:19" s="160" customFormat="1" ht="20.399999999999999" customHeight="1" x14ac:dyDescent="0.6">
      <c r="B49" s="160" t="s">
        <v>164</v>
      </c>
      <c r="F49" s="162"/>
      <c r="H49" s="163">
        <v>-8</v>
      </c>
      <c r="I49" s="164"/>
      <c r="J49" s="163">
        <v>-1380</v>
      </c>
      <c r="K49" s="165"/>
      <c r="L49" s="163">
        <v>0</v>
      </c>
      <c r="M49" s="164"/>
      <c r="N49" s="163">
        <v>0</v>
      </c>
      <c r="O49" s="166"/>
      <c r="P49" s="166"/>
      <c r="Q49" s="166"/>
    </row>
    <row r="50" spans="1:19" s="160" customFormat="1" ht="20.399999999999999" customHeight="1" x14ac:dyDescent="0.6">
      <c r="B50" s="160" t="s">
        <v>93</v>
      </c>
      <c r="F50" s="162"/>
      <c r="H50" s="163">
        <v>-39213</v>
      </c>
      <c r="I50" s="164"/>
      <c r="J50" s="163">
        <v>-115709</v>
      </c>
      <c r="K50" s="165"/>
      <c r="L50" s="163">
        <v>-39213</v>
      </c>
      <c r="M50" s="164"/>
      <c r="N50" s="163">
        <v>-115709</v>
      </c>
      <c r="O50" s="166"/>
      <c r="P50" s="166"/>
      <c r="Q50" s="166"/>
    </row>
    <row r="51" spans="1:19" s="160" customFormat="1" ht="20.399999999999999" customHeight="1" x14ac:dyDescent="0.6">
      <c r="B51" s="160" t="s">
        <v>92</v>
      </c>
      <c r="F51" s="162"/>
      <c r="H51" s="163">
        <v>0</v>
      </c>
      <c r="I51" s="164"/>
      <c r="J51" s="163">
        <v>47450</v>
      </c>
      <c r="K51" s="165"/>
      <c r="L51" s="163">
        <v>0</v>
      </c>
      <c r="M51" s="164"/>
      <c r="N51" s="163">
        <v>47450</v>
      </c>
      <c r="O51" s="166"/>
      <c r="P51" s="166"/>
      <c r="Q51" s="166"/>
    </row>
    <row r="52" spans="1:19" s="160" customFormat="1" ht="20.399999999999999" customHeight="1" x14ac:dyDescent="0.6">
      <c r="B52" s="166" t="s">
        <v>94</v>
      </c>
      <c r="F52" s="162"/>
      <c r="H52" s="163">
        <v>20000</v>
      </c>
      <c r="I52" s="164"/>
      <c r="J52" s="163">
        <v>20000</v>
      </c>
      <c r="K52" s="165"/>
      <c r="L52" s="163">
        <v>22000</v>
      </c>
      <c r="M52" s="164"/>
      <c r="N52" s="163">
        <v>71500</v>
      </c>
      <c r="O52" s="166"/>
      <c r="P52" s="166"/>
      <c r="Q52" s="166"/>
    </row>
    <row r="53" spans="1:19" s="160" customFormat="1" ht="20.399999999999999" customHeight="1" x14ac:dyDescent="0.6">
      <c r="B53" s="160" t="s">
        <v>126</v>
      </c>
      <c r="F53" s="167"/>
      <c r="G53" s="167"/>
      <c r="H53" s="163">
        <v>-38</v>
      </c>
      <c r="I53" s="163"/>
      <c r="J53" s="163">
        <v>-25</v>
      </c>
      <c r="K53" s="165"/>
      <c r="L53" s="163">
        <v>-38</v>
      </c>
      <c r="M53" s="163"/>
      <c r="N53" s="163">
        <v>-10</v>
      </c>
      <c r="O53" s="166"/>
      <c r="P53" s="166"/>
      <c r="Q53" s="166"/>
    </row>
    <row r="54" spans="1:19" s="160" customFormat="1" ht="20.399999999999999" customHeight="1" x14ac:dyDescent="0.6">
      <c r="B54" s="160" t="s">
        <v>95</v>
      </c>
      <c r="F54" s="167"/>
      <c r="G54" s="167"/>
      <c r="H54" s="168">
        <v>3197</v>
      </c>
      <c r="I54" s="163"/>
      <c r="J54" s="168">
        <v>859</v>
      </c>
      <c r="K54" s="165"/>
      <c r="L54" s="168">
        <v>3241</v>
      </c>
      <c r="M54" s="163"/>
      <c r="N54" s="168">
        <v>3037</v>
      </c>
      <c r="O54" s="166"/>
      <c r="P54" s="166"/>
      <c r="Q54" s="166"/>
    </row>
    <row r="55" spans="1:19" s="160" customFormat="1" ht="20.399999999999999" customHeight="1" x14ac:dyDescent="0.6">
      <c r="C55" s="160" t="s">
        <v>47</v>
      </c>
      <c r="F55" s="167"/>
      <c r="G55" s="167"/>
      <c r="H55" s="168">
        <v>-16062</v>
      </c>
      <c r="I55" s="163"/>
      <c r="J55" s="168">
        <v>-48805</v>
      </c>
      <c r="K55" s="165"/>
      <c r="L55" s="168">
        <v>-14010</v>
      </c>
      <c r="M55" s="163"/>
      <c r="N55" s="168">
        <v>6268</v>
      </c>
      <c r="O55" s="166"/>
      <c r="P55" s="166"/>
      <c r="Q55" s="166"/>
    </row>
    <row r="56" spans="1:19" s="160" customFormat="1" ht="20.399999999999999" customHeight="1" x14ac:dyDescent="0.6">
      <c r="F56" s="167"/>
      <c r="G56" s="167"/>
      <c r="H56" s="163"/>
      <c r="I56" s="163"/>
      <c r="J56" s="163"/>
      <c r="K56" s="165"/>
      <c r="L56" s="163"/>
      <c r="M56" s="163"/>
      <c r="N56" s="163"/>
      <c r="O56" s="166"/>
      <c r="P56" s="166"/>
      <c r="Q56" s="166"/>
    </row>
    <row r="57" spans="1:19" s="160" customFormat="1" ht="20.399999999999999" customHeight="1" x14ac:dyDescent="0.6">
      <c r="A57" s="160" t="s">
        <v>23</v>
      </c>
      <c r="F57" s="167"/>
      <c r="G57" s="167"/>
      <c r="H57" s="163"/>
      <c r="I57" s="163"/>
      <c r="J57" s="163"/>
      <c r="K57" s="165"/>
      <c r="L57" s="163"/>
      <c r="M57" s="163"/>
      <c r="N57" s="163"/>
      <c r="O57" s="166"/>
      <c r="P57" s="166"/>
      <c r="Q57" s="166"/>
    </row>
    <row r="58" spans="1:19" s="160" customFormat="1" ht="20.399999999999999" customHeight="1" x14ac:dyDescent="0.6">
      <c r="B58" s="160" t="s">
        <v>118</v>
      </c>
      <c r="F58" s="167"/>
      <c r="G58" s="167"/>
      <c r="H58" s="163">
        <v>0</v>
      </c>
      <c r="I58" s="163"/>
      <c r="J58" s="163">
        <v>45000</v>
      </c>
      <c r="K58" s="165"/>
      <c r="L58" s="163">
        <v>0</v>
      </c>
      <c r="M58" s="163"/>
      <c r="N58" s="163">
        <v>0</v>
      </c>
      <c r="O58" s="166"/>
      <c r="P58" s="166"/>
      <c r="Q58" s="166"/>
    </row>
    <row r="59" spans="1:19" s="160" customFormat="1" ht="20.399999999999999" customHeight="1" x14ac:dyDescent="0.6">
      <c r="B59" s="160" t="s">
        <v>119</v>
      </c>
      <c r="F59" s="167"/>
      <c r="G59" s="167"/>
      <c r="H59" s="163">
        <v>-8614</v>
      </c>
      <c r="I59" s="163"/>
      <c r="J59" s="163">
        <v>-8973</v>
      </c>
      <c r="K59" s="165"/>
      <c r="L59" s="163">
        <v>0</v>
      </c>
      <c r="M59" s="163"/>
      <c r="N59" s="163">
        <v>0</v>
      </c>
      <c r="O59" s="166"/>
      <c r="P59" s="166"/>
      <c r="Q59" s="166"/>
    </row>
    <row r="60" spans="1:19" s="160" customFormat="1" ht="20.399999999999999" customHeight="1" x14ac:dyDescent="0.6">
      <c r="B60" s="160" t="s">
        <v>160</v>
      </c>
      <c r="F60" s="167"/>
      <c r="G60" s="167"/>
      <c r="H60" s="163">
        <v>0</v>
      </c>
      <c r="I60" s="163"/>
      <c r="J60" s="163">
        <v>0</v>
      </c>
      <c r="K60" s="165"/>
      <c r="L60" s="163">
        <v>5000</v>
      </c>
      <c r="M60" s="163"/>
      <c r="N60" s="163">
        <v>0</v>
      </c>
      <c r="O60" s="166"/>
      <c r="P60" s="166"/>
      <c r="Q60" s="166"/>
    </row>
    <row r="61" spans="1:19" s="160" customFormat="1" ht="20.399999999999999" customHeight="1" x14ac:dyDescent="0.6">
      <c r="B61" s="160" t="s">
        <v>77</v>
      </c>
      <c r="F61" s="167"/>
      <c r="G61" s="167"/>
      <c r="H61" s="163">
        <v>-487</v>
      </c>
      <c r="I61" s="163"/>
      <c r="J61" s="163">
        <v>-381</v>
      </c>
      <c r="K61" s="165"/>
      <c r="L61" s="163">
        <v>-130</v>
      </c>
      <c r="M61" s="163"/>
      <c r="N61" s="163">
        <v>-39</v>
      </c>
      <c r="O61" s="166"/>
      <c r="P61" s="166"/>
      <c r="Q61" s="166"/>
    </row>
    <row r="62" spans="1:19" s="160" customFormat="1" ht="20.399999999999999" customHeight="1" x14ac:dyDescent="0.6">
      <c r="B62" s="160" t="s">
        <v>96</v>
      </c>
      <c r="F62" s="167"/>
      <c r="G62" s="167"/>
      <c r="H62" s="163">
        <v>-3000</v>
      </c>
      <c r="I62" s="163"/>
      <c r="J62" s="163">
        <v>-2950</v>
      </c>
      <c r="K62" s="165"/>
      <c r="L62" s="163">
        <v>-21</v>
      </c>
      <c r="M62" s="163"/>
      <c r="N62" s="163">
        <v>-3</v>
      </c>
      <c r="O62" s="166"/>
      <c r="P62" s="166"/>
      <c r="Q62" s="166"/>
    </row>
    <row r="63" spans="1:19" s="160" customFormat="1" ht="20.399999999999999" customHeight="1" x14ac:dyDescent="0.6">
      <c r="C63" s="235" t="s">
        <v>120</v>
      </c>
      <c r="D63" s="235"/>
      <c r="E63" s="235"/>
      <c r="F63" s="235"/>
      <c r="G63" s="167"/>
      <c r="H63" s="169">
        <v>-12101</v>
      </c>
      <c r="I63" s="163"/>
      <c r="J63" s="169">
        <v>32696</v>
      </c>
      <c r="K63" s="165"/>
      <c r="L63" s="169">
        <v>4849</v>
      </c>
      <c r="M63" s="163"/>
      <c r="N63" s="169">
        <v>-42</v>
      </c>
      <c r="O63" s="166"/>
      <c r="P63" s="170"/>
      <c r="Q63" s="170"/>
      <c r="R63" s="165"/>
      <c r="S63" s="165"/>
    </row>
    <row r="64" spans="1:19" s="160" customFormat="1" ht="20.399999999999999" customHeight="1" x14ac:dyDescent="0.6">
      <c r="F64" s="167"/>
      <c r="G64" s="167"/>
      <c r="H64" s="163"/>
      <c r="I64" s="163"/>
      <c r="J64" s="163"/>
      <c r="K64" s="165"/>
      <c r="L64" s="163"/>
      <c r="M64" s="163"/>
      <c r="N64" s="163"/>
      <c r="O64" s="166"/>
      <c r="P64" s="166"/>
      <c r="Q64" s="166"/>
    </row>
    <row r="65" spans="1:19" s="160" customFormat="1" ht="20.399999999999999" customHeight="1" x14ac:dyDescent="0.6">
      <c r="A65" s="160" t="s">
        <v>27</v>
      </c>
      <c r="C65" s="198"/>
      <c r="D65" s="198"/>
      <c r="E65" s="198"/>
      <c r="F65" s="198"/>
      <c r="G65" s="167"/>
      <c r="H65" s="171">
        <f>+H67-H66</f>
        <v>2133</v>
      </c>
      <c r="I65" s="163"/>
      <c r="J65" s="171">
        <f>+J31+J55+J63</f>
        <v>1488</v>
      </c>
      <c r="K65" s="165"/>
      <c r="L65" s="171">
        <f>+L67-L66</f>
        <v>-2931</v>
      </c>
      <c r="M65" s="172"/>
      <c r="N65" s="171">
        <f>+N31+N55+N63</f>
        <v>3711</v>
      </c>
      <c r="O65" s="166"/>
      <c r="P65" s="173"/>
      <c r="Q65" s="170"/>
      <c r="R65" s="165"/>
      <c r="S65" s="165"/>
    </row>
    <row r="66" spans="1:19" s="160" customFormat="1" ht="20.399999999999999" customHeight="1" x14ac:dyDescent="0.6">
      <c r="A66" s="160" t="s">
        <v>152</v>
      </c>
      <c r="H66" s="168">
        <v>16235</v>
      </c>
      <c r="I66" s="165"/>
      <c r="J66" s="168">
        <v>14247</v>
      </c>
      <c r="K66" s="165"/>
      <c r="L66" s="168">
        <v>12630</v>
      </c>
      <c r="M66" s="172"/>
      <c r="N66" s="168">
        <v>7750</v>
      </c>
      <c r="O66" s="166"/>
      <c r="P66" s="166"/>
      <c r="Q66" s="166"/>
    </row>
    <row r="67" spans="1:19" s="160" customFormat="1" ht="20.399999999999999" customHeight="1" thickBot="1" x14ac:dyDescent="0.65">
      <c r="A67" s="160" t="s">
        <v>153</v>
      </c>
      <c r="H67" s="174">
        <v>18368</v>
      </c>
      <c r="I67" s="171"/>
      <c r="J67" s="174">
        <v>15735</v>
      </c>
      <c r="K67" s="171"/>
      <c r="L67" s="174">
        <v>9699</v>
      </c>
      <c r="M67" s="172"/>
      <c r="N67" s="174">
        <v>11461</v>
      </c>
      <c r="O67" s="166"/>
      <c r="P67" s="166"/>
      <c r="Q67" s="166"/>
    </row>
    <row r="68" spans="1:19" s="160" customFormat="1" ht="20.399999999999999" customHeight="1" thickTop="1" x14ac:dyDescent="0.6">
      <c r="F68" s="167"/>
      <c r="G68" s="167"/>
      <c r="H68" s="163"/>
      <c r="I68" s="163"/>
      <c r="J68" s="163"/>
      <c r="K68" s="165"/>
      <c r="L68" s="163"/>
      <c r="M68" s="163"/>
      <c r="N68" s="163"/>
      <c r="O68" s="166"/>
      <c r="P68" s="166"/>
      <c r="Q68" s="166"/>
    </row>
    <row r="69" spans="1:19" s="160" customFormat="1" ht="20.399999999999999" customHeight="1" x14ac:dyDescent="0.6">
      <c r="A69" s="175"/>
      <c r="H69" s="171"/>
      <c r="I69" s="171"/>
      <c r="J69" s="171"/>
      <c r="K69" s="171"/>
      <c r="L69" s="171"/>
      <c r="M69" s="172"/>
      <c r="N69" s="171"/>
      <c r="O69" s="166"/>
      <c r="P69" s="166"/>
      <c r="Q69" s="166"/>
    </row>
    <row r="70" spans="1:19" s="160" customFormat="1" ht="20.399999999999999" customHeight="1" x14ac:dyDescent="0.6">
      <c r="H70" s="171"/>
      <c r="I70" s="171"/>
      <c r="J70" s="171"/>
      <c r="K70" s="171"/>
      <c r="L70" s="171"/>
      <c r="M70" s="172"/>
      <c r="N70" s="171"/>
      <c r="O70" s="166"/>
      <c r="P70" s="166"/>
      <c r="Q70" s="166"/>
    </row>
    <row r="71" spans="1:19" s="160" customFormat="1" ht="20.399999999999999" customHeight="1" x14ac:dyDescent="0.6">
      <c r="H71" s="171"/>
      <c r="I71" s="171"/>
      <c r="J71" s="171"/>
      <c r="K71" s="171"/>
      <c r="L71" s="171"/>
      <c r="M71" s="172"/>
      <c r="N71" s="171"/>
      <c r="O71" s="166"/>
      <c r="P71" s="166"/>
      <c r="Q71" s="166"/>
    </row>
    <row r="72" spans="1:19" s="2" customFormat="1" ht="20.399999999999999" customHeight="1" x14ac:dyDescent="0.6">
      <c r="A72" s="160"/>
      <c r="B72" s="160"/>
      <c r="C72" s="160"/>
      <c r="D72" s="160"/>
      <c r="E72" s="160"/>
      <c r="F72" s="5"/>
      <c r="G72" s="5"/>
      <c r="H72" s="171"/>
      <c r="I72" s="5"/>
      <c r="J72" s="171"/>
      <c r="K72" s="5"/>
      <c r="L72" s="171"/>
      <c r="M72" s="5"/>
      <c r="N72" s="171"/>
    </row>
    <row r="73" spans="1:19" s="1" customFormat="1" ht="23.4" customHeight="1" x14ac:dyDescent="0.6">
      <c r="H73" s="103"/>
      <c r="L73" s="103"/>
      <c r="O73" s="110"/>
      <c r="P73" s="110"/>
      <c r="Q73" s="110"/>
      <c r="R73" s="24"/>
      <c r="S73" s="24"/>
    </row>
    <row r="74" spans="1:19" ht="23.4" customHeight="1" x14ac:dyDescent="0.6">
      <c r="H74" s="150"/>
      <c r="J74" s="150"/>
      <c r="L74" s="150"/>
      <c r="N74" s="150"/>
      <c r="O74" s="110"/>
      <c r="P74" s="110"/>
      <c r="Q74" s="110"/>
      <c r="R74" s="32"/>
      <c r="S74" s="32"/>
    </row>
    <row r="75" spans="1:19" ht="23.4" customHeight="1" x14ac:dyDescent="0.6">
      <c r="H75" s="150"/>
      <c r="J75" s="150"/>
      <c r="L75" s="150"/>
      <c r="N75" s="150"/>
      <c r="O75" s="110"/>
      <c r="P75" s="110"/>
      <c r="Q75" s="111"/>
      <c r="R75" s="32"/>
      <c r="S75" s="32"/>
    </row>
    <row r="76" spans="1:19" ht="23.4" customHeight="1" x14ac:dyDescent="0.6">
      <c r="H76" s="151"/>
      <c r="I76" s="34"/>
      <c r="J76" s="34"/>
      <c r="K76" s="34"/>
      <c r="L76" s="151"/>
      <c r="M76" s="34"/>
      <c r="N76" s="34"/>
      <c r="O76" s="110"/>
      <c r="P76" s="110"/>
      <c r="Q76" s="110"/>
      <c r="R76" s="32"/>
      <c r="S76" s="32"/>
    </row>
    <row r="77" spans="1:19" ht="23.4" customHeight="1" x14ac:dyDescent="0.6">
      <c r="O77" s="110"/>
      <c r="P77" s="110"/>
      <c r="Q77" s="110"/>
      <c r="R77" s="32"/>
      <c r="S77" s="32"/>
    </row>
    <row r="78" spans="1:19" ht="23.4" customHeight="1" x14ac:dyDescent="0.6">
      <c r="O78" s="32"/>
      <c r="P78" s="32"/>
      <c r="Q78" s="32"/>
      <c r="R78" s="32"/>
      <c r="S78" s="32"/>
    </row>
    <row r="79" spans="1:19" ht="23.4" customHeight="1" x14ac:dyDescent="0.6">
      <c r="O79" s="32"/>
      <c r="P79" s="32"/>
      <c r="Q79" s="32"/>
      <c r="R79" s="32"/>
      <c r="S79" s="32"/>
    </row>
    <row r="80" spans="1:19" ht="23.4" customHeight="1" x14ac:dyDescent="0.6">
      <c r="O80" s="32"/>
      <c r="P80" s="32"/>
      <c r="Q80" s="32"/>
      <c r="R80" s="32"/>
      <c r="S80" s="32"/>
    </row>
  </sheetData>
  <mergeCells count="15">
    <mergeCell ref="A3:N3"/>
    <mergeCell ref="C63:F63"/>
    <mergeCell ref="A40:N40"/>
    <mergeCell ref="A41:N41"/>
    <mergeCell ref="A4:N4"/>
    <mergeCell ref="A6:N6"/>
    <mergeCell ref="H8:N8"/>
    <mergeCell ref="A5:N5"/>
    <mergeCell ref="H45:N45"/>
    <mergeCell ref="H46:J46"/>
    <mergeCell ref="L9:N9"/>
    <mergeCell ref="L46:N46"/>
    <mergeCell ref="A42:N42"/>
    <mergeCell ref="A43:N43"/>
    <mergeCell ref="H9:J9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2022-05-12T08:09:34Z</cp:lastPrinted>
  <dcterms:created xsi:type="dcterms:W3CDTF">2003-10-16T04:11:37Z</dcterms:created>
  <dcterms:modified xsi:type="dcterms:W3CDTF">2022-05-12T08:40:46Z</dcterms:modified>
</cp:coreProperties>
</file>