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S. Khonkaen Foods\2022\Q1'2022\"/>
    </mc:Choice>
  </mc:AlternateContent>
  <xr:revisionPtr revIDLastSave="0" documentId="13_ncr:1_{B7828E99-73C5-4962-A8B1-979C56E0C4D7}" xr6:coauthVersionLast="46" xr6:coauthVersionMax="46" xr10:uidLastSave="{00000000-0000-0000-0000-000000000000}"/>
  <bookViews>
    <workbookView xWindow="-120" yWindow="-120" windowWidth="20730" windowHeight="11160" tabRatio="873" firstSheet="2" activeTab="2" xr2:uid="{00000000-000D-0000-FFFF-FFFF00000000}"/>
  </bookViews>
  <sheets>
    <sheet name="000000" sheetId="1" state="veryHidden" r:id="rId1"/>
    <sheet name="100000" sheetId="2" state="veryHidden" r:id="rId2"/>
    <sheet name="BS" sheetId="3" r:id="rId3"/>
    <sheet name="PL" sheetId="8" r:id="rId4"/>
    <sheet name="SCSEงบการเงินรวม" sheetId="9" r:id="rId5"/>
    <sheet name="SCSEงบการเงินเฉพาะ" sheetId="7" r:id="rId6"/>
    <sheet name="Cashflow" sheetId="10" r:id="rId7"/>
    <sheet name="000" sheetId="4" state="veryHidden" r:id="rId8"/>
  </sheets>
  <definedNames>
    <definedName name="_xlnm.Print_Area" localSheetId="2">BS!$A$1:$J$96</definedName>
    <definedName name="_xlnm.Print_Area" localSheetId="6">Cashflow!$A$1:$K$92</definedName>
    <definedName name="_xlnm.Print_Area" localSheetId="3">PL!$A$1:$K$66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9" i="10" l="1"/>
  <c r="I9" i="10"/>
  <c r="G9" i="10"/>
  <c r="E9" i="10"/>
  <c r="I79" i="10"/>
  <c r="E79" i="10"/>
  <c r="K76" i="10"/>
  <c r="I76" i="10"/>
  <c r="G76" i="10"/>
  <c r="E76" i="10"/>
  <c r="K69" i="10"/>
  <c r="I69" i="10"/>
  <c r="G69" i="10"/>
  <c r="E69" i="10"/>
  <c r="I35" i="10" l="1"/>
  <c r="I47" i="10" s="1"/>
  <c r="I49" i="10" s="1"/>
  <c r="I77" i="10" s="1"/>
  <c r="I80" i="10" s="1"/>
  <c r="I81" i="10" s="1"/>
  <c r="K35" i="10"/>
  <c r="K47" i="10" s="1"/>
  <c r="K49" i="10" s="1"/>
  <c r="K77" i="10" s="1"/>
  <c r="K80" i="10" s="1"/>
  <c r="G35" i="10"/>
  <c r="G47" i="10" s="1"/>
  <c r="G49" i="10" s="1"/>
  <c r="G77" i="10" s="1"/>
  <c r="G80" i="10" s="1"/>
  <c r="E35" i="10"/>
  <c r="E47" i="10" s="1"/>
  <c r="E49" i="10" s="1"/>
  <c r="E77" i="10" s="1"/>
  <c r="E80" i="10" s="1"/>
  <c r="E81" i="10" s="1"/>
  <c r="K12" i="8"/>
  <c r="I12" i="8"/>
  <c r="G12" i="8"/>
  <c r="D59" i="3"/>
  <c r="E62" i="8" l="1"/>
  <c r="G62" i="8" l="1"/>
  <c r="M13" i="7" l="1"/>
  <c r="Y15" i="9"/>
  <c r="U15" i="9"/>
  <c r="U18" i="9" l="1"/>
  <c r="W18" i="9" s="1"/>
  <c r="AA18" i="9" s="1"/>
  <c r="U25" i="9" l="1"/>
  <c r="W25" i="9" s="1"/>
  <c r="AA25" i="9" s="1"/>
  <c r="Y27" i="9" l="1"/>
  <c r="K27" i="9"/>
  <c r="E22" i="7" l="1"/>
  <c r="K22" i="7"/>
  <c r="I22" i="7"/>
  <c r="G22" i="7"/>
  <c r="C22" i="7" l="1"/>
  <c r="C24" i="9"/>
  <c r="U14" i="9" l="1"/>
  <c r="C20" i="7" l="1"/>
  <c r="F50" i="3"/>
  <c r="K23" i="8" l="1"/>
  <c r="K15" i="8"/>
  <c r="G23" i="8"/>
  <c r="G15" i="8"/>
  <c r="K24" i="8" l="1"/>
  <c r="K27" i="8" s="1"/>
  <c r="K29" i="8" s="1"/>
  <c r="G24" i="8"/>
  <c r="G27" i="8" s="1"/>
  <c r="G29" i="8" s="1"/>
  <c r="I23" i="8"/>
  <c r="E23" i="8"/>
  <c r="D84" i="3"/>
  <c r="I14" i="7" l="1"/>
  <c r="K50" i="8"/>
  <c r="J84" i="3"/>
  <c r="H84" i="3"/>
  <c r="J16" i="3"/>
  <c r="F16" i="3"/>
  <c r="J59" i="3"/>
  <c r="F84" i="3"/>
  <c r="F59" i="3"/>
  <c r="F60" i="3" s="1"/>
  <c r="J50" i="3"/>
  <c r="J28" i="3"/>
  <c r="F28" i="3"/>
  <c r="H59" i="3"/>
  <c r="H50" i="3"/>
  <c r="D50" i="3"/>
  <c r="H28" i="3"/>
  <c r="D28" i="3"/>
  <c r="H16" i="3"/>
  <c r="D16" i="3"/>
  <c r="F87" i="3" l="1"/>
  <c r="J87" i="3"/>
  <c r="F88" i="3"/>
  <c r="D29" i="3"/>
  <c r="D60" i="3"/>
  <c r="D88" i="3" s="1"/>
  <c r="J60" i="3"/>
  <c r="J88" i="3" s="1"/>
  <c r="J29" i="3"/>
  <c r="F29" i="3"/>
  <c r="H60" i="3"/>
  <c r="H88" i="3" s="1"/>
  <c r="H29" i="3"/>
  <c r="H87" i="3"/>
  <c r="D87" i="3"/>
  <c r="D89" i="3" l="1"/>
  <c r="J89" i="3"/>
  <c r="H89" i="3"/>
  <c r="F89" i="3"/>
  <c r="E15" i="8" l="1"/>
  <c r="I15" i="8"/>
  <c r="E56" i="8"/>
  <c r="M23" i="9" s="1"/>
  <c r="G56" i="8"/>
  <c r="M16" i="9" s="1"/>
  <c r="I56" i="8"/>
  <c r="K56" i="8"/>
  <c r="E24" i="8" l="1"/>
  <c r="E27" i="8" s="1"/>
  <c r="I24" i="8"/>
  <c r="I27" i="8" s="1"/>
  <c r="I29" i="8" s="1"/>
  <c r="E29" i="8" l="1"/>
  <c r="I32" i="8"/>
  <c r="I38" i="8" s="1"/>
  <c r="I19" i="7"/>
  <c r="K32" i="8"/>
  <c r="K38" i="8" s="1"/>
  <c r="I50" i="8"/>
  <c r="G50" i="8"/>
  <c r="G58" i="8" s="1"/>
  <c r="G63" i="8" s="1"/>
  <c r="G61" i="8" s="1"/>
  <c r="G34" i="8"/>
  <c r="G32" i="8"/>
  <c r="E32" i="8" l="1"/>
  <c r="E38" i="8" s="1"/>
  <c r="E50" i="8"/>
  <c r="E58" i="8" s="1"/>
  <c r="E63" i="8" s="1"/>
  <c r="E61" i="8" s="1"/>
  <c r="E34" i="8"/>
  <c r="G38" i="8"/>
  <c r="K15" i="9"/>
  <c r="K58" i="8"/>
  <c r="K61" i="8" s="1"/>
  <c r="I58" i="8"/>
  <c r="I61" i="8" s="1"/>
  <c r="K17" i="9" l="1"/>
  <c r="K19" i="9" s="1"/>
  <c r="W15" i="9"/>
  <c r="K20" i="7" l="1"/>
  <c r="K21" i="7" s="1"/>
  <c r="C15" i="7"/>
  <c r="C16" i="7" s="1"/>
  <c r="C17" i="9"/>
  <c r="C19" i="9" s="1"/>
  <c r="C21" i="9" l="1"/>
  <c r="Y22" i="9"/>
  <c r="Y24" i="9" s="1"/>
  <c r="Y26" i="9" s="1"/>
  <c r="C26" i="9" l="1"/>
  <c r="C28" i="9" s="1"/>
  <c r="C27" i="9"/>
  <c r="M24" i="9" l="1"/>
  <c r="M26" i="9" s="1"/>
  <c r="I15" i="7" l="1"/>
  <c r="I16" i="7" s="1"/>
  <c r="I20" i="7"/>
  <c r="I21" i="7" s="1"/>
  <c r="Y17" i="9"/>
  <c r="Y19" i="9" s="1"/>
  <c r="S24" i="9"/>
  <c r="Q24" i="9"/>
  <c r="Q26" i="9" s="1"/>
  <c r="O24" i="9"/>
  <c r="O26" i="9" s="1"/>
  <c r="I24" i="9"/>
  <c r="G24" i="9"/>
  <c r="E24" i="9"/>
  <c r="S17" i="9"/>
  <c r="Q17" i="9"/>
  <c r="Q19" i="9" s="1"/>
  <c r="O17" i="9"/>
  <c r="O19" i="9" s="1"/>
  <c r="M17" i="9"/>
  <c r="M19" i="9" s="1"/>
  <c r="I17" i="9"/>
  <c r="G17" i="9"/>
  <c r="E17" i="9"/>
  <c r="E19" i="9" s="1"/>
  <c r="U16" i="9"/>
  <c r="W16" i="9" s="1"/>
  <c r="U22" i="9"/>
  <c r="U23" i="9"/>
  <c r="I19" i="9" l="1"/>
  <c r="I21" i="9" s="1"/>
  <c r="S19" i="9"/>
  <c r="S21" i="9" s="1"/>
  <c r="G19" i="9"/>
  <c r="G21" i="9" s="1"/>
  <c r="E21" i="9"/>
  <c r="Y28" i="9"/>
  <c r="W14" i="9"/>
  <c r="K22" i="9"/>
  <c r="U17" i="9"/>
  <c r="U19" i="9" s="1"/>
  <c r="U24" i="9"/>
  <c r="W23" i="9"/>
  <c r="AA23" i="9" s="1"/>
  <c r="AA16" i="9"/>
  <c r="S26" i="9" l="1"/>
  <c r="U21" i="9"/>
  <c r="G27" i="9"/>
  <c r="G26" i="9"/>
  <c r="G28" i="9" s="1"/>
  <c r="I27" i="9"/>
  <c r="I26" i="9"/>
  <c r="I28" i="9" s="1"/>
  <c r="E26" i="9"/>
  <c r="E28" i="9" s="1"/>
  <c r="E27" i="9"/>
  <c r="U26" i="9"/>
  <c r="U28" i="9" s="1"/>
  <c r="W21" i="9"/>
  <c r="U27" i="9"/>
  <c r="K24" i="9"/>
  <c r="K26" i="9" s="1"/>
  <c r="W22" i="9"/>
  <c r="AA14" i="9"/>
  <c r="W27" i="9" l="1"/>
  <c r="AA21" i="9"/>
  <c r="AA27" i="9" s="1"/>
  <c r="K23" i="7"/>
  <c r="G20" i="7"/>
  <c r="G21" i="7" s="1"/>
  <c r="G23" i="7" s="1"/>
  <c r="E20" i="7"/>
  <c r="E21" i="7" s="1"/>
  <c r="E23" i="7" s="1"/>
  <c r="C21" i="7"/>
  <c r="C23" i="7" s="1"/>
  <c r="M18" i="7"/>
  <c r="M22" i="7" s="1"/>
  <c r="E15" i="7"/>
  <c r="E16" i="7" s="1"/>
  <c r="G15" i="7"/>
  <c r="G16" i="7" s="1"/>
  <c r="K15" i="7"/>
  <c r="K16" i="7" s="1"/>
  <c r="W24" i="9" l="1"/>
  <c r="W26" i="9" s="1"/>
  <c r="M14" i="7"/>
  <c r="M15" i="7" s="1"/>
  <c r="M16" i="7" s="1"/>
  <c r="M19" i="7"/>
  <c r="I23" i="7"/>
  <c r="M20" i="7" l="1"/>
  <c r="M21" i="7" s="1"/>
  <c r="M23" i="7" s="1"/>
  <c r="AA15" i="9"/>
  <c r="W17" i="9"/>
  <c r="W19" i="9" s="1"/>
  <c r="K28" i="9"/>
  <c r="AA22" i="9"/>
  <c r="W28" i="9"/>
  <c r="AA17" i="9" l="1"/>
  <c r="AA19" i="9" s="1"/>
  <c r="AA24" i="9"/>
  <c r="AA26" i="9" l="1"/>
  <c r="AA28" i="9" s="1"/>
</calcChain>
</file>

<file path=xl/sharedStrings.xml><?xml version="1.0" encoding="utf-8"?>
<sst xmlns="http://schemas.openxmlformats.org/spreadsheetml/2006/main" count="345" uniqueCount="229">
  <si>
    <t>งบการเงินรวม</t>
  </si>
  <si>
    <t>หมายเหตุ</t>
  </si>
  <si>
    <t>สินทรัพย์หมุนเวียน</t>
  </si>
  <si>
    <t>รวมสินทรัพย์หมุนเวียน</t>
  </si>
  <si>
    <t>รวมสินทรัพย์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</si>
  <si>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</si>
  <si>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</si>
  <si>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</si>
  <si>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</si>
  <si>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ส่วนของผู้ถือหุ้นของบริษัทฯ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</si>
  <si>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</si>
  <si>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</si>
  <si>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</si>
  <si>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งบกระแสเงินสด</t>
  </si>
  <si>
    <t>งบกระแสเงินสด (ต่อ)</t>
  </si>
  <si>
    <t>สินทรัพย์ไม่หมุนเวียน</t>
  </si>
  <si>
    <t>หนี้สินไม่หมุนเวียน</t>
  </si>
  <si>
    <t>รวมหนี้สินไม่หมุนเวียน</t>
  </si>
  <si>
    <t>กำไรสะสม</t>
  </si>
  <si>
    <t>และชำระแล้ว</t>
  </si>
  <si>
    <t>รวม</t>
  </si>
  <si>
    <t>รวมสินทรัพย์ไม่หมุนเวียน</t>
  </si>
  <si>
    <t>ทุนเรือนหุ้นที่ออก</t>
  </si>
  <si>
    <t>ยังไม่ได้จัดสรร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</si>
  <si>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</si>
  <si>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</si>
  <si>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</si>
  <si>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</si>
  <si>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กรรมการ</t>
  </si>
  <si>
    <t>ข้อมูลกระแสเงินสดเปิดเผยเพิ่มเติม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</si>
  <si>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</si>
  <si>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</si>
  <si>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</si>
  <si>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เงินฝากธนาคารที่มีภาระค้ำประกัน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</si>
  <si>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</si>
  <si>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</si>
  <si>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</si>
  <si>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ทุนจดทะเบียน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</si>
  <si>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</si>
  <si>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</si>
  <si>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</si>
  <si>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</si>
  <si>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</si>
  <si>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</si>
  <si>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>กำไรต่อหุ้นขั้นพื้นฐาน</t>
  </si>
  <si>
    <t>รายการที่ไม่ใช่เงินสดประกอบด้วย</t>
  </si>
  <si>
    <t>สินทรัพย์</t>
  </si>
  <si>
    <t>หนี้สินและส่วนของผู้ถือหุ้น</t>
  </si>
  <si>
    <t>รายได้จากการขาย</t>
  </si>
  <si>
    <t xml:space="preserve">รายได้อื่น </t>
  </si>
  <si>
    <t>ต้นทุนขาย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</si>
  <si>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</si>
  <si>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</si>
  <si>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</si>
  <si>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</si>
  <si>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</si>
  <si>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</si>
  <si>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</si>
  <si>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เงินลงทุนในบริษัทย่อย</t>
  </si>
  <si>
    <t>ค่าใช้จ่ายในการบริหาร</t>
  </si>
  <si>
    <t>เงินสดจากกิจกรรมดำเนินงาน</t>
  </si>
  <si>
    <t>ส่วนเกินมูลค่า</t>
  </si>
  <si>
    <t>หุ้นสามัญ</t>
  </si>
  <si>
    <t>งบแสดงการเปลี่ยนแปลงส่วนของผู้ถือหุ้น (ต่อ)</t>
  </si>
  <si>
    <t>บริษัท ส. ขอนแก่นฟู้ดส์ จำกัด (มหาชน) และบริษัทย่อย</t>
  </si>
  <si>
    <t>งบแสดงฐานะการเงิน</t>
  </si>
  <si>
    <t>(ยังไม่ได้ตรวจสอบ</t>
  </si>
  <si>
    <t>(ตรวจสอบแล้ว)</t>
  </si>
  <si>
    <t>แต่สอบทานแล้ว)</t>
  </si>
  <si>
    <t>งบแสดงฐานะการเงิน (ต่อ)</t>
  </si>
  <si>
    <t>งบกำไรขาดทุนเบ็ดเสร็จ</t>
  </si>
  <si>
    <t>สำรองผลประโยชน์ระยะยาวของพนักงาน</t>
  </si>
  <si>
    <t>องค์ประกอบอื่นของส่วนของผู้ถือหุ้น</t>
  </si>
  <si>
    <t>กำไรสำหรับงวด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</si>
  <si>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</si>
  <si>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</si>
  <si>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</si>
  <si>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</si>
  <si>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</si>
  <si>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</si>
  <si>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</si>
  <si>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</si>
  <si>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</si>
  <si>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องค์ประกอบอื่น</t>
  </si>
  <si>
    <t>ของส่วนของผู้ถือหุ้น</t>
  </si>
  <si>
    <t>ของบริษัทย่อย</t>
  </si>
  <si>
    <t>ของบริษัทฯ</t>
  </si>
  <si>
    <t>ส่วนของผู้มี</t>
  </si>
  <si>
    <t>ส่วนได้เสียที่</t>
  </si>
  <si>
    <t>ไม่มีอำนาจควบคุม</t>
  </si>
  <si>
    <t>(ยังไม่ได้ตรวจสอบ แต่สอบทานแล้ว)</t>
  </si>
  <si>
    <t>กำไรขาดทุนเบ็ดเสร็จอื่น</t>
  </si>
  <si>
    <t>กำไรขาดทุน</t>
  </si>
  <si>
    <t>เบ็ดเสร็จอื่น</t>
  </si>
  <si>
    <t>เงินสดรับดอกเบี้ย</t>
  </si>
  <si>
    <t xml:space="preserve"> (ยังไม่ได้ตรวจสอบ แต่สอบทานแล้ว)</t>
  </si>
  <si>
    <t>เงินสดรับจากการจำหน่ายอุปกรณ์</t>
  </si>
  <si>
    <t>เงินสดสุทธิจากกิจกรรมดำเนินงาน</t>
  </si>
  <si>
    <t>กำไรขาดทุนเบ็ดเสร็จรวมสำหรับงวด</t>
  </si>
  <si>
    <t xml:space="preserve">   สินทรัพย์ไม่หมุนเวียนอื่น</t>
  </si>
  <si>
    <t>ลูกหนี้การค้าและลูกหนี้อื่น</t>
  </si>
  <si>
    <t>สินค้าคงเหลือ</t>
  </si>
  <si>
    <t xml:space="preserve">อสังหาริมทรัพย์เพื่อการลงทุน 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</si>
  <si>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</si>
  <si>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</si>
  <si>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</si>
  <si>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ภาษีเงินได้ค้างจ่าย</t>
  </si>
  <si>
    <t>ส่วนเกินมูลค่าหุ้นสามัญ</t>
  </si>
  <si>
    <t xml:space="preserve">   ค่าตัดจำหน่ายสินทรัพย์ไม่มีตัวตน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</si>
  <si>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</si>
  <si>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</si>
  <si>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จ่ายภาษีเงินได้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</si>
  <si>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</si>
  <si>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</si>
  <si>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ส่วนของผู้ถือหุ้นบริษัทฯ</t>
  </si>
  <si>
    <t>ส่วนเกินทุน</t>
  </si>
  <si>
    <t>สัดส่วนการถือหุ้น</t>
  </si>
  <si>
    <t>ในบริษัทย่อย</t>
  </si>
  <si>
    <t>หนี้สินไม่หมุนเวียนอื่น</t>
  </si>
  <si>
    <t>ผลต่างจากการ</t>
  </si>
  <si>
    <t>แปลงค่างบการเงิน</t>
  </si>
  <si>
    <t>ที่เป็นเงินตรา</t>
  </si>
  <si>
    <t>ต่างประเทศ</t>
  </si>
  <si>
    <t xml:space="preserve">   หนี้สินไม่หมุนเวียนอื่น</t>
  </si>
  <si>
    <t>ผลต่างจากการแปลงค่างบการเงินที่เป็นเงินตราต่างประเทศ</t>
  </si>
  <si>
    <t>รวมส่วน</t>
  </si>
  <si>
    <t>ของผู้ถือหุ้น</t>
  </si>
  <si>
    <t>ผลต่างของอัตราแลกเปลี่ยนจากการแปลงค่างบการเงิน</t>
  </si>
  <si>
    <t xml:space="preserve">   กำไรจากการจำหน่ายสุกรพันธุ์</t>
  </si>
  <si>
    <t>ซื้อโปรแกรมคอมพิวเตอร์</t>
  </si>
  <si>
    <t>เงินสดรับจากการจำหน่ายสุกรพันธุ์</t>
  </si>
  <si>
    <t>กำไรต่อหุ้น</t>
  </si>
  <si>
    <t xml:space="preserve">   รายได้ดอกเบี้ย</t>
  </si>
  <si>
    <t>เงินสดจ่ายดอกเบี้ย</t>
  </si>
  <si>
    <t xml:space="preserve">   ที่เป็นเงินตราต่างประเทศ</t>
  </si>
  <si>
    <t>รายการที่จะถูกบันทึกในส่วนของกำไรหรือขาดทุนในภายหลัง</t>
  </si>
  <si>
    <t>กำไรขาดทุนเบ็ดเสร็จอื่นสำหรับงวด</t>
  </si>
  <si>
    <t>จากการเปลี่ยนแปลง</t>
  </si>
  <si>
    <t>สินทรัพย์ชีวภาพส่วนที่ไม่หมุนเวียน</t>
  </si>
  <si>
    <t>สินทรัพย์ชีวภาพส่วนที่หมุนเวียน</t>
  </si>
  <si>
    <t>องค์ประกอบอื่นของ</t>
  </si>
  <si>
    <t>ส่วนเกินทุนจาก</t>
  </si>
  <si>
    <t>ต้นทุนการให้เช่าและบริการ</t>
  </si>
  <si>
    <t>รายได้จากการให้เช่าและบริการ</t>
  </si>
  <si>
    <t>(หน่วย: พันบาท)</t>
  </si>
  <si>
    <t xml:space="preserve">   ค่าใช้จ่ายผลประโยชน์ระยะยาวของพนักงาน</t>
  </si>
  <si>
    <t xml:space="preserve">   สินทรัพย์ชีวภาพ</t>
  </si>
  <si>
    <t>สำรองตามกฎหมาย</t>
  </si>
  <si>
    <t>จากการตีราคาสินทรัพย์</t>
  </si>
  <si>
    <t>การตีราคาสินทรัพย์</t>
  </si>
  <si>
    <t xml:space="preserve">   ค่าเสื่อมราคา</t>
  </si>
  <si>
    <t xml:space="preserve">   ค่าเสื่อมราคาสินทรัพย์ชีวภาพ</t>
  </si>
  <si>
    <t xml:space="preserve">   กำไรส่วนที่เป็นของผู้ถือหุ้นของบริษัทฯ</t>
  </si>
  <si>
    <t>ค่าใช้จ่ายในการขายและจัดจำหน่าย</t>
  </si>
  <si>
    <t>(หน่วย: บาท)</t>
  </si>
  <si>
    <t>ซื้ออสังหาริมทรัพย์เพื่อการลงทุน</t>
  </si>
  <si>
    <t>เงินสดสุทธิจาก (ใช้ไปใน) กิจกรรมจัดหาเงิน</t>
  </si>
  <si>
    <t xml:space="preserve">   ทุนที่ออกและชำระแล้ว</t>
  </si>
  <si>
    <t>จากหุ้นทุนซื้อคืน</t>
  </si>
  <si>
    <t>เงินให้กู้ยืมระยะยาวแก่บริษัทย่อย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</si>
  <si>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</si>
  <si>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</si>
  <si>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ถึงกำหนดชำระภายในหนึ่งปี</t>
  </si>
  <si>
    <t>เงินกู้ยืมระยะยาว - สุทธิจากส่วนที่</t>
  </si>
  <si>
    <t>ส่วนของผู้มีส่วนได้เสียที่ไม่มีอำนาจควบคุม</t>
  </si>
  <si>
    <t xml:space="preserve">   ของบริษัทย่อย</t>
  </si>
  <si>
    <t>สินทรัพย์สิทธิการใช้</t>
  </si>
  <si>
    <t>ขาดทุนจากการเปลี่ยนแปลงมูลค่ายุติธรรมหักต้นทุน</t>
  </si>
  <si>
    <t xml:space="preserve">   ในการขายของสินทรัพย์ชีวภาพ</t>
  </si>
  <si>
    <t xml:space="preserve">   ตัดบัญชีอาคารและอุปกรณ์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</si>
  <si>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</si>
  <si>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 xml:space="preserve">   ขาดทุน (กำไร) จากการเปลี่ยนแปลงมูลค่ายุติธรรมหักต้นทุน</t>
  </si>
  <si>
    <t xml:space="preserve">      ในการขายของสินทรัพย์ชีวภาพ</t>
  </si>
  <si>
    <t>หนี้สินตามสัญญาเช่า - สุทธิจากส่วนที่</t>
  </si>
  <si>
    <t>หมายเหตุประกอบงบการเงินระหว่างกาลเป็นส่วนหนึ่งของงบการเงินนี้</t>
  </si>
  <si>
    <t>ยอดคงเหลือ ณ วันที่ 1 มกราคม 2564</t>
  </si>
  <si>
    <t>ยอดคงเหลือ ณ วันที่ 31 มีนาคม 2564</t>
  </si>
  <si>
    <t>หนี้สินตามสัญญาเช่าที่ถึงกำหนดชำระภายในหนึ่งปี</t>
  </si>
  <si>
    <t>เงินกู้ยืมระยะยาวที่ถึงกำหนดชำระภายในหนึ่งปี</t>
  </si>
  <si>
    <t xml:space="preserve">      หุ้นสามัญ 323,400,000 หุ้น มูลค่าหุ้นละ 1 บาท</t>
  </si>
  <si>
    <t>ส่วนเกินทุนหุ้นทุนซื้อคืน</t>
  </si>
  <si>
    <t>รายได้เงินปันผล</t>
  </si>
  <si>
    <t xml:space="preserve">   จ่ายผลประโยชน์ระยะยาวให้พนักงาน</t>
  </si>
  <si>
    <t xml:space="preserve">      หนี้สินตามสัญญาเช่า</t>
  </si>
  <si>
    <t xml:space="preserve">   กำไรจากการจำหน่ายอสังหาริมทรัพย์เพื่อการลงทุน</t>
  </si>
  <si>
    <t>เงินสดรับจากการจำหน่ายอสังหาริมทรัพย์เพื่อการลงทุน</t>
  </si>
  <si>
    <t xml:space="preserve">   ค่าเผื่อผลขาดทุนด้านเครดิตสำหรับลูกหนี้การค้าและลูกหนี้อื่น (โอนกลับ)</t>
  </si>
  <si>
    <t xml:space="preserve">   รายการปรับลดสินค้าคงเหลือเป็นมูลค่าสุทธิที่จะได้รับ (โอนกลับ) </t>
  </si>
  <si>
    <t xml:space="preserve">   โอนผลประโยชน์ระยะยาวของพนักงาน</t>
  </si>
  <si>
    <t xml:space="preserve">   ต้นทุนทางการเงิน</t>
  </si>
  <si>
    <t>เงินให้กู้ยืมแก่บริษัทย่อยลดลง</t>
  </si>
  <si>
    <t>ซื้ออาคารและอุปกรณ์</t>
  </si>
  <si>
    <t>ซื้อสุกรพันธุ์และต้นทุนระหว่างเลี้ยง</t>
  </si>
  <si>
    <t>เงินสดจ่ายคืนเงินกู้ยืมระยะยาว</t>
  </si>
  <si>
    <t>เงินสดจ่ายคืนหนี้สินตามสัญญาเช่า</t>
  </si>
  <si>
    <t xml:space="preserve">      เจ้าหนี้ค่าอุปกรณ์</t>
  </si>
  <si>
    <t>กำไรจากการดำเนินงาน</t>
  </si>
  <si>
    <t>ต้นทุนทางการเงิน</t>
  </si>
  <si>
    <t xml:space="preserve">เงินปันผลจ่าย </t>
  </si>
  <si>
    <t xml:space="preserve">      เงินปันผลค้างจ่าย</t>
  </si>
  <si>
    <t xml:space="preserve">     โอนสินทรัพย์สิทธิการใช้ไปที่ดิน อาคาร และอุปกรณ์</t>
  </si>
  <si>
    <t xml:space="preserve">                              -</t>
  </si>
  <si>
    <t xml:space="preserve">   เป็นเงินสดรับ (จ่าย)จากกิจกรรมดำเนินงาน</t>
  </si>
  <si>
    <t xml:space="preserve">      ของสัญญาแลกเปลี่ยนอัตราดอกเบี้ย</t>
  </si>
  <si>
    <t>กำไรจากการเปลี่ยนแปลงมูลค่ายุติธรรมหักต้นทุน</t>
  </si>
  <si>
    <t>รายได้ (ค่าใช้จ่าย) ภาษีเงินได้</t>
  </si>
  <si>
    <t xml:space="preserve">   โอนกลับค่าเผื่อหนี้สงสัยจะสูญสำหรับเงินให้กู้ยืมแก่บริษัทที่ไม่เกี่ยวข้องกัน</t>
  </si>
  <si>
    <t xml:space="preserve">   เงินปันผลรับจากบริษัทย่อย</t>
  </si>
  <si>
    <t xml:space="preserve">      เงินปันผลค้างรับ</t>
  </si>
  <si>
    <t>ณ วันที่ 31 มีนาคม 2565</t>
  </si>
  <si>
    <t>31 มีนาคม 2565</t>
  </si>
  <si>
    <t>31 ธันวาคม 2564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</si>
  <si>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</si>
  <si>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</si>
  <si>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</si>
  <si>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2, 3</t>
  </si>
  <si>
    <t xml:space="preserve">   โอนกลับขาดทุนจากการด้อยค่าของโปรแกรมคอมพิวเตอร์</t>
  </si>
  <si>
    <t xml:space="preserve">   ขาดทุนจากการด้อยค่าของอุปกรณ์ (โอนกลับ) </t>
  </si>
  <si>
    <t xml:space="preserve">   กำไรจากการเปลี่ยนแปลงมูลค่ายุติธรรม</t>
  </si>
  <si>
    <t>เงินสดรับจากเงินกู้ยืมระยะยาว</t>
  </si>
  <si>
    <t>กำไร (ขาดทุน) ก่อนภาษี</t>
  </si>
  <si>
    <t>เงินสดสุทธิจาก (ใช้ไปใน) กิจกรรมลงทุน</t>
  </si>
  <si>
    <t>เงินสดและรายการเทียบเท่าเงินสดเพิ่มขึ้นสุทธิ</t>
  </si>
  <si>
    <t>กำไร (ขาดทุน) ก่อนค่าใช้จ่ายภาษีเงินได้</t>
  </si>
  <si>
    <t xml:space="preserve">   ขาดทุน (กำไร) จากการจำหน่ายอุปกรณ์</t>
  </si>
  <si>
    <t xml:space="preserve">   ขาดทุน (กำไร) จากอัตราแลกเปลี่ยนที่ยังไม่เกิดขึ้น</t>
  </si>
  <si>
    <t xml:space="preserve">     โอนที่ดิน อาคาร และอุปกรณ์ไปอสังหาริมทรัพย์เพื่อการลงทุน</t>
  </si>
  <si>
    <t>รายได้ทางการเงิน</t>
  </si>
  <si>
    <t>รายการปรับกระทบยอดกำไร (ขาดทุน) ก่อนค่าใช้จ่ายภาษีเงินได้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</si>
</sst>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0.0%"/>
    <numFmt numFmtId="166" formatCode="dd\-mmm\-yy_)"/>
    <numFmt numFmtId="167" formatCode="#,##0.0_);\(#,##0.0\)"/>
    <numFmt numFmtId="168" formatCode="0.00_)"/>
    <numFmt numFmtId="169" formatCode="#,##0.00\ &quot;F&quot;;\-#,##0.00\ &quot;F&quot;"/>
    <numFmt numFmtId="170" formatCode="_(* #,##0_);_(* \(#,##0\);_(* &quot;-&quot;??_);_(@_)"/>
    <numFmt numFmtId="171" formatCode="_-* #,##0_-;\-* #,##0_-;_-* &quot;-&quot;??_-;_-@_-"/>
    <numFmt numFmtId="172" formatCode="_(* #,##0.000000000_);_(* \(#,##0.000000000\);_(* &quot;-&quot;_);_(@_)"/>
    <numFmt numFmtId="173" formatCode="_(* #,##0.0000_);_(* \(#,##0.0000\);_(* &quot;-&quot;??_);_(@_)"/>
  </numFmts>
  <fonts count="19" x14ac:knownFonts="1">
    <font>
      <sz val="14"/>
      <name val="CordiaUPC"/>
      <charset val="222"/>
    </font>
    <font>
      <sz val="14"/>
      <name val="CordiaUPC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3"/>
      <name val="Angsana New"/>
      <family val="1"/>
    </font>
    <font>
      <i/>
      <sz val="13"/>
      <name val="Angsana New"/>
      <family val="1"/>
    </font>
    <font>
      <b/>
      <sz val="13"/>
      <name val="Angsana New"/>
      <family val="1"/>
    </font>
    <font>
      <b/>
      <i/>
      <sz val="13"/>
      <name val="Angsana New"/>
      <family val="1"/>
    </font>
    <font>
      <u/>
      <sz val="13"/>
      <name val="Angsana New"/>
      <family val="1"/>
    </font>
    <font>
      <sz val="13.5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4"/>
      <name val="CordiaUPC"/>
      <family val="2"/>
    </font>
    <font>
      <b/>
      <sz val="13.5"/>
      <name val="Angsana New"/>
      <family val="1"/>
    </font>
    <font>
      <i/>
      <sz val="13.5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6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9" fontId="2" fillId="0" borderId="0"/>
    <xf numFmtId="166" fontId="2" fillId="0" borderId="0"/>
    <xf numFmtId="165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8" fontId="6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0" fontId="16" fillId="0" borderId="0"/>
    <xf numFmtId="43" fontId="1" fillId="0" borderId="0" applyFont="0" applyFill="0" applyBorder="0" applyAlignment="0" applyProtection="0"/>
    <xf numFmtId="0" fontId="16" fillId="0" borderId="0"/>
  </cellStyleXfs>
  <cellXfs count="139">
    <xf numFmtId="0" fontId="0" fillId="0" borderId="0" xfId="0"/>
    <xf numFmtId="37" fontId="9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41" fontId="7" fillId="0" borderId="0" xfId="0" applyNumberFormat="1" applyFont="1" applyFill="1" applyAlignment="1">
      <alignment vertical="center"/>
    </xf>
    <xf numFmtId="37" fontId="8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37" fontId="10" fillId="0" borderId="0" xfId="0" applyNumberFormat="1" applyFont="1" applyFill="1" applyAlignment="1">
      <alignment vertical="center"/>
    </xf>
    <xf numFmtId="37" fontId="7" fillId="0" borderId="0" xfId="0" applyNumberFormat="1" applyFont="1" applyFill="1" applyAlignment="1">
      <alignment horizontal="right" vertical="center"/>
    </xf>
    <xf numFmtId="37" fontId="10" fillId="0" borderId="0" xfId="0" applyNumberFormat="1" applyFont="1" applyFill="1" applyAlignment="1">
      <alignment horizontal="center" vertical="center"/>
    </xf>
    <xf numFmtId="37" fontId="9" fillId="0" borderId="0" xfId="0" applyNumberFormat="1" applyFont="1" applyFill="1" applyAlignment="1">
      <alignment horizontal="center" vertical="center"/>
    </xf>
    <xf numFmtId="37" fontId="7" fillId="0" borderId="3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Alignment="1">
      <alignment horizontal="center" vertical="center"/>
    </xf>
    <xf numFmtId="0" fontId="11" fillId="0" borderId="0" xfId="0" applyNumberFormat="1" applyFont="1" applyFill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41" fontId="7" fillId="0" borderId="0" xfId="0" applyNumberFormat="1" applyFont="1" applyFill="1" applyAlignment="1">
      <alignment horizontal="right" vertical="center"/>
    </xf>
    <xf numFmtId="41" fontId="7" fillId="0" borderId="3" xfId="0" applyNumberFormat="1" applyFont="1" applyFill="1" applyBorder="1" applyAlignment="1">
      <alignment vertical="center"/>
    </xf>
    <xf numFmtId="41" fontId="7" fillId="0" borderId="4" xfId="0" applyNumberFormat="1" applyFont="1" applyFill="1" applyBorder="1" applyAlignment="1">
      <alignment vertical="center"/>
    </xf>
    <xf numFmtId="41" fontId="7" fillId="0" borderId="3" xfId="0" applyNumberFormat="1" applyFont="1" applyFill="1" applyBorder="1" applyAlignment="1">
      <alignment horizontal="right" vertical="center"/>
    </xf>
    <xf numFmtId="41" fontId="7" fillId="0" borderId="4" xfId="0" applyNumberFormat="1" applyFont="1" applyFill="1" applyBorder="1" applyAlignment="1">
      <alignment horizontal="right" vertical="center"/>
    </xf>
    <xf numFmtId="41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37" fontId="8" fillId="0" borderId="6" xfId="0" applyNumberFormat="1" applyFont="1" applyFill="1" applyBorder="1" applyAlignment="1">
      <alignment horizontal="center" vertical="center"/>
    </xf>
    <xf numFmtId="0" fontId="9" fillId="0" borderId="0" xfId="11" applyFont="1" applyFill="1" applyAlignment="1">
      <alignment vertical="center"/>
    </xf>
    <xf numFmtId="0" fontId="9" fillId="0" borderId="0" xfId="11" applyFont="1" applyFill="1" applyAlignment="1">
      <alignment horizontal="center" vertical="center"/>
    </xf>
    <xf numFmtId="0" fontId="7" fillId="0" borderId="0" xfId="11" applyFont="1" applyFill="1" applyBorder="1" applyAlignment="1">
      <alignment vertical="center"/>
    </xf>
    <xf numFmtId="0" fontId="7" fillId="0" borderId="0" xfId="11" applyFont="1" applyFill="1" applyBorder="1" applyAlignment="1">
      <alignment horizontal="right" vertical="center"/>
    </xf>
    <xf numFmtId="0" fontId="7" fillId="0" borderId="0" xfId="11" applyFont="1" applyFill="1" applyAlignment="1">
      <alignment vertical="center"/>
    </xf>
    <xf numFmtId="0" fontId="9" fillId="0" borderId="0" xfId="11" applyFont="1" applyFill="1" applyBorder="1" applyAlignment="1">
      <alignment horizontal="center" vertical="center"/>
    </xf>
    <xf numFmtId="0" fontId="7" fillId="0" borderId="0" xfId="11" applyFont="1" applyFill="1" applyBorder="1" applyAlignment="1">
      <alignment horizontal="center" vertical="center"/>
    </xf>
    <xf numFmtId="0" fontId="7" fillId="0" borderId="8" xfId="11" applyFont="1" applyFill="1" applyBorder="1" applyAlignment="1">
      <alignment horizontal="center" vertical="center"/>
    </xf>
    <xf numFmtId="0" fontId="7" fillId="0" borderId="3" xfId="11" applyFont="1" applyFill="1" applyBorder="1" applyAlignment="1">
      <alignment horizontal="center" vertical="center"/>
    </xf>
    <xf numFmtId="0" fontId="7" fillId="0" borderId="0" xfId="11" applyFont="1" applyFill="1" applyAlignment="1">
      <alignment horizontal="center" vertical="center"/>
    </xf>
    <xf numFmtId="0" fontId="9" fillId="0" borderId="0" xfId="11" applyFont="1" applyFill="1" applyBorder="1" applyAlignment="1">
      <alignment vertical="center"/>
    </xf>
    <xf numFmtId="41" fontId="7" fillId="0" borderId="0" xfId="11" applyNumberFormat="1" applyFont="1" applyFill="1" applyAlignment="1">
      <alignment vertical="center"/>
    </xf>
    <xf numFmtId="41" fontId="7" fillId="0" borderId="0" xfId="11" applyNumberFormat="1" applyFont="1" applyFill="1" applyBorder="1" applyAlignment="1">
      <alignment vertical="center"/>
    </xf>
    <xf numFmtId="0" fontId="8" fillId="0" borderId="0" xfId="11" applyFont="1" applyFill="1" applyAlignment="1">
      <alignment horizontal="center" vertical="center"/>
    </xf>
    <xf numFmtId="41" fontId="7" fillId="0" borderId="0" xfId="11" applyNumberFormat="1" applyFont="1" applyFill="1" applyAlignment="1">
      <alignment horizontal="right" vertical="center"/>
    </xf>
    <xf numFmtId="41" fontId="7" fillId="0" borderId="0" xfId="11" applyNumberFormat="1" applyFont="1" applyFill="1" applyBorder="1" applyAlignment="1">
      <alignment horizontal="right" vertical="center"/>
    </xf>
    <xf numFmtId="41" fontId="7" fillId="0" borderId="7" xfId="11" applyNumberFormat="1" applyFont="1" applyFill="1" applyBorder="1" applyAlignment="1">
      <alignment vertical="center"/>
    </xf>
    <xf numFmtId="41" fontId="7" fillId="0" borderId="0" xfId="11" applyNumberFormat="1" applyFont="1" applyFill="1" applyAlignment="1">
      <alignment horizontal="center" vertical="center"/>
    </xf>
    <xf numFmtId="37" fontId="7" fillId="0" borderId="0" xfId="11" applyNumberFormat="1" applyFont="1" applyFill="1" applyAlignment="1">
      <alignment vertical="center"/>
    </xf>
    <xf numFmtId="171" fontId="7" fillId="0" borderId="0" xfId="1" applyNumberFormat="1" applyFont="1" applyFill="1" applyAlignment="1">
      <alignment vertical="center"/>
    </xf>
    <xf numFmtId="171" fontId="7" fillId="0" borderId="0" xfId="1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right" vertical="center"/>
    </xf>
    <xf numFmtId="41" fontId="12" fillId="0" borderId="0" xfId="0" applyNumberFormat="1" applyFont="1" applyFill="1" applyAlignment="1">
      <alignment vertical="center"/>
    </xf>
    <xf numFmtId="41" fontId="12" fillId="0" borderId="0" xfId="0" applyNumberFormat="1" applyFont="1" applyFill="1" applyBorder="1" applyAlignment="1">
      <alignment vertical="center"/>
    </xf>
    <xf numFmtId="41" fontId="7" fillId="0" borderId="3" xfId="11" applyNumberFormat="1" applyFont="1" applyFill="1" applyBorder="1" applyAlignment="1">
      <alignment vertical="center"/>
    </xf>
    <xf numFmtId="0" fontId="13" fillId="0" borderId="0" xfId="11" applyFont="1" applyFill="1" applyAlignment="1">
      <alignment vertical="center"/>
    </xf>
    <xf numFmtId="41" fontId="13" fillId="0" borderId="0" xfId="11" applyNumberFormat="1" applyFont="1" applyFill="1" applyAlignment="1">
      <alignment vertical="center"/>
    </xf>
    <xf numFmtId="0" fontId="13" fillId="0" borderId="0" xfId="11" applyFont="1" applyFill="1" applyAlignment="1">
      <alignment horizontal="right" vertical="center"/>
    </xf>
    <xf numFmtId="171" fontId="13" fillId="0" borderId="0" xfId="1" applyNumberFormat="1" applyFont="1" applyFill="1" applyAlignment="1">
      <alignment vertical="center"/>
    </xf>
    <xf numFmtId="0" fontId="13" fillId="0" borderId="0" xfId="11" applyFont="1" applyFill="1" applyAlignment="1">
      <alignment vertical="top"/>
    </xf>
    <xf numFmtId="0" fontId="14" fillId="0" borderId="0" xfId="11" applyFont="1" applyFill="1" applyBorder="1" applyAlignment="1">
      <alignment vertical="center"/>
    </xf>
    <xf numFmtId="41" fontId="14" fillId="0" borderId="0" xfId="11" applyNumberFormat="1" applyFont="1" applyFill="1" applyBorder="1" applyAlignment="1">
      <alignment vertical="center"/>
    </xf>
    <xf numFmtId="0" fontId="14" fillId="0" borderId="0" xfId="11" applyFont="1" applyFill="1" applyBorder="1" applyAlignment="1">
      <alignment horizontal="right" vertical="center"/>
    </xf>
    <xf numFmtId="0" fontId="14" fillId="0" borderId="0" xfId="11" applyFont="1" applyFill="1" applyAlignment="1">
      <alignment vertical="center"/>
    </xf>
    <xf numFmtId="0" fontId="14" fillId="0" borderId="0" xfId="11" applyFont="1" applyFill="1" applyBorder="1" applyAlignment="1">
      <alignment horizontal="center" vertical="center"/>
    </xf>
    <xf numFmtId="0" fontId="14" fillId="0" borderId="0" xfId="11" applyFont="1" applyFill="1" applyBorder="1" applyAlignment="1">
      <alignment horizontal="centerContinuous" vertical="center"/>
    </xf>
    <xf numFmtId="0" fontId="14" fillId="0" borderId="0" xfId="11" applyFont="1" applyFill="1" applyAlignment="1">
      <alignment horizontal="center" vertical="center"/>
    </xf>
    <xf numFmtId="170" fontId="14" fillId="0" borderId="0" xfId="11" applyNumberFormat="1" applyFont="1" applyFill="1" applyAlignment="1">
      <alignment horizontal="center"/>
    </xf>
    <xf numFmtId="0" fontId="14" fillId="0" borderId="3" xfId="11" applyFont="1" applyFill="1" applyBorder="1" applyAlignment="1">
      <alignment horizontal="center" vertical="center"/>
    </xf>
    <xf numFmtId="170" fontId="14" fillId="0" borderId="3" xfId="11" applyNumberFormat="1" applyFont="1" applyFill="1" applyBorder="1" applyAlignment="1">
      <alignment horizontal="center"/>
    </xf>
    <xf numFmtId="0" fontId="13" fillId="0" borderId="0" xfId="11" applyFont="1" applyFill="1" applyBorder="1" applyAlignment="1">
      <alignment vertical="center"/>
    </xf>
    <xf numFmtId="0" fontId="15" fillId="0" borderId="0" xfId="11" applyFont="1" applyFill="1" applyAlignment="1">
      <alignment horizontal="center" vertical="center"/>
    </xf>
    <xf numFmtId="41" fontId="14" fillId="0" borderId="0" xfId="11" applyNumberFormat="1" applyFont="1" applyFill="1" applyAlignment="1">
      <alignment vertical="center"/>
    </xf>
    <xf numFmtId="164" fontId="14" fillId="0" borderId="0" xfId="1" applyFont="1" applyFill="1" applyAlignment="1">
      <alignment vertical="center"/>
    </xf>
    <xf numFmtId="171" fontId="14" fillId="0" borderId="0" xfId="1" applyNumberFormat="1" applyFont="1" applyFill="1" applyAlignment="1">
      <alignment vertical="center"/>
    </xf>
    <xf numFmtId="37" fontId="14" fillId="0" borderId="0" xfId="11" applyNumberFormat="1" applyFont="1" applyFill="1" applyAlignment="1">
      <alignment vertical="center"/>
    </xf>
    <xf numFmtId="37" fontId="14" fillId="0" borderId="0" xfId="11" applyNumberFormat="1" applyFont="1" applyFill="1" applyBorder="1" applyAlignment="1">
      <alignment vertical="center"/>
    </xf>
    <xf numFmtId="41" fontId="14" fillId="0" borderId="3" xfId="11" applyNumberFormat="1" applyFont="1" applyFill="1" applyBorder="1" applyAlignment="1">
      <alignment vertical="center"/>
    </xf>
    <xf numFmtId="41" fontId="14" fillId="0" borderId="5" xfId="11" applyNumberFormat="1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0" fontId="13" fillId="0" borderId="0" xfId="13" applyFont="1" applyFill="1" applyAlignment="1">
      <alignment vertical="center"/>
    </xf>
    <xf numFmtId="0" fontId="14" fillId="0" borderId="0" xfId="13" applyFont="1" applyFill="1" applyBorder="1" applyAlignment="1">
      <alignment vertical="center"/>
    </xf>
    <xf numFmtId="0" fontId="14" fillId="0" borderId="0" xfId="13" applyFont="1" applyFill="1" applyAlignment="1">
      <alignment vertical="center"/>
    </xf>
    <xf numFmtId="41" fontId="12" fillId="0" borderId="3" xfId="0" applyNumberFormat="1" applyFont="1" applyFill="1" applyBorder="1" applyAlignment="1">
      <alignment vertical="center"/>
    </xf>
    <xf numFmtId="41" fontId="12" fillId="0" borderId="0" xfId="0" applyNumberFormat="1" applyFont="1" applyFill="1" applyAlignment="1">
      <alignment horizontal="center" vertical="center"/>
    </xf>
    <xf numFmtId="41" fontId="12" fillId="0" borderId="3" xfId="0" applyNumberFormat="1" applyFont="1" applyFill="1" applyBorder="1" applyAlignment="1">
      <alignment horizontal="right" vertical="center"/>
    </xf>
    <xf numFmtId="41" fontId="12" fillId="0" borderId="5" xfId="0" applyNumberFormat="1" applyFont="1" applyFill="1" applyBorder="1" applyAlignment="1">
      <alignment vertical="center"/>
    </xf>
    <xf numFmtId="41" fontId="12" fillId="0" borderId="0" xfId="0" applyNumberFormat="1" applyFont="1" applyFill="1" applyBorder="1" applyAlignment="1">
      <alignment horizontal="right" vertical="center"/>
    </xf>
    <xf numFmtId="41" fontId="12" fillId="0" borderId="3" xfId="0" applyNumberFormat="1" applyFont="1" applyFill="1" applyBorder="1" applyAlignment="1">
      <alignment horizontal="center" vertical="center"/>
    </xf>
    <xf numFmtId="41" fontId="14" fillId="0" borderId="7" xfId="11" applyNumberFormat="1" applyFont="1" applyFill="1" applyBorder="1" applyAlignment="1">
      <alignment vertical="center"/>
    </xf>
    <xf numFmtId="37" fontId="7" fillId="0" borderId="0" xfId="11" applyNumberFormat="1" applyFont="1" applyFill="1" applyBorder="1" applyAlignment="1">
      <alignment vertical="center"/>
    </xf>
    <xf numFmtId="37" fontId="7" fillId="0" borderId="0" xfId="1" applyNumberFormat="1" applyFont="1" applyFill="1" applyBorder="1" applyAlignment="1">
      <alignment vertical="center"/>
    </xf>
    <xf numFmtId="0" fontId="13" fillId="0" borderId="0" xfId="11" applyFont="1" applyFill="1" applyAlignment="1">
      <alignment horizontal="left" vertical="center"/>
    </xf>
    <xf numFmtId="0" fontId="14" fillId="0" borderId="0" xfId="13" applyFont="1" applyFill="1" applyAlignment="1">
      <alignment horizontal="right" vertical="center"/>
    </xf>
    <xf numFmtId="0" fontId="14" fillId="0" borderId="0" xfId="13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37" fontId="7" fillId="0" borderId="0" xfId="11" applyNumberFormat="1" applyFont="1" applyFill="1" applyBorder="1" applyAlignment="1">
      <alignment horizontal="right" vertical="center"/>
    </xf>
    <xf numFmtId="171" fontId="14" fillId="0" borderId="0" xfId="1" applyNumberFormat="1" applyFont="1" applyFill="1" applyBorder="1" applyAlignment="1">
      <alignment vertical="center"/>
    </xf>
    <xf numFmtId="41" fontId="7" fillId="0" borderId="0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41" fontId="7" fillId="0" borderId="7" xfId="0" applyNumberFormat="1" applyFont="1" applyFill="1" applyBorder="1" applyAlignment="1">
      <alignment vertical="center"/>
    </xf>
    <xf numFmtId="39" fontId="7" fillId="0" borderId="0" xfId="0" applyNumberFormat="1" applyFont="1" applyFill="1" applyAlignment="1">
      <alignment vertical="center"/>
    </xf>
    <xf numFmtId="0" fontId="11" fillId="0" borderId="0" xfId="0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172" fontId="7" fillId="0" borderId="0" xfId="0" applyNumberFormat="1" applyFont="1" applyFill="1" applyBorder="1" applyAlignment="1">
      <alignment vertical="center"/>
    </xf>
    <xf numFmtId="41" fontId="7" fillId="0" borderId="8" xfId="0" applyNumberFormat="1" applyFont="1" applyFill="1" applyBorder="1" applyAlignment="1">
      <alignment horizontal="right" vertical="center"/>
    </xf>
    <xf numFmtId="41" fontId="7" fillId="0" borderId="0" xfId="0" applyNumberFormat="1" applyFont="1" applyFill="1" applyAlignment="1">
      <alignment horizontal="center" vertical="center"/>
    </xf>
    <xf numFmtId="41" fontId="7" fillId="0" borderId="0" xfId="0" applyNumberFormat="1" applyFont="1" applyFill="1" applyBorder="1" applyAlignment="1">
      <alignment horizontal="center" vertical="center"/>
    </xf>
    <xf numFmtId="37" fontId="7" fillId="0" borderId="3" xfId="0" applyNumberFormat="1" applyFont="1" applyFill="1" applyBorder="1" applyAlignment="1">
      <alignment vertical="center"/>
    </xf>
    <xf numFmtId="41" fontId="7" fillId="0" borderId="5" xfId="0" applyNumberFormat="1" applyFont="1" applyFill="1" applyBorder="1" applyAlignment="1">
      <alignment horizontal="right" vertical="center"/>
    </xf>
    <xf numFmtId="37" fontId="7" fillId="0" borderId="0" xfId="0" applyNumberFormat="1" applyFont="1" applyFill="1" applyAlignment="1">
      <alignment horizontal="center" vertical="center"/>
    </xf>
    <xf numFmtId="37" fontId="17" fillId="0" borderId="0" xfId="0" applyNumberFormat="1" applyFont="1" applyFill="1" applyAlignment="1">
      <alignment vertical="center"/>
    </xf>
    <xf numFmtId="37" fontId="18" fillId="0" borderId="0" xfId="0" applyNumberFormat="1" applyFont="1" applyFill="1" applyAlignment="1">
      <alignment horizontal="center" vertical="center"/>
    </xf>
    <xf numFmtId="41" fontId="12" fillId="0" borderId="4" xfId="0" applyNumberFormat="1" applyFont="1" applyFill="1" applyBorder="1" applyAlignment="1">
      <alignment vertical="center"/>
    </xf>
    <xf numFmtId="41" fontId="12" fillId="0" borderId="4" xfId="0" applyNumberFormat="1" applyFont="1" applyFill="1" applyBorder="1" applyAlignment="1">
      <alignment horizontal="right" vertical="center"/>
    </xf>
    <xf numFmtId="37" fontId="12" fillId="0" borderId="0" xfId="0" applyNumberFormat="1" applyFont="1" applyFill="1" applyAlignment="1">
      <alignment horizontal="center" vertical="center"/>
    </xf>
    <xf numFmtId="37" fontId="12" fillId="0" borderId="0" xfId="0" applyNumberFormat="1" applyFont="1" applyFill="1" applyBorder="1" applyAlignment="1">
      <alignment vertical="center"/>
    </xf>
    <xf numFmtId="37" fontId="12" fillId="0" borderId="0" xfId="0" applyNumberFormat="1" applyFont="1" applyFill="1" applyBorder="1" applyAlignment="1">
      <alignment horizontal="center" vertical="center"/>
    </xf>
    <xf numFmtId="167" fontId="18" fillId="0" borderId="0" xfId="0" applyNumberFormat="1" applyFont="1" applyFill="1" applyAlignment="1">
      <alignment horizontal="center" vertical="center"/>
    </xf>
    <xf numFmtId="43" fontId="12" fillId="0" borderId="0" xfId="14" applyFont="1" applyFill="1" applyAlignment="1">
      <alignment vertical="center"/>
    </xf>
    <xf numFmtId="41" fontId="14" fillId="0" borderId="0" xfId="1" applyNumberFormat="1" applyFont="1" applyFill="1" applyAlignment="1">
      <alignment vertical="center"/>
    </xf>
    <xf numFmtId="170" fontId="7" fillId="0" borderId="0" xfId="1" applyNumberFormat="1" applyFont="1" applyFill="1" applyAlignment="1">
      <alignment vertical="center"/>
    </xf>
    <xf numFmtId="170" fontId="7" fillId="0" borderId="0" xfId="1" applyNumberFormat="1" applyFont="1" applyFill="1" applyBorder="1" applyAlignment="1">
      <alignment vertical="center"/>
    </xf>
    <xf numFmtId="170" fontId="12" fillId="0" borderId="0" xfId="14" applyNumberFormat="1" applyFont="1" applyFill="1" applyAlignment="1">
      <alignment vertical="center"/>
    </xf>
    <xf numFmtId="37" fontId="7" fillId="4" borderId="0" xfId="0" applyNumberFormat="1" applyFont="1" applyFill="1" applyAlignment="1">
      <alignment vertical="center"/>
    </xf>
    <xf numFmtId="41" fontId="14" fillId="0" borderId="8" xfId="11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173" fontId="7" fillId="0" borderId="5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3" fillId="0" borderId="0" xfId="11" applyFont="1" applyFill="1" applyAlignment="1">
      <alignment horizontal="left" vertical="center"/>
    </xf>
    <xf numFmtId="37" fontId="7" fillId="0" borderId="0" xfId="0" applyNumberFormat="1" applyFont="1" applyFill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13" fillId="0" borderId="0" xfId="11" applyFont="1" applyFill="1" applyAlignment="1">
      <alignment horizontal="left" vertical="center"/>
    </xf>
    <xf numFmtId="0" fontId="13" fillId="0" borderId="3" xfId="11" applyFont="1" applyFill="1" applyBorder="1" applyAlignment="1">
      <alignment horizontal="center" vertical="center"/>
    </xf>
    <xf numFmtId="0" fontId="14" fillId="0" borderId="4" xfId="11" applyFont="1" applyFill="1" applyBorder="1" applyAlignment="1">
      <alignment horizontal="center" vertical="center"/>
    </xf>
    <xf numFmtId="0" fontId="9" fillId="0" borderId="3" xfId="11" applyFont="1" applyFill="1" applyBorder="1" applyAlignment="1">
      <alignment horizontal="center" vertical="center"/>
    </xf>
  </cellXfs>
  <cellStyles count="16">
    <cellStyle name="Comma" xfId="1" builtinId="3"/>
    <cellStyle name="Comma 2" xfId="14" xr:uid="{00000000-0005-0000-0000-000001000000}"/>
    <cellStyle name="comma zerodec" xfId="2" xr:uid="{00000000-0005-0000-0000-000002000000}"/>
    <cellStyle name="Currency1" xfId="3" xr:uid="{00000000-0005-0000-0000-000003000000}"/>
    <cellStyle name="Dollar (zero dec)" xfId="4" xr:uid="{00000000-0005-0000-0000-000004000000}"/>
    <cellStyle name="Grey" xfId="5" xr:uid="{00000000-0005-0000-0000-000005000000}"/>
    <cellStyle name="Input [yellow]" xfId="6" xr:uid="{00000000-0005-0000-0000-000006000000}"/>
    <cellStyle name="no dec" xfId="7" xr:uid="{00000000-0005-0000-0000-000007000000}"/>
    <cellStyle name="Normal" xfId="0" builtinId="0"/>
    <cellStyle name="Normal - Style1" xfId="8" xr:uid="{00000000-0005-0000-0000-000009000000}"/>
    <cellStyle name="Normal 2" xfId="11" xr:uid="{00000000-0005-0000-0000-00000A000000}"/>
    <cellStyle name="Normal 2 6" xfId="12" xr:uid="{00000000-0005-0000-0000-00000B000000}"/>
    <cellStyle name="Normal 50 2" xfId="13" xr:uid="{00000000-0005-0000-0000-00000C000000}"/>
    <cellStyle name="Normal 52" xfId="15" xr:uid="{00000000-0005-0000-0000-00000D000000}"/>
    <cellStyle name="Percent [2]" xfId="9" xr:uid="{00000000-0005-0000-0000-00000E000000}"/>
    <cellStyle name="Quantity" xfId="10" xr:uid="{00000000-0005-0000-0000-00000F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00FF"/>
      <color rgb="FFFFCCCC"/>
      <color rgb="FFFFFF66"/>
      <color rgb="FFFFFF99"/>
      <color rgb="FF99FF66"/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topLeftCell="A16" workbookViewId="0">
      <selection activeCell="J12" sqref="J12"/>
    </sheetView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97"/>
  <sheetViews>
    <sheetView showGridLines="0" tabSelected="1" view="pageBreakPreview" zoomScale="90" zoomScaleNormal="100" zoomScaleSheetLayoutView="90" workbookViewId="0">
      <selection activeCell="B56" sqref="B56"/>
    </sheetView>
  </sheetViews>
  <sheetFormatPr defaultColWidth="9.140625" defaultRowHeight="20.100000000000001" customHeight="1" x14ac:dyDescent="0.5"/>
  <cols>
    <col min="1" max="1" width="41.42578125" style="2" customWidth="1"/>
    <col min="2" max="2" width="6.7109375" style="6" customWidth="1"/>
    <col min="3" max="3" width="1.7109375" style="2" customWidth="1"/>
    <col min="4" max="4" width="14.5703125" style="2" customWidth="1"/>
    <col min="5" max="5" width="1.7109375" style="2" customWidth="1"/>
    <col min="6" max="6" width="14.5703125" style="2" customWidth="1"/>
    <col min="7" max="7" width="1.7109375" style="2" customWidth="1"/>
    <col min="8" max="8" width="14.5703125" style="2" customWidth="1"/>
    <col min="9" max="9" width="1.7109375" style="2" customWidth="1"/>
    <col min="10" max="10" width="14.5703125" style="2" customWidth="1"/>
    <col min="11" max="11" width="21.140625" style="2" customWidth="1"/>
    <col min="12" max="16384" width="9.140625" style="2"/>
  </cols>
  <sheetData>
    <row r="1" spans="1:10" s="1" customFormat="1" ht="20.100000000000001" customHeight="1" x14ac:dyDescent="0.5">
      <c r="A1" s="1" t="s">
        <v>64</v>
      </c>
      <c r="B1" s="9"/>
    </row>
    <row r="2" spans="1:10" s="1" customFormat="1" ht="20.100000000000001" customHeight="1" x14ac:dyDescent="0.5">
      <c r="A2" s="1" t="s">
        <v>65</v>
      </c>
      <c r="B2" s="9"/>
    </row>
    <row r="3" spans="1:10" s="1" customFormat="1" ht="20.100000000000001" customHeight="1" x14ac:dyDescent="0.5">
      <c r="A3" s="1" t="s">
        <v>209</v>
      </c>
      <c r="B3" s="9"/>
    </row>
    <row r="4" spans="1:10" ht="20.100000000000001" customHeight="1" x14ac:dyDescent="0.5">
      <c r="C4" s="111"/>
      <c r="J4" s="10" t="s">
        <v>144</v>
      </c>
    </row>
    <row r="5" spans="1:10" s="1" customFormat="1" ht="20.100000000000001" customHeight="1" x14ac:dyDescent="0.5">
      <c r="B5" s="11"/>
      <c r="D5" s="134" t="s">
        <v>0</v>
      </c>
      <c r="E5" s="134"/>
      <c r="F5" s="134"/>
      <c r="G5" s="12"/>
      <c r="H5" s="134" t="s">
        <v>30</v>
      </c>
      <c r="I5" s="134"/>
      <c r="J5" s="134"/>
    </row>
    <row r="6" spans="1:10" ht="20.100000000000001" customHeight="1" x14ac:dyDescent="0.5">
      <c r="B6" s="13" t="s">
        <v>1</v>
      </c>
      <c r="D6" s="14" t="s">
        <v>210</v>
      </c>
      <c r="E6" s="15"/>
      <c r="F6" s="14" t="s">
        <v>211</v>
      </c>
      <c r="G6" s="16"/>
      <c r="H6" s="14" t="s">
        <v>210</v>
      </c>
      <c r="I6" s="15"/>
      <c r="J6" s="14" t="s">
        <v>211</v>
      </c>
    </row>
    <row r="7" spans="1:10" ht="20.100000000000001" customHeight="1" x14ac:dyDescent="0.5">
      <c r="B7" s="17"/>
      <c r="D7" s="18" t="s">
        <v>66</v>
      </c>
      <c r="E7" s="15"/>
      <c r="F7" s="18" t="s">
        <v>67</v>
      </c>
      <c r="G7" s="16"/>
      <c r="H7" s="18" t="s">
        <v>66</v>
      </c>
      <c r="I7" s="15"/>
      <c r="J7" s="18" t="s">
        <v>67</v>
      </c>
    </row>
    <row r="8" spans="1:10" ht="20.100000000000001" customHeight="1" x14ac:dyDescent="0.5">
      <c r="B8" s="17"/>
      <c r="D8" s="18" t="s">
        <v>68</v>
      </c>
      <c r="E8" s="15"/>
      <c r="F8" s="18"/>
      <c r="G8" s="16"/>
      <c r="H8" s="18" t="s">
        <v>68</v>
      </c>
      <c r="I8" s="15"/>
      <c r="J8" s="18"/>
    </row>
    <row r="9" spans="1:10" s="78" customFormat="1" ht="21" customHeight="1" x14ac:dyDescent="0.5">
      <c r="A9" s="112" t="s">
        <v>46</v>
      </c>
      <c r="B9" s="113"/>
    </row>
    <row r="10" spans="1:10" s="78" customFormat="1" ht="21" customHeight="1" x14ac:dyDescent="0.5">
      <c r="A10" s="112" t="s">
        <v>2</v>
      </c>
      <c r="B10" s="113"/>
    </row>
    <row r="11" spans="1:10" s="78" customFormat="1" ht="21" customHeight="1" x14ac:dyDescent="0.5">
      <c r="A11" s="78" t="s">
        <v>31</v>
      </c>
      <c r="B11" s="113"/>
      <c r="D11" s="51">
        <v>121433</v>
      </c>
      <c r="E11" s="51"/>
      <c r="F11" s="51">
        <v>103375</v>
      </c>
      <c r="G11" s="51"/>
      <c r="H11" s="51">
        <v>68771</v>
      </c>
      <c r="I11" s="51"/>
      <c r="J11" s="51">
        <v>48488</v>
      </c>
    </row>
    <row r="12" spans="1:10" s="78" customFormat="1" ht="21" customHeight="1" x14ac:dyDescent="0.5">
      <c r="A12" s="78" t="s">
        <v>100</v>
      </c>
      <c r="B12" s="113" t="s">
        <v>215</v>
      </c>
      <c r="D12" s="51">
        <v>428012</v>
      </c>
      <c r="E12" s="51"/>
      <c r="F12" s="51">
        <v>432427</v>
      </c>
      <c r="G12" s="51"/>
      <c r="H12" s="51">
        <v>324479</v>
      </c>
      <c r="I12" s="51"/>
      <c r="J12" s="51">
        <v>327656</v>
      </c>
    </row>
    <row r="13" spans="1:10" s="78" customFormat="1" ht="21" customHeight="1" x14ac:dyDescent="0.5">
      <c r="A13" s="78" t="s">
        <v>101</v>
      </c>
      <c r="B13" s="113"/>
      <c r="D13" s="52">
        <v>288122</v>
      </c>
      <c r="E13" s="51"/>
      <c r="F13" s="52">
        <v>276891</v>
      </c>
      <c r="G13" s="51"/>
      <c r="H13" s="52">
        <v>171948</v>
      </c>
      <c r="I13" s="51"/>
      <c r="J13" s="52">
        <v>163867</v>
      </c>
    </row>
    <row r="14" spans="1:10" s="78" customFormat="1" ht="21" customHeight="1" x14ac:dyDescent="0.5">
      <c r="A14" s="78" t="s">
        <v>139</v>
      </c>
      <c r="B14" s="113">
        <v>7</v>
      </c>
      <c r="D14" s="52">
        <v>78395</v>
      </c>
      <c r="E14" s="51"/>
      <c r="F14" s="52">
        <v>111618</v>
      </c>
      <c r="G14" s="51"/>
      <c r="H14" s="52">
        <v>0</v>
      </c>
      <c r="I14" s="51"/>
      <c r="J14" s="52">
        <v>0</v>
      </c>
    </row>
    <row r="15" spans="1:10" s="78" customFormat="1" ht="21" customHeight="1" x14ac:dyDescent="0.5">
      <c r="A15" s="78" t="s">
        <v>32</v>
      </c>
      <c r="B15" s="113"/>
      <c r="D15" s="82">
        <v>22025</v>
      </c>
      <c r="E15" s="51"/>
      <c r="F15" s="82">
        <v>14664</v>
      </c>
      <c r="G15" s="51"/>
      <c r="H15" s="82">
        <v>15380</v>
      </c>
      <c r="I15" s="51"/>
      <c r="J15" s="82">
        <v>12396</v>
      </c>
    </row>
    <row r="16" spans="1:10" s="78" customFormat="1" ht="21" customHeight="1" x14ac:dyDescent="0.5">
      <c r="A16" s="112" t="s">
        <v>3</v>
      </c>
      <c r="B16" s="113"/>
      <c r="D16" s="114">
        <f>SUM(D11:D15)</f>
        <v>937987</v>
      </c>
      <c r="E16" s="51"/>
      <c r="F16" s="114">
        <f>SUM(F11:F15)</f>
        <v>938975</v>
      </c>
      <c r="G16" s="51"/>
      <c r="H16" s="114">
        <f>SUM(H11:H15)</f>
        <v>580578</v>
      </c>
      <c r="I16" s="51"/>
      <c r="J16" s="114">
        <f>SUM(J11:J15)</f>
        <v>552407</v>
      </c>
    </row>
    <row r="17" spans="1:10" s="78" customFormat="1" ht="21" customHeight="1" x14ac:dyDescent="0.5">
      <c r="A17" s="112" t="s">
        <v>15</v>
      </c>
      <c r="B17" s="113"/>
      <c r="D17" s="52"/>
      <c r="E17" s="51"/>
      <c r="F17" s="52"/>
      <c r="G17" s="51"/>
      <c r="H17" s="52"/>
      <c r="I17" s="51"/>
      <c r="J17" s="52"/>
    </row>
    <row r="18" spans="1:10" s="78" customFormat="1" ht="21" customHeight="1" x14ac:dyDescent="0.5">
      <c r="A18" s="78" t="s">
        <v>33</v>
      </c>
      <c r="B18" s="113"/>
      <c r="D18" s="51">
        <v>1510</v>
      </c>
      <c r="E18" s="51"/>
      <c r="F18" s="51">
        <v>1510</v>
      </c>
      <c r="G18" s="51"/>
      <c r="H18" s="83">
        <v>0</v>
      </c>
      <c r="I18" s="51"/>
      <c r="J18" s="83">
        <v>0</v>
      </c>
    </row>
    <row r="19" spans="1:10" s="78" customFormat="1" ht="21" customHeight="1" x14ac:dyDescent="0.5">
      <c r="A19" s="78" t="s">
        <v>159</v>
      </c>
      <c r="B19" s="113">
        <v>2</v>
      </c>
      <c r="D19" s="51">
        <v>0</v>
      </c>
      <c r="E19" s="51"/>
      <c r="F19" s="51">
        <v>0</v>
      </c>
      <c r="G19" s="51"/>
      <c r="H19" s="83">
        <v>73000</v>
      </c>
      <c r="I19" s="51"/>
      <c r="J19" s="83">
        <v>113000</v>
      </c>
    </row>
    <row r="20" spans="1:10" s="78" customFormat="1" ht="21" customHeight="1" x14ac:dyDescent="0.5">
      <c r="A20" s="78" t="s">
        <v>58</v>
      </c>
      <c r="B20" s="113"/>
      <c r="D20" s="83">
        <v>0</v>
      </c>
      <c r="E20" s="51"/>
      <c r="F20" s="83">
        <v>0</v>
      </c>
      <c r="G20" s="51"/>
      <c r="H20" s="51">
        <v>536612</v>
      </c>
      <c r="I20" s="51"/>
      <c r="J20" s="51">
        <v>536612</v>
      </c>
    </row>
    <row r="21" spans="1:10" s="78" customFormat="1" ht="21" customHeight="1" x14ac:dyDescent="0.5">
      <c r="A21" s="78" t="s">
        <v>102</v>
      </c>
      <c r="B21" s="113">
        <v>4</v>
      </c>
      <c r="D21" s="50">
        <v>632007</v>
      </c>
      <c r="E21" s="51"/>
      <c r="F21" s="50">
        <v>628600</v>
      </c>
      <c r="G21" s="51"/>
      <c r="H21" s="50">
        <v>367835</v>
      </c>
      <c r="I21" s="51"/>
      <c r="J21" s="50">
        <v>364428</v>
      </c>
    </row>
    <row r="22" spans="1:10" s="78" customFormat="1" ht="21" customHeight="1" x14ac:dyDescent="0.5">
      <c r="A22" s="78" t="s">
        <v>103</v>
      </c>
      <c r="B22" s="113">
        <v>5</v>
      </c>
      <c r="D22" s="50">
        <v>1092304</v>
      </c>
      <c r="E22" s="51"/>
      <c r="F22" s="50">
        <v>1084099</v>
      </c>
      <c r="G22" s="51"/>
      <c r="H22" s="83">
        <v>506286</v>
      </c>
      <c r="I22" s="51"/>
      <c r="J22" s="83">
        <v>504811</v>
      </c>
    </row>
    <row r="23" spans="1:10" s="78" customFormat="1" ht="21" customHeight="1" x14ac:dyDescent="0.5">
      <c r="A23" s="78" t="s">
        <v>166</v>
      </c>
      <c r="B23" s="113">
        <v>6</v>
      </c>
      <c r="D23" s="50">
        <v>109514</v>
      </c>
      <c r="E23" s="51"/>
      <c r="F23" s="50">
        <v>103770</v>
      </c>
      <c r="G23" s="51"/>
      <c r="H23" s="83">
        <v>91522</v>
      </c>
      <c r="I23" s="51"/>
      <c r="J23" s="83">
        <v>88442</v>
      </c>
    </row>
    <row r="24" spans="1:10" s="78" customFormat="1" ht="21" customHeight="1" x14ac:dyDescent="0.5">
      <c r="A24" s="78" t="s">
        <v>138</v>
      </c>
      <c r="B24" s="113">
        <v>7</v>
      </c>
      <c r="D24" s="50">
        <v>10085</v>
      </c>
      <c r="E24" s="51"/>
      <c r="F24" s="50">
        <v>9602</v>
      </c>
      <c r="G24" s="51"/>
      <c r="H24" s="83">
        <v>0</v>
      </c>
      <c r="I24" s="51"/>
      <c r="J24" s="83">
        <v>0</v>
      </c>
    </row>
    <row r="25" spans="1:10" s="78" customFormat="1" ht="21" customHeight="1" x14ac:dyDescent="0.5">
      <c r="A25" s="78" t="s">
        <v>104</v>
      </c>
      <c r="B25" s="113"/>
      <c r="D25" s="50">
        <v>8642</v>
      </c>
      <c r="E25" s="51"/>
      <c r="F25" s="50">
        <v>9141</v>
      </c>
      <c r="G25" s="51"/>
      <c r="H25" s="51">
        <v>5026</v>
      </c>
      <c r="I25" s="51"/>
      <c r="J25" s="51">
        <v>5702</v>
      </c>
    </row>
    <row r="26" spans="1:10" s="78" customFormat="1" ht="21" customHeight="1" x14ac:dyDescent="0.5">
      <c r="A26" s="78" t="s">
        <v>112</v>
      </c>
      <c r="B26" s="113"/>
      <c r="D26" s="50">
        <v>328</v>
      </c>
      <c r="E26" s="51"/>
      <c r="F26" s="50">
        <v>328</v>
      </c>
      <c r="G26" s="51"/>
      <c r="H26" s="51">
        <v>0</v>
      </c>
      <c r="I26" s="51"/>
      <c r="J26" s="51">
        <v>0</v>
      </c>
    </row>
    <row r="27" spans="1:10" s="78" customFormat="1" ht="21" customHeight="1" x14ac:dyDescent="0.5">
      <c r="A27" s="78" t="s">
        <v>34</v>
      </c>
      <c r="B27" s="113"/>
      <c r="D27" s="84">
        <v>7968</v>
      </c>
      <c r="E27" s="52"/>
      <c r="F27" s="84">
        <v>9008</v>
      </c>
      <c r="G27" s="52"/>
      <c r="H27" s="82">
        <v>6300</v>
      </c>
      <c r="I27" s="52"/>
      <c r="J27" s="82">
        <v>6697</v>
      </c>
    </row>
    <row r="28" spans="1:10" s="78" customFormat="1" ht="21" customHeight="1" x14ac:dyDescent="0.5">
      <c r="A28" s="112" t="s">
        <v>21</v>
      </c>
      <c r="B28" s="113"/>
      <c r="D28" s="115">
        <f>SUM(D18:D27)</f>
        <v>1862358</v>
      </c>
      <c r="E28" s="52"/>
      <c r="F28" s="115">
        <f>SUM(F18:F27)</f>
        <v>1846058</v>
      </c>
      <c r="G28" s="52"/>
      <c r="H28" s="115">
        <f>SUM(H18:H27)</f>
        <v>1586581</v>
      </c>
      <c r="I28" s="52"/>
      <c r="J28" s="115">
        <f>SUM(J18:J27)</f>
        <v>1619692</v>
      </c>
    </row>
    <row r="29" spans="1:10" s="78" customFormat="1" ht="21" customHeight="1" thickBot="1" x14ac:dyDescent="0.55000000000000004">
      <c r="A29" s="112" t="s">
        <v>4</v>
      </c>
      <c r="B29" s="113"/>
      <c r="D29" s="85">
        <f>SUM(D16,D28)</f>
        <v>2800345</v>
      </c>
      <c r="E29" s="51"/>
      <c r="F29" s="85">
        <f>SUM(F16,F28)</f>
        <v>2785033</v>
      </c>
      <c r="G29" s="51"/>
      <c r="H29" s="85">
        <f>SUM(H16,H28)</f>
        <v>2167159</v>
      </c>
      <c r="I29" s="51"/>
      <c r="J29" s="85">
        <f>SUM(J16,J28)</f>
        <v>2172099</v>
      </c>
    </row>
    <row r="30" spans="1:10" ht="20.100000000000001" customHeight="1" thickTop="1" x14ac:dyDescent="0.5"/>
    <row r="32" spans="1:10" ht="20.100000000000001" customHeight="1" x14ac:dyDescent="0.5">
      <c r="A32" s="2" t="s">
        <v>174</v>
      </c>
    </row>
    <row r="33" spans="1:10" s="1" customFormat="1" ht="20.100000000000001" customHeight="1" x14ac:dyDescent="0.5">
      <c r="A33" s="1" t="s">
        <v>64</v>
      </c>
      <c r="B33" s="9"/>
    </row>
    <row r="34" spans="1:10" s="1" customFormat="1" ht="20.100000000000001" customHeight="1" x14ac:dyDescent="0.5">
      <c r="A34" s="1" t="s">
        <v>69</v>
      </c>
      <c r="B34" s="9"/>
    </row>
    <row r="35" spans="1:10" s="1" customFormat="1" ht="20.100000000000001" customHeight="1" x14ac:dyDescent="0.5">
      <c r="A35" s="1" t="s">
        <v>209</v>
      </c>
      <c r="B35" s="9"/>
    </row>
    <row r="36" spans="1:10" ht="20.100000000000001" customHeight="1" x14ac:dyDescent="0.5">
      <c r="C36" s="127"/>
      <c r="J36" s="10" t="s">
        <v>144</v>
      </c>
    </row>
    <row r="37" spans="1:10" s="1" customFormat="1" ht="20.100000000000001" customHeight="1" x14ac:dyDescent="0.5">
      <c r="B37" s="11"/>
      <c r="D37" s="134" t="s">
        <v>0</v>
      </c>
      <c r="E37" s="134"/>
      <c r="F37" s="134"/>
      <c r="G37" s="12"/>
      <c r="H37" s="134" t="s">
        <v>30</v>
      </c>
      <c r="I37" s="134"/>
      <c r="J37" s="134"/>
    </row>
    <row r="38" spans="1:10" ht="20.100000000000001" customHeight="1" x14ac:dyDescent="0.5">
      <c r="B38" s="13" t="s">
        <v>1</v>
      </c>
      <c r="D38" s="14" t="s">
        <v>210</v>
      </c>
      <c r="E38" s="15"/>
      <c r="F38" s="14" t="s">
        <v>211</v>
      </c>
      <c r="G38" s="16"/>
      <c r="H38" s="14" t="s">
        <v>210</v>
      </c>
      <c r="I38" s="15"/>
      <c r="J38" s="14" t="s">
        <v>211</v>
      </c>
    </row>
    <row r="39" spans="1:10" ht="20.100000000000001" customHeight="1" x14ac:dyDescent="0.5">
      <c r="B39" s="17"/>
      <c r="D39" s="18" t="s">
        <v>66</v>
      </c>
      <c r="E39" s="15"/>
      <c r="F39" s="18" t="s">
        <v>67</v>
      </c>
      <c r="G39" s="16"/>
      <c r="H39" s="18" t="s">
        <v>66</v>
      </c>
      <c r="I39" s="15"/>
      <c r="J39" s="18" t="s">
        <v>67</v>
      </c>
    </row>
    <row r="40" spans="1:10" ht="20.100000000000001" customHeight="1" x14ac:dyDescent="0.5">
      <c r="B40" s="17"/>
      <c r="D40" s="18" t="s">
        <v>68</v>
      </c>
      <c r="E40" s="15"/>
      <c r="F40" s="18"/>
      <c r="G40" s="16"/>
      <c r="H40" s="18" t="s">
        <v>68</v>
      </c>
      <c r="I40" s="15"/>
      <c r="J40" s="18"/>
    </row>
    <row r="41" spans="1:10" s="78" customFormat="1" ht="21" customHeight="1" x14ac:dyDescent="0.5">
      <c r="A41" s="112" t="s">
        <v>47</v>
      </c>
      <c r="B41" s="113"/>
      <c r="D41" s="116"/>
      <c r="E41" s="116"/>
      <c r="F41" s="116"/>
      <c r="G41" s="117"/>
      <c r="H41" s="118"/>
      <c r="I41" s="117"/>
      <c r="J41" s="118"/>
    </row>
    <row r="42" spans="1:10" s="78" customFormat="1" ht="21" customHeight="1" x14ac:dyDescent="0.5">
      <c r="A42" s="112" t="s">
        <v>5</v>
      </c>
      <c r="B42" s="113"/>
    </row>
    <row r="43" spans="1:10" s="78" customFormat="1" ht="21" customHeight="1" x14ac:dyDescent="0.5">
      <c r="A43" s="78" t="s">
        <v>160</v>
      </c>
      <c r="B43" s="113"/>
      <c r="D43" s="51"/>
      <c r="E43" s="51"/>
      <c r="F43" s="51"/>
      <c r="G43" s="51"/>
      <c r="H43" s="51"/>
      <c r="I43" s="51"/>
      <c r="J43" s="51"/>
    </row>
    <row r="44" spans="1:10" s="78" customFormat="1" ht="21" customHeight="1" x14ac:dyDescent="0.5">
      <c r="A44" s="78" t="s">
        <v>161</v>
      </c>
      <c r="B44" s="113"/>
      <c r="D44" s="51">
        <v>491802</v>
      </c>
      <c r="E44" s="51"/>
      <c r="F44" s="51">
        <v>515000</v>
      </c>
      <c r="G44" s="51"/>
      <c r="H44" s="51">
        <v>426000</v>
      </c>
      <c r="I44" s="51"/>
      <c r="J44" s="51">
        <v>450000</v>
      </c>
    </row>
    <row r="45" spans="1:10" s="78" customFormat="1" ht="21" customHeight="1" x14ac:dyDescent="0.5">
      <c r="A45" s="78" t="s">
        <v>105</v>
      </c>
      <c r="B45" s="113">
        <v>2</v>
      </c>
      <c r="D45" s="50">
        <v>312969</v>
      </c>
      <c r="E45" s="51"/>
      <c r="F45" s="50">
        <v>301790</v>
      </c>
      <c r="G45" s="51"/>
      <c r="H45" s="51">
        <v>196601</v>
      </c>
      <c r="I45" s="51"/>
      <c r="J45" s="51">
        <v>188606</v>
      </c>
    </row>
    <row r="46" spans="1:10" s="78" customFormat="1" ht="21" customHeight="1" x14ac:dyDescent="0.5">
      <c r="A46" s="78" t="s">
        <v>177</v>
      </c>
      <c r="B46" s="113"/>
      <c r="D46" s="50">
        <v>11915</v>
      </c>
      <c r="E46" s="51"/>
      <c r="F46" s="50">
        <v>9345</v>
      </c>
      <c r="G46" s="51"/>
      <c r="H46" s="51">
        <v>9673</v>
      </c>
      <c r="I46" s="51"/>
      <c r="J46" s="51">
        <v>7853</v>
      </c>
    </row>
    <row r="47" spans="1:10" s="78" customFormat="1" ht="21" customHeight="1" x14ac:dyDescent="0.5">
      <c r="A47" s="78" t="s">
        <v>178</v>
      </c>
      <c r="B47" s="113">
        <v>8</v>
      </c>
      <c r="D47" s="50">
        <v>125337</v>
      </c>
      <c r="E47" s="51"/>
      <c r="F47" s="50">
        <v>108296</v>
      </c>
      <c r="G47" s="51"/>
      <c r="H47" s="51">
        <v>69983</v>
      </c>
      <c r="I47" s="51"/>
      <c r="J47" s="51">
        <v>57289</v>
      </c>
    </row>
    <row r="48" spans="1:10" s="78" customFormat="1" ht="21" customHeight="1" x14ac:dyDescent="0.5">
      <c r="A48" s="78" t="s">
        <v>106</v>
      </c>
      <c r="B48" s="113"/>
      <c r="D48" s="52">
        <v>21504</v>
      </c>
      <c r="E48" s="52"/>
      <c r="F48" s="52">
        <v>11582</v>
      </c>
      <c r="G48" s="52"/>
      <c r="H48" s="52">
        <v>691</v>
      </c>
      <c r="I48" s="52"/>
      <c r="J48" s="52">
        <v>679</v>
      </c>
    </row>
    <row r="49" spans="1:12" s="78" customFormat="1" ht="21" customHeight="1" x14ac:dyDescent="0.5">
      <c r="A49" s="78" t="s">
        <v>35</v>
      </c>
      <c r="B49" s="113"/>
      <c r="D49" s="84">
        <v>20255</v>
      </c>
      <c r="E49" s="51"/>
      <c r="F49" s="84">
        <v>20969</v>
      </c>
      <c r="G49" s="51"/>
      <c r="H49" s="84">
        <v>13303</v>
      </c>
      <c r="I49" s="51"/>
      <c r="J49" s="84">
        <v>12409</v>
      </c>
    </row>
    <row r="50" spans="1:12" s="78" customFormat="1" ht="21" customHeight="1" x14ac:dyDescent="0.5">
      <c r="A50" s="112" t="s">
        <v>6</v>
      </c>
      <c r="B50" s="113"/>
      <c r="D50" s="114">
        <f>SUM(D43:D49)</f>
        <v>983782</v>
      </c>
      <c r="E50" s="52"/>
      <c r="F50" s="114">
        <f>SUM(F43:F49)</f>
        <v>966982</v>
      </c>
      <c r="G50" s="52"/>
      <c r="H50" s="114">
        <f>SUM(H43:H49)</f>
        <v>716251</v>
      </c>
      <c r="I50" s="52"/>
      <c r="J50" s="114">
        <f>SUM(J43:J49)</f>
        <v>716836</v>
      </c>
      <c r="K50" s="2"/>
      <c r="L50" s="2"/>
    </row>
    <row r="51" spans="1:12" s="78" customFormat="1" ht="21" customHeight="1" x14ac:dyDescent="0.5">
      <c r="A51" s="112" t="s">
        <v>16</v>
      </c>
      <c r="B51" s="113"/>
      <c r="D51" s="52"/>
      <c r="E51" s="52"/>
      <c r="F51" s="52"/>
      <c r="G51" s="52"/>
      <c r="H51" s="52"/>
      <c r="I51" s="52"/>
      <c r="J51" s="52"/>
      <c r="K51" s="2"/>
      <c r="L51" s="2"/>
    </row>
    <row r="52" spans="1:12" s="78" customFormat="1" ht="21" customHeight="1" x14ac:dyDescent="0.5">
      <c r="A52" s="78" t="s">
        <v>173</v>
      </c>
      <c r="B52" s="113"/>
      <c r="D52" s="52"/>
      <c r="E52" s="52"/>
      <c r="F52" s="52"/>
      <c r="G52" s="52"/>
      <c r="H52" s="52"/>
      <c r="I52" s="52"/>
      <c r="J52" s="52"/>
      <c r="K52" s="2"/>
      <c r="L52" s="2"/>
    </row>
    <row r="53" spans="1:12" s="78" customFormat="1" ht="21" customHeight="1" x14ac:dyDescent="0.5">
      <c r="A53" s="78" t="s">
        <v>162</v>
      </c>
      <c r="B53" s="113"/>
      <c r="D53" s="52">
        <v>99953</v>
      </c>
      <c r="E53" s="52"/>
      <c r="F53" s="52">
        <v>95419</v>
      </c>
      <c r="G53" s="52"/>
      <c r="H53" s="52">
        <v>83654</v>
      </c>
      <c r="I53" s="52"/>
      <c r="J53" s="52">
        <v>81305</v>
      </c>
      <c r="K53" s="1"/>
      <c r="L53" s="1"/>
    </row>
    <row r="54" spans="1:12" s="78" customFormat="1" ht="21" customHeight="1" x14ac:dyDescent="0.5">
      <c r="A54" s="78" t="s">
        <v>163</v>
      </c>
      <c r="B54" s="113"/>
      <c r="D54" s="52"/>
      <c r="E54" s="52"/>
      <c r="F54" s="52"/>
      <c r="G54" s="52"/>
      <c r="I54" s="52"/>
      <c r="K54" s="1"/>
      <c r="L54" s="1"/>
    </row>
    <row r="55" spans="1:12" s="78" customFormat="1" ht="21" customHeight="1" x14ac:dyDescent="0.5">
      <c r="A55" s="78" t="s">
        <v>162</v>
      </c>
      <c r="B55" s="113">
        <v>8</v>
      </c>
      <c r="D55" s="52">
        <v>342257</v>
      </c>
      <c r="E55" s="52"/>
      <c r="F55" s="52">
        <v>371100</v>
      </c>
      <c r="G55" s="52"/>
      <c r="H55" s="52">
        <v>275774</v>
      </c>
      <c r="I55" s="52"/>
      <c r="J55" s="52">
        <v>283986</v>
      </c>
    </row>
    <row r="56" spans="1:12" s="78" customFormat="1" ht="21" customHeight="1" x14ac:dyDescent="0.5">
      <c r="A56" s="78" t="s">
        <v>113</v>
      </c>
      <c r="B56" s="113"/>
      <c r="D56" s="52">
        <v>31289</v>
      </c>
      <c r="E56" s="52"/>
      <c r="F56" s="52">
        <v>35452</v>
      </c>
      <c r="G56" s="52"/>
      <c r="H56" s="52">
        <v>19312</v>
      </c>
      <c r="I56" s="52"/>
      <c r="J56" s="52">
        <v>19689</v>
      </c>
    </row>
    <row r="57" spans="1:12" s="78" customFormat="1" ht="21" customHeight="1" x14ac:dyDescent="0.5">
      <c r="A57" s="78" t="s">
        <v>71</v>
      </c>
      <c r="B57" s="113"/>
      <c r="D57" s="52">
        <v>92570</v>
      </c>
      <c r="E57" s="52"/>
      <c r="F57" s="52">
        <v>90206</v>
      </c>
      <c r="G57" s="52"/>
      <c r="H57" s="52">
        <v>61044</v>
      </c>
      <c r="I57" s="52"/>
      <c r="J57" s="52">
        <v>59510</v>
      </c>
    </row>
    <row r="58" spans="1:12" s="78" customFormat="1" ht="21" customHeight="1" x14ac:dyDescent="0.5">
      <c r="A58" s="78" t="s">
        <v>118</v>
      </c>
      <c r="B58" s="113"/>
      <c r="D58" s="82">
        <v>1956</v>
      </c>
      <c r="E58" s="52"/>
      <c r="F58" s="82">
        <v>1957</v>
      </c>
      <c r="G58" s="52"/>
      <c r="H58" s="82">
        <v>1891</v>
      </c>
      <c r="I58" s="52"/>
      <c r="J58" s="82">
        <v>1682</v>
      </c>
    </row>
    <row r="59" spans="1:12" s="78" customFormat="1" ht="21" customHeight="1" x14ac:dyDescent="0.5">
      <c r="A59" s="112" t="s">
        <v>17</v>
      </c>
      <c r="B59" s="113"/>
      <c r="D59" s="82">
        <f>SUM(D52:D58)</f>
        <v>568025</v>
      </c>
      <c r="E59" s="52"/>
      <c r="F59" s="82">
        <f>SUM(F52:F58)</f>
        <v>594134</v>
      </c>
      <c r="G59" s="52"/>
      <c r="H59" s="82">
        <f>SUM(H52:H58)</f>
        <v>441675</v>
      </c>
      <c r="I59" s="52"/>
      <c r="J59" s="82">
        <f>SUM(J52:J58)</f>
        <v>446172</v>
      </c>
    </row>
    <row r="60" spans="1:12" s="78" customFormat="1" ht="21" customHeight="1" x14ac:dyDescent="0.5">
      <c r="A60" s="112" t="s">
        <v>7</v>
      </c>
      <c r="B60" s="113"/>
      <c r="D60" s="82">
        <f>SUM(D50,D59)</f>
        <v>1551807</v>
      </c>
      <c r="E60" s="51"/>
      <c r="F60" s="82">
        <f>SUM(F50,F59)</f>
        <v>1561116</v>
      </c>
      <c r="G60" s="51"/>
      <c r="H60" s="82">
        <f>SUM(H50,H59)</f>
        <v>1157926</v>
      </c>
      <c r="I60" s="51"/>
      <c r="J60" s="82">
        <f>SUM(J50,J59)</f>
        <v>1163008</v>
      </c>
      <c r="K60" s="2"/>
    </row>
    <row r="61" spans="1:12" s="78" customFormat="1" ht="21" customHeight="1" x14ac:dyDescent="0.5">
      <c r="A61" s="112"/>
      <c r="B61" s="113"/>
      <c r="D61" s="52"/>
      <c r="E61" s="51"/>
      <c r="F61" s="52"/>
      <c r="G61" s="51"/>
      <c r="H61" s="52"/>
      <c r="I61" s="51"/>
      <c r="J61" s="52"/>
      <c r="K61" s="2"/>
    </row>
    <row r="62" spans="1:12" s="78" customFormat="1" ht="21" customHeight="1" x14ac:dyDescent="0.5">
      <c r="A62" s="112"/>
      <c r="B62" s="113"/>
      <c r="D62" s="52"/>
      <c r="E62" s="51"/>
      <c r="F62" s="52"/>
      <c r="G62" s="51"/>
      <c r="H62" s="52"/>
      <c r="I62" s="51"/>
      <c r="J62" s="52"/>
    </row>
    <row r="63" spans="1:12" ht="20.100000000000001" customHeight="1" x14ac:dyDescent="0.5">
      <c r="A63" s="2" t="s">
        <v>174</v>
      </c>
    </row>
    <row r="64" spans="1:12" s="1" customFormat="1" ht="20.100000000000001" customHeight="1" x14ac:dyDescent="0.5">
      <c r="A64" s="1" t="s">
        <v>64</v>
      </c>
      <c r="B64" s="9"/>
      <c r="K64" s="2"/>
    </row>
    <row r="65" spans="1:12" s="1" customFormat="1" ht="20.100000000000001" customHeight="1" x14ac:dyDescent="0.5">
      <c r="A65" s="1" t="s">
        <v>69</v>
      </c>
      <c r="B65" s="9"/>
    </row>
    <row r="66" spans="1:12" s="1" customFormat="1" ht="20.100000000000001" customHeight="1" x14ac:dyDescent="0.5">
      <c r="A66" s="1" t="s">
        <v>209</v>
      </c>
      <c r="B66" s="9"/>
    </row>
    <row r="67" spans="1:12" ht="20.100000000000001" customHeight="1" x14ac:dyDescent="0.5">
      <c r="C67" s="127"/>
      <c r="J67" s="10" t="s">
        <v>144</v>
      </c>
    </row>
    <row r="68" spans="1:12" s="1" customFormat="1" ht="20.100000000000001" customHeight="1" x14ac:dyDescent="0.5">
      <c r="B68" s="11"/>
      <c r="D68" s="134" t="s">
        <v>0</v>
      </c>
      <c r="E68" s="134"/>
      <c r="F68" s="134"/>
      <c r="G68" s="12"/>
      <c r="H68" s="134" t="s">
        <v>30</v>
      </c>
      <c r="I68" s="134"/>
      <c r="J68" s="134"/>
    </row>
    <row r="69" spans="1:12" ht="20.100000000000001" customHeight="1" x14ac:dyDescent="0.5">
      <c r="B69" s="17"/>
      <c r="D69" s="14" t="s">
        <v>210</v>
      </c>
      <c r="E69" s="15"/>
      <c r="F69" s="14" t="s">
        <v>211</v>
      </c>
      <c r="G69" s="16"/>
      <c r="H69" s="14" t="s">
        <v>210</v>
      </c>
      <c r="I69" s="15"/>
      <c r="J69" s="14" t="s">
        <v>211</v>
      </c>
    </row>
    <row r="70" spans="1:12" ht="20.100000000000001" customHeight="1" x14ac:dyDescent="0.5">
      <c r="B70" s="17"/>
      <c r="D70" s="18" t="s">
        <v>66</v>
      </c>
      <c r="E70" s="15"/>
      <c r="F70" s="18" t="s">
        <v>67</v>
      </c>
      <c r="G70" s="16"/>
      <c r="H70" s="18" t="s">
        <v>66</v>
      </c>
      <c r="I70" s="15"/>
      <c r="J70" s="18" t="s">
        <v>67</v>
      </c>
    </row>
    <row r="71" spans="1:12" ht="20.100000000000001" customHeight="1" x14ac:dyDescent="0.5">
      <c r="B71" s="17"/>
      <c r="D71" s="18" t="s">
        <v>68</v>
      </c>
      <c r="E71" s="15"/>
      <c r="F71" s="18"/>
      <c r="G71" s="16"/>
      <c r="H71" s="18" t="s">
        <v>68</v>
      </c>
      <c r="I71" s="15"/>
      <c r="J71" s="18"/>
    </row>
    <row r="72" spans="1:12" s="78" customFormat="1" ht="21" customHeight="1" x14ac:dyDescent="0.5">
      <c r="A72" s="112" t="s">
        <v>8</v>
      </c>
      <c r="B72" s="118"/>
    </row>
    <row r="73" spans="1:12" s="78" customFormat="1" ht="21" customHeight="1" x14ac:dyDescent="0.5">
      <c r="A73" s="78" t="s">
        <v>36</v>
      </c>
      <c r="B73" s="113"/>
    </row>
    <row r="74" spans="1:12" s="78" customFormat="1" ht="21" customHeight="1" x14ac:dyDescent="0.5">
      <c r="A74" s="78" t="s">
        <v>37</v>
      </c>
      <c r="B74" s="113"/>
    </row>
    <row r="75" spans="1:12" s="78" customFormat="1" ht="21" customHeight="1" thickBot="1" x14ac:dyDescent="0.55000000000000004">
      <c r="A75" s="78" t="s">
        <v>179</v>
      </c>
      <c r="B75" s="113"/>
      <c r="D75" s="85">
        <v>323400</v>
      </c>
      <c r="E75" s="51"/>
      <c r="F75" s="85">
        <v>323400</v>
      </c>
      <c r="G75" s="51"/>
      <c r="H75" s="85">
        <v>323400</v>
      </c>
      <c r="I75" s="51"/>
      <c r="J75" s="85">
        <v>323400</v>
      </c>
    </row>
    <row r="76" spans="1:12" s="78" customFormat="1" ht="21" customHeight="1" thickTop="1" x14ac:dyDescent="0.5">
      <c r="A76" s="78" t="s">
        <v>157</v>
      </c>
      <c r="B76" s="113"/>
      <c r="D76" s="52"/>
      <c r="E76" s="51"/>
      <c r="F76" s="52"/>
      <c r="G76" s="51"/>
      <c r="H76" s="52"/>
      <c r="I76" s="51"/>
      <c r="J76" s="52"/>
    </row>
    <row r="77" spans="1:12" s="78" customFormat="1" ht="21" customHeight="1" x14ac:dyDescent="0.5">
      <c r="A77" s="78" t="s">
        <v>179</v>
      </c>
      <c r="B77" s="113"/>
      <c r="D77" s="52">
        <v>323400</v>
      </c>
      <c r="E77" s="51"/>
      <c r="F77" s="52">
        <v>323400</v>
      </c>
      <c r="G77" s="52"/>
      <c r="H77" s="52">
        <v>323400</v>
      </c>
      <c r="I77" s="52"/>
      <c r="J77" s="52">
        <v>323400</v>
      </c>
      <c r="K77" s="1"/>
      <c r="L77" s="1"/>
    </row>
    <row r="78" spans="1:12" s="78" customFormat="1" ht="21" customHeight="1" x14ac:dyDescent="0.5">
      <c r="A78" s="78" t="s">
        <v>107</v>
      </c>
      <c r="B78" s="113"/>
      <c r="D78" s="86">
        <v>50281</v>
      </c>
      <c r="E78" s="52"/>
      <c r="F78" s="86">
        <v>50281</v>
      </c>
      <c r="G78" s="52"/>
      <c r="H78" s="86">
        <v>50281</v>
      </c>
      <c r="I78" s="52"/>
      <c r="J78" s="86">
        <v>50281</v>
      </c>
      <c r="K78" s="2"/>
      <c r="L78" s="2"/>
    </row>
    <row r="79" spans="1:12" s="78" customFormat="1" ht="21" customHeight="1" x14ac:dyDescent="0.5">
      <c r="A79" s="78" t="s">
        <v>180</v>
      </c>
      <c r="B79" s="119"/>
      <c r="D79" s="86">
        <v>37552</v>
      </c>
      <c r="E79" s="52"/>
      <c r="F79" s="86">
        <v>37552</v>
      </c>
      <c r="G79" s="52"/>
      <c r="H79" s="86">
        <v>0</v>
      </c>
      <c r="I79" s="52"/>
      <c r="J79" s="86">
        <v>0</v>
      </c>
      <c r="K79" s="1"/>
      <c r="L79" s="1"/>
    </row>
    <row r="80" spans="1:12" s="78" customFormat="1" ht="21" customHeight="1" x14ac:dyDescent="0.5">
      <c r="A80" s="78" t="s">
        <v>18</v>
      </c>
      <c r="B80" s="113"/>
      <c r="D80" s="83"/>
      <c r="E80" s="51"/>
      <c r="F80" s="83"/>
      <c r="G80" s="51"/>
      <c r="H80" s="83"/>
      <c r="I80" s="51"/>
      <c r="J80" s="83"/>
      <c r="K80" s="2"/>
      <c r="L80" s="2"/>
    </row>
    <row r="81" spans="1:12" s="78" customFormat="1" ht="21" customHeight="1" x14ac:dyDescent="0.5">
      <c r="A81" s="78" t="s">
        <v>38</v>
      </c>
      <c r="B81" s="113"/>
      <c r="D81" s="51">
        <v>32340</v>
      </c>
      <c r="E81" s="51"/>
      <c r="F81" s="51">
        <v>32340</v>
      </c>
      <c r="G81" s="51"/>
      <c r="H81" s="51">
        <v>32340</v>
      </c>
      <c r="I81" s="51"/>
      <c r="J81" s="51">
        <v>32340</v>
      </c>
      <c r="K81" s="2"/>
      <c r="L81" s="2"/>
    </row>
    <row r="82" spans="1:12" s="78" customFormat="1" ht="21" customHeight="1" x14ac:dyDescent="0.5">
      <c r="A82" s="78" t="s">
        <v>39</v>
      </c>
      <c r="B82" s="113"/>
      <c r="D82" s="51">
        <v>626655</v>
      </c>
      <c r="E82" s="51"/>
      <c r="F82" s="51">
        <v>602000</v>
      </c>
      <c r="G82" s="51"/>
      <c r="H82" s="51">
        <v>471168</v>
      </c>
      <c r="I82" s="51"/>
      <c r="J82" s="51">
        <v>471026</v>
      </c>
      <c r="K82" s="2"/>
    </row>
    <row r="83" spans="1:12" s="78" customFormat="1" ht="21" customHeight="1" x14ac:dyDescent="0.5">
      <c r="A83" s="78" t="s">
        <v>72</v>
      </c>
      <c r="B83" s="113"/>
      <c r="D83" s="82">
        <v>176471</v>
      </c>
      <c r="E83" s="51"/>
      <c r="F83" s="82">
        <v>176596</v>
      </c>
      <c r="G83" s="51"/>
      <c r="H83" s="82">
        <v>132044</v>
      </c>
      <c r="I83" s="51"/>
      <c r="J83" s="82">
        <v>132044</v>
      </c>
      <c r="K83" s="2"/>
    </row>
    <row r="84" spans="1:12" s="78" customFormat="1" ht="21" customHeight="1" x14ac:dyDescent="0.5">
      <c r="A84" s="78" t="s">
        <v>9</v>
      </c>
      <c r="B84" s="113"/>
      <c r="D84" s="52">
        <f>SUM(D77:D83)</f>
        <v>1246699</v>
      </c>
      <c r="E84" s="51"/>
      <c r="F84" s="52">
        <f>SUM(F77:F83)</f>
        <v>1222169</v>
      </c>
      <c r="G84" s="51"/>
      <c r="H84" s="52">
        <f>SUM(H77:H83)</f>
        <v>1009233</v>
      </c>
      <c r="I84" s="51"/>
      <c r="J84" s="52">
        <f>SUM(J77:J83)</f>
        <v>1009091</v>
      </c>
      <c r="K84" s="2"/>
    </row>
    <row r="85" spans="1:12" s="78" customFormat="1" ht="21" customHeight="1" x14ac:dyDescent="0.5">
      <c r="A85" s="78" t="s">
        <v>164</v>
      </c>
      <c r="B85" s="113"/>
      <c r="D85" s="52"/>
      <c r="E85" s="51"/>
      <c r="F85" s="52"/>
      <c r="G85" s="51"/>
      <c r="H85" s="52"/>
      <c r="I85" s="51"/>
      <c r="J85" s="52"/>
    </row>
    <row r="86" spans="1:12" s="78" customFormat="1" ht="21" customHeight="1" x14ac:dyDescent="0.5">
      <c r="A86" s="78" t="s">
        <v>165</v>
      </c>
      <c r="B86" s="113"/>
      <c r="D86" s="82">
        <v>1839</v>
      </c>
      <c r="E86" s="51"/>
      <c r="F86" s="82">
        <v>1748</v>
      </c>
      <c r="G86" s="51"/>
      <c r="H86" s="87">
        <v>0</v>
      </c>
      <c r="I86" s="51"/>
      <c r="J86" s="87">
        <v>0</v>
      </c>
    </row>
    <row r="87" spans="1:12" s="78" customFormat="1" ht="21" customHeight="1" x14ac:dyDescent="0.5">
      <c r="A87" s="112" t="s">
        <v>10</v>
      </c>
      <c r="B87" s="113"/>
      <c r="D87" s="82">
        <f>SUM(D84:D86)</f>
        <v>1248538</v>
      </c>
      <c r="E87" s="51"/>
      <c r="F87" s="82">
        <f>SUM(F84:F86)</f>
        <v>1223917</v>
      </c>
      <c r="G87" s="51"/>
      <c r="H87" s="82">
        <f>SUM(H84:H86)</f>
        <v>1009233</v>
      </c>
      <c r="I87" s="51"/>
      <c r="J87" s="82">
        <f>SUM(J84:J86)</f>
        <v>1009091</v>
      </c>
    </row>
    <row r="88" spans="1:12" s="78" customFormat="1" ht="21" customHeight="1" thickBot="1" x14ac:dyDescent="0.55000000000000004">
      <c r="A88" s="112" t="s">
        <v>11</v>
      </c>
      <c r="B88" s="113"/>
      <c r="D88" s="85">
        <f>SUM(D60+D86+D84)</f>
        <v>2800345</v>
      </c>
      <c r="E88" s="51"/>
      <c r="F88" s="85">
        <f>SUM(F60+F86+F84)</f>
        <v>2785033</v>
      </c>
      <c r="G88" s="51"/>
      <c r="H88" s="85">
        <f>SUM(H60+H86+H84)</f>
        <v>2167159</v>
      </c>
      <c r="I88" s="51"/>
      <c r="J88" s="85">
        <f>SUM(J60+J86+J84)</f>
        <v>2172099</v>
      </c>
    </row>
    <row r="89" spans="1:12" s="78" customFormat="1" ht="21" customHeight="1" thickTop="1" x14ac:dyDescent="0.5">
      <c r="B89" s="113"/>
      <c r="D89" s="120">
        <f>SUM(D29-D88)</f>
        <v>0</v>
      </c>
      <c r="E89" s="120"/>
      <c r="F89" s="124">
        <f>SUM(F29-F88)</f>
        <v>0</v>
      </c>
      <c r="G89" s="120"/>
      <c r="H89" s="120">
        <f>SUM(H29-H88)</f>
        <v>0</v>
      </c>
      <c r="I89" s="120"/>
      <c r="J89" s="120">
        <f>SUM(J29-J88)</f>
        <v>0</v>
      </c>
    </row>
    <row r="91" spans="1:12" ht="20.100000000000001" customHeight="1" x14ac:dyDescent="0.5">
      <c r="A91" s="2" t="s">
        <v>174</v>
      </c>
    </row>
    <row r="94" spans="1:12" ht="20.100000000000001" customHeight="1" x14ac:dyDescent="0.5">
      <c r="A94" s="26"/>
      <c r="B94" s="28"/>
      <c r="E94" s="26"/>
      <c r="F94" s="26"/>
      <c r="G94" s="26"/>
      <c r="H94" s="26"/>
      <c r="I94" s="26"/>
      <c r="J94" s="26"/>
    </row>
    <row r="95" spans="1:12" ht="20.100000000000001" customHeight="1" x14ac:dyDescent="0.5">
      <c r="A95" s="17"/>
      <c r="E95" s="25"/>
      <c r="F95" s="25"/>
      <c r="G95" s="25"/>
      <c r="H95" s="25"/>
      <c r="I95" s="25"/>
      <c r="J95" s="25"/>
    </row>
    <row r="96" spans="1:12" ht="20.100000000000001" customHeight="1" x14ac:dyDescent="0.5">
      <c r="A96" s="133" t="s">
        <v>28</v>
      </c>
      <c r="B96" s="133"/>
      <c r="E96" s="133" t="s">
        <v>28</v>
      </c>
      <c r="F96" s="133"/>
      <c r="G96" s="133"/>
      <c r="H96" s="133"/>
      <c r="I96" s="133"/>
      <c r="J96" s="133"/>
    </row>
    <row r="97" spans="1:10" ht="20.100000000000001" customHeight="1" x14ac:dyDescent="0.5">
      <c r="A97" s="111"/>
      <c r="E97" s="111"/>
      <c r="F97" s="111"/>
      <c r="G97" s="111"/>
      <c r="H97" s="111"/>
      <c r="I97" s="111"/>
      <c r="J97" s="111"/>
    </row>
  </sheetData>
  <mergeCells count="8">
    <mergeCell ref="A96:B96"/>
    <mergeCell ref="E96:J96"/>
    <mergeCell ref="D5:F5"/>
    <mergeCell ref="H5:J5"/>
    <mergeCell ref="D37:F37"/>
    <mergeCell ref="H37:J37"/>
    <mergeCell ref="D68:F68"/>
    <mergeCell ref="H68:J68"/>
  </mergeCells>
  <phoneticPr fontId="0" type="noConversion"/>
  <pageMargins left="0.98425196850393704" right="0.39370078740157483" top="0.78740157480314965" bottom="0.39370078740157483" header="0.19685039370078741" footer="0.19685039370078741"/>
  <pageSetup paperSize="9" scale="84" orientation="portrait" r:id="rId1"/>
  <headerFooter alignWithMargins="0"/>
  <rowBreaks count="2" manualBreakCount="2">
    <brk id="32" max="16383" man="1"/>
    <brk id="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66"/>
  <sheetViews>
    <sheetView showGridLines="0" view="pageBreakPreview" topLeftCell="A45" zoomScaleNormal="115" zoomScaleSheetLayoutView="100" workbookViewId="0">
      <selection activeCell="A67" sqref="A67:XFD161"/>
    </sheetView>
  </sheetViews>
  <sheetFormatPr defaultColWidth="9.140625" defaultRowHeight="20.100000000000001" customHeight="1" x14ac:dyDescent="0.5"/>
  <cols>
    <col min="1" max="1" width="42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8.140625" style="2" customWidth="1"/>
    <col min="13" max="13" width="10.7109375" style="2" customWidth="1"/>
    <col min="14" max="15" width="9.42578125" style="2" bestFit="1" customWidth="1"/>
    <col min="16" max="16384" width="9.140625" style="2"/>
  </cols>
  <sheetData>
    <row r="1" spans="1:11" ht="20.100000000000001" customHeight="1" x14ac:dyDescent="0.5">
      <c r="K1" s="10" t="s">
        <v>95</v>
      </c>
    </row>
    <row r="2" spans="1:11" s="1" customFormat="1" ht="20.100000000000001" customHeight="1" x14ac:dyDescent="0.5">
      <c r="A2" s="1" t="s">
        <v>64</v>
      </c>
    </row>
    <row r="3" spans="1:11" s="1" customFormat="1" ht="20.100000000000001" customHeight="1" x14ac:dyDescent="0.5">
      <c r="A3" s="1" t="s">
        <v>12</v>
      </c>
    </row>
    <row r="4" spans="1:11" s="1" customFormat="1" ht="19.5" customHeight="1" x14ac:dyDescent="0.5">
      <c r="A4" s="1" t="s">
        <v>212</v>
      </c>
    </row>
    <row r="5" spans="1:11" ht="20.100000000000001" customHeight="1" x14ac:dyDescent="0.5">
      <c r="D5" s="98"/>
      <c r="K5" s="10" t="s">
        <v>144</v>
      </c>
    </row>
    <row r="6" spans="1:11" s="1" customFormat="1" ht="20.100000000000001" customHeight="1" x14ac:dyDescent="0.5">
      <c r="E6" s="99"/>
      <c r="F6" s="99" t="s">
        <v>0</v>
      </c>
      <c r="G6" s="99"/>
      <c r="H6" s="12"/>
      <c r="I6" s="99"/>
      <c r="J6" s="99" t="s">
        <v>30</v>
      </c>
      <c r="K6" s="99"/>
    </row>
    <row r="7" spans="1:11" ht="20.100000000000001" customHeight="1" x14ac:dyDescent="0.5">
      <c r="C7" s="13" t="s">
        <v>1</v>
      </c>
      <c r="E7" s="14">
        <v>2565</v>
      </c>
      <c r="F7" s="15"/>
      <c r="G7" s="14">
        <v>2564</v>
      </c>
      <c r="H7" s="16"/>
      <c r="I7" s="14">
        <v>2565</v>
      </c>
      <c r="J7" s="15"/>
      <c r="K7" s="14">
        <v>2564</v>
      </c>
    </row>
    <row r="8" spans="1:11" ht="20.100000000000001" customHeight="1" x14ac:dyDescent="0.5">
      <c r="A8" s="1" t="s">
        <v>40</v>
      </c>
      <c r="B8" s="1"/>
      <c r="C8" s="1"/>
      <c r="H8" s="25"/>
      <c r="I8" s="17"/>
      <c r="J8" s="25"/>
      <c r="K8" s="17"/>
    </row>
    <row r="9" spans="1:11" ht="20.100000000000001" customHeight="1" x14ac:dyDescent="0.5">
      <c r="A9" s="2" t="s">
        <v>48</v>
      </c>
      <c r="E9" s="5">
        <v>748178</v>
      </c>
      <c r="F9" s="5"/>
      <c r="G9" s="5">
        <v>655235</v>
      </c>
      <c r="H9" s="5"/>
      <c r="I9" s="5">
        <v>388297</v>
      </c>
      <c r="J9" s="5"/>
      <c r="K9" s="5">
        <v>357528</v>
      </c>
    </row>
    <row r="10" spans="1:11" ht="20.100000000000001" customHeight="1" x14ac:dyDescent="0.5">
      <c r="A10" s="2" t="s">
        <v>143</v>
      </c>
      <c r="E10" s="5">
        <v>2320</v>
      </c>
      <c r="F10" s="5"/>
      <c r="G10" s="5">
        <v>2730</v>
      </c>
      <c r="H10" s="5"/>
      <c r="I10" s="5">
        <v>2320</v>
      </c>
      <c r="J10" s="5"/>
      <c r="K10" s="5">
        <v>2730</v>
      </c>
    </row>
    <row r="11" spans="1:11" ht="20.100000000000001" customHeight="1" x14ac:dyDescent="0.5">
      <c r="A11" s="2" t="s">
        <v>181</v>
      </c>
      <c r="E11" s="5">
        <v>0</v>
      </c>
      <c r="F11" s="5"/>
      <c r="G11" s="5">
        <v>0</v>
      </c>
      <c r="H11" s="5"/>
      <c r="I11" s="5">
        <v>0</v>
      </c>
      <c r="J11" s="5"/>
      <c r="K11" s="5">
        <v>15575</v>
      </c>
    </row>
    <row r="12" spans="1:11" ht="20.100000000000001" customHeight="1" x14ac:dyDescent="0.5">
      <c r="A12" s="2" t="s">
        <v>49</v>
      </c>
      <c r="E12" s="5">
        <v>5888</v>
      </c>
      <c r="F12" s="5"/>
      <c r="G12" s="5">
        <f>7663-41</f>
        <v>7622</v>
      </c>
      <c r="H12" s="5"/>
      <c r="I12" s="5">
        <f>3350-838</f>
        <v>2512</v>
      </c>
      <c r="J12" s="5"/>
      <c r="K12" s="5">
        <f>4433-1191</f>
        <v>3242</v>
      </c>
    </row>
    <row r="13" spans="1:11" ht="20.100000000000001" customHeight="1" x14ac:dyDescent="0.5">
      <c r="A13" s="2" t="s">
        <v>204</v>
      </c>
      <c r="E13" s="5"/>
      <c r="F13" s="5"/>
      <c r="G13" s="5"/>
      <c r="H13" s="5"/>
      <c r="I13" s="5"/>
      <c r="J13" s="5"/>
      <c r="K13" s="5"/>
    </row>
    <row r="14" spans="1:11" ht="20.100000000000001" customHeight="1" x14ac:dyDescent="0.5">
      <c r="A14" s="2" t="s">
        <v>168</v>
      </c>
      <c r="C14" s="6">
        <v>7</v>
      </c>
      <c r="E14" s="20">
        <v>0</v>
      </c>
      <c r="F14" s="7"/>
      <c r="G14" s="20">
        <v>8533</v>
      </c>
      <c r="H14" s="7"/>
      <c r="I14" s="20">
        <v>0</v>
      </c>
      <c r="J14" s="7"/>
      <c r="K14" s="20">
        <v>0</v>
      </c>
    </row>
    <row r="15" spans="1:11" ht="20.100000000000001" customHeight="1" x14ac:dyDescent="0.5">
      <c r="A15" s="1" t="s">
        <v>41</v>
      </c>
      <c r="B15" s="1"/>
      <c r="C15" s="1"/>
      <c r="E15" s="20">
        <f>SUM(E9:E14)</f>
        <v>756386</v>
      </c>
      <c r="F15" s="5"/>
      <c r="G15" s="20">
        <f>SUM(G9:G14)</f>
        <v>674120</v>
      </c>
      <c r="H15" s="5"/>
      <c r="I15" s="20">
        <f>SUM(I9:I14)</f>
        <v>393129</v>
      </c>
      <c r="J15" s="5"/>
      <c r="K15" s="20">
        <f>SUM(K9:K14)</f>
        <v>379075</v>
      </c>
    </row>
    <row r="16" spans="1:11" ht="20.100000000000001" customHeight="1" x14ac:dyDescent="0.5">
      <c r="A16" s="1" t="s">
        <v>42</v>
      </c>
      <c r="B16" s="1"/>
      <c r="C16" s="1"/>
      <c r="E16" s="5"/>
      <c r="F16" s="5"/>
      <c r="G16" s="5"/>
      <c r="H16" s="5"/>
      <c r="I16" s="5"/>
      <c r="J16" s="5"/>
      <c r="K16" s="5"/>
    </row>
    <row r="17" spans="1:11" ht="20.100000000000001" customHeight="1" x14ac:dyDescent="0.5">
      <c r="A17" s="2" t="s">
        <v>50</v>
      </c>
      <c r="E17" s="5">
        <v>555892</v>
      </c>
      <c r="F17" s="5"/>
      <c r="G17" s="5">
        <v>489462</v>
      </c>
      <c r="H17" s="5"/>
      <c r="I17" s="5">
        <v>295118</v>
      </c>
      <c r="J17" s="5"/>
      <c r="K17" s="5">
        <v>265855</v>
      </c>
    </row>
    <row r="18" spans="1:11" ht="20.100000000000001" customHeight="1" x14ac:dyDescent="0.5">
      <c r="A18" s="2" t="s">
        <v>142</v>
      </c>
      <c r="E18" s="5">
        <v>5222</v>
      </c>
      <c r="F18" s="5"/>
      <c r="G18" s="5">
        <v>6363</v>
      </c>
      <c r="H18" s="5"/>
      <c r="I18" s="5">
        <v>5222</v>
      </c>
      <c r="J18" s="5"/>
      <c r="K18" s="5">
        <v>6363</v>
      </c>
    </row>
    <row r="19" spans="1:11" ht="20.100000000000001" customHeight="1" x14ac:dyDescent="0.5">
      <c r="A19" s="2" t="s">
        <v>153</v>
      </c>
      <c r="E19" s="5">
        <v>73279</v>
      </c>
      <c r="F19" s="5"/>
      <c r="G19" s="5">
        <v>52855</v>
      </c>
      <c r="H19" s="5"/>
      <c r="I19" s="5">
        <v>44586</v>
      </c>
      <c r="J19" s="5"/>
      <c r="K19" s="5">
        <v>34172</v>
      </c>
    </row>
    <row r="20" spans="1:11" ht="20.100000000000001" customHeight="1" x14ac:dyDescent="0.5">
      <c r="A20" s="2" t="s">
        <v>59</v>
      </c>
      <c r="E20" s="7">
        <v>65005</v>
      </c>
      <c r="F20" s="7"/>
      <c r="G20" s="7">
        <v>77970</v>
      </c>
      <c r="H20" s="7"/>
      <c r="I20" s="7">
        <v>43441</v>
      </c>
      <c r="J20" s="7"/>
      <c r="K20" s="7">
        <v>54424</v>
      </c>
    </row>
    <row r="21" spans="1:11" ht="20.100000000000001" customHeight="1" x14ac:dyDescent="0.5">
      <c r="A21" s="2" t="s">
        <v>167</v>
      </c>
      <c r="E21" s="7"/>
      <c r="F21" s="7"/>
      <c r="G21" s="7"/>
      <c r="H21" s="7"/>
      <c r="I21" s="7"/>
      <c r="J21" s="7"/>
      <c r="K21" s="7"/>
    </row>
    <row r="22" spans="1:11" ht="20.100000000000001" customHeight="1" x14ac:dyDescent="0.5">
      <c r="A22" s="2" t="s">
        <v>168</v>
      </c>
      <c r="C22" s="6">
        <v>7</v>
      </c>
      <c r="E22" s="20">
        <v>19078</v>
      </c>
      <c r="F22" s="7"/>
      <c r="G22" s="20">
        <v>0</v>
      </c>
      <c r="H22" s="7"/>
      <c r="I22" s="20">
        <v>0</v>
      </c>
      <c r="J22" s="7"/>
      <c r="K22" s="20">
        <v>0</v>
      </c>
    </row>
    <row r="23" spans="1:11" ht="20.100000000000001" customHeight="1" x14ac:dyDescent="0.5">
      <c r="A23" s="1" t="s">
        <v>43</v>
      </c>
      <c r="B23" s="1"/>
      <c r="C23" s="6"/>
      <c r="E23" s="20">
        <f>SUM(E17:E22)</f>
        <v>718476</v>
      </c>
      <c r="F23" s="5"/>
      <c r="G23" s="20">
        <f>SUM(G17:G22)</f>
        <v>626650</v>
      </c>
      <c r="H23" s="5"/>
      <c r="I23" s="20">
        <f>SUM(I17:I22)</f>
        <v>388367</v>
      </c>
      <c r="J23" s="5"/>
      <c r="K23" s="20">
        <f>SUM(K17:K22)</f>
        <v>360814</v>
      </c>
    </row>
    <row r="24" spans="1:11" ht="20.100000000000001" customHeight="1" x14ac:dyDescent="0.5">
      <c r="A24" s="1" t="s">
        <v>196</v>
      </c>
      <c r="B24" s="1"/>
      <c r="C24" s="6"/>
      <c r="E24" s="5">
        <f>E15-E23</f>
        <v>37910</v>
      </c>
      <c r="F24" s="5"/>
      <c r="G24" s="5">
        <f>G15-G23</f>
        <v>47470</v>
      </c>
      <c r="H24" s="5"/>
      <c r="I24" s="5">
        <f>I15-I23</f>
        <v>4762</v>
      </c>
      <c r="J24" s="5"/>
      <c r="K24" s="5">
        <f>K15-K23</f>
        <v>18261</v>
      </c>
    </row>
    <row r="25" spans="1:11" ht="20.100000000000001" customHeight="1" x14ac:dyDescent="0.5">
      <c r="A25" s="2" t="s">
        <v>227</v>
      </c>
      <c r="B25" s="1"/>
      <c r="C25" s="6"/>
      <c r="E25" s="5">
        <v>9</v>
      </c>
      <c r="F25" s="5"/>
      <c r="G25" s="5">
        <v>41</v>
      </c>
      <c r="H25" s="5"/>
      <c r="I25" s="5">
        <v>838</v>
      </c>
      <c r="J25" s="5"/>
      <c r="K25" s="5">
        <v>1191</v>
      </c>
    </row>
    <row r="26" spans="1:11" ht="20.100000000000001" customHeight="1" x14ac:dyDescent="0.5">
      <c r="A26" s="2" t="s">
        <v>197</v>
      </c>
      <c r="C26" s="6"/>
      <c r="E26" s="20">
        <v>-7287</v>
      </c>
      <c r="F26" s="7"/>
      <c r="G26" s="20">
        <v>-7682</v>
      </c>
      <c r="H26" s="7"/>
      <c r="I26" s="20">
        <v>-5727</v>
      </c>
      <c r="J26" s="7"/>
      <c r="K26" s="20">
        <v>-5552</v>
      </c>
    </row>
    <row r="27" spans="1:11" ht="20.100000000000001" customHeight="1" x14ac:dyDescent="0.5">
      <c r="A27" s="1" t="s">
        <v>223</v>
      </c>
      <c r="B27" s="1"/>
      <c r="C27" s="6"/>
      <c r="E27" s="5">
        <f>SUM(E24:E26)</f>
        <v>30632</v>
      </c>
      <c r="F27" s="5"/>
      <c r="G27" s="5">
        <f>SUM(G24:G26)</f>
        <v>39829</v>
      </c>
      <c r="H27" s="5"/>
      <c r="I27" s="5">
        <f>SUM(I24:I26)</f>
        <v>-127</v>
      </c>
      <c r="J27" s="5"/>
      <c r="K27" s="5">
        <f>SUM(K24:K26)</f>
        <v>13900</v>
      </c>
    </row>
    <row r="28" spans="1:11" ht="20.100000000000001" customHeight="1" x14ac:dyDescent="0.5">
      <c r="A28" s="2" t="s">
        <v>205</v>
      </c>
      <c r="C28" s="6"/>
      <c r="E28" s="20">
        <v>-5886</v>
      </c>
      <c r="F28" s="5"/>
      <c r="G28" s="20">
        <v>-5301</v>
      </c>
      <c r="H28" s="5"/>
      <c r="I28" s="20">
        <v>269</v>
      </c>
      <c r="J28" s="5"/>
      <c r="K28" s="20">
        <v>931</v>
      </c>
    </row>
    <row r="29" spans="1:11" ht="20.100000000000001" customHeight="1" thickBot="1" x14ac:dyDescent="0.55000000000000004">
      <c r="A29" s="1" t="s">
        <v>73</v>
      </c>
      <c r="B29" s="1"/>
      <c r="C29" s="6"/>
      <c r="E29" s="24">
        <f>SUM(E27:E28)</f>
        <v>24746</v>
      </c>
      <c r="F29" s="5"/>
      <c r="G29" s="24">
        <f>SUM(G27:G28)</f>
        <v>34528</v>
      </c>
      <c r="H29" s="5"/>
      <c r="I29" s="24">
        <f>SUM(I27:I28)</f>
        <v>142</v>
      </c>
      <c r="J29" s="5"/>
      <c r="K29" s="24">
        <f>SUM(K27:K28)</f>
        <v>14831</v>
      </c>
    </row>
    <row r="30" spans="1:11" ht="20.100000000000001" customHeight="1" thickTop="1" x14ac:dyDescent="0.5">
      <c r="A30" s="1"/>
      <c r="B30" s="1"/>
      <c r="C30" s="6"/>
      <c r="E30" s="7"/>
      <c r="F30" s="5"/>
      <c r="G30" s="7"/>
      <c r="H30" s="5"/>
      <c r="I30" s="7"/>
      <c r="J30" s="5"/>
      <c r="K30" s="7"/>
    </row>
    <row r="31" spans="1:11" ht="20.100000000000001" customHeight="1" x14ac:dyDescent="0.5">
      <c r="A31" s="1" t="s">
        <v>74</v>
      </c>
      <c r="B31" s="1"/>
      <c r="C31" s="6"/>
      <c r="E31" s="7"/>
      <c r="F31" s="5"/>
      <c r="G31" s="7"/>
      <c r="H31" s="5"/>
      <c r="I31" s="7"/>
      <c r="J31" s="5"/>
      <c r="K31" s="7"/>
    </row>
    <row r="32" spans="1:11" ht="20.100000000000001" customHeight="1" thickBot="1" x14ac:dyDescent="0.55000000000000004">
      <c r="A32" s="2" t="s">
        <v>75</v>
      </c>
      <c r="C32" s="6"/>
      <c r="E32" s="7">
        <f>E29-E33</f>
        <v>24655</v>
      </c>
      <c r="F32" s="5"/>
      <c r="G32" s="7">
        <f>G29-G33</f>
        <v>34420</v>
      </c>
      <c r="H32" s="5"/>
      <c r="I32" s="24">
        <f>SUM(I29)</f>
        <v>142</v>
      </c>
      <c r="J32" s="5"/>
      <c r="K32" s="24">
        <f>SUM(K29)</f>
        <v>14831</v>
      </c>
    </row>
    <row r="33" spans="1:17" ht="20.100000000000001" customHeight="1" thickTop="1" x14ac:dyDescent="0.5">
      <c r="A33" s="2" t="s">
        <v>76</v>
      </c>
      <c r="C33" s="6"/>
      <c r="E33" s="7">
        <v>91</v>
      </c>
      <c r="F33" s="5"/>
      <c r="G33" s="7">
        <v>108</v>
      </c>
      <c r="H33" s="5"/>
      <c r="I33" s="7"/>
      <c r="J33" s="5"/>
      <c r="K33" s="7"/>
    </row>
    <row r="34" spans="1:17" ht="20.100000000000001" customHeight="1" thickBot="1" x14ac:dyDescent="0.55000000000000004">
      <c r="A34" s="1"/>
      <c r="B34" s="1"/>
      <c r="C34" s="6"/>
      <c r="E34" s="100">
        <f>E29</f>
        <v>24746</v>
      </c>
      <c r="F34" s="5"/>
      <c r="G34" s="100">
        <f>G29</f>
        <v>34528</v>
      </c>
      <c r="H34" s="5"/>
      <c r="I34" s="7"/>
      <c r="J34" s="5"/>
      <c r="K34" s="7"/>
    </row>
    <row r="35" spans="1:17" ht="20.100000000000001" customHeight="1" thickTop="1" x14ac:dyDescent="0.5">
      <c r="C35" s="6"/>
      <c r="K35" s="10" t="s">
        <v>154</v>
      </c>
    </row>
    <row r="36" spans="1:17" ht="20.100000000000001" customHeight="1" x14ac:dyDescent="0.5">
      <c r="A36" s="1" t="s">
        <v>131</v>
      </c>
      <c r="B36" s="1"/>
      <c r="C36" s="6"/>
      <c r="M36" s="125"/>
    </row>
    <row r="37" spans="1:17" ht="20.100000000000001" customHeight="1" x14ac:dyDescent="0.5">
      <c r="A37" s="2" t="s">
        <v>44</v>
      </c>
      <c r="B37" s="1"/>
      <c r="C37" s="6"/>
      <c r="L37" s="101"/>
      <c r="M37" s="101"/>
    </row>
    <row r="38" spans="1:17" ht="20.100000000000001" customHeight="1" thickBot="1" x14ac:dyDescent="0.55000000000000004">
      <c r="A38" s="2" t="s">
        <v>152</v>
      </c>
      <c r="C38" s="6"/>
      <c r="E38" s="129">
        <f>E32/323400</f>
        <v>7.6236858379715527E-2</v>
      </c>
      <c r="F38" s="101"/>
      <c r="G38" s="129">
        <f>G32/323400</f>
        <v>0.10643166357452072</v>
      </c>
      <c r="H38" s="101"/>
      <c r="I38" s="129">
        <f>I32/323400</f>
        <v>4.3908472479901054E-4</v>
      </c>
      <c r="J38" s="101"/>
      <c r="K38" s="129">
        <f>K32/323400</f>
        <v>4.5859616573902286E-2</v>
      </c>
    </row>
    <row r="39" spans="1:17" ht="20.100000000000001" customHeight="1" thickTop="1" x14ac:dyDescent="0.5">
      <c r="N39" s="101"/>
      <c r="O39" s="101"/>
    </row>
    <row r="41" spans="1:17" ht="20.100000000000001" customHeight="1" x14ac:dyDescent="0.5">
      <c r="A41" s="2" t="s">
        <v>174</v>
      </c>
    </row>
    <row r="42" spans="1:17" ht="20.100000000000001" customHeight="1" x14ac:dyDescent="0.5">
      <c r="K42" s="10" t="s">
        <v>95</v>
      </c>
    </row>
    <row r="43" spans="1:17" s="1" customFormat="1" ht="20.100000000000001" customHeight="1" x14ac:dyDescent="0.5">
      <c r="A43" s="1" t="s">
        <v>64</v>
      </c>
      <c r="M43" s="2"/>
      <c r="N43" s="2"/>
      <c r="O43" s="2"/>
      <c r="P43" s="2"/>
      <c r="Q43" s="2"/>
    </row>
    <row r="44" spans="1:17" s="1" customFormat="1" ht="20.100000000000001" customHeight="1" x14ac:dyDescent="0.5">
      <c r="A44" s="1" t="s">
        <v>70</v>
      </c>
      <c r="M44" s="2"/>
      <c r="N44" s="2"/>
      <c r="O44" s="2"/>
      <c r="P44" s="2"/>
      <c r="Q44" s="2"/>
    </row>
    <row r="45" spans="1:17" s="1" customFormat="1" ht="20.100000000000001" customHeight="1" x14ac:dyDescent="0.5">
      <c r="A45" s="1" t="s">
        <v>212</v>
      </c>
      <c r="M45" s="2"/>
      <c r="N45" s="2"/>
      <c r="O45" s="2"/>
      <c r="P45" s="2"/>
      <c r="Q45" s="2"/>
    </row>
    <row r="46" spans="1:17" ht="20.100000000000001" customHeight="1" x14ac:dyDescent="0.5">
      <c r="D46" s="127"/>
      <c r="K46" s="10" t="s">
        <v>144</v>
      </c>
    </row>
    <row r="47" spans="1:17" s="1" customFormat="1" ht="20.100000000000001" customHeight="1" x14ac:dyDescent="0.5">
      <c r="E47" s="128"/>
      <c r="F47" s="128" t="s">
        <v>0</v>
      </c>
      <c r="G47" s="128"/>
      <c r="H47" s="12"/>
      <c r="I47" s="128"/>
      <c r="J47" s="128" t="s">
        <v>30</v>
      </c>
      <c r="K47" s="128"/>
      <c r="M47" s="2"/>
      <c r="N47" s="2"/>
      <c r="O47" s="2"/>
      <c r="P47" s="2"/>
      <c r="Q47" s="2"/>
    </row>
    <row r="48" spans="1:17" ht="20.100000000000001" customHeight="1" x14ac:dyDescent="0.5">
      <c r="E48" s="14">
        <v>2565</v>
      </c>
      <c r="F48" s="15"/>
      <c r="G48" s="14">
        <v>2564</v>
      </c>
      <c r="H48" s="16"/>
      <c r="I48" s="14">
        <v>2565</v>
      </c>
      <c r="J48" s="15"/>
      <c r="K48" s="14">
        <v>2564</v>
      </c>
    </row>
    <row r="49" spans="1:11" ht="20.100000000000001" customHeight="1" x14ac:dyDescent="0.5">
      <c r="E49" s="18"/>
      <c r="F49" s="18"/>
      <c r="G49" s="18"/>
      <c r="H49" s="102"/>
      <c r="I49" s="18"/>
      <c r="J49" s="18"/>
      <c r="K49" s="18"/>
    </row>
    <row r="50" spans="1:11" ht="20.100000000000001" customHeight="1" x14ac:dyDescent="0.5">
      <c r="A50" s="1" t="s">
        <v>73</v>
      </c>
      <c r="B50" s="1"/>
      <c r="C50" s="1"/>
      <c r="E50" s="20">
        <f>E29</f>
        <v>24746</v>
      </c>
      <c r="F50" s="5"/>
      <c r="G50" s="20">
        <f>G29</f>
        <v>34528</v>
      </c>
      <c r="H50" s="5"/>
      <c r="I50" s="20">
        <f>I29</f>
        <v>142</v>
      </c>
      <c r="J50" s="5"/>
      <c r="K50" s="20">
        <f>K29</f>
        <v>14831</v>
      </c>
    </row>
    <row r="51" spans="1:11" ht="20.100000000000001" customHeight="1" x14ac:dyDescent="0.5">
      <c r="A51" s="1"/>
      <c r="B51" s="1"/>
      <c r="C51" s="1"/>
      <c r="E51" s="7"/>
      <c r="F51" s="5"/>
      <c r="G51" s="7"/>
      <c r="H51" s="5"/>
      <c r="I51" s="7"/>
      <c r="J51" s="5"/>
      <c r="K51" s="7"/>
    </row>
    <row r="52" spans="1:11" ht="20.100000000000001" customHeight="1" x14ac:dyDescent="0.5">
      <c r="A52" s="1" t="s">
        <v>77</v>
      </c>
      <c r="B52" s="1"/>
      <c r="C52" s="1"/>
      <c r="E52" s="7"/>
      <c r="F52" s="5"/>
      <c r="G52" s="7"/>
      <c r="H52" s="5"/>
      <c r="I52" s="7"/>
      <c r="J52" s="5"/>
      <c r="K52" s="7"/>
    </row>
    <row r="53" spans="1:11" ht="20.100000000000001" customHeight="1" x14ac:dyDescent="0.5">
      <c r="A53" s="103" t="s">
        <v>135</v>
      </c>
      <c r="E53" s="5"/>
      <c r="F53" s="5"/>
      <c r="G53" s="5"/>
      <c r="H53" s="5"/>
      <c r="I53" s="5"/>
      <c r="J53" s="5"/>
      <c r="K53" s="5"/>
    </row>
    <row r="54" spans="1:11" ht="20.100000000000001" customHeight="1" x14ac:dyDescent="0.5">
      <c r="A54" s="104" t="s">
        <v>127</v>
      </c>
      <c r="E54" s="5"/>
      <c r="F54" s="5"/>
      <c r="G54" s="5"/>
      <c r="H54" s="5"/>
      <c r="I54" s="5"/>
      <c r="J54" s="5"/>
      <c r="K54" s="5"/>
    </row>
    <row r="55" spans="1:11" ht="20.100000000000001" customHeight="1" x14ac:dyDescent="0.5">
      <c r="A55" s="104" t="s">
        <v>134</v>
      </c>
      <c r="E55" s="20">
        <v>-125</v>
      </c>
      <c r="F55" s="5"/>
      <c r="G55" s="20">
        <v>21</v>
      </c>
      <c r="H55" s="5"/>
      <c r="I55" s="20">
        <v>0</v>
      </c>
      <c r="J55" s="5"/>
      <c r="K55" s="20">
        <v>0</v>
      </c>
    </row>
    <row r="56" spans="1:11" ht="20.100000000000001" customHeight="1" x14ac:dyDescent="0.5">
      <c r="A56" s="2" t="s">
        <v>78</v>
      </c>
      <c r="B56" s="1"/>
      <c r="C56" s="1"/>
      <c r="E56" s="21">
        <f>SUM(E55)</f>
        <v>-125</v>
      </c>
      <c r="F56" s="5"/>
      <c r="G56" s="21">
        <f>SUM(G55)</f>
        <v>21</v>
      </c>
      <c r="H56" s="5"/>
      <c r="I56" s="21">
        <f>SUM(I55)</f>
        <v>0</v>
      </c>
      <c r="J56" s="5"/>
      <c r="K56" s="21">
        <f>SUM(K55)</f>
        <v>0</v>
      </c>
    </row>
    <row r="57" spans="1:11" ht="20.100000000000001" customHeight="1" x14ac:dyDescent="0.5">
      <c r="E57" s="5"/>
      <c r="F57" s="5"/>
      <c r="G57" s="5"/>
      <c r="H57" s="5"/>
      <c r="I57" s="5"/>
      <c r="J57" s="5"/>
      <c r="K57" s="5"/>
    </row>
    <row r="58" spans="1:11" ht="20.100000000000001" customHeight="1" thickBot="1" x14ac:dyDescent="0.55000000000000004">
      <c r="A58" s="1" t="s">
        <v>79</v>
      </c>
      <c r="B58" s="1"/>
      <c r="C58" s="1"/>
      <c r="E58" s="24">
        <f>E50+E56</f>
        <v>24621</v>
      </c>
      <c r="F58" s="5"/>
      <c r="G58" s="24">
        <f>G50+G56</f>
        <v>34549</v>
      </c>
      <c r="H58" s="5"/>
      <c r="I58" s="24">
        <f>I50+I56</f>
        <v>142</v>
      </c>
      <c r="J58" s="5"/>
      <c r="K58" s="24">
        <f>K32</f>
        <v>14831</v>
      </c>
    </row>
    <row r="59" spans="1:11" ht="20.100000000000001" customHeight="1" thickTop="1" x14ac:dyDescent="0.5">
      <c r="E59" s="5"/>
      <c r="F59" s="5"/>
      <c r="G59" s="5"/>
      <c r="H59" s="5"/>
      <c r="I59" s="5"/>
      <c r="J59" s="5"/>
      <c r="K59" s="5"/>
    </row>
    <row r="60" spans="1:11" ht="20.100000000000001" customHeight="1" x14ac:dyDescent="0.5">
      <c r="A60" s="1" t="s">
        <v>80</v>
      </c>
      <c r="B60" s="1"/>
      <c r="C60" s="1"/>
      <c r="E60" s="5"/>
      <c r="F60" s="5"/>
      <c r="G60" s="5"/>
      <c r="H60" s="5"/>
      <c r="I60" s="5"/>
      <c r="J60" s="5"/>
      <c r="K60" s="5"/>
    </row>
    <row r="61" spans="1:11" ht="20.100000000000001" customHeight="1" thickBot="1" x14ac:dyDescent="0.55000000000000004">
      <c r="A61" s="2" t="s">
        <v>75</v>
      </c>
      <c r="E61" s="7">
        <f>E63-E62</f>
        <v>24530</v>
      </c>
      <c r="F61" s="5"/>
      <c r="G61" s="7">
        <f>G63-G62</f>
        <v>34441</v>
      </c>
      <c r="H61" s="5"/>
      <c r="I61" s="24">
        <f>SUM(I58)</f>
        <v>142</v>
      </c>
      <c r="J61" s="5"/>
      <c r="K61" s="24">
        <f>SUM(K58)</f>
        <v>14831</v>
      </c>
    </row>
    <row r="62" spans="1:11" ht="20.100000000000001" customHeight="1" thickTop="1" x14ac:dyDescent="0.5">
      <c r="A62" s="2" t="s">
        <v>76</v>
      </c>
      <c r="E62" s="7">
        <f>E33</f>
        <v>91</v>
      </c>
      <c r="F62" s="5"/>
      <c r="G62" s="7">
        <f>G33</f>
        <v>108</v>
      </c>
      <c r="H62" s="5"/>
      <c r="I62" s="7"/>
      <c r="J62" s="5"/>
      <c r="K62" s="7"/>
    </row>
    <row r="63" spans="1:11" ht="20.100000000000001" customHeight="1" thickBot="1" x14ac:dyDescent="0.55000000000000004">
      <c r="E63" s="100">
        <f>E58</f>
        <v>24621</v>
      </c>
      <c r="F63" s="5"/>
      <c r="G63" s="100">
        <f>G58</f>
        <v>34549</v>
      </c>
      <c r="H63" s="5"/>
      <c r="I63" s="105"/>
      <c r="J63" s="5"/>
      <c r="K63" s="7"/>
    </row>
    <row r="64" spans="1:11" ht="20.100000000000001" customHeight="1" thickTop="1" x14ac:dyDescent="0.5">
      <c r="E64" s="7"/>
      <c r="F64" s="5"/>
      <c r="G64" s="7"/>
      <c r="H64" s="5"/>
      <c r="I64" s="105"/>
      <c r="J64" s="5"/>
      <c r="K64" s="7"/>
    </row>
    <row r="65" spans="1:11" ht="20.100000000000001" customHeight="1" x14ac:dyDescent="0.5">
      <c r="E65" s="5"/>
      <c r="F65" s="5"/>
      <c r="G65" s="5"/>
      <c r="H65" s="5"/>
      <c r="I65" s="5"/>
      <c r="J65" s="5"/>
      <c r="K65" s="5"/>
    </row>
    <row r="66" spans="1:11" ht="20.100000000000001" customHeight="1" x14ac:dyDescent="0.5">
      <c r="A66" s="2" t="s">
        <v>174</v>
      </c>
      <c r="E66" s="5"/>
      <c r="F66" s="5"/>
      <c r="G66" s="5"/>
      <c r="H66" s="5"/>
      <c r="I66" s="5"/>
      <c r="J66" s="5"/>
      <c r="K66" s="5"/>
    </row>
  </sheetData>
  <pageMargins left="0.98425196850393704" right="0.23622047244094491" top="0.36" bottom="0.19685039370078741" header="0.19685039370078741" footer="0.19685039370078741"/>
  <pageSetup paperSize="9" scale="85" orientation="portrait" r:id="rId1"/>
  <headerFooter alignWithMargins="0"/>
  <rowBreaks count="1" manualBreakCount="1">
    <brk id="4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33"/>
  <sheetViews>
    <sheetView showGridLines="0" view="pageBreakPreview" topLeftCell="A19" zoomScale="70" zoomScaleNormal="80" zoomScaleSheetLayoutView="70" workbookViewId="0">
      <selection activeCell="C6" sqref="C6:AA6"/>
    </sheetView>
  </sheetViews>
  <sheetFormatPr defaultColWidth="9.140625" defaultRowHeight="18.95" customHeight="1" x14ac:dyDescent="0.5"/>
  <cols>
    <col min="1" max="1" width="28.42578125" style="62" customWidth="1"/>
    <col min="2" max="2" width="1.7109375" style="62" customWidth="1"/>
    <col min="3" max="3" width="13.140625" style="62" customWidth="1"/>
    <col min="4" max="4" width="0.85546875" style="59" customWidth="1"/>
    <col min="5" max="5" width="13.140625" style="62" customWidth="1"/>
    <col min="6" max="6" width="0.85546875" style="59" customWidth="1"/>
    <col min="7" max="7" width="13.140625" style="59" customWidth="1"/>
    <col min="8" max="8" width="0.85546875" style="59" customWidth="1"/>
    <col min="9" max="9" width="13.140625" style="59" customWidth="1"/>
    <col min="10" max="10" width="0.85546875" style="59" customWidth="1"/>
    <col min="11" max="11" width="13.140625" style="62" customWidth="1"/>
    <col min="12" max="12" width="0.85546875" style="59" customWidth="1"/>
    <col min="13" max="13" width="13.140625" style="59" customWidth="1"/>
    <col min="14" max="14" width="0.85546875" style="59" customWidth="1"/>
    <col min="15" max="15" width="15.85546875" style="62" customWidth="1"/>
    <col min="16" max="16" width="0.85546875" style="59" customWidth="1"/>
    <col min="17" max="17" width="16" style="59" bestFit="1" customWidth="1"/>
    <col min="18" max="18" width="0.85546875" style="59" customWidth="1"/>
    <col min="19" max="19" width="13.140625" style="59" customWidth="1"/>
    <col min="20" max="20" width="0.85546875" style="59" customWidth="1"/>
    <col min="21" max="21" width="13.140625" style="59" customWidth="1"/>
    <col min="22" max="22" width="0.85546875" style="59" customWidth="1"/>
    <col min="23" max="23" width="13.140625" style="59" customWidth="1"/>
    <col min="24" max="24" width="0.85546875" style="59" customWidth="1"/>
    <col min="25" max="25" width="13.140625" style="62" customWidth="1"/>
    <col min="26" max="26" width="0.85546875" style="59" customWidth="1"/>
    <col min="27" max="27" width="13.140625" style="62" customWidth="1"/>
    <col min="28" max="28" width="1.7109375" style="62" customWidth="1"/>
    <col min="29" max="30" width="9.140625" style="62"/>
    <col min="31" max="16384" width="9.140625" style="81"/>
  </cols>
  <sheetData>
    <row r="1" spans="1:30" ht="18.95" customHeight="1" x14ac:dyDescent="0.5">
      <c r="A1" s="81"/>
      <c r="B1" s="54"/>
      <c r="C1" s="54"/>
      <c r="D1" s="54"/>
      <c r="E1" s="135"/>
      <c r="F1" s="135"/>
      <c r="G1" s="135"/>
      <c r="H1" s="54"/>
      <c r="I1" s="55"/>
      <c r="J1" s="54"/>
      <c r="K1" s="55"/>
      <c r="L1" s="54"/>
      <c r="M1" s="54"/>
      <c r="N1" s="54"/>
      <c r="O1" s="56"/>
      <c r="P1" s="54"/>
      <c r="Q1" s="55"/>
      <c r="R1" s="54"/>
      <c r="S1" s="54"/>
      <c r="T1" s="54"/>
      <c r="U1" s="54"/>
      <c r="V1" s="54"/>
      <c r="W1" s="54"/>
      <c r="X1" s="54"/>
      <c r="Y1" s="54"/>
      <c r="Z1" s="54"/>
      <c r="AA1" s="92" t="s">
        <v>90</v>
      </c>
      <c r="AB1" s="54"/>
      <c r="AC1" s="54"/>
      <c r="AD1" s="54"/>
    </row>
    <row r="2" spans="1:30" ht="18.95" customHeight="1" x14ac:dyDescent="0.5">
      <c r="A2" s="54" t="s">
        <v>64</v>
      </c>
      <c r="B2" s="54"/>
      <c r="C2" s="54"/>
      <c r="D2" s="54"/>
      <c r="E2" s="132"/>
      <c r="F2" s="132"/>
      <c r="G2" s="132"/>
      <c r="H2" s="54"/>
      <c r="I2" s="55"/>
      <c r="J2" s="54"/>
      <c r="K2" s="55"/>
      <c r="L2" s="54"/>
      <c r="M2" s="54"/>
      <c r="N2" s="54"/>
      <c r="O2" s="56"/>
      <c r="P2" s="54"/>
      <c r="Q2" s="55"/>
      <c r="R2" s="54"/>
      <c r="S2" s="54"/>
      <c r="T2" s="54"/>
      <c r="U2" s="54"/>
      <c r="V2" s="54"/>
      <c r="W2" s="54"/>
      <c r="X2" s="54"/>
      <c r="Y2" s="54"/>
      <c r="Z2" s="54"/>
      <c r="AA2" s="92"/>
      <c r="AB2" s="54"/>
      <c r="AC2" s="54"/>
      <c r="AD2" s="54"/>
    </row>
    <row r="3" spans="1:30" s="79" customFormat="1" ht="18.95" customHeight="1" x14ac:dyDescent="0.5">
      <c r="A3" s="54" t="s">
        <v>27</v>
      </c>
      <c r="B3" s="54"/>
      <c r="C3" s="54"/>
      <c r="D3" s="54"/>
      <c r="E3" s="54"/>
      <c r="F3" s="91"/>
      <c r="G3" s="91"/>
      <c r="H3" s="54"/>
      <c r="I3" s="55"/>
      <c r="J3" s="54"/>
      <c r="K3" s="54"/>
      <c r="L3" s="54"/>
      <c r="M3" s="54"/>
      <c r="N3" s="54"/>
      <c r="O3" s="56"/>
      <c r="P3" s="54"/>
      <c r="Q3" s="57"/>
      <c r="R3" s="54"/>
      <c r="S3" s="54"/>
      <c r="T3" s="54"/>
      <c r="U3" s="57"/>
      <c r="V3" s="54"/>
      <c r="W3" s="54"/>
      <c r="X3" s="54"/>
      <c r="Y3" s="54"/>
      <c r="Z3" s="54"/>
      <c r="AA3" s="54"/>
      <c r="AB3" s="54"/>
      <c r="AC3" s="54"/>
      <c r="AD3" s="54"/>
    </row>
    <row r="4" spans="1:30" s="79" customFormat="1" ht="18.95" customHeight="1" x14ac:dyDescent="0.5">
      <c r="A4" s="54" t="s">
        <v>212</v>
      </c>
      <c r="B4" s="54"/>
      <c r="C4" s="54"/>
      <c r="D4" s="54"/>
      <c r="E4" s="58"/>
      <c r="F4" s="91"/>
      <c r="G4" s="91"/>
      <c r="H4" s="54"/>
      <c r="I4" s="54"/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7"/>
      <c r="V4" s="54"/>
      <c r="W4" s="54"/>
      <c r="X4" s="54"/>
      <c r="Y4" s="54"/>
      <c r="Z4" s="54"/>
      <c r="AA4" s="54"/>
      <c r="AB4" s="54"/>
      <c r="AC4" s="54"/>
      <c r="AD4" s="54"/>
    </row>
    <row r="5" spans="1:30" s="79" customFormat="1" ht="18.95" customHeight="1" x14ac:dyDescent="0.5">
      <c r="A5" s="59"/>
      <c r="B5" s="59"/>
      <c r="C5" s="59"/>
      <c r="D5" s="59"/>
      <c r="E5" s="59"/>
      <c r="F5" s="59"/>
      <c r="G5" s="59"/>
      <c r="H5" s="59"/>
      <c r="I5" s="59"/>
      <c r="J5" s="59"/>
      <c r="K5" s="60"/>
      <c r="L5" s="59"/>
      <c r="M5" s="59"/>
      <c r="N5" s="59"/>
      <c r="O5" s="59"/>
      <c r="P5" s="59"/>
      <c r="Q5" s="60"/>
      <c r="R5" s="59"/>
      <c r="S5" s="59"/>
      <c r="T5" s="59"/>
      <c r="U5" s="59"/>
      <c r="V5" s="59"/>
      <c r="W5" s="59"/>
      <c r="X5" s="59"/>
      <c r="Y5" s="59"/>
      <c r="Z5" s="59"/>
      <c r="AA5" s="61" t="s">
        <v>144</v>
      </c>
      <c r="AB5" s="59"/>
      <c r="AC5" s="59"/>
      <c r="AD5" s="59"/>
    </row>
    <row r="6" spans="1:30" s="80" customFormat="1" ht="18.95" customHeight="1" x14ac:dyDescent="0.5">
      <c r="A6" s="62"/>
      <c r="B6" s="62"/>
      <c r="C6" s="136" t="s">
        <v>0</v>
      </c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136"/>
      <c r="W6" s="136"/>
      <c r="X6" s="136"/>
      <c r="Y6" s="136"/>
      <c r="Z6" s="136"/>
      <c r="AA6" s="136"/>
      <c r="AB6" s="63"/>
      <c r="AC6" s="62"/>
      <c r="AD6" s="62"/>
    </row>
    <row r="7" spans="1:30" ht="18.95" customHeight="1" x14ac:dyDescent="0.5">
      <c r="C7" s="137" t="s">
        <v>114</v>
      </c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  <c r="W7" s="137"/>
      <c r="X7" s="64"/>
      <c r="Z7" s="64"/>
      <c r="AA7" s="64"/>
      <c r="AB7" s="63"/>
    </row>
    <row r="8" spans="1:30" ht="18.95" customHeight="1" x14ac:dyDescent="0.5">
      <c r="C8" s="63"/>
      <c r="D8" s="63"/>
      <c r="E8" s="63"/>
      <c r="F8" s="63"/>
      <c r="G8" s="63"/>
      <c r="H8" s="63"/>
      <c r="I8" s="63"/>
      <c r="J8" s="63"/>
      <c r="K8" s="63"/>
      <c r="L8" s="63"/>
      <c r="M8" s="137" t="s">
        <v>72</v>
      </c>
      <c r="N8" s="137"/>
      <c r="O8" s="137"/>
      <c r="P8" s="137"/>
      <c r="Q8" s="137"/>
      <c r="R8" s="137"/>
      <c r="S8" s="137"/>
      <c r="T8" s="137"/>
      <c r="U8" s="137"/>
      <c r="V8" s="63"/>
      <c r="W8" s="63"/>
      <c r="X8" s="64"/>
      <c r="Z8" s="64"/>
      <c r="AA8" s="64"/>
      <c r="AB8" s="63"/>
    </row>
    <row r="9" spans="1:30" ht="18.95" customHeight="1" x14ac:dyDescent="0.5">
      <c r="C9" s="63"/>
      <c r="D9" s="63"/>
      <c r="E9" s="63"/>
      <c r="F9" s="63"/>
      <c r="G9" s="63"/>
      <c r="H9" s="63"/>
      <c r="I9" s="63"/>
      <c r="J9" s="63"/>
      <c r="K9" s="63"/>
      <c r="L9" s="63"/>
      <c r="M9" s="137" t="s">
        <v>91</v>
      </c>
      <c r="N9" s="137"/>
      <c r="O9" s="137"/>
      <c r="P9" s="137"/>
      <c r="Q9" s="137"/>
      <c r="R9" s="63"/>
      <c r="S9" s="63"/>
      <c r="T9" s="63"/>
      <c r="U9" s="63"/>
      <c r="V9" s="63"/>
      <c r="W9" s="63"/>
      <c r="X9" s="64"/>
      <c r="Y9" s="81"/>
      <c r="Z9" s="64"/>
      <c r="AA9" s="64"/>
      <c r="AB9" s="63"/>
    </row>
    <row r="10" spans="1:30" ht="18.95" customHeight="1" x14ac:dyDescent="0.5">
      <c r="C10" s="63"/>
      <c r="D10" s="63"/>
      <c r="E10" s="63"/>
      <c r="F10" s="63"/>
      <c r="G10" s="63"/>
      <c r="H10" s="63"/>
      <c r="I10" s="63"/>
      <c r="J10" s="63"/>
      <c r="K10" s="63"/>
      <c r="L10" s="63"/>
      <c r="M10" s="63" t="s">
        <v>119</v>
      </c>
      <c r="N10" s="63"/>
      <c r="O10" s="81"/>
      <c r="P10" s="63"/>
      <c r="Q10" s="81"/>
      <c r="R10" s="63"/>
      <c r="S10" s="63" t="s">
        <v>115</v>
      </c>
      <c r="T10" s="63"/>
      <c r="U10" s="63"/>
      <c r="V10" s="63"/>
      <c r="W10" s="63"/>
      <c r="X10" s="64"/>
      <c r="Y10" s="65" t="s">
        <v>87</v>
      </c>
      <c r="Z10" s="64"/>
      <c r="AA10" s="64"/>
      <c r="AB10" s="63"/>
    </row>
    <row r="11" spans="1:30" ht="18.95" customHeight="1" x14ac:dyDescent="0.4">
      <c r="C11" s="63"/>
      <c r="D11" s="63"/>
      <c r="E11" s="63"/>
      <c r="F11" s="63"/>
      <c r="G11" s="63"/>
      <c r="H11" s="63"/>
      <c r="I11" s="63"/>
      <c r="J11" s="63"/>
      <c r="K11" s="63"/>
      <c r="L11" s="63"/>
      <c r="M11" s="63" t="s">
        <v>120</v>
      </c>
      <c r="N11" s="63"/>
      <c r="O11" s="81"/>
      <c r="P11" s="63"/>
      <c r="Q11" s="63" t="s">
        <v>115</v>
      </c>
      <c r="R11" s="63"/>
      <c r="S11" s="63" t="s">
        <v>137</v>
      </c>
      <c r="T11" s="63"/>
      <c r="U11" s="63" t="s">
        <v>20</v>
      </c>
      <c r="V11" s="63"/>
      <c r="W11" s="66" t="s">
        <v>20</v>
      </c>
      <c r="X11" s="63"/>
      <c r="Y11" s="65" t="s">
        <v>88</v>
      </c>
      <c r="Z11" s="63"/>
      <c r="AA11" s="63"/>
    </row>
    <row r="12" spans="1:30" ht="18.95" customHeight="1" x14ac:dyDescent="0.4">
      <c r="A12" s="65"/>
      <c r="B12" s="65"/>
      <c r="C12" s="63" t="s">
        <v>22</v>
      </c>
      <c r="D12" s="63"/>
      <c r="E12" s="65" t="s">
        <v>61</v>
      </c>
      <c r="F12" s="63"/>
      <c r="G12" s="63" t="s">
        <v>115</v>
      </c>
      <c r="H12" s="63"/>
      <c r="I12" s="67"/>
      <c r="J12" s="67" t="s">
        <v>18</v>
      </c>
      <c r="K12" s="67"/>
      <c r="L12" s="63"/>
      <c r="M12" s="63" t="s">
        <v>121</v>
      </c>
      <c r="N12" s="63"/>
      <c r="O12" s="65" t="s">
        <v>115</v>
      </c>
      <c r="P12" s="63"/>
      <c r="Q12" s="63" t="s">
        <v>148</v>
      </c>
      <c r="R12" s="63"/>
      <c r="S12" s="63" t="s">
        <v>116</v>
      </c>
      <c r="T12" s="63"/>
      <c r="U12" s="63" t="s">
        <v>83</v>
      </c>
      <c r="V12" s="63"/>
      <c r="W12" s="66" t="s">
        <v>8</v>
      </c>
      <c r="X12" s="63"/>
      <c r="Y12" s="65" t="s">
        <v>89</v>
      </c>
      <c r="Z12" s="63"/>
      <c r="AA12" s="65" t="s">
        <v>125</v>
      </c>
      <c r="AB12" s="65"/>
      <c r="AC12" s="65"/>
      <c r="AD12" s="65"/>
    </row>
    <row r="13" spans="1:30" s="93" customFormat="1" ht="18.75" customHeight="1" x14ac:dyDescent="0.4">
      <c r="A13" s="65"/>
      <c r="B13" s="63"/>
      <c r="C13" s="67" t="s">
        <v>19</v>
      </c>
      <c r="D13" s="63"/>
      <c r="E13" s="67" t="s">
        <v>62</v>
      </c>
      <c r="F13" s="63"/>
      <c r="G13" s="67" t="s">
        <v>158</v>
      </c>
      <c r="H13" s="63"/>
      <c r="I13" s="67" t="s">
        <v>147</v>
      </c>
      <c r="J13" s="63"/>
      <c r="K13" s="67" t="s">
        <v>23</v>
      </c>
      <c r="L13" s="63"/>
      <c r="M13" s="67" t="s">
        <v>122</v>
      </c>
      <c r="N13" s="63"/>
      <c r="O13" s="67" t="s">
        <v>148</v>
      </c>
      <c r="P13" s="63"/>
      <c r="Q13" s="67" t="s">
        <v>85</v>
      </c>
      <c r="R13" s="63"/>
      <c r="S13" s="67" t="s">
        <v>117</v>
      </c>
      <c r="T13" s="63"/>
      <c r="U13" s="67" t="s">
        <v>84</v>
      </c>
      <c r="V13" s="63"/>
      <c r="W13" s="68" t="s">
        <v>86</v>
      </c>
      <c r="X13" s="63"/>
      <c r="Y13" s="67" t="s">
        <v>85</v>
      </c>
      <c r="Z13" s="63"/>
      <c r="AA13" s="67" t="s">
        <v>126</v>
      </c>
      <c r="AB13" s="65"/>
      <c r="AC13" s="65"/>
      <c r="AD13" s="65"/>
    </row>
    <row r="14" spans="1:30" s="93" customFormat="1" ht="18.95" customHeight="1" x14ac:dyDescent="0.5">
      <c r="A14" s="69" t="s">
        <v>175</v>
      </c>
      <c r="B14" s="59"/>
      <c r="C14" s="60">
        <v>323400</v>
      </c>
      <c r="D14" s="60"/>
      <c r="E14" s="60">
        <v>50281</v>
      </c>
      <c r="F14" s="60"/>
      <c r="G14" s="60">
        <v>37552</v>
      </c>
      <c r="H14" s="60"/>
      <c r="I14" s="60">
        <v>32340</v>
      </c>
      <c r="J14" s="60"/>
      <c r="K14" s="60">
        <v>524265</v>
      </c>
      <c r="L14" s="60"/>
      <c r="M14" s="60">
        <v>254</v>
      </c>
      <c r="N14" s="60"/>
      <c r="O14" s="60">
        <v>132044</v>
      </c>
      <c r="P14" s="60"/>
      <c r="Q14" s="60">
        <v>43471</v>
      </c>
      <c r="R14" s="60"/>
      <c r="S14" s="60">
        <v>502</v>
      </c>
      <c r="T14" s="60"/>
      <c r="U14" s="60">
        <f>SUM(M14:S14)</f>
        <v>176271</v>
      </c>
      <c r="V14" s="60"/>
      <c r="W14" s="60">
        <f>SUM(C14:K14)+U14</f>
        <v>1144109</v>
      </c>
      <c r="X14" s="60"/>
      <c r="Y14" s="60">
        <v>1549</v>
      </c>
      <c r="Z14" s="60"/>
      <c r="AA14" s="60">
        <f>SUM(W14:Y14)</f>
        <v>1145658</v>
      </c>
      <c r="AB14" s="59"/>
      <c r="AC14" s="59"/>
      <c r="AD14" s="59"/>
    </row>
    <row r="15" spans="1:30" s="93" customFormat="1" ht="18.95" customHeight="1" x14ac:dyDescent="0.5">
      <c r="A15" s="59" t="s">
        <v>73</v>
      </c>
      <c r="B15" s="59"/>
      <c r="C15" s="60">
        <v>0</v>
      </c>
      <c r="D15" s="60"/>
      <c r="E15" s="60">
        <v>0</v>
      </c>
      <c r="F15" s="60"/>
      <c r="G15" s="60">
        <v>0</v>
      </c>
      <c r="H15" s="60"/>
      <c r="I15" s="60">
        <v>0</v>
      </c>
      <c r="J15" s="60"/>
      <c r="K15" s="60">
        <f>SUM(PL!G32)</f>
        <v>34420</v>
      </c>
      <c r="L15" s="60"/>
      <c r="M15" s="60">
        <v>0</v>
      </c>
      <c r="N15" s="60"/>
      <c r="O15" s="60">
        <v>0</v>
      </c>
      <c r="P15" s="60"/>
      <c r="Q15" s="60">
        <v>0</v>
      </c>
      <c r="R15" s="60"/>
      <c r="S15" s="60">
        <v>0</v>
      </c>
      <c r="T15" s="60"/>
      <c r="U15" s="60">
        <f>SUM(M15:S15)</f>
        <v>0</v>
      </c>
      <c r="V15" s="60"/>
      <c r="W15" s="60">
        <f>SUM(C15:K15)+U15</f>
        <v>34420</v>
      </c>
      <c r="X15" s="60"/>
      <c r="Y15" s="60">
        <f>SUM(PL!G33)</f>
        <v>108</v>
      </c>
      <c r="Z15" s="60"/>
      <c r="AA15" s="60">
        <f>SUM(W15:Y15)</f>
        <v>34528</v>
      </c>
      <c r="AB15" s="59"/>
      <c r="AC15" s="59"/>
      <c r="AD15" s="59"/>
    </row>
    <row r="16" spans="1:30" s="93" customFormat="1" ht="18.95" customHeight="1" x14ac:dyDescent="0.5">
      <c r="A16" s="59" t="s">
        <v>136</v>
      </c>
      <c r="B16" s="59"/>
      <c r="C16" s="76">
        <v>0</v>
      </c>
      <c r="D16" s="60"/>
      <c r="E16" s="76">
        <v>0</v>
      </c>
      <c r="F16" s="60"/>
      <c r="G16" s="76">
        <v>0</v>
      </c>
      <c r="H16" s="60"/>
      <c r="I16" s="76">
        <v>0</v>
      </c>
      <c r="J16" s="60"/>
      <c r="K16" s="76">
        <v>0</v>
      </c>
      <c r="L16" s="60"/>
      <c r="M16" s="60">
        <f>SUM(PL!G56)</f>
        <v>21</v>
      </c>
      <c r="N16" s="60"/>
      <c r="O16" s="76">
        <v>0</v>
      </c>
      <c r="P16" s="60"/>
      <c r="Q16" s="76">
        <v>0</v>
      </c>
      <c r="R16" s="60"/>
      <c r="S16" s="76">
        <v>0</v>
      </c>
      <c r="T16" s="60"/>
      <c r="U16" s="76">
        <f t="shared" ref="U16" si="0">SUM(M16:S16)</f>
        <v>21</v>
      </c>
      <c r="V16" s="60"/>
      <c r="W16" s="76">
        <f>SUM(C16:K16)+U16</f>
        <v>21</v>
      </c>
      <c r="X16" s="60"/>
      <c r="Y16" s="76">
        <v>0</v>
      </c>
      <c r="Z16" s="60"/>
      <c r="AA16" s="60">
        <f>SUM(W16:Y16)</f>
        <v>21</v>
      </c>
      <c r="AB16" s="59"/>
      <c r="AC16" s="59"/>
      <c r="AD16" s="59"/>
    </row>
    <row r="17" spans="1:30" s="93" customFormat="1" ht="18.600000000000001" customHeight="1" x14ac:dyDescent="0.5">
      <c r="A17" s="59" t="s">
        <v>98</v>
      </c>
      <c r="B17" s="59"/>
      <c r="C17" s="126">
        <f>SUM(C15:C16)</f>
        <v>0</v>
      </c>
      <c r="D17" s="60"/>
      <c r="E17" s="126">
        <f>SUM(E15:E16)</f>
        <v>0</v>
      </c>
      <c r="F17" s="60"/>
      <c r="G17" s="126">
        <f>SUM(G15:G16)</f>
        <v>0</v>
      </c>
      <c r="H17" s="60"/>
      <c r="I17" s="126">
        <f>SUM(I15:I16)</f>
        <v>0</v>
      </c>
      <c r="J17" s="60"/>
      <c r="K17" s="126">
        <f>SUM(K15:K16)</f>
        <v>34420</v>
      </c>
      <c r="L17" s="60"/>
      <c r="M17" s="126">
        <f>SUM(M15:M16)</f>
        <v>21</v>
      </c>
      <c r="N17" s="60"/>
      <c r="O17" s="126">
        <f>SUM(O15:O16)</f>
        <v>0</v>
      </c>
      <c r="P17" s="60"/>
      <c r="Q17" s="126">
        <f>SUM(Q15:Q16)</f>
        <v>0</v>
      </c>
      <c r="R17" s="60"/>
      <c r="S17" s="126">
        <f>SUM(S15:S16)</f>
        <v>0</v>
      </c>
      <c r="T17" s="60"/>
      <c r="U17" s="126">
        <f>SUM(U15:U16)</f>
        <v>21</v>
      </c>
      <c r="V17" s="60"/>
      <c r="W17" s="126">
        <f>SUM(W15:W16)</f>
        <v>34441</v>
      </c>
      <c r="X17" s="60"/>
      <c r="Y17" s="126">
        <f>SUM(Y15:Y16)</f>
        <v>108</v>
      </c>
      <c r="Z17" s="60"/>
      <c r="AA17" s="126">
        <f>SUM(AA15:AA16)</f>
        <v>34549</v>
      </c>
      <c r="AB17" s="59"/>
      <c r="AC17" s="59"/>
      <c r="AD17" s="59"/>
    </row>
    <row r="18" spans="1:30" s="93" customFormat="1" ht="18.600000000000001" customHeight="1" x14ac:dyDescent="0.5">
      <c r="A18" s="62" t="s">
        <v>198</v>
      </c>
      <c r="B18" s="59"/>
      <c r="C18" s="76">
        <v>0</v>
      </c>
      <c r="D18" s="60"/>
      <c r="E18" s="76">
        <v>0</v>
      </c>
      <c r="F18" s="60"/>
      <c r="G18" s="76">
        <v>0</v>
      </c>
      <c r="H18" s="60"/>
      <c r="I18" s="76">
        <v>0</v>
      </c>
      <c r="J18" s="60"/>
      <c r="K18" s="76">
        <v>0</v>
      </c>
      <c r="L18" s="60"/>
      <c r="M18" s="76">
        <v>0</v>
      </c>
      <c r="N18" s="60"/>
      <c r="O18" s="76">
        <v>0</v>
      </c>
      <c r="P18" s="60"/>
      <c r="Q18" s="76">
        <v>0</v>
      </c>
      <c r="R18" s="60"/>
      <c r="S18" s="76">
        <v>0</v>
      </c>
      <c r="T18" s="60"/>
      <c r="U18" s="76">
        <f>SUM(M18:S18)</f>
        <v>0</v>
      </c>
      <c r="V18" s="60"/>
      <c r="W18" s="76">
        <f>SUM(C18:K18)+U18</f>
        <v>0</v>
      </c>
      <c r="X18" s="60"/>
      <c r="Y18" s="76">
        <v>-105</v>
      </c>
      <c r="Z18" s="60"/>
      <c r="AA18" s="76">
        <f>SUM(W18:Y18)</f>
        <v>-105</v>
      </c>
      <c r="AB18" s="59"/>
      <c r="AC18" s="59"/>
      <c r="AD18" s="59"/>
    </row>
    <row r="19" spans="1:30" ht="18.95" customHeight="1" thickBot="1" x14ac:dyDescent="0.55000000000000004">
      <c r="A19" s="69" t="s">
        <v>176</v>
      </c>
      <c r="B19" s="70"/>
      <c r="C19" s="77">
        <f>SUM(C14,C17:C18)</f>
        <v>323400</v>
      </c>
      <c r="D19" s="60"/>
      <c r="E19" s="77">
        <f>SUM(E14,E17:E18)</f>
        <v>50281</v>
      </c>
      <c r="F19" s="60"/>
      <c r="G19" s="77">
        <f>SUM(G14,G17:G18)</f>
        <v>37552</v>
      </c>
      <c r="H19" s="60"/>
      <c r="I19" s="77">
        <f>SUM(I14,I17:I18)</f>
        <v>32340</v>
      </c>
      <c r="J19" s="60"/>
      <c r="K19" s="77">
        <f>SUM(K14,K17:K18)</f>
        <v>558685</v>
      </c>
      <c r="L19" s="60"/>
      <c r="M19" s="77">
        <f>SUM(M14,M17:M18)</f>
        <v>275</v>
      </c>
      <c r="N19" s="60"/>
      <c r="O19" s="77">
        <f>SUM(O14,O17:O18)</f>
        <v>132044</v>
      </c>
      <c r="P19" s="60"/>
      <c r="Q19" s="77">
        <f>SUM(Q14,Q17:Q18)</f>
        <v>43471</v>
      </c>
      <c r="R19" s="60"/>
      <c r="S19" s="77">
        <f>SUM(S14,S17:S18)</f>
        <v>502</v>
      </c>
      <c r="T19" s="60"/>
      <c r="U19" s="77">
        <f>SUM(U14,U17:U18)</f>
        <v>176292</v>
      </c>
      <c r="V19" s="60"/>
      <c r="W19" s="77">
        <f>SUM(W14,W17:W18)</f>
        <v>1178550</v>
      </c>
      <c r="X19" s="60"/>
      <c r="Y19" s="77">
        <f>SUM(Y14,Y17:Y18)</f>
        <v>1552</v>
      </c>
      <c r="Z19" s="60"/>
      <c r="AA19" s="77">
        <f>SUM(AA14,AA17:AA18)</f>
        <v>1180102</v>
      </c>
      <c r="AB19" s="59"/>
      <c r="AC19" s="59"/>
      <c r="AD19" s="59"/>
    </row>
    <row r="20" spans="1:30" ht="18.95" customHeight="1" thickTop="1" x14ac:dyDescent="0.5">
      <c r="A20" s="54"/>
      <c r="B20" s="70"/>
      <c r="C20" s="60"/>
      <c r="D20" s="60"/>
      <c r="E20" s="60"/>
      <c r="F20" s="60"/>
      <c r="G20" s="60"/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59"/>
      <c r="AC20" s="59"/>
      <c r="AD20" s="59"/>
    </row>
    <row r="21" spans="1:30" ht="18.95" customHeight="1" thickTop="1" x14ac:dyDescent="0.5">
      <c r="A21" s="69" t="s">
        <v>213</v>
      </c>
      <c r="B21" s="59"/>
      <c r="C21" s="60">
        <f>SUM(C19)</f>
        <v>323400</v>
      </c>
      <c r="D21" s="60"/>
      <c r="E21" s="60">
        <f>SUM(E19)</f>
        <v>50281</v>
      </c>
      <c r="F21" s="60"/>
      <c r="G21" s="60">
        <f>SUM(G19)</f>
        <v>37552</v>
      </c>
      <c r="H21" s="60"/>
      <c r="I21" s="60">
        <f>SUM(I19)</f>
        <v>32340</v>
      </c>
      <c r="J21" s="60"/>
      <c r="K21" s="60">
        <v>602000</v>
      </c>
      <c r="L21" s="60"/>
      <c r="M21" s="60">
        <v>579</v>
      </c>
      <c r="N21" s="60"/>
      <c r="O21" s="60">
        <v>132044</v>
      </c>
      <c r="P21" s="60"/>
      <c r="Q21" s="60">
        <v>43471</v>
      </c>
      <c r="R21" s="60"/>
      <c r="S21" s="60">
        <f>SUM(S19)</f>
        <v>502</v>
      </c>
      <c r="T21" s="60"/>
      <c r="U21" s="60">
        <f>SUM(M21:S21)</f>
        <v>176596</v>
      </c>
      <c r="V21" s="60"/>
      <c r="W21" s="60">
        <f>SUM(C21:K21)+U21</f>
        <v>1222169</v>
      </c>
      <c r="X21" s="60"/>
      <c r="Y21" s="60">
        <v>1748</v>
      </c>
      <c r="Z21" s="60"/>
      <c r="AA21" s="60">
        <f>SUM(W21:Y21)</f>
        <v>1223917</v>
      </c>
      <c r="AB21" s="60"/>
      <c r="AC21" s="59"/>
      <c r="AD21" s="59"/>
    </row>
    <row r="22" spans="1:30" ht="18.95" customHeight="1" x14ac:dyDescent="0.5">
      <c r="A22" s="81" t="s">
        <v>73</v>
      </c>
      <c r="B22" s="59"/>
      <c r="C22" s="60">
        <v>0</v>
      </c>
      <c r="D22" s="60"/>
      <c r="E22" s="60">
        <v>0</v>
      </c>
      <c r="F22" s="60"/>
      <c r="G22" s="60">
        <v>0</v>
      </c>
      <c r="H22" s="60"/>
      <c r="I22" s="60"/>
      <c r="J22" s="60"/>
      <c r="K22" s="60">
        <f>PL!E32</f>
        <v>24655</v>
      </c>
      <c r="L22" s="60"/>
      <c r="M22" s="60">
        <v>0</v>
      </c>
      <c r="N22" s="60"/>
      <c r="O22" s="60">
        <v>0</v>
      </c>
      <c r="P22" s="60"/>
      <c r="Q22" s="60">
        <v>0</v>
      </c>
      <c r="R22" s="60"/>
      <c r="S22" s="60">
        <v>0</v>
      </c>
      <c r="T22" s="60"/>
      <c r="U22" s="60">
        <f t="shared" ref="U22:U23" si="1">SUM(M22:S22)</f>
        <v>0</v>
      </c>
      <c r="V22" s="60"/>
      <c r="W22" s="60">
        <f>SUM(C22:K22)+U22</f>
        <v>24655</v>
      </c>
      <c r="X22" s="60"/>
      <c r="Y22" s="60">
        <f>PL!E62</f>
        <v>91</v>
      </c>
      <c r="Z22" s="60"/>
      <c r="AA22" s="60">
        <f t="shared" ref="AA22:AA25" si="2">SUM(W22:Y22)</f>
        <v>24746</v>
      </c>
      <c r="AB22" s="60"/>
      <c r="AC22" s="59"/>
      <c r="AD22" s="59"/>
    </row>
    <row r="23" spans="1:30" ht="18.95" customHeight="1" x14ac:dyDescent="0.5">
      <c r="A23" s="59" t="s">
        <v>136</v>
      </c>
      <c r="B23" s="59"/>
      <c r="C23" s="60">
        <v>0</v>
      </c>
      <c r="D23" s="60"/>
      <c r="E23" s="60">
        <v>0</v>
      </c>
      <c r="F23" s="60"/>
      <c r="G23" s="60">
        <v>0</v>
      </c>
      <c r="H23" s="60"/>
      <c r="I23" s="60">
        <v>0</v>
      </c>
      <c r="J23" s="60"/>
      <c r="K23" s="60">
        <v>0</v>
      </c>
      <c r="L23" s="60"/>
      <c r="M23" s="60">
        <f>SUM(PL!E56)</f>
        <v>-125</v>
      </c>
      <c r="N23" s="60"/>
      <c r="O23" s="60">
        <v>0</v>
      </c>
      <c r="P23" s="60"/>
      <c r="Q23" s="60">
        <v>0</v>
      </c>
      <c r="R23" s="60"/>
      <c r="S23" s="60">
        <v>0</v>
      </c>
      <c r="T23" s="60"/>
      <c r="U23" s="60">
        <f t="shared" si="1"/>
        <v>-125</v>
      </c>
      <c r="V23" s="60"/>
      <c r="W23" s="60">
        <f t="shared" ref="W23" si="3">SUM(C23:K23)+U23</f>
        <v>-125</v>
      </c>
      <c r="X23" s="60"/>
      <c r="Y23" s="60">
        <v>0</v>
      </c>
      <c r="Z23" s="60"/>
      <c r="AA23" s="76">
        <f t="shared" si="2"/>
        <v>-125</v>
      </c>
      <c r="AB23" s="60"/>
      <c r="AC23" s="59"/>
      <c r="AD23" s="59"/>
    </row>
    <row r="24" spans="1:30" ht="18.95" customHeight="1" x14ac:dyDescent="0.5">
      <c r="A24" s="62" t="s">
        <v>98</v>
      </c>
      <c r="B24" s="70"/>
      <c r="C24" s="126">
        <f>SUM(C22:C23)</f>
        <v>0</v>
      </c>
      <c r="D24" s="60"/>
      <c r="E24" s="126">
        <f>SUM(E22:E23)</f>
        <v>0</v>
      </c>
      <c r="F24" s="60"/>
      <c r="G24" s="126">
        <f>SUM(G22:G23)</f>
        <v>0</v>
      </c>
      <c r="H24" s="60"/>
      <c r="I24" s="126">
        <f>SUM(I22:I23)</f>
        <v>0</v>
      </c>
      <c r="J24" s="60"/>
      <c r="K24" s="126">
        <f>SUM(K22:K23)</f>
        <v>24655</v>
      </c>
      <c r="L24" s="60"/>
      <c r="M24" s="126">
        <f>SUM(M22:M23)</f>
        <v>-125</v>
      </c>
      <c r="N24" s="60"/>
      <c r="O24" s="126">
        <f>SUM(O22:O23)</f>
        <v>0</v>
      </c>
      <c r="P24" s="60"/>
      <c r="Q24" s="126">
        <f>SUM(Q22:Q23)</f>
        <v>0</v>
      </c>
      <c r="R24" s="60"/>
      <c r="S24" s="126">
        <f>SUM(S22:S23)</f>
        <v>0</v>
      </c>
      <c r="T24" s="60"/>
      <c r="U24" s="126">
        <f>SUM(U22:U23)</f>
        <v>-125</v>
      </c>
      <c r="V24" s="60"/>
      <c r="W24" s="126">
        <f>SUM(W22:W23)</f>
        <v>24530</v>
      </c>
      <c r="X24" s="60"/>
      <c r="Y24" s="126">
        <f>SUM(Y22:Y23)</f>
        <v>91</v>
      </c>
      <c r="Z24" s="60"/>
      <c r="AA24" s="126">
        <f>SUM(AA22:AA23)</f>
        <v>24621</v>
      </c>
    </row>
    <row r="25" spans="1:30" ht="18.95" customHeight="1" x14ac:dyDescent="0.5">
      <c r="A25" s="62" t="s">
        <v>198</v>
      </c>
      <c r="B25" s="70"/>
      <c r="C25" s="60">
        <v>0</v>
      </c>
      <c r="D25" s="60"/>
      <c r="E25" s="60">
        <v>0</v>
      </c>
      <c r="F25" s="60"/>
      <c r="G25" s="60">
        <v>0</v>
      </c>
      <c r="H25" s="60"/>
      <c r="I25" s="60">
        <v>0</v>
      </c>
      <c r="J25" s="60"/>
      <c r="K25" s="60">
        <v>0</v>
      </c>
      <c r="L25" s="60"/>
      <c r="M25" s="60">
        <v>0</v>
      </c>
      <c r="N25" s="60"/>
      <c r="O25" s="60">
        <v>0</v>
      </c>
      <c r="P25" s="60"/>
      <c r="Q25" s="60">
        <v>0</v>
      </c>
      <c r="R25" s="60"/>
      <c r="S25" s="60">
        <v>0</v>
      </c>
      <c r="T25" s="60"/>
      <c r="U25" s="60">
        <f>SUM(M25:S25)</f>
        <v>0</v>
      </c>
      <c r="V25" s="60"/>
      <c r="W25" s="60">
        <f>SUM(C25:K25)+U25</f>
        <v>0</v>
      </c>
      <c r="X25" s="60"/>
      <c r="Y25" s="60"/>
      <c r="Z25" s="60"/>
      <c r="AA25" s="76">
        <f t="shared" si="2"/>
        <v>0</v>
      </c>
    </row>
    <row r="26" spans="1:30" ht="18.95" customHeight="1" thickBot="1" x14ac:dyDescent="0.55000000000000004">
      <c r="A26" s="54" t="s">
        <v>214</v>
      </c>
      <c r="B26" s="70"/>
      <c r="C26" s="88">
        <f>SUM(C21:C21)+SUM(C24:C25)</f>
        <v>323400</v>
      </c>
      <c r="D26" s="60"/>
      <c r="E26" s="88">
        <f>SUM(E21:E21)+SUM(E24:E25)</f>
        <v>50281</v>
      </c>
      <c r="F26" s="60"/>
      <c r="G26" s="88">
        <f>SUM(G21:G21)+SUM(G24:G25)</f>
        <v>37552</v>
      </c>
      <c r="H26" s="60"/>
      <c r="I26" s="88">
        <f>SUM(I21:I21)+SUM(I24:I25)</f>
        <v>32340</v>
      </c>
      <c r="J26" s="60"/>
      <c r="K26" s="88">
        <f>SUM(K21:K21)+SUM(K24:K25)</f>
        <v>626655</v>
      </c>
      <c r="L26" s="60"/>
      <c r="M26" s="88">
        <f>SUM(M21:M21)+SUM(M24:M25)</f>
        <v>454</v>
      </c>
      <c r="N26" s="60"/>
      <c r="O26" s="88">
        <f>SUM(O21:O21)+SUM(O24:O25)</f>
        <v>132044</v>
      </c>
      <c r="P26" s="60"/>
      <c r="Q26" s="88">
        <f>SUM(Q21:Q21)+SUM(Q24:Q25)</f>
        <v>43471</v>
      </c>
      <c r="R26" s="60"/>
      <c r="S26" s="88">
        <f>SUM(S21:S21)+SUM(S24:S25)</f>
        <v>502</v>
      </c>
      <c r="T26" s="60"/>
      <c r="U26" s="88">
        <f>SUM(U21:U21)+SUM(U24:U25)</f>
        <v>176471</v>
      </c>
      <c r="V26" s="60"/>
      <c r="W26" s="88">
        <f>SUM(W21:W21)+SUM(W24:W25)</f>
        <v>1246699</v>
      </c>
      <c r="X26" s="60"/>
      <c r="Y26" s="88">
        <f>SUM(Y21:Y21)+SUM(Y24:Y25)</f>
        <v>1839</v>
      </c>
      <c r="Z26" s="60"/>
      <c r="AA26" s="77">
        <f>SUM(AA21:AA21)+SUM(AA24:AA25)</f>
        <v>1248538</v>
      </c>
    </row>
    <row r="27" spans="1:30" s="72" customFormat="1" ht="18.95" customHeight="1" thickTop="1" x14ac:dyDescent="0.5">
      <c r="C27" s="121">
        <f>SUM(C21-BS!F77)</f>
        <v>0</v>
      </c>
      <c r="D27" s="73"/>
      <c r="E27" s="121">
        <f>SUM(E21-BS!F78)</f>
        <v>0</v>
      </c>
      <c r="F27" s="73"/>
      <c r="G27" s="121">
        <f>SUM(G21-BS!F79)</f>
        <v>0</v>
      </c>
      <c r="H27" s="73"/>
      <c r="I27" s="121">
        <f>SUM(I21-BS!F81)</f>
        <v>0</v>
      </c>
      <c r="J27" s="73"/>
      <c r="K27" s="121">
        <f>SUM(K21-BS!F82)</f>
        <v>0</v>
      </c>
      <c r="L27" s="73"/>
      <c r="M27" s="73"/>
      <c r="N27" s="73"/>
      <c r="O27" s="73"/>
      <c r="P27" s="73"/>
      <c r="Q27" s="73"/>
      <c r="R27" s="73"/>
      <c r="S27" s="73"/>
      <c r="T27" s="73"/>
      <c r="U27" s="121">
        <f>SUM(U21-BS!F83)</f>
        <v>0</v>
      </c>
      <c r="V27" s="73"/>
      <c r="W27" s="121">
        <f>SUM(W21-BS!F84)</f>
        <v>0</v>
      </c>
      <c r="X27" s="73"/>
      <c r="Y27" s="121">
        <f>SUM(Y21-BS!F86)</f>
        <v>0</v>
      </c>
      <c r="Z27" s="73"/>
      <c r="AA27" s="121">
        <f>SUM(AA21-BS!F87)</f>
        <v>0</v>
      </c>
    </row>
    <row r="28" spans="1:30" ht="18.95" customHeight="1" x14ac:dyDescent="0.5">
      <c r="C28" s="121">
        <f>SUM(C26-BS!D77)</f>
        <v>0</v>
      </c>
      <c r="D28" s="73"/>
      <c r="E28" s="121">
        <f>E26-BS!D78</f>
        <v>0</v>
      </c>
      <c r="F28" s="73"/>
      <c r="G28" s="121">
        <f>G26-BS!D79</f>
        <v>0</v>
      </c>
      <c r="H28" s="73"/>
      <c r="I28" s="121">
        <f>I26-BS!D81</f>
        <v>0</v>
      </c>
      <c r="J28" s="73"/>
      <c r="K28" s="121">
        <f>K26-BS!D82</f>
        <v>0</v>
      </c>
      <c r="L28" s="73"/>
      <c r="M28" s="73"/>
      <c r="N28" s="73"/>
      <c r="O28" s="73"/>
      <c r="P28" s="73"/>
      <c r="Q28" s="73"/>
      <c r="R28" s="73"/>
      <c r="S28" s="73"/>
      <c r="T28" s="73"/>
      <c r="U28" s="73">
        <f>U26-BS!D83</f>
        <v>0</v>
      </c>
      <c r="V28" s="73"/>
      <c r="W28" s="73">
        <f>W26-BS!D84</f>
        <v>0</v>
      </c>
      <c r="X28" s="73"/>
      <c r="Y28" s="73">
        <f>Y26-BS!D86</f>
        <v>0</v>
      </c>
      <c r="Z28" s="73"/>
      <c r="AA28" s="73">
        <f>AA26-BS!D87</f>
        <v>0</v>
      </c>
      <c r="AB28" s="72"/>
    </row>
    <row r="29" spans="1:30" ht="18.95" customHeight="1" x14ac:dyDescent="0.5">
      <c r="A29" s="62" t="s">
        <v>174</v>
      </c>
      <c r="C29" s="74"/>
      <c r="E29" s="74"/>
      <c r="G29" s="75"/>
      <c r="I29" s="75"/>
      <c r="K29" s="74"/>
      <c r="M29" s="74"/>
      <c r="O29" s="74"/>
      <c r="Q29" s="75"/>
      <c r="U29" s="75"/>
      <c r="Y29" s="74"/>
      <c r="AA29" s="74"/>
    </row>
    <row r="30" spans="1:30" ht="18.95" customHeight="1" x14ac:dyDescent="0.5">
      <c r="C30" s="73"/>
      <c r="D30" s="96"/>
      <c r="E30" s="73"/>
      <c r="F30" s="96"/>
      <c r="G30" s="96"/>
      <c r="H30" s="96"/>
      <c r="I30" s="96"/>
      <c r="J30" s="96"/>
      <c r="K30" s="73"/>
      <c r="L30" s="96"/>
      <c r="M30" s="96"/>
      <c r="N30" s="96"/>
      <c r="O30" s="73"/>
      <c r="P30" s="96"/>
      <c r="Q30" s="96"/>
      <c r="R30" s="96"/>
      <c r="S30" s="96"/>
      <c r="T30" s="96"/>
      <c r="U30" s="96"/>
      <c r="V30" s="96"/>
      <c r="W30" s="96"/>
      <c r="X30" s="96"/>
      <c r="Y30" s="73"/>
      <c r="Z30" s="96"/>
      <c r="AA30" s="73"/>
    </row>
    <row r="32" spans="1:30" ht="18.95" customHeight="1" x14ac:dyDescent="0.5">
      <c r="K32" s="71"/>
    </row>
    <row r="33" spans="11:11" ht="18.95" customHeight="1" x14ac:dyDescent="0.5">
      <c r="K33" s="71"/>
    </row>
  </sheetData>
  <mergeCells count="5">
    <mergeCell ref="E1:G1"/>
    <mergeCell ref="C6:AA6"/>
    <mergeCell ref="C7:W7"/>
    <mergeCell ref="M8:U8"/>
    <mergeCell ref="M9:Q9"/>
  </mergeCells>
  <printOptions horizontalCentered="1"/>
  <pageMargins left="0.39370078740157483" right="0.19685039370078741" top="1.1811023622047245" bottom="0.19685039370078741" header="0.19685039370078741" footer="0.19685039370078741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S27"/>
  <sheetViews>
    <sheetView showGridLines="0" view="pageBreakPreview" zoomScale="80" zoomScaleNormal="70" zoomScaleSheetLayoutView="80" workbookViewId="0">
      <selection activeCell="C23" sqref="C23"/>
    </sheetView>
  </sheetViews>
  <sheetFormatPr defaultColWidth="9.140625" defaultRowHeight="18.95" customHeight="1" x14ac:dyDescent="0.5"/>
  <cols>
    <col min="1" max="1" width="36.42578125" style="33" customWidth="1"/>
    <col min="2" max="2" width="1.7109375" style="31" customWidth="1"/>
    <col min="3" max="3" width="12.7109375" style="33" customWidth="1"/>
    <col min="4" max="4" width="1.7109375" style="31" customWidth="1"/>
    <col min="5" max="5" width="12.7109375" style="33" customWidth="1"/>
    <col min="6" max="6" width="1.7109375" style="31" customWidth="1"/>
    <col min="7" max="7" width="14.140625" style="31" bestFit="1" customWidth="1"/>
    <col min="8" max="8" width="1.7109375" style="31" customWidth="1"/>
    <col min="9" max="9" width="12.7109375" style="33" customWidth="1"/>
    <col min="10" max="10" width="1.7109375" style="31" customWidth="1"/>
    <col min="11" max="11" width="13.140625" style="33" customWidth="1"/>
    <col min="12" max="12" width="1.7109375" style="31" customWidth="1"/>
    <col min="13" max="13" width="12.7109375" style="33" customWidth="1"/>
    <col min="14" max="14" width="1.7109375" style="31" customWidth="1"/>
    <col min="15" max="15" width="10.7109375" style="33" customWidth="1"/>
    <col min="16" max="16" width="11.140625" style="33" bestFit="1" customWidth="1"/>
    <col min="17" max="17" width="9.85546875" style="33" bestFit="1" customWidth="1"/>
    <col min="18" max="18" width="9.5703125" style="33" bestFit="1" customWidth="1"/>
    <col min="19" max="253" width="9.140625" style="33"/>
    <col min="254" max="16384" width="9.140625" style="3"/>
  </cols>
  <sheetData>
    <row r="1" spans="1:253" ht="18.95" customHeight="1" x14ac:dyDescent="0.5">
      <c r="A1" s="3"/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94" t="s">
        <v>90</v>
      </c>
      <c r="N1" s="30"/>
      <c r="O1" s="30"/>
      <c r="P1" s="30"/>
      <c r="Q1" s="30"/>
      <c r="R1" s="30"/>
      <c r="S1" s="30"/>
      <c r="T1" s="30"/>
      <c r="U1" s="30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29"/>
      <c r="AN1" s="29"/>
      <c r="AO1" s="29"/>
      <c r="AP1" s="29"/>
      <c r="AQ1" s="29"/>
      <c r="AR1" s="29"/>
      <c r="AS1" s="29"/>
      <c r="AT1" s="29"/>
      <c r="AU1" s="29"/>
      <c r="AV1" s="29"/>
      <c r="AW1" s="29"/>
      <c r="AX1" s="29"/>
      <c r="AY1" s="29"/>
      <c r="AZ1" s="29"/>
      <c r="BA1" s="29"/>
      <c r="BB1" s="29"/>
      <c r="BC1" s="29"/>
      <c r="BD1" s="29"/>
      <c r="BE1" s="29"/>
      <c r="BF1" s="29"/>
      <c r="BG1" s="29"/>
      <c r="BH1" s="29"/>
      <c r="BI1" s="29"/>
      <c r="BJ1" s="29"/>
      <c r="BK1" s="29"/>
      <c r="BL1" s="29"/>
      <c r="BM1" s="29"/>
      <c r="BN1" s="29"/>
      <c r="BO1" s="29"/>
      <c r="BP1" s="29"/>
      <c r="BQ1" s="29"/>
      <c r="BR1" s="29"/>
      <c r="BS1" s="29"/>
      <c r="BT1" s="29"/>
      <c r="BU1" s="29"/>
      <c r="BV1" s="29"/>
      <c r="BW1" s="29"/>
      <c r="BX1" s="29"/>
      <c r="BY1" s="29"/>
      <c r="BZ1" s="29"/>
      <c r="CA1" s="29"/>
      <c r="CB1" s="29"/>
      <c r="CC1" s="29"/>
      <c r="CD1" s="29"/>
      <c r="CE1" s="29"/>
      <c r="CF1" s="29"/>
      <c r="CG1" s="29"/>
      <c r="CH1" s="29"/>
      <c r="CI1" s="29"/>
      <c r="CJ1" s="29"/>
      <c r="CK1" s="29"/>
      <c r="CL1" s="29"/>
      <c r="CM1" s="29"/>
      <c r="CN1" s="29"/>
      <c r="CO1" s="29"/>
      <c r="CP1" s="29"/>
      <c r="CQ1" s="29"/>
      <c r="CR1" s="29"/>
      <c r="CS1" s="29"/>
      <c r="CT1" s="29"/>
      <c r="CU1" s="29"/>
      <c r="CV1" s="29"/>
      <c r="CW1" s="29"/>
      <c r="CX1" s="29"/>
      <c r="CY1" s="29"/>
      <c r="CZ1" s="29"/>
      <c r="DA1" s="29"/>
      <c r="DB1" s="29"/>
      <c r="DC1" s="29"/>
      <c r="DD1" s="29"/>
      <c r="DE1" s="29"/>
      <c r="DF1" s="29"/>
      <c r="DG1" s="29"/>
      <c r="DH1" s="29"/>
      <c r="DI1" s="29"/>
      <c r="DJ1" s="29"/>
      <c r="DK1" s="29"/>
      <c r="DL1" s="29"/>
      <c r="DM1" s="29"/>
      <c r="DN1" s="29"/>
      <c r="DO1" s="29"/>
      <c r="DP1" s="29"/>
      <c r="DQ1" s="29"/>
      <c r="DR1" s="29"/>
      <c r="DS1" s="29"/>
      <c r="DT1" s="29"/>
      <c r="DU1" s="29"/>
      <c r="DV1" s="29"/>
      <c r="DW1" s="29"/>
      <c r="DX1" s="29"/>
      <c r="DY1" s="29"/>
      <c r="DZ1" s="29"/>
      <c r="EA1" s="29"/>
      <c r="EB1" s="29"/>
      <c r="EC1" s="29"/>
      <c r="ED1" s="29"/>
      <c r="EE1" s="29"/>
      <c r="EF1" s="29"/>
      <c r="EG1" s="29"/>
      <c r="EH1" s="29"/>
      <c r="EI1" s="29"/>
      <c r="EJ1" s="29"/>
      <c r="EK1" s="29"/>
      <c r="EL1" s="29"/>
      <c r="EM1" s="29"/>
      <c r="EN1" s="29"/>
      <c r="EO1" s="29"/>
      <c r="EP1" s="29"/>
      <c r="EQ1" s="29"/>
      <c r="ER1" s="29"/>
      <c r="ES1" s="29"/>
      <c r="ET1" s="29"/>
      <c r="EU1" s="29"/>
      <c r="EV1" s="29"/>
      <c r="EW1" s="29"/>
      <c r="EX1" s="29"/>
      <c r="EY1" s="29"/>
      <c r="EZ1" s="29"/>
      <c r="FA1" s="29"/>
      <c r="FB1" s="29"/>
      <c r="FC1" s="29"/>
      <c r="FD1" s="29"/>
      <c r="FE1" s="29"/>
      <c r="FF1" s="29"/>
      <c r="FG1" s="29"/>
      <c r="FH1" s="29"/>
      <c r="FI1" s="29"/>
      <c r="FJ1" s="29"/>
      <c r="FK1" s="29"/>
      <c r="FL1" s="29"/>
      <c r="FM1" s="29"/>
      <c r="FN1" s="29"/>
      <c r="FO1" s="29"/>
      <c r="FP1" s="29"/>
      <c r="FQ1" s="29"/>
      <c r="FR1" s="29"/>
      <c r="FS1" s="29"/>
      <c r="FT1" s="29"/>
      <c r="FU1" s="29"/>
      <c r="FV1" s="29"/>
      <c r="FW1" s="29"/>
      <c r="FX1" s="29"/>
      <c r="FY1" s="29"/>
      <c r="FZ1" s="29"/>
      <c r="GA1" s="29"/>
      <c r="GB1" s="29"/>
      <c r="GC1" s="29"/>
      <c r="GD1" s="29"/>
      <c r="GE1" s="29"/>
      <c r="GF1" s="29"/>
      <c r="GG1" s="29"/>
      <c r="GH1" s="29"/>
      <c r="GI1" s="29"/>
      <c r="GJ1" s="29"/>
      <c r="GK1" s="29"/>
      <c r="GL1" s="29"/>
      <c r="GM1" s="29"/>
      <c r="GN1" s="29"/>
      <c r="GO1" s="29"/>
      <c r="GP1" s="29"/>
      <c r="GQ1" s="29"/>
      <c r="GR1" s="29"/>
      <c r="GS1" s="29"/>
      <c r="GT1" s="29"/>
      <c r="GU1" s="29"/>
      <c r="GV1" s="29"/>
      <c r="GW1" s="29"/>
      <c r="GX1" s="29"/>
      <c r="GY1" s="29"/>
      <c r="GZ1" s="29"/>
      <c r="HA1" s="29"/>
      <c r="HB1" s="29"/>
      <c r="HC1" s="29"/>
      <c r="HD1" s="29"/>
      <c r="HE1" s="29"/>
      <c r="HF1" s="29"/>
      <c r="HG1" s="29"/>
      <c r="HH1" s="29"/>
      <c r="HI1" s="29"/>
      <c r="HJ1" s="29"/>
      <c r="HK1" s="29"/>
      <c r="HL1" s="29"/>
      <c r="HM1" s="29"/>
      <c r="HN1" s="29"/>
      <c r="HO1" s="29"/>
      <c r="HP1" s="29"/>
      <c r="HQ1" s="29"/>
      <c r="HR1" s="29"/>
      <c r="HS1" s="29"/>
      <c r="HT1" s="29"/>
      <c r="HU1" s="29"/>
      <c r="HV1" s="29"/>
      <c r="HW1" s="29"/>
      <c r="HX1" s="29"/>
      <c r="HY1" s="29"/>
      <c r="HZ1" s="29"/>
      <c r="IA1" s="29"/>
      <c r="IB1" s="29"/>
      <c r="IC1" s="29"/>
      <c r="ID1" s="29"/>
      <c r="IE1" s="29"/>
      <c r="IF1" s="29"/>
      <c r="IG1" s="29"/>
      <c r="IH1" s="29"/>
      <c r="II1" s="29"/>
      <c r="IJ1" s="29"/>
      <c r="IK1" s="29"/>
      <c r="IL1" s="29"/>
      <c r="IM1" s="29"/>
      <c r="IN1" s="29"/>
      <c r="IO1" s="29"/>
      <c r="IP1" s="29"/>
      <c r="IQ1" s="29"/>
      <c r="IR1" s="29"/>
      <c r="IS1" s="29"/>
    </row>
    <row r="2" spans="1:253" ht="18.95" customHeight="1" x14ac:dyDescent="0.5">
      <c r="A2" s="29" t="s">
        <v>64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94"/>
      <c r="N2" s="30"/>
      <c r="O2" s="30"/>
      <c r="P2" s="30"/>
      <c r="Q2" s="30"/>
      <c r="R2" s="30"/>
      <c r="S2" s="30"/>
      <c r="T2" s="30"/>
      <c r="U2" s="30"/>
      <c r="V2" s="29"/>
      <c r="W2" s="29"/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  <c r="BO2" s="29"/>
      <c r="BP2" s="29"/>
      <c r="BQ2" s="29"/>
      <c r="BR2" s="29"/>
      <c r="BS2" s="29"/>
      <c r="BT2" s="29"/>
      <c r="BU2" s="29"/>
      <c r="BV2" s="29"/>
      <c r="BW2" s="29"/>
      <c r="BX2" s="29"/>
      <c r="BY2" s="29"/>
      <c r="BZ2" s="29"/>
      <c r="CA2" s="29"/>
      <c r="CB2" s="29"/>
      <c r="CC2" s="29"/>
      <c r="CD2" s="29"/>
      <c r="CE2" s="29"/>
      <c r="CF2" s="29"/>
      <c r="CG2" s="29"/>
      <c r="CH2" s="29"/>
      <c r="CI2" s="29"/>
      <c r="CJ2" s="29"/>
      <c r="CK2" s="29"/>
      <c r="CL2" s="29"/>
      <c r="CM2" s="29"/>
      <c r="CN2" s="29"/>
      <c r="CO2" s="29"/>
      <c r="CP2" s="29"/>
      <c r="CQ2" s="29"/>
      <c r="CR2" s="29"/>
      <c r="CS2" s="29"/>
      <c r="CT2" s="29"/>
      <c r="CU2" s="29"/>
      <c r="CV2" s="29"/>
      <c r="CW2" s="29"/>
      <c r="CX2" s="29"/>
      <c r="CY2" s="29"/>
      <c r="CZ2" s="29"/>
      <c r="DA2" s="29"/>
      <c r="DB2" s="29"/>
      <c r="DC2" s="29"/>
      <c r="DD2" s="29"/>
      <c r="DE2" s="29"/>
      <c r="DF2" s="29"/>
      <c r="DG2" s="29"/>
      <c r="DH2" s="29"/>
      <c r="DI2" s="29"/>
      <c r="DJ2" s="29"/>
      <c r="DK2" s="29"/>
      <c r="DL2" s="29"/>
      <c r="DM2" s="29"/>
      <c r="DN2" s="29"/>
      <c r="DO2" s="29"/>
      <c r="DP2" s="29"/>
      <c r="DQ2" s="29"/>
      <c r="DR2" s="29"/>
      <c r="DS2" s="29"/>
      <c r="DT2" s="29"/>
      <c r="DU2" s="29"/>
      <c r="DV2" s="29"/>
      <c r="DW2" s="29"/>
      <c r="DX2" s="29"/>
      <c r="DY2" s="29"/>
      <c r="DZ2" s="29"/>
      <c r="EA2" s="29"/>
      <c r="EB2" s="29"/>
      <c r="EC2" s="29"/>
      <c r="ED2" s="29"/>
      <c r="EE2" s="29"/>
      <c r="EF2" s="29"/>
      <c r="EG2" s="29"/>
      <c r="EH2" s="29"/>
      <c r="EI2" s="29"/>
      <c r="EJ2" s="29"/>
      <c r="EK2" s="29"/>
      <c r="EL2" s="29"/>
      <c r="EM2" s="29"/>
      <c r="EN2" s="29"/>
      <c r="EO2" s="29"/>
      <c r="EP2" s="29"/>
      <c r="EQ2" s="29"/>
      <c r="ER2" s="29"/>
      <c r="ES2" s="29"/>
      <c r="ET2" s="29"/>
      <c r="EU2" s="29"/>
      <c r="EV2" s="29"/>
      <c r="EW2" s="29"/>
      <c r="EX2" s="29"/>
      <c r="EY2" s="29"/>
      <c r="EZ2" s="29"/>
      <c r="FA2" s="29"/>
      <c r="FB2" s="29"/>
      <c r="FC2" s="29"/>
      <c r="FD2" s="29"/>
      <c r="FE2" s="29"/>
      <c r="FF2" s="29"/>
      <c r="FG2" s="29"/>
      <c r="FH2" s="29"/>
      <c r="FI2" s="29"/>
      <c r="FJ2" s="29"/>
      <c r="FK2" s="29"/>
      <c r="FL2" s="29"/>
      <c r="FM2" s="29"/>
      <c r="FN2" s="29"/>
      <c r="FO2" s="29"/>
      <c r="FP2" s="29"/>
      <c r="FQ2" s="29"/>
      <c r="FR2" s="29"/>
      <c r="FS2" s="29"/>
      <c r="FT2" s="29"/>
      <c r="FU2" s="29"/>
      <c r="FV2" s="29"/>
      <c r="FW2" s="29"/>
      <c r="FX2" s="29"/>
      <c r="FY2" s="29"/>
      <c r="FZ2" s="29"/>
      <c r="GA2" s="29"/>
      <c r="GB2" s="29"/>
      <c r="GC2" s="29"/>
      <c r="GD2" s="29"/>
      <c r="GE2" s="29"/>
      <c r="GF2" s="29"/>
      <c r="GG2" s="29"/>
      <c r="GH2" s="29"/>
      <c r="GI2" s="29"/>
      <c r="GJ2" s="29"/>
      <c r="GK2" s="29"/>
      <c r="GL2" s="29"/>
      <c r="GM2" s="29"/>
      <c r="GN2" s="29"/>
      <c r="GO2" s="29"/>
      <c r="GP2" s="29"/>
      <c r="GQ2" s="29"/>
      <c r="GR2" s="29"/>
      <c r="GS2" s="29"/>
      <c r="GT2" s="29"/>
      <c r="GU2" s="29"/>
      <c r="GV2" s="29"/>
      <c r="GW2" s="29"/>
      <c r="GX2" s="29"/>
      <c r="GY2" s="29"/>
      <c r="GZ2" s="29"/>
      <c r="HA2" s="29"/>
      <c r="HB2" s="29"/>
      <c r="HC2" s="29"/>
      <c r="HD2" s="29"/>
      <c r="HE2" s="29"/>
      <c r="HF2" s="29"/>
      <c r="HG2" s="29"/>
      <c r="HH2" s="29"/>
      <c r="HI2" s="29"/>
      <c r="HJ2" s="29"/>
      <c r="HK2" s="29"/>
      <c r="HL2" s="29"/>
      <c r="HM2" s="29"/>
      <c r="HN2" s="29"/>
      <c r="HO2" s="29"/>
      <c r="HP2" s="29"/>
      <c r="HQ2" s="29"/>
      <c r="HR2" s="29"/>
      <c r="HS2" s="29"/>
      <c r="HT2" s="29"/>
      <c r="HU2" s="29"/>
      <c r="HV2" s="29"/>
      <c r="HW2" s="29"/>
      <c r="HX2" s="29"/>
      <c r="HY2" s="29"/>
      <c r="HZ2" s="29"/>
      <c r="IA2" s="29"/>
      <c r="IB2" s="29"/>
      <c r="IC2" s="29"/>
      <c r="ID2" s="29"/>
      <c r="IE2" s="29"/>
      <c r="IF2" s="29"/>
      <c r="IG2" s="29"/>
      <c r="IH2" s="29"/>
      <c r="II2" s="29"/>
      <c r="IJ2" s="29"/>
      <c r="IK2" s="29"/>
      <c r="IL2" s="29"/>
      <c r="IM2" s="29"/>
      <c r="IN2" s="29"/>
      <c r="IO2" s="29"/>
      <c r="IP2" s="29"/>
      <c r="IQ2" s="29"/>
      <c r="IR2" s="29"/>
      <c r="IS2" s="29"/>
    </row>
    <row r="3" spans="1:253" s="8" customFormat="1" ht="18.95" customHeight="1" x14ac:dyDescent="0.5">
      <c r="A3" s="29" t="s">
        <v>63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  <c r="BA3" s="29"/>
      <c r="BB3" s="29"/>
      <c r="BC3" s="29"/>
      <c r="BD3" s="29"/>
      <c r="BE3" s="29"/>
      <c r="BF3" s="29"/>
      <c r="BG3" s="29"/>
      <c r="BH3" s="29"/>
      <c r="BI3" s="29"/>
      <c r="BJ3" s="29"/>
      <c r="BK3" s="29"/>
      <c r="BL3" s="29"/>
      <c r="BM3" s="29"/>
      <c r="BN3" s="29"/>
      <c r="BO3" s="29"/>
      <c r="BP3" s="29"/>
      <c r="BQ3" s="29"/>
      <c r="BR3" s="29"/>
      <c r="BS3" s="29"/>
      <c r="BT3" s="29"/>
      <c r="BU3" s="29"/>
      <c r="BV3" s="29"/>
      <c r="BW3" s="29"/>
      <c r="BX3" s="29"/>
      <c r="BY3" s="29"/>
      <c r="BZ3" s="29"/>
      <c r="CA3" s="29"/>
      <c r="CB3" s="29"/>
      <c r="CC3" s="29"/>
      <c r="CD3" s="29"/>
      <c r="CE3" s="29"/>
      <c r="CF3" s="29"/>
      <c r="CG3" s="29"/>
      <c r="CH3" s="29"/>
      <c r="CI3" s="29"/>
      <c r="CJ3" s="29"/>
      <c r="CK3" s="29"/>
      <c r="CL3" s="29"/>
      <c r="CM3" s="29"/>
      <c r="CN3" s="29"/>
      <c r="CO3" s="29"/>
      <c r="CP3" s="29"/>
      <c r="CQ3" s="29"/>
      <c r="CR3" s="29"/>
      <c r="CS3" s="29"/>
      <c r="CT3" s="29"/>
      <c r="CU3" s="29"/>
      <c r="CV3" s="29"/>
      <c r="CW3" s="29"/>
      <c r="CX3" s="29"/>
      <c r="CY3" s="29"/>
      <c r="CZ3" s="29"/>
      <c r="DA3" s="29"/>
      <c r="DB3" s="29"/>
      <c r="DC3" s="29"/>
      <c r="DD3" s="29"/>
      <c r="DE3" s="29"/>
      <c r="DF3" s="29"/>
      <c r="DG3" s="29"/>
      <c r="DH3" s="29"/>
      <c r="DI3" s="29"/>
      <c r="DJ3" s="29"/>
      <c r="DK3" s="29"/>
      <c r="DL3" s="29"/>
      <c r="DM3" s="29"/>
      <c r="DN3" s="29"/>
      <c r="DO3" s="29"/>
      <c r="DP3" s="29"/>
      <c r="DQ3" s="29"/>
      <c r="DR3" s="29"/>
      <c r="DS3" s="29"/>
      <c r="DT3" s="29"/>
      <c r="DU3" s="29"/>
      <c r="DV3" s="29"/>
      <c r="DW3" s="29"/>
      <c r="DX3" s="29"/>
      <c r="DY3" s="29"/>
      <c r="DZ3" s="29"/>
      <c r="EA3" s="29"/>
      <c r="EB3" s="29"/>
      <c r="EC3" s="29"/>
      <c r="ED3" s="29"/>
      <c r="EE3" s="29"/>
      <c r="EF3" s="29"/>
      <c r="EG3" s="29"/>
      <c r="EH3" s="29"/>
      <c r="EI3" s="29"/>
      <c r="EJ3" s="29"/>
      <c r="EK3" s="29"/>
      <c r="EL3" s="29"/>
      <c r="EM3" s="29"/>
      <c r="EN3" s="29"/>
      <c r="EO3" s="29"/>
      <c r="EP3" s="29"/>
      <c r="EQ3" s="29"/>
      <c r="ER3" s="29"/>
      <c r="ES3" s="29"/>
      <c r="ET3" s="29"/>
      <c r="EU3" s="29"/>
      <c r="EV3" s="29"/>
      <c r="EW3" s="29"/>
      <c r="EX3" s="29"/>
      <c r="EY3" s="29"/>
      <c r="EZ3" s="29"/>
      <c r="FA3" s="29"/>
      <c r="FB3" s="29"/>
      <c r="FC3" s="29"/>
      <c r="FD3" s="29"/>
      <c r="FE3" s="29"/>
      <c r="FF3" s="29"/>
      <c r="FG3" s="29"/>
      <c r="FH3" s="29"/>
      <c r="FI3" s="29"/>
      <c r="FJ3" s="29"/>
      <c r="FK3" s="29"/>
      <c r="FL3" s="29"/>
      <c r="FM3" s="29"/>
      <c r="FN3" s="29"/>
      <c r="FO3" s="29"/>
      <c r="FP3" s="29"/>
      <c r="FQ3" s="29"/>
      <c r="FR3" s="29"/>
      <c r="FS3" s="29"/>
      <c r="FT3" s="29"/>
      <c r="FU3" s="29"/>
      <c r="FV3" s="29"/>
      <c r="FW3" s="29"/>
      <c r="FX3" s="29"/>
      <c r="FY3" s="29"/>
      <c r="FZ3" s="29"/>
      <c r="GA3" s="29"/>
      <c r="GB3" s="29"/>
      <c r="GC3" s="29"/>
      <c r="GD3" s="29"/>
      <c r="GE3" s="29"/>
      <c r="GF3" s="29"/>
      <c r="GG3" s="29"/>
      <c r="GH3" s="29"/>
      <c r="GI3" s="29"/>
      <c r="GJ3" s="29"/>
      <c r="GK3" s="29"/>
      <c r="GL3" s="29"/>
      <c r="GM3" s="29"/>
      <c r="GN3" s="29"/>
      <c r="GO3" s="29"/>
      <c r="GP3" s="29"/>
      <c r="GQ3" s="29"/>
      <c r="GR3" s="29"/>
      <c r="GS3" s="29"/>
      <c r="GT3" s="29"/>
      <c r="GU3" s="29"/>
      <c r="GV3" s="29"/>
      <c r="GW3" s="29"/>
      <c r="GX3" s="29"/>
      <c r="GY3" s="29"/>
      <c r="GZ3" s="29"/>
      <c r="HA3" s="29"/>
      <c r="HB3" s="29"/>
      <c r="HC3" s="29"/>
      <c r="HD3" s="29"/>
      <c r="HE3" s="29"/>
      <c r="HF3" s="29"/>
      <c r="HG3" s="29"/>
      <c r="HH3" s="29"/>
      <c r="HI3" s="29"/>
      <c r="HJ3" s="29"/>
      <c r="HK3" s="29"/>
      <c r="HL3" s="29"/>
      <c r="HM3" s="29"/>
      <c r="HN3" s="29"/>
      <c r="HO3" s="29"/>
      <c r="HP3" s="29"/>
      <c r="HQ3" s="29"/>
      <c r="HR3" s="29"/>
      <c r="HS3" s="29"/>
      <c r="HT3" s="29"/>
      <c r="HU3" s="29"/>
      <c r="HV3" s="29"/>
      <c r="HW3" s="29"/>
      <c r="HX3" s="29"/>
      <c r="HY3" s="29"/>
      <c r="HZ3" s="29"/>
      <c r="IA3" s="29"/>
      <c r="IB3" s="29"/>
      <c r="IC3" s="29"/>
      <c r="ID3" s="29"/>
      <c r="IE3" s="29"/>
      <c r="IF3" s="29"/>
      <c r="IG3" s="29"/>
      <c r="IH3" s="29"/>
      <c r="II3" s="29"/>
      <c r="IJ3" s="29"/>
      <c r="IK3" s="29"/>
      <c r="IL3" s="29"/>
      <c r="IM3" s="29"/>
      <c r="IN3" s="29"/>
      <c r="IO3" s="29"/>
      <c r="IP3" s="29"/>
      <c r="IQ3" s="29"/>
      <c r="IR3" s="29"/>
      <c r="IS3" s="29"/>
    </row>
    <row r="4" spans="1:253" s="8" customFormat="1" ht="18.95" customHeight="1" x14ac:dyDescent="0.5">
      <c r="A4" s="29" t="s">
        <v>212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  <c r="FB4" s="29"/>
      <c r="FC4" s="29"/>
      <c r="FD4" s="29"/>
      <c r="FE4" s="29"/>
      <c r="FF4" s="29"/>
      <c r="FG4" s="29"/>
      <c r="FH4" s="29"/>
      <c r="FI4" s="29"/>
      <c r="FJ4" s="29"/>
      <c r="FK4" s="29"/>
      <c r="FL4" s="29"/>
      <c r="FM4" s="29"/>
      <c r="FN4" s="29"/>
      <c r="FO4" s="29"/>
      <c r="FP4" s="29"/>
      <c r="FQ4" s="29"/>
      <c r="FR4" s="29"/>
      <c r="FS4" s="29"/>
      <c r="FT4" s="29"/>
      <c r="FU4" s="29"/>
      <c r="FV4" s="29"/>
      <c r="FW4" s="29"/>
      <c r="FX4" s="29"/>
      <c r="FY4" s="29"/>
      <c r="FZ4" s="29"/>
      <c r="GA4" s="29"/>
      <c r="GB4" s="29"/>
      <c r="GC4" s="29"/>
      <c r="GD4" s="29"/>
      <c r="GE4" s="29"/>
      <c r="GF4" s="29"/>
      <c r="GG4" s="29"/>
      <c r="GH4" s="29"/>
      <c r="GI4" s="29"/>
      <c r="GJ4" s="29"/>
      <c r="GK4" s="29"/>
      <c r="GL4" s="29"/>
      <c r="GM4" s="29"/>
      <c r="GN4" s="29"/>
      <c r="GO4" s="29"/>
      <c r="GP4" s="29"/>
      <c r="GQ4" s="29"/>
      <c r="GR4" s="29"/>
      <c r="GS4" s="29"/>
      <c r="GT4" s="29"/>
      <c r="GU4" s="29"/>
      <c r="GV4" s="29"/>
      <c r="GW4" s="29"/>
      <c r="GX4" s="29"/>
      <c r="GY4" s="29"/>
      <c r="GZ4" s="29"/>
      <c r="HA4" s="29"/>
      <c r="HB4" s="29"/>
      <c r="HC4" s="29"/>
      <c r="HD4" s="29"/>
      <c r="HE4" s="29"/>
      <c r="HF4" s="29"/>
      <c r="HG4" s="29"/>
      <c r="HH4" s="29"/>
      <c r="HI4" s="29"/>
      <c r="HJ4" s="29"/>
      <c r="HK4" s="29"/>
      <c r="HL4" s="29"/>
      <c r="HM4" s="29"/>
      <c r="HN4" s="29"/>
      <c r="HO4" s="29"/>
      <c r="HP4" s="29"/>
      <c r="HQ4" s="29"/>
      <c r="HR4" s="29"/>
      <c r="HS4" s="29"/>
      <c r="HT4" s="29"/>
      <c r="HU4" s="29"/>
      <c r="HV4" s="29"/>
      <c r="HW4" s="29"/>
      <c r="HX4" s="29"/>
      <c r="HY4" s="29"/>
      <c r="HZ4" s="29"/>
      <c r="IA4" s="29"/>
      <c r="IB4" s="29"/>
      <c r="IC4" s="29"/>
      <c r="ID4" s="29"/>
      <c r="IE4" s="29"/>
      <c r="IF4" s="29"/>
      <c r="IG4" s="29"/>
      <c r="IH4" s="29"/>
      <c r="II4" s="29"/>
      <c r="IJ4" s="29"/>
      <c r="IK4" s="29"/>
      <c r="IL4" s="29"/>
      <c r="IM4" s="29"/>
      <c r="IN4" s="29"/>
      <c r="IO4" s="29"/>
      <c r="IP4" s="29"/>
      <c r="IQ4" s="29"/>
      <c r="IR4" s="29"/>
      <c r="IS4" s="29"/>
    </row>
    <row r="5" spans="1:253" s="8" customFormat="1" ht="18.95" customHeight="1" x14ac:dyDescent="0.5">
      <c r="A5" s="31"/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2" t="s">
        <v>144</v>
      </c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1"/>
      <c r="AN5" s="31"/>
      <c r="AO5" s="31"/>
      <c r="AP5" s="31"/>
      <c r="AQ5" s="31"/>
      <c r="AR5" s="31"/>
      <c r="AS5" s="31"/>
      <c r="AT5" s="31"/>
      <c r="AU5" s="31"/>
      <c r="AV5" s="31"/>
      <c r="AW5" s="31"/>
      <c r="AX5" s="31"/>
      <c r="AY5" s="31"/>
      <c r="AZ5" s="31"/>
      <c r="BA5" s="31"/>
      <c r="BB5" s="31"/>
      <c r="BC5" s="31"/>
      <c r="BD5" s="31"/>
      <c r="BE5" s="31"/>
      <c r="BF5" s="31"/>
      <c r="BG5" s="31"/>
      <c r="BH5" s="31"/>
      <c r="BI5" s="31"/>
      <c r="BJ5" s="31"/>
      <c r="BK5" s="31"/>
      <c r="BL5" s="31"/>
      <c r="BM5" s="31"/>
      <c r="BN5" s="31"/>
      <c r="BO5" s="31"/>
      <c r="BP5" s="31"/>
      <c r="BQ5" s="31"/>
      <c r="BR5" s="31"/>
      <c r="BS5" s="31"/>
      <c r="BT5" s="31"/>
      <c r="BU5" s="31"/>
      <c r="BV5" s="31"/>
      <c r="BW5" s="31"/>
      <c r="BX5" s="31"/>
      <c r="BY5" s="31"/>
      <c r="BZ5" s="31"/>
      <c r="CA5" s="31"/>
      <c r="CB5" s="31"/>
      <c r="CC5" s="31"/>
      <c r="CD5" s="31"/>
      <c r="CE5" s="31"/>
      <c r="CF5" s="31"/>
      <c r="CG5" s="31"/>
      <c r="CH5" s="31"/>
      <c r="CI5" s="31"/>
      <c r="CJ5" s="31"/>
      <c r="CK5" s="31"/>
      <c r="CL5" s="31"/>
      <c r="CM5" s="31"/>
      <c r="CN5" s="31"/>
      <c r="CO5" s="31"/>
      <c r="CP5" s="31"/>
      <c r="CQ5" s="31"/>
      <c r="CR5" s="31"/>
      <c r="CS5" s="31"/>
      <c r="CT5" s="31"/>
      <c r="CU5" s="31"/>
      <c r="CV5" s="31"/>
      <c r="CW5" s="31"/>
      <c r="CX5" s="31"/>
      <c r="CY5" s="31"/>
      <c r="CZ5" s="31"/>
      <c r="DA5" s="31"/>
      <c r="DB5" s="31"/>
      <c r="DC5" s="31"/>
      <c r="DD5" s="31"/>
      <c r="DE5" s="31"/>
      <c r="DF5" s="31"/>
      <c r="DG5" s="31"/>
      <c r="DH5" s="31"/>
      <c r="DI5" s="31"/>
      <c r="DJ5" s="31"/>
      <c r="DK5" s="31"/>
      <c r="DL5" s="31"/>
      <c r="DM5" s="31"/>
      <c r="DN5" s="31"/>
      <c r="DO5" s="31"/>
      <c r="DP5" s="31"/>
      <c r="DQ5" s="31"/>
      <c r="DR5" s="31"/>
      <c r="DS5" s="31"/>
      <c r="DT5" s="31"/>
      <c r="DU5" s="31"/>
      <c r="DV5" s="31"/>
      <c r="DW5" s="31"/>
      <c r="DX5" s="31"/>
      <c r="DY5" s="31"/>
      <c r="DZ5" s="31"/>
      <c r="EA5" s="31"/>
      <c r="EB5" s="31"/>
      <c r="EC5" s="31"/>
      <c r="ED5" s="31"/>
      <c r="EE5" s="31"/>
      <c r="EF5" s="31"/>
      <c r="EG5" s="31"/>
      <c r="EH5" s="31"/>
      <c r="EI5" s="31"/>
      <c r="EJ5" s="31"/>
      <c r="EK5" s="31"/>
      <c r="EL5" s="31"/>
      <c r="EM5" s="31"/>
      <c r="EN5" s="31"/>
      <c r="EO5" s="31"/>
      <c r="EP5" s="31"/>
      <c r="EQ5" s="31"/>
      <c r="ER5" s="31"/>
      <c r="ES5" s="31"/>
      <c r="ET5" s="31"/>
      <c r="EU5" s="31"/>
      <c r="EV5" s="31"/>
      <c r="EW5" s="31"/>
      <c r="EX5" s="31"/>
      <c r="EY5" s="31"/>
      <c r="EZ5" s="31"/>
      <c r="FA5" s="31"/>
      <c r="FB5" s="31"/>
      <c r="FC5" s="31"/>
      <c r="FD5" s="31"/>
      <c r="FE5" s="31"/>
      <c r="FF5" s="31"/>
      <c r="FG5" s="31"/>
      <c r="FH5" s="31"/>
      <c r="FI5" s="31"/>
      <c r="FJ5" s="31"/>
      <c r="FK5" s="31"/>
      <c r="FL5" s="31"/>
      <c r="FM5" s="31"/>
      <c r="FN5" s="31"/>
      <c r="FO5" s="31"/>
      <c r="FP5" s="31"/>
      <c r="FQ5" s="31"/>
      <c r="FR5" s="31"/>
      <c r="FS5" s="31"/>
      <c r="FT5" s="31"/>
      <c r="FU5" s="31"/>
      <c r="FV5" s="31"/>
      <c r="FW5" s="31"/>
      <c r="FX5" s="31"/>
      <c r="FY5" s="31"/>
      <c r="FZ5" s="31"/>
      <c r="GA5" s="31"/>
      <c r="GB5" s="31"/>
      <c r="GC5" s="31"/>
      <c r="GD5" s="31"/>
      <c r="GE5" s="31"/>
      <c r="GF5" s="31"/>
      <c r="GG5" s="31"/>
      <c r="GH5" s="31"/>
      <c r="GI5" s="31"/>
      <c r="GJ5" s="31"/>
      <c r="GK5" s="31"/>
      <c r="GL5" s="31"/>
      <c r="GM5" s="31"/>
      <c r="GN5" s="31"/>
      <c r="GO5" s="31"/>
      <c r="GP5" s="31"/>
      <c r="GQ5" s="31"/>
      <c r="GR5" s="31"/>
      <c r="GS5" s="31"/>
      <c r="GT5" s="31"/>
      <c r="GU5" s="31"/>
      <c r="GV5" s="31"/>
      <c r="GW5" s="31"/>
      <c r="GX5" s="31"/>
      <c r="GY5" s="31"/>
      <c r="GZ5" s="31"/>
      <c r="HA5" s="31"/>
      <c r="HB5" s="31"/>
      <c r="HC5" s="31"/>
      <c r="HD5" s="31"/>
      <c r="HE5" s="31"/>
      <c r="HF5" s="31"/>
      <c r="HG5" s="31"/>
      <c r="HH5" s="31"/>
      <c r="HI5" s="31"/>
      <c r="HJ5" s="31"/>
      <c r="HK5" s="31"/>
      <c r="HL5" s="31"/>
      <c r="HM5" s="31"/>
      <c r="HN5" s="31"/>
      <c r="HO5" s="31"/>
      <c r="HP5" s="31"/>
      <c r="HQ5" s="31"/>
      <c r="HR5" s="31"/>
      <c r="HS5" s="31"/>
      <c r="HT5" s="31"/>
      <c r="HU5" s="31"/>
      <c r="HV5" s="31"/>
      <c r="HW5" s="31"/>
      <c r="HX5" s="31"/>
      <c r="HY5" s="31"/>
      <c r="HZ5" s="31"/>
      <c r="IA5" s="31"/>
      <c r="IB5" s="31"/>
      <c r="IC5" s="31"/>
      <c r="ID5" s="31"/>
      <c r="IE5" s="31"/>
      <c r="IF5" s="31"/>
      <c r="IG5" s="31"/>
      <c r="IH5" s="31"/>
      <c r="II5" s="31"/>
      <c r="IJ5" s="31"/>
      <c r="IK5" s="31"/>
      <c r="IL5" s="31"/>
      <c r="IM5" s="31"/>
      <c r="IN5" s="31"/>
      <c r="IO5" s="31"/>
      <c r="IP5" s="31"/>
      <c r="IQ5" s="31"/>
      <c r="IR5" s="31"/>
      <c r="IS5" s="31"/>
    </row>
    <row r="6" spans="1:253" s="4" customFormat="1" ht="18.95" customHeight="1" x14ac:dyDescent="0.5">
      <c r="A6" s="33"/>
      <c r="B6" s="31"/>
      <c r="C6" s="138" t="s">
        <v>30</v>
      </c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31"/>
      <c r="O6" s="33"/>
      <c r="P6" s="31"/>
      <c r="Q6" s="31"/>
      <c r="R6" s="33"/>
      <c r="S6" s="33"/>
      <c r="T6" s="33"/>
      <c r="U6" s="33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3"/>
      <c r="AV6" s="33"/>
      <c r="AW6" s="33"/>
      <c r="AX6" s="33"/>
      <c r="AY6" s="33"/>
      <c r="AZ6" s="33"/>
      <c r="BA6" s="33"/>
      <c r="BB6" s="33"/>
      <c r="BC6" s="33"/>
      <c r="BD6" s="33"/>
      <c r="BE6" s="33"/>
      <c r="BF6" s="33"/>
      <c r="BG6" s="33"/>
      <c r="BH6" s="33"/>
      <c r="BI6" s="33"/>
      <c r="BJ6" s="33"/>
      <c r="BK6" s="33"/>
      <c r="BL6" s="33"/>
      <c r="BM6" s="33"/>
      <c r="BN6" s="33"/>
      <c r="BO6" s="33"/>
      <c r="BP6" s="33"/>
      <c r="BQ6" s="33"/>
      <c r="BR6" s="33"/>
      <c r="BS6" s="33"/>
      <c r="BT6" s="33"/>
      <c r="BU6" s="33"/>
      <c r="BV6" s="33"/>
      <c r="BW6" s="33"/>
      <c r="BX6" s="33"/>
      <c r="BY6" s="33"/>
      <c r="BZ6" s="33"/>
      <c r="CA6" s="33"/>
      <c r="CB6" s="33"/>
      <c r="CC6" s="33"/>
      <c r="CD6" s="33"/>
      <c r="CE6" s="33"/>
      <c r="CF6" s="33"/>
      <c r="CG6" s="33"/>
      <c r="CH6" s="33"/>
      <c r="CI6" s="33"/>
      <c r="CJ6" s="33"/>
      <c r="CK6" s="33"/>
      <c r="CL6" s="33"/>
      <c r="CM6" s="33"/>
      <c r="CN6" s="33"/>
      <c r="CO6" s="33"/>
      <c r="CP6" s="33"/>
      <c r="CQ6" s="33"/>
      <c r="CR6" s="33"/>
      <c r="CS6" s="33"/>
      <c r="CT6" s="33"/>
      <c r="CU6" s="33"/>
      <c r="CV6" s="33"/>
      <c r="CW6" s="33"/>
      <c r="CX6" s="33"/>
      <c r="CY6" s="33"/>
      <c r="CZ6" s="33"/>
      <c r="DA6" s="33"/>
      <c r="DB6" s="33"/>
      <c r="DC6" s="33"/>
      <c r="DD6" s="33"/>
      <c r="DE6" s="33"/>
      <c r="DF6" s="33"/>
      <c r="DG6" s="33"/>
      <c r="DH6" s="33"/>
      <c r="DI6" s="33"/>
      <c r="DJ6" s="33"/>
      <c r="DK6" s="33"/>
      <c r="DL6" s="33"/>
      <c r="DM6" s="33"/>
      <c r="DN6" s="33"/>
      <c r="DO6" s="33"/>
      <c r="DP6" s="33"/>
      <c r="DQ6" s="33"/>
      <c r="DR6" s="33"/>
      <c r="DS6" s="33"/>
      <c r="DT6" s="33"/>
      <c r="DU6" s="33"/>
      <c r="DV6" s="33"/>
      <c r="DW6" s="33"/>
      <c r="DX6" s="33"/>
      <c r="DY6" s="33"/>
      <c r="DZ6" s="33"/>
      <c r="EA6" s="33"/>
      <c r="EB6" s="33"/>
      <c r="EC6" s="33"/>
      <c r="ED6" s="33"/>
      <c r="EE6" s="33"/>
      <c r="EF6" s="33"/>
      <c r="EG6" s="33"/>
      <c r="EH6" s="33"/>
      <c r="EI6" s="33"/>
      <c r="EJ6" s="33"/>
      <c r="EK6" s="33"/>
      <c r="EL6" s="33"/>
      <c r="EM6" s="33"/>
      <c r="EN6" s="33"/>
      <c r="EO6" s="33"/>
      <c r="EP6" s="33"/>
      <c r="EQ6" s="33"/>
      <c r="ER6" s="33"/>
      <c r="ES6" s="33"/>
      <c r="ET6" s="33"/>
      <c r="EU6" s="33"/>
      <c r="EV6" s="33"/>
      <c r="EW6" s="33"/>
      <c r="EX6" s="33"/>
      <c r="EY6" s="33"/>
      <c r="EZ6" s="33"/>
      <c r="FA6" s="33"/>
      <c r="FB6" s="33"/>
      <c r="FC6" s="33"/>
      <c r="FD6" s="33"/>
      <c r="FE6" s="33"/>
      <c r="FF6" s="33"/>
      <c r="FG6" s="33"/>
      <c r="FH6" s="33"/>
      <c r="FI6" s="33"/>
      <c r="FJ6" s="33"/>
      <c r="FK6" s="33"/>
      <c r="FL6" s="33"/>
      <c r="FM6" s="33"/>
      <c r="FN6" s="33"/>
      <c r="FO6" s="33"/>
      <c r="FP6" s="33"/>
      <c r="FQ6" s="33"/>
      <c r="FR6" s="33"/>
      <c r="FS6" s="33"/>
      <c r="FT6" s="33"/>
      <c r="FU6" s="33"/>
      <c r="FV6" s="33"/>
      <c r="FW6" s="33"/>
      <c r="FX6" s="33"/>
      <c r="FY6" s="33"/>
      <c r="FZ6" s="33"/>
      <c r="GA6" s="33"/>
      <c r="GB6" s="33"/>
      <c r="GC6" s="33"/>
      <c r="GD6" s="33"/>
      <c r="GE6" s="33"/>
      <c r="GF6" s="33"/>
      <c r="GG6" s="33"/>
      <c r="GH6" s="33"/>
      <c r="GI6" s="33"/>
      <c r="GJ6" s="33"/>
      <c r="GK6" s="33"/>
      <c r="GL6" s="33"/>
      <c r="GM6" s="33"/>
      <c r="GN6" s="33"/>
      <c r="GO6" s="33"/>
      <c r="GP6" s="33"/>
      <c r="GQ6" s="33"/>
      <c r="GR6" s="33"/>
      <c r="GS6" s="33"/>
      <c r="GT6" s="33"/>
      <c r="GU6" s="33"/>
      <c r="GV6" s="33"/>
      <c r="GW6" s="33"/>
      <c r="GX6" s="33"/>
      <c r="GY6" s="33"/>
      <c r="GZ6" s="33"/>
      <c r="HA6" s="33"/>
      <c r="HB6" s="33"/>
      <c r="HC6" s="33"/>
      <c r="HD6" s="33"/>
      <c r="HE6" s="33"/>
      <c r="HF6" s="33"/>
      <c r="HG6" s="33"/>
      <c r="HH6" s="33"/>
      <c r="HI6" s="33"/>
      <c r="HJ6" s="33"/>
      <c r="HK6" s="33"/>
      <c r="HL6" s="33"/>
      <c r="HM6" s="33"/>
      <c r="HN6" s="33"/>
      <c r="HO6" s="33"/>
      <c r="HP6" s="33"/>
      <c r="HQ6" s="33"/>
      <c r="HR6" s="33"/>
      <c r="HS6" s="33"/>
      <c r="HT6" s="33"/>
      <c r="HU6" s="33"/>
      <c r="HV6" s="33"/>
      <c r="HW6" s="33"/>
      <c r="HX6" s="33"/>
      <c r="HY6" s="33"/>
      <c r="HZ6" s="33"/>
      <c r="IA6" s="33"/>
      <c r="IB6" s="33"/>
      <c r="IC6" s="33"/>
      <c r="ID6" s="33"/>
      <c r="IE6" s="33"/>
      <c r="IF6" s="33"/>
      <c r="IG6" s="33"/>
      <c r="IH6" s="33"/>
      <c r="II6" s="33"/>
      <c r="IJ6" s="33"/>
      <c r="IK6" s="33"/>
      <c r="IL6" s="33"/>
      <c r="IM6" s="33"/>
      <c r="IN6" s="33"/>
      <c r="IO6" s="33"/>
      <c r="IP6" s="33"/>
      <c r="IQ6" s="33"/>
      <c r="IR6" s="33"/>
      <c r="IS6" s="33"/>
    </row>
    <row r="7" spans="1:253" ht="18.95" customHeight="1" x14ac:dyDescent="0.5">
      <c r="C7" s="34"/>
      <c r="D7" s="34"/>
      <c r="E7" s="34"/>
      <c r="F7" s="34"/>
      <c r="G7" s="34"/>
      <c r="H7" s="34"/>
      <c r="I7" s="34"/>
      <c r="J7" s="34"/>
      <c r="K7" s="35" t="s">
        <v>140</v>
      </c>
      <c r="L7" s="34"/>
      <c r="M7" s="34"/>
      <c r="P7" s="31"/>
      <c r="Q7" s="31"/>
    </row>
    <row r="8" spans="1:253" ht="18.95" customHeight="1" x14ac:dyDescent="0.5">
      <c r="C8" s="35"/>
      <c r="D8" s="35"/>
      <c r="E8" s="35"/>
      <c r="F8" s="35"/>
      <c r="G8" s="35"/>
      <c r="H8" s="35"/>
      <c r="I8" s="35"/>
      <c r="J8" s="35"/>
      <c r="K8" s="35" t="s">
        <v>8</v>
      </c>
      <c r="L8" s="35"/>
      <c r="M8" s="35"/>
      <c r="P8" s="31"/>
      <c r="Q8" s="31"/>
    </row>
    <row r="9" spans="1:253" ht="18.95" customHeight="1" x14ac:dyDescent="0.5">
      <c r="C9" s="35"/>
      <c r="D9" s="35"/>
      <c r="E9" s="35"/>
      <c r="F9" s="35"/>
      <c r="G9" s="35"/>
      <c r="H9" s="35"/>
      <c r="I9" s="35"/>
      <c r="J9" s="35"/>
      <c r="K9" s="36" t="s">
        <v>92</v>
      </c>
      <c r="M9" s="35"/>
      <c r="P9" s="31"/>
      <c r="Q9" s="41"/>
      <c r="R9" s="40"/>
    </row>
    <row r="10" spans="1:253" ht="18.95" customHeight="1" x14ac:dyDescent="0.5">
      <c r="C10" s="35"/>
      <c r="D10" s="35"/>
      <c r="E10" s="35"/>
      <c r="F10" s="35"/>
      <c r="G10" s="35"/>
      <c r="H10" s="35"/>
      <c r="I10" s="35"/>
      <c r="J10" s="35"/>
      <c r="K10" s="37" t="s">
        <v>93</v>
      </c>
      <c r="L10" s="35"/>
      <c r="M10" s="35"/>
      <c r="P10" s="31"/>
      <c r="Q10" s="31"/>
    </row>
    <row r="11" spans="1:253" ht="18.95" customHeight="1" x14ac:dyDescent="0.5">
      <c r="A11" s="38"/>
      <c r="B11" s="38"/>
      <c r="C11" s="35" t="s">
        <v>22</v>
      </c>
      <c r="D11" s="35"/>
      <c r="E11" s="38" t="s">
        <v>61</v>
      </c>
      <c r="F11" s="35"/>
      <c r="G11" s="37"/>
      <c r="H11" s="37" t="s">
        <v>18</v>
      </c>
      <c r="I11" s="37"/>
      <c r="J11" s="35"/>
      <c r="K11" s="38" t="s">
        <v>141</v>
      </c>
      <c r="L11" s="35"/>
      <c r="M11" s="38" t="s">
        <v>125</v>
      </c>
      <c r="N11" s="38"/>
      <c r="O11" s="38"/>
      <c r="P11" s="38"/>
      <c r="Q11" s="46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  <c r="CP11" s="38"/>
      <c r="CQ11" s="38"/>
      <c r="CR11" s="38"/>
      <c r="CS11" s="38"/>
      <c r="CT11" s="38"/>
      <c r="CU11" s="38"/>
      <c r="CV11" s="38"/>
      <c r="CW11" s="38"/>
      <c r="CX11" s="38"/>
      <c r="CY11" s="38"/>
      <c r="CZ11" s="38"/>
      <c r="DA11" s="38"/>
      <c r="DB11" s="38"/>
      <c r="DC11" s="38"/>
      <c r="DD11" s="38"/>
      <c r="DE11" s="38"/>
      <c r="DF11" s="38"/>
      <c r="DG11" s="38"/>
      <c r="DH11" s="38"/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  <c r="FF11" s="38"/>
      <c r="FG11" s="38"/>
      <c r="FH11" s="38"/>
      <c r="FI11" s="38"/>
      <c r="FJ11" s="38"/>
      <c r="FK11" s="38"/>
      <c r="FL11" s="38"/>
      <c r="FM11" s="38"/>
      <c r="FN11" s="38"/>
      <c r="FO11" s="38"/>
      <c r="FP11" s="38"/>
      <c r="FQ11" s="38"/>
      <c r="FR11" s="38"/>
      <c r="FS11" s="38"/>
      <c r="FT11" s="38"/>
      <c r="FU11" s="38"/>
      <c r="FV11" s="38"/>
      <c r="FW11" s="38"/>
      <c r="FX11" s="38"/>
      <c r="FY11" s="38"/>
      <c r="FZ11" s="38"/>
      <c r="GA11" s="38"/>
      <c r="GB11" s="38"/>
      <c r="GC11" s="38"/>
      <c r="GD11" s="38"/>
      <c r="GE11" s="38"/>
      <c r="GF11" s="38"/>
      <c r="GG11" s="38"/>
      <c r="GH11" s="38"/>
      <c r="GI11" s="38"/>
      <c r="GJ11" s="38"/>
      <c r="GK11" s="38"/>
      <c r="GL11" s="38"/>
      <c r="GM11" s="38"/>
      <c r="GN11" s="38"/>
      <c r="GO11" s="38"/>
      <c r="GP11" s="38"/>
      <c r="GQ11" s="38"/>
      <c r="GR11" s="38"/>
      <c r="GS11" s="38"/>
      <c r="GT11" s="38"/>
      <c r="GU11" s="38"/>
      <c r="GV11" s="38"/>
      <c r="GW11" s="38"/>
      <c r="GX11" s="38"/>
      <c r="GY11" s="38"/>
      <c r="GZ11" s="38"/>
      <c r="HA11" s="38"/>
      <c r="HB11" s="38"/>
      <c r="HC11" s="38"/>
      <c r="HD11" s="38"/>
      <c r="HE11" s="38"/>
      <c r="HF11" s="38"/>
      <c r="HG11" s="38"/>
      <c r="HH11" s="38"/>
      <c r="HI11" s="38"/>
      <c r="HJ11" s="38"/>
      <c r="HK11" s="38"/>
      <c r="HL11" s="38"/>
      <c r="HM11" s="38"/>
      <c r="HN11" s="38"/>
      <c r="HO11" s="38"/>
      <c r="HP11" s="38"/>
      <c r="HQ11" s="38"/>
      <c r="HR11" s="38"/>
      <c r="HS11" s="38"/>
      <c r="HT11" s="38"/>
      <c r="HU11" s="38"/>
      <c r="HV11" s="38"/>
      <c r="HW11" s="38"/>
      <c r="HX11" s="38"/>
      <c r="HY11" s="38"/>
      <c r="HZ11" s="38"/>
      <c r="IA11" s="38"/>
      <c r="IB11" s="38"/>
      <c r="IC11" s="38"/>
      <c r="ID11" s="38"/>
      <c r="IE11" s="38"/>
      <c r="IF11" s="38"/>
      <c r="IG11" s="38"/>
      <c r="IH11" s="38"/>
      <c r="II11" s="38"/>
      <c r="IJ11" s="38"/>
      <c r="IK11" s="38"/>
      <c r="IL11" s="38"/>
      <c r="IM11" s="38"/>
      <c r="IN11" s="38"/>
      <c r="IO11" s="38"/>
      <c r="IP11" s="38"/>
      <c r="IQ11" s="38"/>
      <c r="IR11" s="38"/>
      <c r="IS11" s="38"/>
    </row>
    <row r="12" spans="1:253" s="27" customFormat="1" ht="18.95" customHeight="1" x14ac:dyDescent="0.5">
      <c r="A12" s="38"/>
      <c r="B12" s="38"/>
      <c r="C12" s="37" t="s">
        <v>19</v>
      </c>
      <c r="D12" s="35"/>
      <c r="E12" s="37" t="s">
        <v>62</v>
      </c>
      <c r="F12" s="35"/>
      <c r="G12" s="37" t="s">
        <v>147</v>
      </c>
      <c r="H12" s="35"/>
      <c r="I12" s="37" t="s">
        <v>23</v>
      </c>
      <c r="J12" s="35"/>
      <c r="K12" s="37" t="s">
        <v>149</v>
      </c>
      <c r="L12" s="35"/>
      <c r="M12" s="37" t="s">
        <v>126</v>
      </c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38"/>
      <c r="AO12" s="38"/>
      <c r="AP12" s="38"/>
      <c r="AQ12" s="38"/>
      <c r="AR12" s="38"/>
      <c r="AS12" s="38"/>
      <c r="AT12" s="38"/>
      <c r="AU12" s="38"/>
      <c r="AV12" s="38"/>
      <c r="AW12" s="38"/>
      <c r="AX12" s="38"/>
      <c r="AY12" s="38"/>
      <c r="AZ12" s="38"/>
      <c r="BA12" s="38"/>
      <c r="BB12" s="38"/>
      <c r="BC12" s="38"/>
      <c r="BD12" s="38"/>
      <c r="BE12" s="38"/>
      <c r="BF12" s="38"/>
      <c r="BG12" s="38"/>
      <c r="BH12" s="38"/>
      <c r="BI12" s="38"/>
      <c r="BJ12" s="38"/>
      <c r="BK12" s="38"/>
      <c r="BL12" s="38"/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/>
      <c r="CP12" s="38"/>
      <c r="CQ12" s="38"/>
      <c r="CR12" s="38"/>
      <c r="CS12" s="38"/>
      <c r="CT12" s="38"/>
      <c r="CU12" s="38"/>
      <c r="CV12" s="38"/>
      <c r="CW12" s="38"/>
      <c r="CX12" s="38"/>
      <c r="CY12" s="38"/>
      <c r="CZ12" s="38"/>
      <c r="DA12" s="38"/>
      <c r="DB12" s="38"/>
      <c r="DC12" s="38"/>
      <c r="DD12" s="38"/>
      <c r="DE12" s="38"/>
      <c r="DF12" s="38"/>
      <c r="DG12" s="38"/>
      <c r="DH12" s="38"/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  <c r="FF12" s="38"/>
      <c r="FG12" s="38"/>
      <c r="FH12" s="38"/>
      <c r="FI12" s="38"/>
      <c r="FJ12" s="38"/>
      <c r="FK12" s="38"/>
      <c r="FL12" s="38"/>
      <c r="FM12" s="38"/>
      <c r="FN12" s="38"/>
      <c r="FO12" s="38"/>
      <c r="FP12" s="38"/>
      <c r="FQ12" s="38"/>
      <c r="FR12" s="38"/>
      <c r="FS12" s="38"/>
      <c r="FT12" s="38"/>
      <c r="FU12" s="38"/>
      <c r="FV12" s="38"/>
      <c r="FW12" s="38"/>
      <c r="FX12" s="38"/>
      <c r="FY12" s="38"/>
      <c r="FZ12" s="38"/>
      <c r="GA12" s="38"/>
      <c r="GB12" s="38"/>
      <c r="GC12" s="38"/>
      <c r="GD12" s="38"/>
      <c r="GE12" s="38"/>
      <c r="GF12" s="38"/>
      <c r="GG12" s="38"/>
      <c r="GH12" s="38"/>
      <c r="GI12" s="38"/>
      <c r="GJ12" s="38"/>
      <c r="GK12" s="38"/>
      <c r="GL12" s="38"/>
      <c r="GM12" s="38"/>
      <c r="GN12" s="38"/>
      <c r="GO12" s="38"/>
      <c r="GP12" s="38"/>
      <c r="GQ12" s="38"/>
      <c r="GR12" s="38"/>
      <c r="GS12" s="38"/>
      <c r="GT12" s="38"/>
      <c r="GU12" s="38"/>
      <c r="GV12" s="38"/>
      <c r="GW12" s="38"/>
      <c r="GX12" s="38"/>
      <c r="GY12" s="38"/>
      <c r="GZ12" s="38"/>
      <c r="HA12" s="38"/>
      <c r="HB12" s="38"/>
      <c r="HC12" s="38"/>
      <c r="HD12" s="38"/>
      <c r="HE12" s="38"/>
      <c r="HF12" s="38"/>
      <c r="HG12" s="38"/>
      <c r="HH12" s="38"/>
      <c r="HI12" s="38"/>
      <c r="HJ12" s="38"/>
      <c r="HK12" s="38"/>
      <c r="HL12" s="38"/>
      <c r="HM12" s="38"/>
      <c r="HN12" s="38"/>
      <c r="HO12" s="38"/>
      <c r="HP12" s="38"/>
      <c r="HQ12" s="38"/>
      <c r="HR12" s="38"/>
      <c r="HS12" s="38"/>
      <c r="HT12" s="38"/>
      <c r="HU12" s="38"/>
      <c r="HV12" s="38"/>
      <c r="HW12" s="38"/>
      <c r="HX12" s="38"/>
      <c r="HY12" s="38"/>
      <c r="HZ12" s="38"/>
      <c r="IA12" s="38"/>
      <c r="IB12" s="38"/>
      <c r="IC12" s="38"/>
      <c r="ID12" s="38"/>
      <c r="IE12" s="38"/>
      <c r="IF12" s="38"/>
      <c r="IG12" s="38"/>
      <c r="IH12" s="38"/>
      <c r="II12" s="38"/>
      <c r="IJ12" s="38"/>
      <c r="IK12" s="38"/>
      <c r="IL12" s="38"/>
      <c r="IM12" s="38"/>
      <c r="IN12" s="38"/>
      <c r="IO12" s="38"/>
      <c r="IP12" s="38"/>
      <c r="IQ12" s="38"/>
      <c r="IR12" s="38"/>
      <c r="IS12" s="38"/>
    </row>
    <row r="13" spans="1:253" s="27" customFormat="1" ht="18.95" customHeight="1" x14ac:dyDescent="0.5">
      <c r="A13" s="39" t="s">
        <v>175</v>
      </c>
      <c r="B13" s="31"/>
      <c r="C13" s="40">
        <v>323400</v>
      </c>
      <c r="D13" s="41"/>
      <c r="E13" s="40">
        <v>50281</v>
      </c>
      <c r="F13" s="41"/>
      <c r="G13" s="40">
        <v>32340</v>
      </c>
      <c r="H13" s="41"/>
      <c r="I13" s="40">
        <v>463414</v>
      </c>
      <c r="J13" s="41"/>
      <c r="K13" s="40">
        <v>132044</v>
      </c>
      <c r="L13" s="41"/>
      <c r="M13" s="40">
        <f>SUM(C13:K13)</f>
        <v>1001479</v>
      </c>
      <c r="N13" s="31"/>
      <c r="O13" s="34"/>
      <c r="P13" s="95"/>
      <c r="Q13" s="31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  <c r="IS13" s="33"/>
    </row>
    <row r="14" spans="1:253" s="27" customFormat="1" ht="18.95" customHeight="1" x14ac:dyDescent="0.5">
      <c r="A14" s="31" t="s">
        <v>73</v>
      </c>
      <c r="B14" s="31"/>
      <c r="C14" s="53">
        <v>0</v>
      </c>
      <c r="D14" s="41"/>
      <c r="E14" s="53">
        <v>0</v>
      </c>
      <c r="F14" s="41"/>
      <c r="G14" s="53">
        <v>0</v>
      </c>
      <c r="H14" s="41"/>
      <c r="I14" s="53">
        <f>SUM(PL!K29)</f>
        <v>14831</v>
      </c>
      <c r="J14" s="41"/>
      <c r="K14" s="53">
        <v>0</v>
      </c>
      <c r="L14" s="41"/>
      <c r="M14" s="53">
        <f>SUM(C14:K14)</f>
        <v>14831</v>
      </c>
      <c r="N14" s="31"/>
      <c r="O14" s="34"/>
      <c r="P14" s="95"/>
      <c r="Q14" s="31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  <c r="IS14" s="33"/>
    </row>
    <row r="15" spans="1:253" s="27" customFormat="1" ht="18.95" customHeight="1" x14ac:dyDescent="0.5">
      <c r="A15" s="33" t="s">
        <v>98</v>
      </c>
      <c r="B15" s="42"/>
      <c r="C15" s="43">
        <f>SUM(C14:C14)</f>
        <v>0</v>
      </c>
      <c r="D15" s="44"/>
      <c r="E15" s="43">
        <f>SUM(E14:E14)</f>
        <v>0</v>
      </c>
      <c r="F15" s="44"/>
      <c r="G15" s="43">
        <f>SUM(G14:G14)</f>
        <v>0</v>
      </c>
      <c r="H15" s="41"/>
      <c r="I15" s="40">
        <f>SUM(I14:I14)</f>
        <v>14831</v>
      </c>
      <c r="J15" s="44"/>
      <c r="K15" s="43">
        <f>SUM(K14:K14)</f>
        <v>0</v>
      </c>
      <c r="L15" s="44"/>
      <c r="M15" s="40">
        <f>SUM(M14:M14)</f>
        <v>14831</v>
      </c>
      <c r="N15" s="31"/>
      <c r="O15" s="31"/>
      <c r="P15" s="31"/>
      <c r="Q15" s="31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  <c r="IS15" s="33"/>
    </row>
    <row r="16" spans="1:253" s="27" customFormat="1" ht="18.95" customHeight="1" thickBot="1" x14ac:dyDescent="0.55000000000000004">
      <c r="A16" s="39" t="s">
        <v>176</v>
      </c>
      <c r="B16" s="42"/>
      <c r="C16" s="45">
        <f>C13+C15</f>
        <v>323400</v>
      </c>
      <c r="D16" s="41"/>
      <c r="E16" s="45">
        <f>E13+E15</f>
        <v>50281</v>
      </c>
      <c r="F16" s="41"/>
      <c r="G16" s="45">
        <f>G13+G15</f>
        <v>32340</v>
      </c>
      <c r="H16" s="41"/>
      <c r="I16" s="45">
        <f>SUM(I13:I13)+I15</f>
        <v>478245</v>
      </c>
      <c r="J16" s="41"/>
      <c r="K16" s="45">
        <f>K13+K15</f>
        <v>132044</v>
      </c>
      <c r="L16" s="41"/>
      <c r="M16" s="45">
        <f>SUM(M13:M13)+M15</f>
        <v>1016310</v>
      </c>
      <c r="N16" s="31"/>
      <c r="O16" s="31"/>
      <c r="P16" s="31"/>
      <c r="Q16" s="31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  <c r="IS16" s="33"/>
    </row>
    <row r="17" spans="1:17" ht="18.95" customHeight="1" thickTop="1" x14ac:dyDescent="0.5">
      <c r="A17" s="29"/>
      <c r="C17" s="41"/>
      <c r="D17" s="41"/>
      <c r="E17" s="41"/>
      <c r="F17" s="41"/>
      <c r="G17" s="41"/>
      <c r="H17" s="41"/>
      <c r="I17" s="41"/>
      <c r="J17" s="41"/>
      <c r="K17" s="41"/>
      <c r="L17" s="41"/>
      <c r="M17" s="41"/>
      <c r="O17" s="34"/>
      <c r="P17" s="89"/>
      <c r="Q17" s="31"/>
    </row>
    <row r="18" spans="1:17" ht="18.95" customHeight="1" x14ac:dyDescent="0.5">
      <c r="A18" s="39" t="s">
        <v>213</v>
      </c>
      <c r="C18" s="40">
        <v>323400</v>
      </c>
      <c r="D18" s="41"/>
      <c r="E18" s="40">
        <v>50281</v>
      </c>
      <c r="F18" s="41"/>
      <c r="G18" s="40">
        <v>32340</v>
      </c>
      <c r="H18" s="41"/>
      <c r="I18" s="40">
        <v>471026</v>
      </c>
      <c r="J18" s="41"/>
      <c r="K18" s="40">
        <v>132044</v>
      </c>
      <c r="L18" s="41"/>
      <c r="M18" s="40">
        <f>SUM(C18:K18)</f>
        <v>1009091</v>
      </c>
      <c r="O18" s="34"/>
      <c r="P18" s="89"/>
      <c r="Q18" s="31"/>
    </row>
    <row r="19" spans="1:17" ht="18.95" customHeight="1" x14ac:dyDescent="0.5">
      <c r="A19" s="31" t="s">
        <v>73</v>
      </c>
      <c r="C19" s="53">
        <v>0</v>
      </c>
      <c r="D19" s="41"/>
      <c r="E19" s="53">
        <v>0</v>
      </c>
      <c r="F19" s="41"/>
      <c r="G19" s="53">
        <v>0</v>
      </c>
      <c r="H19" s="41"/>
      <c r="I19" s="53">
        <f>SUM(PL!I29)</f>
        <v>142</v>
      </c>
      <c r="J19" s="41"/>
      <c r="K19" s="53">
        <v>0</v>
      </c>
      <c r="L19" s="41"/>
      <c r="M19" s="53">
        <f t="shared" ref="M19" si="0">SUM(C19:K19)</f>
        <v>142</v>
      </c>
      <c r="O19" s="34"/>
      <c r="P19" s="89"/>
      <c r="Q19" s="31"/>
    </row>
    <row r="20" spans="1:17" ht="18.95" customHeight="1" x14ac:dyDescent="0.5">
      <c r="A20" s="33" t="s">
        <v>98</v>
      </c>
      <c r="C20" s="43">
        <f>SUM(C19:C19)</f>
        <v>0</v>
      </c>
      <c r="D20" s="44"/>
      <c r="E20" s="43">
        <f>SUM(E19:E19)</f>
        <v>0</v>
      </c>
      <c r="F20" s="44"/>
      <c r="G20" s="43">
        <f>SUM(G19:G19)</f>
        <v>0</v>
      </c>
      <c r="H20" s="41"/>
      <c r="I20" s="40">
        <f>SUM(I19:I19)</f>
        <v>142</v>
      </c>
      <c r="J20" s="44"/>
      <c r="K20" s="43">
        <f>SUM(K19:K19)</f>
        <v>0</v>
      </c>
      <c r="L20" s="44"/>
      <c r="M20" s="40">
        <f>SUM(M19:M19)</f>
        <v>142</v>
      </c>
      <c r="O20" s="34"/>
      <c r="P20" s="90"/>
      <c r="Q20" s="31"/>
    </row>
    <row r="21" spans="1:17" ht="18.95" customHeight="1" thickBot="1" x14ac:dyDescent="0.55000000000000004">
      <c r="A21" s="29" t="s">
        <v>214</v>
      </c>
      <c r="C21" s="45">
        <f>C18+C20</f>
        <v>323400</v>
      </c>
      <c r="D21" s="41"/>
      <c r="E21" s="45">
        <f>E18+E20</f>
        <v>50281</v>
      </c>
      <c r="F21" s="41"/>
      <c r="G21" s="45">
        <f>G18+G20</f>
        <v>32340</v>
      </c>
      <c r="H21" s="41"/>
      <c r="I21" s="45">
        <f>SUM(I18:I18)+I20</f>
        <v>471168</v>
      </c>
      <c r="J21" s="41"/>
      <c r="K21" s="45">
        <f>SUM(K18:K18)+K20</f>
        <v>132044</v>
      </c>
      <c r="L21" s="41"/>
      <c r="M21" s="45">
        <f>SUM(M18:M18)+M20</f>
        <v>1009233</v>
      </c>
      <c r="O21" s="34"/>
      <c r="P21" s="89"/>
      <c r="Q21" s="31"/>
    </row>
    <row r="22" spans="1:17" ht="18.95" customHeight="1" thickTop="1" x14ac:dyDescent="0.5">
      <c r="C22" s="48">
        <f>SUM(C18-BS!J77)</f>
        <v>0</v>
      </c>
      <c r="D22" s="49"/>
      <c r="E22" s="122">
        <f>SUM(E18-BS!J78)</f>
        <v>0</v>
      </c>
      <c r="F22" s="123"/>
      <c r="G22" s="122">
        <f>+G18-BS!J81</f>
        <v>0</v>
      </c>
      <c r="H22" s="123"/>
      <c r="I22" s="122">
        <f>+I18-BS!J82</f>
        <v>0</v>
      </c>
      <c r="J22" s="123"/>
      <c r="K22" s="122">
        <f>+K18-BS!J83</f>
        <v>0</v>
      </c>
      <c r="L22" s="123"/>
      <c r="M22" s="122">
        <f>+M18-BS!J84</f>
        <v>0</v>
      </c>
      <c r="O22" s="31"/>
      <c r="P22" s="31"/>
      <c r="Q22" s="31"/>
    </row>
    <row r="23" spans="1:17" ht="18.95" customHeight="1" x14ac:dyDescent="0.5">
      <c r="C23" s="48">
        <f>SUM(C21-BS!H77)</f>
        <v>0</v>
      </c>
      <c r="D23" s="49"/>
      <c r="E23" s="48">
        <f>+E21-BS!H78</f>
        <v>0</v>
      </c>
      <c r="F23" s="49"/>
      <c r="G23" s="49">
        <f>+G21-BS!H81</f>
        <v>0</v>
      </c>
      <c r="H23" s="49"/>
      <c r="I23" s="48">
        <f>+I21-BS!H82</f>
        <v>0</v>
      </c>
      <c r="J23" s="49"/>
      <c r="K23" s="48">
        <f>+K21-BS!H83</f>
        <v>0</v>
      </c>
      <c r="L23" s="49"/>
      <c r="M23" s="48">
        <f>+M21-BS!H84</f>
        <v>0</v>
      </c>
      <c r="O23" s="31"/>
      <c r="P23" s="31"/>
      <c r="Q23" s="31"/>
    </row>
    <row r="24" spans="1:17" ht="18.95" customHeight="1" x14ac:dyDescent="0.5">
      <c r="A24" s="33" t="s">
        <v>174</v>
      </c>
    </row>
    <row r="27" spans="1:17" ht="18.95" customHeight="1" x14ac:dyDescent="0.5">
      <c r="A27" s="47"/>
    </row>
  </sheetData>
  <mergeCells count="1">
    <mergeCell ref="C6:M6"/>
  </mergeCells>
  <phoneticPr fontId="0" type="noConversion"/>
  <printOptions horizontalCentered="1"/>
  <pageMargins left="0.98425196850393704" right="0.39370078740157483" top="0.78740157480314965" bottom="0.39370078740157483" header="0.19685039370078741" footer="0.19685039370078741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AAF779-7F09-4C6A-B06E-E34BF8AF119D}">
  <dimension ref="A1:Q91"/>
  <sheetViews>
    <sheetView showGridLines="0" view="pageBreakPreview" zoomScaleNormal="115" zoomScaleSheetLayoutView="100" workbookViewId="0">
      <selection activeCell="F77" sqref="F77"/>
    </sheetView>
  </sheetViews>
  <sheetFormatPr defaultColWidth="9.140625" defaultRowHeight="20.100000000000001" customHeight="1" x14ac:dyDescent="0.5"/>
  <cols>
    <col min="1" max="1" width="42.5703125" style="2" customWidth="1"/>
    <col min="2" max="2" width="1.7109375" style="2" customWidth="1"/>
    <col min="3" max="3" width="6.7109375" style="2" customWidth="1"/>
    <col min="4" max="4" width="1.7109375" style="2" customWidth="1"/>
    <col min="5" max="5" width="13.7109375" style="2" customWidth="1"/>
    <col min="6" max="6" width="1.7109375" style="2" customWidth="1"/>
    <col min="7" max="7" width="13.7109375" style="2" customWidth="1"/>
    <col min="8" max="8" width="1.7109375" style="2" customWidth="1"/>
    <col min="9" max="9" width="13.7109375" style="2" customWidth="1"/>
    <col min="10" max="10" width="1.7109375" style="2" customWidth="1"/>
    <col min="11" max="11" width="13.7109375" style="2" customWidth="1"/>
    <col min="12" max="12" width="18.140625" style="2" customWidth="1"/>
    <col min="13" max="13" width="10.7109375" style="2" customWidth="1"/>
    <col min="14" max="15" width="9.42578125" style="2" bestFit="1" customWidth="1"/>
    <col min="16" max="16384" width="9.140625" style="2"/>
  </cols>
  <sheetData>
    <row r="1" spans="1:17" ht="18.75" customHeight="1" x14ac:dyDescent="0.5">
      <c r="K1" s="10" t="s">
        <v>95</v>
      </c>
    </row>
    <row r="2" spans="1:17" s="1" customFormat="1" ht="20.100000000000001" customHeight="1" x14ac:dyDescent="0.5">
      <c r="A2" s="1" t="s">
        <v>64</v>
      </c>
      <c r="M2" s="2"/>
      <c r="N2" s="2"/>
      <c r="O2" s="2"/>
      <c r="P2" s="2"/>
      <c r="Q2" s="2"/>
    </row>
    <row r="3" spans="1:17" s="1" customFormat="1" ht="20.100000000000001" customHeight="1" x14ac:dyDescent="0.5">
      <c r="A3" s="1" t="s">
        <v>13</v>
      </c>
      <c r="M3" s="2"/>
      <c r="N3" s="2"/>
      <c r="O3" s="2"/>
      <c r="P3" s="2"/>
      <c r="Q3" s="2"/>
    </row>
    <row r="4" spans="1:17" s="1" customFormat="1" ht="20.100000000000001" customHeight="1" x14ac:dyDescent="0.5">
      <c r="A4" s="1" t="s">
        <v>212</v>
      </c>
      <c r="M4" s="2"/>
      <c r="N4" s="2"/>
      <c r="O4" s="2"/>
      <c r="P4" s="2"/>
      <c r="Q4" s="2"/>
    </row>
    <row r="5" spans="1:17" ht="20.100000000000001" customHeight="1" x14ac:dyDescent="0.5">
      <c r="D5" s="130"/>
      <c r="K5" s="10" t="s">
        <v>144</v>
      </c>
    </row>
    <row r="6" spans="1:17" s="1" customFormat="1" ht="20.100000000000001" customHeight="1" x14ac:dyDescent="0.5">
      <c r="E6" s="131"/>
      <c r="F6" s="131" t="s">
        <v>0</v>
      </c>
      <c r="G6" s="131"/>
      <c r="H6" s="12"/>
      <c r="I6" s="131"/>
      <c r="J6" s="131" t="s">
        <v>30</v>
      </c>
      <c r="K6" s="131"/>
      <c r="M6" s="2"/>
      <c r="N6" s="2"/>
      <c r="O6" s="2"/>
      <c r="P6" s="2"/>
      <c r="Q6" s="2"/>
    </row>
    <row r="7" spans="1:17" ht="20.100000000000001" customHeight="1" x14ac:dyDescent="0.5">
      <c r="E7" s="14">
        <v>2565</v>
      </c>
      <c r="F7" s="15"/>
      <c r="G7" s="14">
        <v>2564</v>
      </c>
      <c r="H7" s="16"/>
      <c r="I7" s="14">
        <v>2565</v>
      </c>
      <c r="J7" s="15"/>
      <c r="K7" s="14">
        <v>2564</v>
      </c>
    </row>
    <row r="8" spans="1:17" ht="20.100000000000001" customHeight="1" x14ac:dyDescent="0.5">
      <c r="A8" s="1" t="s">
        <v>24</v>
      </c>
      <c r="B8" s="1"/>
      <c r="C8" s="1"/>
    </row>
    <row r="9" spans="1:17" ht="20.100000000000001" customHeight="1" x14ac:dyDescent="0.5">
      <c r="A9" s="2" t="s">
        <v>220</v>
      </c>
      <c r="E9" s="5">
        <f>PL!E27</f>
        <v>30632</v>
      </c>
      <c r="F9" s="5"/>
      <c r="G9" s="5">
        <f>PL!G27</f>
        <v>39829</v>
      </c>
      <c r="H9" s="5"/>
      <c r="I9" s="5">
        <f>PL!I27</f>
        <v>-127</v>
      </c>
      <c r="J9" s="5"/>
      <c r="K9" s="5">
        <f>PL!K27</f>
        <v>13900</v>
      </c>
    </row>
    <row r="10" spans="1:17" ht="20.100000000000001" customHeight="1" x14ac:dyDescent="0.5">
      <c r="A10" s="2" t="s">
        <v>228</v>
      </c>
      <c r="E10" s="5"/>
      <c r="F10" s="5"/>
      <c r="G10" s="5"/>
      <c r="H10" s="5"/>
      <c r="I10" s="5"/>
      <c r="J10" s="5"/>
      <c r="K10" s="5"/>
    </row>
    <row r="11" spans="1:17" ht="20.100000000000001" customHeight="1" x14ac:dyDescent="0.5">
      <c r="A11" s="2" t="s">
        <v>202</v>
      </c>
      <c r="E11" s="5"/>
      <c r="F11" s="5"/>
      <c r="G11" s="5"/>
      <c r="H11" s="5"/>
      <c r="I11" s="5"/>
      <c r="J11" s="5"/>
      <c r="K11" s="5"/>
    </row>
    <row r="12" spans="1:17" ht="20.100000000000001" customHeight="1" x14ac:dyDescent="0.5">
      <c r="A12" s="2" t="s">
        <v>150</v>
      </c>
      <c r="E12" s="5">
        <v>31069</v>
      </c>
      <c r="F12" s="5"/>
      <c r="G12" s="5">
        <v>27551</v>
      </c>
      <c r="H12" s="5"/>
      <c r="I12" s="5">
        <v>14150</v>
      </c>
      <c r="J12" s="5"/>
      <c r="K12" s="5">
        <v>13208</v>
      </c>
    </row>
    <row r="13" spans="1:17" ht="20.100000000000001" customHeight="1" x14ac:dyDescent="0.5">
      <c r="A13" s="2" t="s">
        <v>151</v>
      </c>
      <c r="E13" s="5">
        <v>1097</v>
      </c>
      <c r="F13" s="5"/>
      <c r="G13" s="5">
        <v>1380</v>
      </c>
      <c r="H13" s="5"/>
      <c r="I13" s="5">
        <v>0</v>
      </c>
      <c r="J13" s="5"/>
      <c r="K13" s="5">
        <v>0</v>
      </c>
    </row>
    <row r="14" spans="1:17" ht="20.100000000000001" customHeight="1" x14ac:dyDescent="0.5">
      <c r="A14" s="2" t="s">
        <v>108</v>
      </c>
      <c r="E14" s="5">
        <v>824</v>
      </c>
      <c r="F14" s="5"/>
      <c r="G14" s="5">
        <v>787</v>
      </c>
      <c r="H14" s="5"/>
      <c r="I14" s="5">
        <v>711</v>
      </c>
      <c r="J14" s="5"/>
      <c r="K14" s="5">
        <v>684</v>
      </c>
    </row>
    <row r="15" spans="1:17" ht="20.100000000000001" customHeight="1" x14ac:dyDescent="0.5">
      <c r="A15" s="2" t="s">
        <v>186</v>
      </c>
      <c r="E15" s="5">
        <v>-353</v>
      </c>
      <c r="F15" s="5"/>
      <c r="G15" s="5">
        <v>-652</v>
      </c>
      <c r="H15" s="5"/>
      <c r="I15" s="5">
        <v>130</v>
      </c>
      <c r="J15" s="5"/>
      <c r="K15" s="5">
        <v>-496</v>
      </c>
    </row>
    <row r="16" spans="1:17" ht="20.100000000000001" customHeight="1" x14ac:dyDescent="0.5">
      <c r="A16" s="2" t="s">
        <v>187</v>
      </c>
      <c r="E16" s="5">
        <v>-932</v>
      </c>
      <c r="F16" s="5"/>
      <c r="G16" s="5">
        <v>-47</v>
      </c>
      <c r="H16" s="5"/>
      <c r="I16" s="5">
        <v>-1275</v>
      </c>
      <c r="J16" s="5"/>
      <c r="K16" s="5">
        <v>61</v>
      </c>
    </row>
    <row r="17" spans="1:11" ht="20.100000000000001" customHeight="1" x14ac:dyDescent="0.5">
      <c r="A17" s="2" t="s">
        <v>206</v>
      </c>
      <c r="E17" s="5">
        <v>0</v>
      </c>
      <c r="F17" s="5"/>
      <c r="G17" s="5">
        <v>-5000</v>
      </c>
      <c r="H17" s="5"/>
      <c r="I17" s="5">
        <v>0</v>
      </c>
      <c r="J17" s="5"/>
      <c r="K17" s="5">
        <v>-5000</v>
      </c>
    </row>
    <row r="18" spans="1:11" ht="20.100000000000001" customHeight="1" x14ac:dyDescent="0.5">
      <c r="A18" s="2" t="s">
        <v>217</v>
      </c>
      <c r="E18" s="5">
        <v>-233</v>
      </c>
      <c r="F18" s="5"/>
      <c r="G18" s="5">
        <v>4978</v>
      </c>
      <c r="H18" s="5"/>
      <c r="I18" s="5">
        <v>-233</v>
      </c>
      <c r="J18" s="5"/>
      <c r="K18" s="5">
        <v>4978</v>
      </c>
    </row>
    <row r="19" spans="1:11" ht="20.100000000000001" customHeight="1" x14ac:dyDescent="0.5">
      <c r="A19" s="2" t="s">
        <v>216</v>
      </c>
      <c r="E19" s="5">
        <v>-35</v>
      </c>
      <c r="F19" s="5"/>
      <c r="G19" s="5">
        <v>0</v>
      </c>
      <c r="H19" s="5"/>
      <c r="I19" s="5">
        <v>-35</v>
      </c>
      <c r="J19" s="5"/>
      <c r="K19" s="5">
        <v>0</v>
      </c>
    </row>
    <row r="20" spans="1:11" ht="20.100000000000001" customHeight="1" x14ac:dyDescent="0.5">
      <c r="A20" s="2" t="s">
        <v>184</v>
      </c>
      <c r="E20" s="5">
        <v>0</v>
      </c>
      <c r="F20" s="5"/>
      <c r="G20" s="5">
        <v>-1138</v>
      </c>
      <c r="H20" s="5"/>
      <c r="I20" s="5">
        <v>0</v>
      </c>
      <c r="J20" s="5"/>
      <c r="K20" s="5">
        <v>0</v>
      </c>
    </row>
    <row r="21" spans="1:11" ht="20.100000000000001" customHeight="1" x14ac:dyDescent="0.5">
      <c r="A21" s="2" t="s">
        <v>224</v>
      </c>
      <c r="E21" s="19">
        <v>10</v>
      </c>
      <c r="F21" s="5"/>
      <c r="G21" s="19">
        <v>-20</v>
      </c>
      <c r="H21" s="5"/>
      <c r="I21" s="19">
        <v>0</v>
      </c>
      <c r="J21" s="5"/>
      <c r="K21" s="19">
        <v>-58</v>
      </c>
    </row>
    <row r="22" spans="1:11" ht="20.100000000000001" customHeight="1" x14ac:dyDescent="0.5">
      <c r="A22" s="2" t="s">
        <v>169</v>
      </c>
      <c r="E22" s="19">
        <v>54</v>
      </c>
      <c r="F22" s="5"/>
      <c r="G22" s="19">
        <v>0</v>
      </c>
      <c r="H22" s="5"/>
      <c r="I22" s="19">
        <v>54</v>
      </c>
      <c r="J22" s="5"/>
      <c r="K22" s="19">
        <v>0</v>
      </c>
    </row>
    <row r="23" spans="1:11" ht="20.100000000000001" customHeight="1" x14ac:dyDescent="0.5">
      <c r="A23" s="2" t="s">
        <v>128</v>
      </c>
      <c r="E23" s="19">
        <v>-2117</v>
      </c>
      <c r="F23" s="5"/>
      <c r="G23" s="19">
        <v>-2639</v>
      </c>
      <c r="H23" s="5"/>
      <c r="I23" s="19">
        <v>0</v>
      </c>
      <c r="J23" s="5"/>
      <c r="K23" s="19">
        <v>0</v>
      </c>
    </row>
    <row r="24" spans="1:11" ht="20.100000000000001" customHeight="1" x14ac:dyDescent="0.5">
      <c r="A24" s="2" t="s">
        <v>188</v>
      </c>
      <c r="E24" s="19">
        <v>0</v>
      </c>
      <c r="F24" s="5"/>
      <c r="G24" s="19">
        <v>0</v>
      </c>
      <c r="H24" s="5"/>
      <c r="I24" s="19">
        <v>0</v>
      </c>
      <c r="J24" s="5"/>
      <c r="K24" s="19">
        <v>240</v>
      </c>
    </row>
    <row r="25" spans="1:11" ht="20.100000000000001" customHeight="1" x14ac:dyDescent="0.5">
      <c r="A25" s="2" t="s">
        <v>145</v>
      </c>
      <c r="E25" s="5">
        <v>2364</v>
      </c>
      <c r="F25" s="5"/>
      <c r="G25" s="5">
        <v>2472</v>
      </c>
      <c r="H25" s="5"/>
      <c r="I25" s="5">
        <v>1534</v>
      </c>
      <c r="J25" s="5"/>
      <c r="K25" s="5">
        <v>1611</v>
      </c>
    </row>
    <row r="26" spans="1:11" ht="20.100000000000001" customHeight="1" x14ac:dyDescent="0.5">
      <c r="A26" s="2" t="s">
        <v>225</v>
      </c>
      <c r="E26" s="97">
        <v>46</v>
      </c>
      <c r="F26" s="7"/>
      <c r="G26" s="97">
        <v>-304</v>
      </c>
      <c r="H26" s="7"/>
      <c r="I26" s="97">
        <v>46</v>
      </c>
      <c r="J26" s="7"/>
      <c r="K26" s="97">
        <v>-304</v>
      </c>
    </row>
    <row r="27" spans="1:11" ht="20.100000000000001" customHeight="1" x14ac:dyDescent="0.5">
      <c r="A27" s="2" t="s">
        <v>171</v>
      </c>
      <c r="E27" s="97"/>
      <c r="F27" s="7"/>
      <c r="G27" s="97"/>
      <c r="H27" s="7"/>
      <c r="I27" s="97"/>
      <c r="J27" s="7"/>
      <c r="K27" s="97"/>
    </row>
    <row r="28" spans="1:11" ht="20.100000000000001" customHeight="1" x14ac:dyDescent="0.5">
      <c r="A28" s="2" t="s">
        <v>172</v>
      </c>
      <c r="E28" s="97">
        <v>19078</v>
      </c>
      <c r="F28" s="7"/>
      <c r="G28" s="97">
        <v>-8533</v>
      </c>
      <c r="H28" s="7"/>
      <c r="I28" s="97">
        <v>0</v>
      </c>
      <c r="J28" s="7"/>
      <c r="K28" s="97">
        <v>0</v>
      </c>
    </row>
    <row r="29" spans="1:11" ht="20.100000000000001" customHeight="1" x14ac:dyDescent="0.5">
      <c r="A29" s="2" t="s">
        <v>218</v>
      </c>
      <c r="E29" s="97"/>
      <c r="F29" s="7"/>
      <c r="G29" s="97"/>
      <c r="H29" s="7"/>
      <c r="I29" s="97"/>
      <c r="J29" s="7"/>
      <c r="K29" s="97"/>
    </row>
    <row r="30" spans="1:11" ht="20.100000000000001" customHeight="1" x14ac:dyDescent="0.5">
      <c r="A30" s="2" t="s">
        <v>203</v>
      </c>
      <c r="E30" s="97">
        <v>-325</v>
      </c>
      <c r="F30" s="7"/>
      <c r="G30" s="97">
        <v>-591</v>
      </c>
      <c r="H30" s="7"/>
      <c r="I30" s="97">
        <v>-325</v>
      </c>
      <c r="J30" s="7"/>
      <c r="K30" s="97">
        <v>-591</v>
      </c>
    </row>
    <row r="31" spans="1:11" ht="20.100000000000001" customHeight="1" x14ac:dyDescent="0.5">
      <c r="A31" s="2" t="s">
        <v>132</v>
      </c>
      <c r="E31" s="97">
        <v>-9</v>
      </c>
      <c r="F31" s="7"/>
      <c r="G31" s="97">
        <v>-41</v>
      </c>
      <c r="H31" s="7"/>
      <c r="I31" s="97">
        <v>-838</v>
      </c>
      <c r="J31" s="7"/>
      <c r="K31" s="97">
        <v>-1191</v>
      </c>
    </row>
    <row r="32" spans="1:11" ht="20.100000000000001" customHeight="1" x14ac:dyDescent="0.5">
      <c r="A32" s="2" t="s">
        <v>207</v>
      </c>
      <c r="E32" s="97">
        <v>0</v>
      </c>
      <c r="F32" s="7"/>
      <c r="G32" s="97">
        <v>0</v>
      </c>
      <c r="H32" s="7"/>
      <c r="I32" s="97">
        <v>0</v>
      </c>
      <c r="J32" s="7"/>
      <c r="K32" s="97">
        <v>15575</v>
      </c>
    </row>
    <row r="33" spans="1:11" ht="20.100000000000001" customHeight="1" x14ac:dyDescent="0.5">
      <c r="A33" s="2" t="s">
        <v>189</v>
      </c>
      <c r="E33" s="97">
        <v>7287</v>
      </c>
      <c r="F33" s="5"/>
      <c r="G33" s="97">
        <v>7682</v>
      </c>
      <c r="H33" s="5"/>
      <c r="I33" s="97">
        <v>5727</v>
      </c>
      <c r="J33" s="5"/>
      <c r="K33" s="97">
        <v>5552</v>
      </c>
    </row>
    <row r="34" spans="1:11" ht="20.100000000000001" customHeight="1" x14ac:dyDescent="0.5">
      <c r="A34" s="1" t="s">
        <v>51</v>
      </c>
      <c r="B34" s="1"/>
      <c r="C34" s="1"/>
      <c r="E34" s="106"/>
      <c r="F34" s="5"/>
      <c r="G34" s="106"/>
      <c r="H34" s="5"/>
      <c r="I34" s="106"/>
      <c r="J34" s="5"/>
      <c r="K34" s="106"/>
    </row>
    <row r="35" spans="1:11" ht="20.100000000000001" customHeight="1" x14ac:dyDescent="0.5">
      <c r="A35" s="1" t="s">
        <v>52</v>
      </c>
      <c r="B35" s="1"/>
      <c r="C35" s="1"/>
      <c r="E35" s="5">
        <f>SUM(E9:E33)</f>
        <v>88457</v>
      </c>
      <c r="F35" s="5"/>
      <c r="G35" s="5">
        <f>SUM(G9:G33)</f>
        <v>65714</v>
      </c>
      <c r="H35" s="5"/>
      <c r="I35" s="5">
        <f>SUM(I9:I33)</f>
        <v>19519</v>
      </c>
      <c r="J35" s="5"/>
      <c r="K35" s="5">
        <f>SUM(K9:K33)</f>
        <v>48169</v>
      </c>
    </row>
    <row r="36" spans="1:11" ht="20.100000000000001" customHeight="1" x14ac:dyDescent="0.5">
      <c r="A36" s="2" t="s">
        <v>53</v>
      </c>
      <c r="E36" s="5"/>
      <c r="F36" s="5"/>
      <c r="G36" s="5"/>
      <c r="H36" s="5"/>
      <c r="I36" s="5"/>
      <c r="J36" s="5"/>
      <c r="K36" s="5"/>
    </row>
    <row r="37" spans="1:11" ht="20.100000000000001" customHeight="1" x14ac:dyDescent="0.5">
      <c r="A37" s="2" t="s">
        <v>109</v>
      </c>
      <c r="E37" s="5">
        <v>4722</v>
      </c>
      <c r="F37" s="5"/>
      <c r="G37" s="5">
        <v>39355</v>
      </c>
      <c r="H37" s="5"/>
      <c r="I37" s="5">
        <v>3566</v>
      </c>
      <c r="J37" s="5"/>
      <c r="K37" s="5">
        <v>4314</v>
      </c>
    </row>
    <row r="38" spans="1:11" ht="20.100000000000001" customHeight="1" x14ac:dyDescent="0.5">
      <c r="A38" s="2" t="s">
        <v>54</v>
      </c>
      <c r="E38" s="5">
        <v>-10299</v>
      </c>
      <c r="F38" s="5"/>
      <c r="G38" s="5">
        <v>-6979</v>
      </c>
      <c r="H38" s="5"/>
      <c r="I38" s="5">
        <v>-6806</v>
      </c>
      <c r="J38" s="5"/>
      <c r="K38" s="5">
        <v>-2363</v>
      </c>
    </row>
    <row r="39" spans="1:11" ht="20.100000000000001" customHeight="1" x14ac:dyDescent="0.5">
      <c r="A39" s="2" t="s">
        <v>146</v>
      </c>
      <c r="E39" s="5">
        <v>12229</v>
      </c>
      <c r="F39" s="5"/>
      <c r="G39" s="5">
        <v>-3532</v>
      </c>
      <c r="H39" s="5"/>
      <c r="I39" s="5">
        <v>0</v>
      </c>
      <c r="J39" s="5"/>
      <c r="K39" s="5">
        <v>0</v>
      </c>
    </row>
    <row r="40" spans="1:11" ht="20.100000000000001" customHeight="1" x14ac:dyDescent="0.5">
      <c r="A40" s="2" t="s">
        <v>55</v>
      </c>
      <c r="E40" s="5">
        <v>-7036</v>
      </c>
      <c r="F40" s="5"/>
      <c r="G40" s="5">
        <v>-2063</v>
      </c>
      <c r="H40" s="5"/>
      <c r="I40" s="5">
        <v>-2659</v>
      </c>
      <c r="J40" s="5"/>
      <c r="K40" s="5">
        <v>-2874</v>
      </c>
    </row>
    <row r="41" spans="1:11" ht="20.100000000000001" customHeight="1" x14ac:dyDescent="0.5">
      <c r="A41" s="2" t="s">
        <v>99</v>
      </c>
      <c r="E41" s="97">
        <v>1040</v>
      </c>
      <c r="F41" s="97"/>
      <c r="G41" s="97">
        <v>172</v>
      </c>
      <c r="H41" s="97"/>
      <c r="I41" s="97">
        <v>397</v>
      </c>
      <c r="J41" s="97"/>
      <c r="K41" s="97">
        <v>-59</v>
      </c>
    </row>
    <row r="42" spans="1:11" ht="20.100000000000001" customHeight="1" x14ac:dyDescent="0.5">
      <c r="A42" s="2" t="s">
        <v>56</v>
      </c>
      <c r="E42" s="5"/>
      <c r="F42" s="5"/>
      <c r="G42" s="5"/>
      <c r="H42" s="5"/>
      <c r="I42" s="5"/>
      <c r="J42" s="5"/>
      <c r="K42" s="5"/>
    </row>
    <row r="43" spans="1:11" ht="20.100000000000001" customHeight="1" x14ac:dyDescent="0.5">
      <c r="A43" s="2" t="s">
        <v>110</v>
      </c>
      <c r="E43" s="107">
        <v>-921</v>
      </c>
      <c r="F43" s="5"/>
      <c r="G43" s="107">
        <v>-70471</v>
      </c>
      <c r="H43" s="5"/>
      <c r="I43" s="107">
        <v>5458</v>
      </c>
      <c r="J43" s="5"/>
      <c r="K43" s="107">
        <v>-41397</v>
      </c>
    </row>
    <row r="44" spans="1:11" ht="20.100000000000001" customHeight="1" x14ac:dyDescent="0.5">
      <c r="A44" s="2" t="s">
        <v>57</v>
      </c>
      <c r="E44" s="107">
        <v>-714</v>
      </c>
      <c r="F44" s="5"/>
      <c r="G44" s="107">
        <v>-3526</v>
      </c>
      <c r="H44" s="5"/>
      <c r="I44" s="107">
        <v>894</v>
      </c>
      <c r="J44" s="5"/>
      <c r="K44" s="7">
        <v>-2793</v>
      </c>
    </row>
    <row r="45" spans="1:11" ht="20.100000000000001" customHeight="1" x14ac:dyDescent="0.5">
      <c r="A45" s="2" t="s">
        <v>123</v>
      </c>
      <c r="E45" s="7">
        <v>-1</v>
      </c>
      <c r="F45" s="7"/>
      <c r="G45" s="7">
        <v>81</v>
      </c>
      <c r="H45" s="7"/>
      <c r="I45" s="7">
        <v>209</v>
      </c>
      <c r="J45" s="7"/>
      <c r="K45" s="7">
        <v>-50</v>
      </c>
    </row>
    <row r="46" spans="1:11" ht="20.100000000000001" customHeight="1" x14ac:dyDescent="0.5">
      <c r="A46" s="2" t="s">
        <v>182</v>
      </c>
      <c r="E46" s="20">
        <v>0</v>
      </c>
      <c r="F46" s="5"/>
      <c r="G46" s="20">
        <v>-168</v>
      </c>
      <c r="H46" s="5"/>
      <c r="I46" s="20">
        <v>0</v>
      </c>
      <c r="J46" s="5"/>
      <c r="K46" s="20">
        <v>-168</v>
      </c>
    </row>
    <row r="47" spans="1:11" ht="20.100000000000001" customHeight="1" x14ac:dyDescent="0.5">
      <c r="A47" s="2" t="s">
        <v>60</v>
      </c>
      <c r="E47" s="7">
        <f>SUM(E35:E41,E43:E46)</f>
        <v>87477</v>
      </c>
      <c r="F47" s="5"/>
      <c r="G47" s="7">
        <f>SUM(G35:G41,G43:G46)</f>
        <v>18583</v>
      </c>
      <c r="H47" s="5"/>
      <c r="I47" s="7">
        <f>SUM(I35:I41,I43:I46)</f>
        <v>20578</v>
      </c>
      <c r="J47" s="5"/>
      <c r="K47" s="7">
        <f>SUM(K35:K41,K43:K46)</f>
        <v>2779</v>
      </c>
    </row>
    <row r="48" spans="1:11" ht="20.100000000000001" customHeight="1" x14ac:dyDescent="0.5">
      <c r="A48" s="2" t="s">
        <v>111</v>
      </c>
      <c r="E48" s="20">
        <v>-127</v>
      </c>
      <c r="F48" s="5"/>
      <c r="G48" s="20">
        <v>-19</v>
      </c>
      <c r="H48" s="5"/>
      <c r="I48" s="20">
        <v>-96</v>
      </c>
      <c r="J48" s="5"/>
      <c r="K48" s="20">
        <v>-18</v>
      </c>
    </row>
    <row r="49" spans="1:17" ht="20.100000000000001" customHeight="1" x14ac:dyDescent="0.5">
      <c r="A49" s="1" t="s">
        <v>97</v>
      </c>
      <c r="B49" s="1"/>
      <c r="C49" s="1"/>
      <c r="E49" s="22">
        <f>SUM(E47:E48)</f>
        <v>87350</v>
      </c>
      <c r="F49" s="5"/>
      <c r="G49" s="22">
        <f>SUM(G47:G48)</f>
        <v>18564</v>
      </c>
      <c r="H49" s="5"/>
      <c r="I49" s="22">
        <f>SUM(I47:I48)</f>
        <v>20482</v>
      </c>
      <c r="J49" s="5"/>
      <c r="K49" s="22">
        <f>SUM(K47:K48)</f>
        <v>2761</v>
      </c>
    </row>
    <row r="50" spans="1:17" ht="7.5" customHeight="1" x14ac:dyDescent="0.5">
      <c r="E50" s="97"/>
      <c r="F50" s="97"/>
      <c r="G50" s="97"/>
      <c r="H50" s="97"/>
      <c r="I50" s="97"/>
      <c r="J50" s="97"/>
      <c r="K50" s="97"/>
    </row>
    <row r="51" spans="1:17" ht="20.100000000000001" customHeight="1" x14ac:dyDescent="0.5">
      <c r="A51" s="2" t="s">
        <v>174</v>
      </c>
      <c r="E51" s="5"/>
      <c r="F51" s="5"/>
      <c r="G51" s="5"/>
      <c r="H51" s="5"/>
      <c r="I51" s="5"/>
      <c r="J51" s="5"/>
      <c r="K51" s="5"/>
    </row>
    <row r="52" spans="1:17" ht="20.100000000000001" customHeight="1" x14ac:dyDescent="0.5">
      <c r="K52" s="10" t="s">
        <v>95</v>
      </c>
    </row>
    <row r="53" spans="1:17" s="1" customFormat="1" ht="20.100000000000001" customHeight="1" x14ac:dyDescent="0.5">
      <c r="A53" s="1" t="s">
        <v>64</v>
      </c>
      <c r="M53" s="2"/>
      <c r="N53" s="2"/>
      <c r="O53" s="2"/>
      <c r="P53" s="2"/>
      <c r="Q53" s="2"/>
    </row>
    <row r="54" spans="1:17" s="1" customFormat="1" ht="20.100000000000001" customHeight="1" x14ac:dyDescent="0.5">
      <c r="A54" s="1" t="s">
        <v>14</v>
      </c>
      <c r="M54" s="2"/>
      <c r="N54" s="2"/>
      <c r="O54" s="2"/>
      <c r="P54" s="2"/>
      <c r="Q54" s="2"/>
    </row>
    <row r="55" spans="1:17" s="1" customFormat="1" ht="20.100000000000001" customHeight="1" x14ac:dyDescent="0.5">
      <c r="A55" s="1" t="s">
        <v>212</v>
      </c>
      <c r="M55" s="2"/>
      <c r="N55" s="2"/>
      <c r="O55" s="2"/>
      <c r="P55" s="2"/>
      <c r="Q55" s="2"/>
    </row>
    <row r="56" spans="1:17" ht="20.100000000000001" customHeight="1" x14ac:dyDescent="0.5">
      <c r="D56" s="130"/>
      <c r="K56" s="10" t="s">
        <v>144</v>
      </c>
    </row>
    <row r="57" spans="1:17" s="1" customFormat="1" ht="20.100000000000001" customHeight="1" x14ac:dyDescent="0.5">
      <c r="E57" s="131"/>
      <c r="F57" s="131" t="s">
        <v>0</v>
      </c>
      <c r="G57" s="131"/>
      <c r="H57" s="12"/>
      <c r="I57" s="131"/>
      <c r="J57" s="131" t="s">
        <v>30</v>
      </c>
      <c r="K57" s="131"/>
      <c r="M57" s="2"/>
      <c r="N57" s="2"/>
      <c r="O57" s="2"/>
      <c r="P57" s="2"/>
      <c r="Q57" s="2"/>
    </row>
    <row r="58" spans="1:17" ht="20.100000000000001" customHeight="1" x14ac:dyDescent="0.5">
      <c r="E58" s="14">
        <v>2565</v>
      </c>
      <c r="F58" s="15"/>
      <c r="G58" s="14">
        <v>2564</v>
      </c>
      <c r="H58" s="16"/>
      <c r="I58" s="14">
        <v>2565</v>
      </c>
      <c r="J58" s="15"/>
      <c r="K58" s="14">
        <v>2564</v>
      </c>
    </row>
    <row r="59" spans="1:17" ht="20.100000000000001" customHeight="1" x14ac:dyDescent="0.5">
      <c r="A59" s="1" t="s">
        <v>25</v>
      </c>
      <c r="B59" s="1"/>
      <c r="C59" s="1"/>
      <c r="F59" s="7"/>
      <c r="G59" s="108"/>
      <c r="H59" s="7"/>
      <c r="I59" s="108"/>
      <c r="J59" s="7"/>
      <c r="K59" s="108"/>
    </row>
    <row r="60" spans="1:17" ht="20.100000000000001" customHeight="1" x14ac:dyDescent="0.5">
      <c r="A60" s="2" t="s">
        <v>190</v>
      </c>
      <c r="E60" s="7">
        <v>0</v>
      </c>
      <c r="F60" s="97"/>
      <c r="G60" s="7">
        <v>0</v>
      </c>
      <c r="H60" s="97"/>
      <c r="I60" s="7">
        <v>40000</v>
      </c>
      <c r="J60" s="97"/>
      <c r="K60" s="97">
        <v>0</v>
      </c>
    </row>
    <row r="61" spans="1:17" ht="20.100000000000001" customHeight="1" x14ac:dyDescent="0.5">
      <c r="A61" s="2" t="s">
        <v>155</v>
      </c>
      <c r="E61" s="97">
        <v>0</v>
      </c>
      <c r="F61" s="97"/>
      <c r="G61" s="97">
        <v>-1582</v>
      </c>
      <c r="H61" s="97"/>
      <c r="I61" s="97">
        <v>0</v>
      </c>
      <c r="J61" s="97"/>
      <c r="K61" s="97">
        <v>-1582</v>
      </c>
    </row>
    <row r="62" spans="1:17" ht="20.100000000000001" customHeight="1" x14ac:dyDescent="0.5">
      <c r="A62" s="2" t="s">
        <v>191</v>
      </c>
      <c r="E62" s="97">
        <v>-26749</v>
      </c>
      <c r="F62" s="97"/>
      <c r="G62" s="97">
        <v>-23025</v>
      </c>
      <c r="H62" s="97"/>
      <c r="I62" s="97">
        <v>-13211</v>
      </c>
      <c r="J62" s="97"/>
      <c r="K62" s="97">
        <v>-12753</v>
      </c>
    </row>
    <row r="63" spans="1:17" ht="20.100000000000001" customHeight="1" x14ac:dyDescent="0.5">
      <c r="A63" s="2" t="s">
        <v>192</v>
      </c>
      <c r="E63" s="97">
        <v>-612</v>
      </c>
      <c r="F63" s="97"/>
      <c r="G63" s="97">
        <v>0</v>
      </c>
      <c r="H63" s="97"/>
      <c r="I63" s="97">
        <v>0</v>
      </c>
      <c r="J63" s="97"/>
      <c r="K63" s="97">
        <v>0</v>
      </c>
    </row>
    <row r="64" spans="1:17" ht="20.100000000000001" customHeight="1" x14ac:dyDescent="0.5">
      <c r="A64" s="2" t="s">
        <v>129</v>
      </c>
      <c r="E64" s="7">
        <v>-290</v>
      </c>
      <c r="F64" s="97"/>
      <c r="G64" s="7">
        <v>-1200</v>
      </c>
      <c r="H64" s="97"/>
      <c r="I64" s="7">
        <v>0</v>
      </c>
      <c r="J64" s="97"/>
      <c r="K64" s="97">
        <v>-1200</v>
      </c>
    </row>
    <row r="65" spans="1:11" ht="20.100000000000001" customHeight="1" x14ac:dyDescent="0.5">
      <c r="A65" s="2" t="s">
        <v>185</v>
      </c>
      <c r="E65" s="7">
        <v>0</v>
      </c>
      <c r="F65" s="97"/>
      <c r="G65" s="7">
        <v>2910</v>
      </c>
      <c r="H65" s="97"/>
      <c r="I65" s="7">
        <v>0</v>
      </c>
      <c r="J65" s="97"/>
      <c r="K65" s="97">
        <v>0</v>
      </c>
    </row>
    <row r="66" spans="1:11" ht="20.100000000000001" customHeight="1" x14ac:dyDescent="0.5">
      <c r="A66" s="2" t="s">
        <v>96</v>
      </c>
      <c r="E66" s="97">
        <v>13</v>
      </c>
      <c r="F66" s="97"/>
      <c r="G66" s="97">
        <v>121</v>
      </c>
      <c r="H66" s="97"/>
      <c r="I66" s="97">
        <v>0</v>
      </c>
      <c r="J66" s="97"/>
      <c r="K66" s="97">
        <v>85</v>
      </c>
    </row>
    <row r="67" spans="1:11" ht="20.100000000000001" customHeight="1" x14ac:dyDescent="0.5">
      <c r="A67" s="2" t="s">
        <v>130</v>
      </c>
      <c r="E67" s="97">
        <v>3065</v>
      </c>
      <c r="F67" s="97"/>
      <c r="G67" s="97">
        <v>3210</v>
      </c>
      <c r="H67" s="97"/>
      <c r="I67" s="97">
        <v>0</v>
      </c>
      <c r="J67" s="97"/>
      <c r="K67" s="97">
        <v>0</v>
      </c>
    </row>
    <row r="68" spans="1:11" ht="20.100000000000001" customHeight="1" x14ac:dyDescent="0.5">
      <c r="A68" s="2" t="s">
        <v>94</v>
      </c>
      <c r="E68" s="20">
        <v>9</v>
      </c>
      <c r="F68" s="5"/>
      <c r="G68" s="20">
        <v>41</v>
      </c>
      <c r="H68" s="5"/>
      <c r="I68" s="20">
        <v>273</v>
      </c>
      <c r="J68" s="5"/>
      <c r="K68" s="20">
        <v>499</v>
      </c>
    </row>
    <row r="69" spans="1:11" ht="20.100000000000001" customHeight="1" x14ac:dyDescent="0.5">
      <c r="A69" s="1" t="s">
        <v>221</v>
      </c>
      <c r="B69" s="1"/>
      <c r="C69" s="1"/>
      <c r="E69" s="22">
        <f>SUM(E60:E68)</f>
        <v>-24564</v>
      </c>
      <c r="F69" s="97"/>
      <c r="G69" s="22">
        <f>SUM(G60:G68)</f>
        <v>-19525</v>
      </c>
      <c r="H69" s="97"/>
      <c r="I69" s="22">
        <f>SUM(I60:I68)</f>
        <v>27062</v>
      </c>
      <c r="J69" s="97"/>
      <c r="K69" s="22">
        <f>SUM(K60:K68)</f>
        <v>-14951</v>
      </c>
    </row>
    <row r="70" spans="1:11" ht="20.100000000000001" customHeight="1" x14ac:dyDescent="0.5">
      <c r="A70" s="1" t="s">
        <v>26</v>
      </c>
      <c r="B70" s="1"/>
      <c r="C70" s="1"/>
      <c r="E70" s="97"/>
      <c r="F70" s="97"/>
      <c r="G70" s="97"/>
      <c r="H70" s="97"/>
      <c r="I70" s="97"/>
      <c r="J70" s="97"/>
      <c r="K70" s="97"/>
    </row>
    <row r="71" spans="1:11" ht="20.100000000000001" customHeight="1" x14ac:dyDescent="0.5">
      <c r="A71" s="2" t="s">
        <v>170</v>
      </c>
      <c r="E71" s="97">
        <v>-23198</v>
      </c>
      <c r="F71" s="97"/>
      <c r="G71" s="97">
        <v>38993</v>
      </c>
      <c r="H71" s="97"/>
      <c r="I71" s="97">
        <v>-24000</v>
      </c>
      <c r="J71" s="97"/>
      <c r="K71" s="97">
        <v>48993</v>
      </c>
    </row>
    <row r="72" spans="1:11" ht="20.100000000000001" customHeight="1" x14ac:dyDescent="0.5">
      <c r="A72" s="2" t="s">
        <v>219</v>
      </c>
      <c r="E72" s="97">
        <v>36586</v>
      </c>
      <c r="F72" s="97"/>
      <c r="G72" s="97">
        <v>0</v>
      </c>
      <c r="H72" s="97"/>
      <c r="I72" s="97">
        <v>18179</v>
      </c>
      <c r="J72" s="97"/>
      <c r="K72" s="97">
        <v>0</v>
      </c>
    </row>
    <row r="73" spans="1:11" ht="20.100000000000001" customHeight="1" x14ac:dyDescent="0.5">
      <c r="A73" s="2" t="s">
        <v>193</v>
      </c>
      <c r="E73" s="7">
        <v>-48388</v>
      </c>
      <c r="F73" s="97"/>
      <c r="G73" s="7">
        <v>-19721</v>
      </c>
      <c r="H73" s="97"/>
      <c r="I73" s="7">
        <v>-13697</v>
      </c>
      <c r="J73" s="97"/>
      <c r="K73" s="7">
        <v>-11081</v>
      </c>
    </row>
    <row r="74" spans="1:11" ht="20.100000000000001" customHeight="1" x14ac:dyDescent="0.5">
      <c r="A74" s="2" t="s">
        <v>194</v>
      </c>
      <c r="E74" s="97">
        <v>-2121</v>
      </c>
      <c r="F74" s="97"/>
      <c r="G74" s="97">
        <v>-3398</v>
      </c>
      <c r="H74" s="97"/>
      <c r="I74" s="97">
        <v>-1932</v>
      </c>
      <c r="J74" s="97"/>
      <c r="K74" s="97">
        <v>-3049</v>
      </c>
    </row>
    <row r="75" spans="1:11" ht="20.100000000000001" customHeight="1" x14ac:dyDescent="0.5">
      <c r="A75" s="2" t="s">
        <v>133</v>
      </c>
      <c r="E75" s="97">
        <v>-7482</v>
      </c>
      <c r="F75" s="5"/>
      <c r="G75" s="97">
        <v>-7641</v>
      </c>
      <c r="H75" s="5"/>
      <c r="I75" s="97">
        <v>-5811</v>
      </c>
      <c r="J75" s="5"/>
      <c r="K75" s="97">
        <v>-5473</v>
      </c>
    </row>
    <row r="76" spans="1:11" ht="20.100000000000001" customHeight="1" x14ac:dyDescent="0.5">
      <c r="A76" s="1" t="s">
        <v>156</v>
      </c>
      <c r="B76" s="1"/>
      <c r="C76" s="1"/>
      <c r="E76" s="23">
        <f>SUM(E71:E75)</f>
        <v>-44603</v>
      </c>
      <c r="F76" s="97"/>
      <c r="G76" s="23">
        <f>SUM(G71:G75)</f>
        <v>8233</v>
      </c>
      <c r="H76" s="97"/>
      <c r="I76" s="23">
        <f>SUM(I71:I75)</f>
        <v>-27261</v>
      </c>
      <c r="J76" s="97"/>
      <c r="K76" s="23">
        <f>SUM(K71:K75)</f>
        <v>29390</v>
      </c>
    </row>
    <row r="77" spans="1:11" ht="20.100000000000001" customHeight="1" x14ac:dyDescent="0.5">
      <c r="A77" s="1" t="s">
        <v>222</v>
      </c>
      <c r="B77" s="1"/>
      <c r="C77" s="1"/>
      <c r="E77" s="97">
        <f>SUM(E49,E69,E76:E76)</f>
        <v>18183</v>
      </c>
      <c r="F77" s="97"/>
      <c r="G77" s="97">
        <f>SUM(G49,G69,G76:G76)</f>
        <v>7272</v>
      </c>
      <c r="H77" s="97"/>
      <c r="I77" s="97">
        <f>SUM(I49,I69,I76:I76)</f>
        <v>20283</v>
      </c>
      <c r="J77" s="97"/>
      <c r="K77" s="97">
        <f>SUM(K49,K69,K76:K76)</f>
        <v>17200</v>
      </c>
    </row>
    <row r="78" spans="1:11" ht="20.100000000000001" customHeight="1" x14ac:dyDescent="0.5">
      <c r="A78" s="2" t="s">
        <v>124</v>
      </c>
      <c r="E78" s="97">
        <v>-125</v>
      </c>
      <c r="F78" s="97"/>
      <c r="G78" s="97">
        <v>21</v>
      </c>
      <c r="H78" s="97"/>
      <c r="I78" s="97">
        <v>0</v>
      </c>
      <c r="J78" s="97"/>
      <c r="K78" s="97">
        <v>0</v>
      </c>
    </row>
    <row r="79" spans="1:11" ht="20.100000000000001" customHeight="1" x14ac:dyDescent="0.5">
      <c r="A79" s="2" t="s">
        <v>81</v>
      </c>
      <c r="E79" s="109">
        <f>BS!F11</f>
        <v>103375</v>
      </c>
      <c r="F79" s="5"/>
      <c r="G79" s="109">
        <v>160841</v>
      </c>
      <c r="H79" s="5"/>
      <c r="I79" s="109">
        <f>BS!J11</f>
        <v>48488</v>
      </c>
      <c r="J79" s="5"/>
      <c r="K79" s="109">
        <v>59526</v>
      </c>
    </row>
    <row r="80" spans="1:11" ht="20.100000000000001" customHeight="1" thickBot="1" x14ac:dyDescent="0.55000000000000004">
      <c r="A80" s="1" t="s">
        <v>82</v>
      </c>
      <c r="B80" s="1"/>
      <c r="C80" s="1"/>
      <c r="E80" s="110">
        <f>SUM(E77:E79)</f>
        <v>121433</v>
      </c>
      <c r="F80" s="97"/>
      <c r="G80" s="110">
        <f>SUM(G77:G79)</f>
        <v>168134</v>
      </c>
      <c r="H80" s="97"/>
      <c r="I80" s="110">
        <f>SUM(I77:I79)</f>
        <v>68771</v>
      </c>
      <c r="J80" s="97"/>
      <c r="K80" s="110">
        <f>SUM(K77:K79)</f>
        <v>76726</v>
      </c>
    </row>
    <row r="81" spans="1:11" ht="20.100000000000001" customHeight="1" thickTop="1" x14ac:dyDescent="0.5">
      <c r="E81" s="48">
        <f>E80-BS!D11</f>
        <v>0</v>
      </c>
      <c r="F81" s="48"/>
      <c r="G81" s="48"/>
      <c r="H81" s="48"/>
      <c r="I81" s="48">
        <f>I80-BS!H11</f>
        <v>0</v>
      </c>
      <c r="J81" s="48"/>
      <c r="K81" s="48"/>
    </row>
    <row r="82" spans="1:11" ht="20.100000000000001" customHeight="1" x14ac:dyDescent="0.5">
      <c r="A82" s="1" t="s">
        <v>29</v>
      </c>
      <c r="B82" s="1"/>
      <c r="C82" s="1"/>
      <c r="E82" s="97"/>
      <c r="F82" s="97"/>
      <c r="G82" s="97"/>
      <c r="H82" s="97"/>
      <c r="I82" s="97"/>
      <c r="J82" s="97"/>
      <c r="K82" s="97"/>
    </row>
    <row r="83" spans="1:11" ht="20.100000000000001" customHeight="1" x14ac:dyDescent="0.5">
      <c r="A83" s="2" t="s">
        <v>45</v>
      </c>
      <c r="E83" s="19"/>
      <c r="F83" s="19"/>
      <c r="G83" s="19"/>
      <c r="H83" s="19"/>
      <c r="I83" s="19"/>
      <c r="J83" s="19"/>
      <c r="K83" s="19"/>
    </row>
    <row r="84" spans="1:11" ht="20.100000000000001" customHeight="1" x14ac:dyDescent="0.5">
      <c r="A84" s="2" t="s">
        <v>195</v>
      </c>
      <c r="E84" s="2">
        <v>12295</v>
      </c>
      <c r="F84" s="19"/>
      <c r="G84" s="2">
        <v>18904</v>
      </c>
      <c r="H84" s="19"/>
      <c r="I84" s="19">
        <v>2621</v>
      </c>
      <c r="J84" s="19"/>
      <c r="K84" s="2">
        <v>13195</v>
      </c>
    </row>
    <row r="85" spans="1:11" ht="20.100000000000001" customHeight="1" x14ac:dyDescent="0.5">
      <c r="A85" s="2" t="s">
        <v>183</v>
      </c>
      <c r="E85" s="7">
        <v>-9225</v>
      </c>
      <c r="F85" s="19"/>
      <c r="G85" s="7">
        <v>-2109</v>
      </c>
      <c r="H85" s="19"/>
      <c r="I85" s="19">
        <v>-6101</v>
      </c>
      <c r="J85" s="19"/>
      <c r="K85" s="97">
        <v>-2109</v>
      </c>
    </row>
    <row r="86" spans="1:11" ht="20.100000000000001" customHeight="1" x14ac:dyDescent="0.5">
      <c r="A86" s="2" t="s">
        <v>208</v>
      </c>
      <c r="E86" s="7">
        <v>0</v>
      </c>
      <c r="F86" s="19"/>
      <c r="G86" s="7">
        <v>0</v>
      </c>
      <c r="H86" s="19"/>
      <c r="I86" s="19">
        <v>0</v>
      </c>
      <c r="J86" s="19"/>
      <c r="K86" s="97">
        <v>15575</v>
      </c>
    </row>
    <row r="87" spans="1:11" ht="20.100000000000001" customHeight="1" x14ac:dyDescent="0.5">
      <c r="A87" s="2" t="s">
        <v>199</v>
      </c>
      <c r="E87" s="7">
        <v>0</v>
      </c>
      <c r="F87" s="19"/>
      <c r="G87" s="7">
        <v>105</v>
      </c>
      <c r="H87" s="19"/>
      <c r="I87" s="19">
        <v>0</v>
      </c>
      <c r="J87" s="19"/>
      <c r="K87" s="97" t="s">
        <v>201</v>
      </c>
    </row>
    <row r="88" spans="1:11" ht="20.100000000000001" customHeight="1" x14ac:dyDescent="0.5">
      <c r="A88" s="2" t="s">
        <v>226</v>
      </c>
      <c r="E88" s="7">
        <v>-4287</v>
      </c>
      <c r="F88" s="19"/>
      <c r="G88" s="7">
        <v>10714</v>
      </c>
      <c r="H88" s="19"/>
      <c r="I88" s="19">
        <v>-4287</v>
      </c>
      <c r="J88" s="19"/>
      <c r="K88" s="97">
        <v>10714</v>
      </c>
    </row>
    <row r="89" spans="1:11" ht="20.100000000000001" customHeight="1" x14ac:dyDescent="0.5">
      <c r="A89" s="2" t="s">
        <v>200</v>
      </c>
      <c r="E89" s="7">
        <v>0</v>
      </c>
      <c r="F89" s="19"/>
      <c r="G89" s="7">
        <v>1095</v>
      </c>
      <c r="H89" s="19"/>
      <c r="I89" s="19">
        <v>0</v>
      </c>
      <c r="J89" s="19"/>
      <c r="K89" s="97">
        <v>1095</v>
      </c>
    </row>
    <row r="91" spans="1:11" ht="20.100000000000001" customHeight="1" x14ac:dyDescent="0.5">
      <c r="A91" s="2" t="s">
        <v>174</v>
      </c>
    </row>
  </sheetData>
  <pageMargins left="0.98425196850393704" right="0.23622047244094491" top="0.36" bottom="0.19685039370078741" header="0.19685039370078741" footer="0.19685039370078741"/>
  <pageSetup paperSize="9" scale="85" orientation="portrait" r:id="rId1"/>
  <headerFooter alignWithMargins="0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 x14ac:dyDescent="0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B88CA15CAF69AE4C8E861EBB6349C9B4" ma:contentTypeVersion="10" ma:contentTypeDescription="สร้างเอกสารใหม่" ma:contentTypeScope="" ma:versionID="64597a6fff9c48984443b053551affb4">
  <xsd:schema xmlns:xsd="http://www.w3.org/2001/XMLSchema" xmlns:xs="http://www.w3.org/2001/XMLSchema" xmlns:p="http://schemas.microsoft.com/office/2006/metadata/properties" xmlns:ns2="e9415498-f930-45c6-b614-8802e1f6182f" xmlns:ns3="9683ce54-f6cf-412a-a92f-fc2988c3cb10" targetNamespace="http://schemas.microsoft.com/office/2006/metadata/properties" ma:root="true" ma:fieldsID="25b38c6230e892ab587ff71512a7c80a" ns2:_="" ns3:_="">
    <xsd:import namespace="e9415498-f930-45c6-b614-8802e1f6182f"/>
    <xsd:import namespace="9683ce54-f6cf-412a-a92f-fc2988c3cb1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415498-f930-45c6-b614-8802e1f6182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83ce54-f6cf-412a-a92f-fc2988c3cb10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3D765A-7BD2-4544-8B2A-1EC000CE30E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BB12D1-1B8E-4AA5-A045-0DA5BD648DF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415498-f930-45c6-b614-8802e1f6182f"/>
    <ds:schemaRef ds:uri="9683ce54-f6cf-412a-a92f-fc2988c3cb1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90C266D-6FCA-4081-A0C5-B03E8F690826}">
  <ds:schemaRefs>
    <ds:schemaRef ds:uri="9683ce54-f6cf-412a-a92f-fc2988c3cb10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e9415498-f930-45c6-b614-8802e1f6182f"/>
    <ds:schemaRef ds:uri="http://www.w3.org/XML/1998/namespace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69190</vt:lpwstr>
  </property>
  <property fmtid="{D5CDD505-2E9C-101B-9397-08002B2CF9AE}" pid="4" name="OptimizationTime">
    <vt:lpwstr>20220512_1050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SCSEงบการเงินรวม</vt:lpstr>
      <vt:lpstr>SCSEงบการเงินเฉพาะ</vt:lpstr>
      <vt:lpstr>Cashflow</vt:lpstr>
      <vt:lpstr>BS!Print_Area</vt:lpstr>
      <vt:lpstr>Cashflow!Print_Area</vt:lpstr>
      <vt:lpstr>PL!Print_Area</vt:lpstr>
    </vt:vector>
  </TitlesOfParts>
  <Company>ERNST&amp;YOUNG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THW331010</dc:creator>
  <cp:lastModifiedBy>Kamolwan Theeravetch</cp:lastModifiedBy>
  <cp:lastPrinted>2022-04-29T09:54:49Z</cp:lastPrinted>
  <dcterms:created xsi:type="dcterms:W3CDTF">1998-07-31T12:10:43Z</dcterms:created>
  <dcterms:modified xsi:type="dcterms:W3CDTF">2022-05-02T12:46:08Z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0x010100B88CA15CAF69AE4C8E861EBB6349C9B4</vt:lpwstr>
  </property>
</Properties>
</file>