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2\Q1'2022\"/>
    </mc:Choice>
  </mc:AlternateContent>
  <xr:revisionPtr revIDLastSave="0" documentId="13_ncr:1_{8977BC5F-8C51-4089-9DA1-D71957A7A151}" xr6:coauthVersionLast="46" xr6:coauthVersionMax="46" xr10:uidLastSave="{00000000-0000-0000-0000-000000000000}"/>
  <bookViews>
    <workbookView xWindow="-120" yWindow="-120" windowWidth="20730" windowHeight="11160" tabRatio="831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BS!$A$1:$J$93</definedName>
    <definedName name="_xlnm.Print_Area" localSheetId="6">cashflow!$A$1:$J$92</definedName>
    <definedName name="_xlnm.Print_Area" localSheetId="3">PL!$A$1:$J$67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9" l="1"/>
  <c r="H9" i="9"/>
  <c r="F9" i="9"/>
  <c r="D9" i="9"/>
  <c r="J77" i="9"/>
  <c r="H77" i="9"/>
  <c r="F77" i="9"/>
  <c r="D77" i="9"/>
  <c r="J69" i="9"/>
  <c r="H69" i="9"/>
  <c r="F69" i="9"/>
  <c r="D69" i="9"/>
  <c r="J12" i="8"/>
  <c r="H12" i="8"/>
  <c r="F12" i="8"/>
  <c r="D56" i="3"/>
  <c r="D57" i="3"/>
  <c r="G19" i="5"/>
  <c r="H56" i="3"/>
  <c r="D35" i="9" l="1"/>
  <c r="D47" i="9" s="1"/>
  <c r="D49" i="9" s="1"/>
  <c r="D78" i="9" s="1"/>
  <c r="D81" i="9" s="1"/>
  <c r="D82" i="9" s="1"/>
  <c r="F35" i="9"/>
  <c r="F47" i="9" s="1"/>
  <c r="F49" i="9" s="1"/>
  <c r="F78" i="9" s="1"/>
  <c r="F81" i="9" s="1"/>
  <c r="J35" i="9"/>
  <c r="J47" i="9" s="1"/>
  <c r="J49" i="9" s="1"/>
  <c r="J78" i="9" s="1"/>
  <c r="J81" i="9" s="1"/>
  <c r="H35" i="9"/>
  <c r="H47" i="9" s="1"/>
  <c r="H49" i="9" s="1"/>
  <c r="H78" i="9" s="1"/>
  <c r="H81" i="9" s="1"/>
  <c r="H82" i="9" s="1"/>
  <c r="M23" i="5"/>
  <c r="M16" i="5"/>
  <c r="D63" i="8"/>
  <c r="Y15" i="5" l="1"/>
  <c r="C19" i="5"/>
  <c r="C17" i="5"/>
  <c r="U18" i="5"/>
  <c r="W18" i="5" s="1"/>
  <c r="AA18" i="5" s="1"/>
  <c r="U15" i="5"/>
  <c r="F14" i="8"/>
  <c r="H14" i="8"/>
  <c r="J14" i="8"/>
  <c r="U25" i="5" l="1"/>
  <c r="W25" i="5" s="1"/>
  <c r="AA25" i="5" s="1"/>
  <c r="J21" i="8" l="1"/>
  <c r="F21" i="8"/>
  <c r="J22" i="8" l="1"/>
  <c r="J25" i="8" s="1"/>
  <c r="J27" i="8" s="1"/>
  <c r="F22" i="8"/>
  <c r="F25" i="8" s="1"/>
  <c r="F27" i="8" s="1"/>
  <c r="H21" i="8"/>
  <c r="D21" i="8"/>
  <c r="J82" i="3" l="1"/>
  <c r="H82" i="3"/>
  <c r="F82" i="3"/>
  <c r="D82" i="3"/>
  <c r="J56" i="3"/>
  <c r="F56" i="3"/>
  <c r="J49" i="3"/>
  <c r="H49" i="3"/>
  <c r="F49" i="3"/>
  <c r="D49" i="3"/>
  <c r="J28" i="3"/>
  <c r="H28" i="3"/>
  <c r="F28" i="3"/>
  <c r="D28" i="3"/>
  <c r="J16" i="3"/>
  <c r="H16" i="3"/>
  <c r="F16" i="3"/>
  <c r="D16" i="3"/>
  <c r="F57" i="3" l="1"/>
  <c r="F85" i="3" s="1"/>
  <c r="J29" i="3"/>
  <c r="J57" i="3"/>
  <c r="J85" i="3" s="1"/>
  <c r="D85" i="3"/>
  <c r="H57" i="3"/>
  <c r="H85" i="3" s="1"/>
  <c r="H29" i="3"/>
  <c r="D29" i="3"/>
  <c r="F29" i="3"/>
  <c r="D84" i="3"/>
  <c r="F84" i="3"/>
  <c r="H84" i="3"/>
  <c r="J84" i="3"/>
  <c r="D86" i="3" l="1"/>
  <c r="J86" i="3"/>
  <c r="H86" i="3"/>
  <c r="F86" i="3"/>
  <c r="D14" i="8"/>
  <c r="D22" i="8" l="1"/>
  <c r="D25" i="8" s="1"/>
  <c r="D27" i="8" s="1"/>
  <c r="H22" i="8"/>
  <c r="H25" i="8" s="1"/>
  <c r="H27" i="8" s="1"/>
  <c r="K27" i="5" l="1"/>
  <c r="U21" i="5"/>
  <c r="U14" i="5"/>
  <c r="W14" i="5" s="1"/>
  <c r="U27" i="5" l="1"/>
  <c r="W21" i="5"/>
  <c r="F64" i="8"/>
  <c r="D50" i="8"/>
  <c r="H50" i="8"/>
  <c r="I19" i="6" s="1"/>
  <c r="AA21" i="5" l="1"/>
  <c r="W27" i="5"/>
  <c r="K20" i="6"/>
  <c r="K21" i="6" s="1"/>
  <c r="G20" i="6"/>
  <c r="E20" i="6"/>
  <c r="C20" i="6"/>
  <c r="Y22" i="5" l="1"/>
  <c r="J57" i="8" l="1"/>
  <c r="H57" i="8"/>
  <c r="F57" i="8"/>
  <c r="D57" i="8"/>
  <c r="D59" i="8" l="1"/>
  <c r="D64" i="8" s="1"/>
  <c r="U23" i="5"/>
  <c r="H59" i="8"/>
  <c r="F50" i="8"/>
  <c r="F59" i="8" s="1"/>
  <c r="H30" i="8" l="1"/>
  <c r="H36" i="8" s="1"/>
  <c r="J50" i="8"/>
  <c r="F30" i="8"/>
  <c r="F32" i="8"/>
  <c r="G22" i="6"/>
  <c r="E22" i="6"/>
  <c r="K15" i="5" l="1"/>
  <c r="F36" i="8"/>
  <c r="J62" i="8"/>
  <c r="I14" i="6"/>
  <c r="I15" i="6" s="1"/>
  <c r="I16" i="6" s="1"/>
  <c r="D30" i="8"/>
  <c r="D36" i="8" s="1"/>
  <c r="D32" i="8"/>
  <c r="J30" i="8"/>
  <c r="J36" i="8" s="1"/>
  <c r="I20" i="6"/>
  <c r="I21" i="6" s="1"/>
  <c r="J59" i="8"/>
  <c r="I27" i="5"/>
  <c r="G27" i="5"/>
  <c r="E27" i="5"/>
  <c r="K22" i="5" l="1"/>
  <c r="H62" i="8"/>
  <c r="C27" i="5"/>
  <c r="C24" i="5"/>
  <c r="C26" i="5" s="1"/>
  <c r="K22" i="6" l="1"/>
  <c r="I22" i="6"/>
  <c r="Y27" i="5" l="1"/>
  <c r="Y17" i="5" l="1"/>
  <c r="Y19" i="5" s="1"/>
  <c r="S17" i="5"/>
  <c r="S19" i="5" s="1"/>
  <c r="Q17" i="5"/>
  <c r="Q19" i="5" s="1"/>
  <c r="O17" i="5"/>
  <c r="O19" i="5" s="1"/>
  <c r="U16" i="5"/>
  <c r="U22" i="5"/>
  <c r="W22" i="5" s="1"/>
  <c r="Y24" i="5"/>
  <c r="Y26" i="5" s="1"/>
  <c r="K23" i="6"/>
  <c r="G21" i="6"/>
  <c r="G23" i="6" s="1"/>
  <c r="E21" i="6"/>
  <c r="E23" i="6" s="1"/>
  <c r="C21" i="6"/>
  <c r="C23" i="6" s="1"/>
  <c r="K15" i="6"/>
  <c r="K16" i="6" s="1"/>
  <c r="G15" i="6"/>
  <c r="G16" i="6" s="1"/>
  <c r="E15" i="6"/>
  <c r="E16" i="6" s="1"/>
  <c r="C15" i="6"/>
  <c r="C16" i="6" s="1"/>
  <c r="I24" i="5"/>
  <c r="I26" i="5" s="1"/>
  <c r="G24" i="5"/>
  <c r="G26" i="5" s="1"/>
  <c r="E24" i="5"/>
  <c r="E26" i="5" s="1"/>
  <c r="C28" i="5"/>
  <c r="S24" i="5"/>
  <c r="S26" i="5" s="1"/>
  <c r="Q24" i="5"/>
  <c r="Q26" i="5" s="1"/>
  <c r="O24" i="5"/>
  <c r="O26" i="5" s="1"/>
  <c r="AA14" i="5"/>
  <c r="I17" i="5"/>
  <c r="I19" i="5" s="1"/>
  <c r="G17" i="5"/>
  <c r="E17" i="5"/>
  <c r="E19" i="5" s="1"/>
  <c r="M18" i="6"/>
  <c r="M13" i="6"/>
  <c r="J26" i="5"/>
  <c r="C22" i="6"/>
  <c r="I28" i="5" l="1"/>
  <c r="G28" i="5"/>
  <c r="E28" i="5"/>
  <c r="Y28" i="5"/>
  <c r="M22" i="6"/>
  <c r="M17" i="5"/>
  <c r="M19" i="5" s="1"/>
  <c r="W23" i="5"/>
  <c r="U24" i="5"/>
  <c r="W16" i="5"/>
  <c r="AA16" i="5" s="1"/>
  <c r="U17" i="5"/>
  <c r="U19" i="5" s="1"/>
  <c r="M24" i="5"/>
  <c r="M26" i="5" s="1"/>
  <c r="U26" i="5" l="1"/>
  <c r="U28" i="5" s="1"/>
  <c r="AA27" i="5"/>
  <c r="AA23" i="5"/>
  <c r="M19" i="6" l="1"/>
  <c r="M20" i="6" s="1"/>
  <c r="M21" i="6" s="1"/>
  <c r="K24" i="5"/>
  <c r="K26" i="5" s="1"/>
  <c r="K28" i="5" l="1"/>
  <c r="I23" i="6"/>
  <c r="M23" i="6"/>
  <c r="K17" i="5"/>
  <c r="K19" i="5" s="1"/>
  <c r="W15" i="5"/>
  <c r="AA15" i="5" s="1"/>
  <c r="AA17" i="5" s="1"/>
  <c r="AA19" i="5" s="1"/>
  <c r="AA22" i="5"/>
  <c r="AA24" i="5" s="1"/>
  <c r="AA26" i="5" s="1"/>
  <c r="W24" i="5"/>
  <c r="M14" i="6"/>
  <c r="M15" i="6" s="1"/>
  <c r="M16" i="6" s="1"/>
  <c r="W26" i="5" l="1"/>
  <c r="W28" i="5" s="1"/>
  <c r="AA28" i="5"/>
  <c r="W17" i="5"/>
  <c r="W19" i="5" s="1"/>
  <c r="D62" i="8" l="1"/>
</calcChain>
</file>

<file path=xl/sharedStrings.xml><?xml version="1.0" encoding="utf-8"?>
<sst xmlns="http://schemas.openxmlformats.org/spreadsheetml/2006/main" count="346" uniqueCount="230">
  <si>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</si>
  <si>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</si>
  <si>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</si>
  <si>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</si>
  <si>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</si>
  <si>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</si>
  <si>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</si>
  <si>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</si>
  <si>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</si>
  <si>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</si>
  <si>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</si>
  <si>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</si>
  <si>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</si>
  <si>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</si>
  <si>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</si>
  <si>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</si>
  <si>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</si>
  <si>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</si>
  <si>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</si>
  <si>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</si>
  <si>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</si>
  <si>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</si>
  <si>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</si>
  <si>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</si>
  <si>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</si>
  <si>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</si>
  <si>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</si>
  <si>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</si>
  <si>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</si>
  <si>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</si>
  <si>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</si>
  <si>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</si>
  <si>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</si>
  <si>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</si>
  <si>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</si>
  <si>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</si>
  <si>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</si>
  <si>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</si>
  <si>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</si>
  <si>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</si>
  <si>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</si>
  <si>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</si>
  <si>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</si>
  <si>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</si>
  <si>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</si>
  <si>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</si>
  <si>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</si>
  <si>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</si>
  <si>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</si>
  <si>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</si>
  <si>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</si>
  <si>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</si>
  <si>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</si>
  <si>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</si>
  <si>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</si>
  <si>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</si>
  <si>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</si>
  <si>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</si>
  <si>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</si>
  <si>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</si>
  <si>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</si>
  <si>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</si>
  <si>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</si>
  <si>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</si>
  <si>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</si>
  <si>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</si>
  <si>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</si>
  <si>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</si>
  <si>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Profit attributable to:</t>
  </si>
  <si>
    <t xml:space="preserve">   Profit attributable to equity holders of the Company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</si>
  <si>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</si>
  <si>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</si>
  <si>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</si>
  <si>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</si>
  <si>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</si>
  <si>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</si>
  <si>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</si>
  <si>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</si>
  <si>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</si>
  <si>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</si>
  <si>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</si>
  <si>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</si>
  <si>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</si>
  <si>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</si>
  <si>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</si>
  <si>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</si>
  <si>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</si>
  <si>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</si>
  <si>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</si>
  <si>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</si>
  <si>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</si>
  <si>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</si>
  <si>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</si>
  <si>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</si>
  <si>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</si>
  <si>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</si>
  <si>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</si>
  <si>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</si>
  <si>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</si>
  <si>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</si>
  <si>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</si>
  <si>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</si>
  <si>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</si>
  <si>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</si>
  <si>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</si>
  <si>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</si>
  <si>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</si>
  <si>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</si>
  <si>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</si>
  <si>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</si>
  <si>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</si>
  <si>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</si>
  <si>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</si>
  <si>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</si>
  <si>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</si>
  <si>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</si>
  <si>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</si>
  <si>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</si>
  <si>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</si>
  <si>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</si>
  <si>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</si>
  <si>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</si>
  <si>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</si>
  <si>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</si>
  <si>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</si>
  <si>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</si>
  <si>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</si>
  <si>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</si>
  <si>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</si>
  <si>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</si>
  <si>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</si>
  <si>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</si>
  <si>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</si>
  <si>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</si>
  <si>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</si>
  <si>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</si>
  <si>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</si>
  <si>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</si>
  <si>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</si>
  <si>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</si>
  <si>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</si>
  <si>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</si>
  <si>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</si>
  <si>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</si>
  <si>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</si>
  <si>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</si>
  <si>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</si>
  <si>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</si>
  <si>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Reduction of inventories to net realisable value (reversal)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</si>
  <si>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</si>
  <si>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</si>
  <si>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</si>
  <si>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</si>
  <si>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</si>
  <si>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</si>
  <si>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</si>
  <si>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</si>
  <si>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</si>
  <si>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</si>
  <si>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</si>
  <si>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</si>
  <si>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</si>
  <si>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</si>
  <si>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</si>
  <si>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</si>
  <si>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Acquisition of investment properties</t>
  </si>
  <si>
    <t>Net cash flows from (used in) financing activities</t>
  </si>
  <si>
    <t>(Unit: Baht)</t>
  </si>
  <si>
    <t xml:space="preserve">   from financial institutions</t>
  </si>
  <si>
    <t>Selling and distribution expenses</t>
  </si>
  <si>
    <t>Restricted bank deposits</t>
  </si>
  <si>
    <t>Long-term loans to subsidiary</t>
  </si>
  <si>
    <t>Provisions for long-term employee benefits</t>
  </si>
  <si>
    <t xml:space="preserve">   Issued and paid-up</t>
  </si>
  <si>
    <t>Acquisition of stud swine and raising cost</t>
  </si>
  <si>
    <t xml:space="preserve">Increase (decrease) in bank overdrafts and short-term loans </t>
  </si>
  <si>
    <t>The accompanying notes to interim financial statements are an integral part of the financial statements.</t>
  </si>
  <si>
    <t>Loss on changes in fair value less cost to sale of biological assets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</si>
  <si>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</si>
  <si>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</si>
  <si>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</si>
  <si>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</si>
  <si>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Balance as at 1 January 2021</t>
  </si>
  <si>
    <t>Balance as at 31 March 2021</t>
  </si>
  <si>
    <t>Dividend income</t>
  </si>
  <si>
    <t xml:space="preserve">   Gain on sales of investment property</t>
  </si>
  <si>
    <t xml:space="preserve">   Transfer of long-term employee benefit</t>
  </si>
  <si>
    <t xml:space="preserve">   Cash paid for long-term employee benefit </t>
  </si>
  <si>
    <t>Decrease in loans to subsidiaries</t>
  </si>
  <si>
    <t>Acquisition of building and equipment</t>
  </si>
  <si>
    <t>Proceeds from sales of investment properties</t>
  </si>
  <si>
    <t>Cash paid under lease agreements</t>
  </si>
  <si>
    <t xml:space="preserve">   Payable from acquisition of equipment</t>
  </si>
  <si>
    <t xml:space="preserve">   Lease liabilities</t>
  </si>
  <si>
    <t xml:space="preserve">   Allowance for expected credit losses of trade</t>
  </si>
  <si>
    <t xml:space="preserve">      and other receivables (reversal) </t>
  </si>
  <si>
    <t xml:space="preserve">   Write-off building and equipment</t>
  </si>
  <si>
    <t xml:space="preserve">      of biological assets</t>
  </si>
  <si>
    <t xml:space="preserve">Dividends paid </t>
  </si>
  <si>
    <t xml:space="preserve">   Transfer right of use assets to property, plant and equipment</t>
  </si>
  <si>
    <t>-</t>
  </si>
  <si>
    <t>Operating profit</t>
  </si>
  <si>
    <t>Gain on changes in fair value less cost to sale of biological assets</t>
  </si>
  <si>
    <t>Tax income (expense)</t>
  </si>
  <si>
    <t xml:space="preserve">   Loss (gain) on changes in fair value less cost to sale</t>
  </si>
  <si>
    <t xml:space="preserve">   Dividend income from subsidairy</t>
  </si>
  <si>
    <t xml:space="preserve">   Dividend receivable</t>
  </si>
  <si>
    <t xml:space="preserve">   Reversal of allowance for doubtful account of loan to unrelated company</t>
  </si>
  <si>
    <t xml:space="preserve">   Dividend payable</t>
  </si>
  <si>
    <t xml:space="preserve">   Finance cost</t>
  </si>
  <si>
    <t>As at 31 March 2022</t>
  </si>
  <si>
    <t>31 March 2022</t>
  </si>
  <si>
    <t>31 December 2021</t>
  </si>
  <si>
    <t>For the three-month period ended 31 March 2022</t>
  </si>
  <si>
    <t>Balance as at 1 January 2022</t>
  </si>
  <si>
    <t>Balance as at 31 March 2022</t>
  </si>
  <si>
    <t>2, 3</t>
  </si>
  <si>
    <t xml:space="preserve">Profit (loss) before tax </t>
  </si>
  <si>
    <t xml:space="preserve">   Loss on impairment of equipment (reversal)</t>
  </si>
  <si>
    <t xml:space="preserve">   Reversal of impairment of computer software</t>
  </si>
  <si>
    <t>Net cash flows from (used in) investing activities</t>
  </si>
  <si>
    <t>Cash received from long-term loans</t>
  </si>
  <si>
    <t>Net increase in cash and cash equivalents</t>
  </si>
  <si>
    <t>Profit (loss) before tax expense</t>
  </si>
  <si>
    <t xml:space="preserve">   Unrealised loss (gain) on exchanges</t>
  </si>
  <si>
    <t xml:space="preserve">   Loss (gain) on sales of equipment</t>
  </si>
  <si>
    <t xml:space="preserve">   Gain on changes in fair value of interest rate exchanges</t>
  </si>
  <si>
    <t xml:space="preserve">   Transfer property, plant and equipment to investment properties </t>
  </si>
  <si>
    <t>Interest income</t>
  </si>
  <si>
    <t>Adjustments to reconcile profit (loss) before tax expenses to net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</si>
</sst>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_(* #,##0.0000_);_(* \(#,##0.0000\);_(* &quot;-&quot;??_);_(@_)"/>
  </numFmts>
  <fonts count="21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4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214">
    <xf numFmtId="0" fontId="0" fillId="0" borderId="0" xfId="0"/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37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8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center" vertical="center"/>
    </xf>
    <xf numFmtId="43" fontId="16" fillId="0" borderId="0" xfId="1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41" fontId="16" fillId="0" borderId="5" xfId="0" applyNumberFormat="1" applyFont="1" applyFill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8" fillId="0" borderId="3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0" fontId="16" fillId="0" borderId="0" xfId="1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70" fontId="8" fillId="0" borderId="0" xfId="0" applyNumberFormat="1" applyFont="1" applyFill="1" applyAlignment="1">
      <alignment horizontal="centerContinuous" vertical="center"/>
    </xf>
    <xf numFmtId="171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vertical="center"/>
    </xf>
    <xf numFmtId="170" fontId="16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horizontal="right" vertical="center"/>
    </xf>
    <xf numFmtId="172" fontId="8" fillId="0" borderId="0" xfId="11" applyNumberFormat="1" applyFont="1" applyFill="1" applyAlignment="1">
      <alignment vertical="center"/>
    </xf>
    <xf numFmtId="170" fontId="8" fillId="0" borderId="0" xfId="11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70" fontId="8" fillId="0" borderId="0" xfId="1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17" fillId="0" borderId="0" xfId="12" applyNumberFormat="1" applyFont="1" applyFill="1" applyAlignment="1">
      <alignment vertical="center"/>
    </xf>
    <xf numFmtId="37" fontId="18" fillId="0" borderId="0" xfId="12" applyNumberFormat="1" applyFont="1" applyAlignment="1">
      <alignment horizontal="center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37" fontId="2" fillId="0" borderId="0" xfId="12" applyNumberFormat="1" applyFont="1" applyFill="1" applyAlignment="1">
      <alignment vertical="center"/>
    </xf>
    <xf numFmtId="37" fontId="18" fillId="0" borderId="0" xfId="12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0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170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2" fillId="0" borderId="0" xfId="0" applyNumberFormat="1" applyFont="1" applyBorder="1" applyAlignment="1">
      <alignment vertical="center"/>
    </xf>
    <xf numFmtId="37" fontId="18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Border="1" applyAlignment="1">
      <alignment horizontal="left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8" fillId="0" borderId="0" xfId="14" applyNumberFormat="1" applyFont="1" applyFill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8" applyNumberFormat="1" applyFont="1" applyFill="1" applyAlignment="1">
      <alignment vertical="center"/>
    </xf>
    <xf numFmtId="41" fontId="8" fillId="0" borderId="0" xfId="18" applyNumberFormat="1" applyFont="1" applyFill="1" applyBorder="1" applyAlignment="1">
      <alignment vertical="center"/>
    </xf>
    <xf numFmtId="41" fontId="8" fillId="0" borderId="3" xfId="18" applyNumberFormat="1" applyFont="1" applyFill="1" applyBorder="1" applyAlignment="1">
      <alignment vertical="center"/>
    </xf>
    <xf numFmtId="41" fontId="8" fillId="0" borderId="3" xfId="20" applyNumberFormat="1" applyFont="1" applyFill="1" applyBorder="1" applyAlignment="1">
      <alignment vertical="center"/>
    </xf>
    <xf numFmtId="41" fontId="8" fillId="0" borderId="0" xfId="20" applyNumberFormat="1" applyFont="1" applyFill="1" applyBorder="1" applyAlignment="1">
      <alignment vertical="center"/>
    </xf>
    <xf numFmtId="41" fontId="8" fillId="0" borderId="3" xfId="21" applyNumberFormat="1" applyFont="1" applyFill="1" applyBorder="1" applyAlignment="1">
      <alignment vertical="center"/>
    </xf>
    <xf numFmtId="41" fontId="8" fillId="0" borderId="0" xfId="21" applyNumberFormat="1" applyFont="1" applyFill="1" applyAlignment="1">
      <alignment vertical="center"/>
    </xf>
    <xf numFmtId="41" fontId="8" fillId="0" borderId="3" xfId="23" applyNumberFormat="1" applyFont="1" applyFill="1" applyBorder="1" applyAlignment="1">
      <alignment vertical="center"/>
    </xf>
    <xf numFmtId="41" fontId="8" fillId="0" borderId="0" xfId="23" applyNumberFormat="1" applyFont="1" applyFill="1" applyAlignment="1">
      <alignment vertical="center"/>
    </xf>
    <xf numFmtId="41" fontId="8" fillId="0" borderId="0" xfId="24" applyNumberFormat="1" applyFont="1" applyFill="1" applyBorder="1" applyAlignment="1">
      <alignment vertical="center"/>
    </xf>
    <xf numFmtId="41" fontId="8" fillId="0" borderId="0" xfId="26" applyNumberFormat="1" applyFont="1" applyFill="1" applyAlignment="1">
      <alignment vertical="center"/>
    </xf>
    <xf numFmtId="41" fontId="8" fillId="0" borderId="0" xfId="26" applyNumberFormat="1" applyFont="1" applyFill="1" applyAlignment="1">
      <alignment horizontal="right" vertical="center"/>
    </xf>
    <xf numFmtId="41" fontId="8" fillId="0" borderId="0" xfId="26" applyNumberFormat="1" applyFont="1" applyFill="1" applyBorder="1" applyAlignment="1">
      <alignment horizontal="right" vertical="center"/>
    </xf>
    <xf numFmtId="41" fontId="8" fillId="0" borderId="0" xfId="26" applyNumberFormat="1" applyFont="1" applyFill="1" applyBorder="1" applyAlignment="1">
      <alignment vertical="center"/>
    </xf>
    <xf numFmtId="41" fontId="8" fillId="0" borderId="0" xfId="27" applyNumberFormat="1" applyFont="1" applyFill="1" applyBorder="1" applyAlignment="1">
      <alignment horizontal="right" vertical="center"/>
    </xf>
    <xf numFmtId="41" fontId="8" fillId="0" borderId="0" xfId="27" applyNumberFormat="1" applyFont="1" applyFill="1" applyBorder="1" applyAlignment="1">
      <alignment vertical="center"/>
    </xf>
    <xf numFmtId="41" fontId="8" fillId="0" borderId="0" xfId="27" applyNumberFormat="1" applyFont="1" applyFill="1" applyAlignment="1">
      <alignment vertical="center"/>
    </xf>
    <xf numFmtId="41" fontId="8" fillId="0" borderId="0" xfId="28" applyNumberFormat="1" applyFont="1" applyFill="1" applyAlignment="1">
      <alignment vertical="center"/>
    </xf>
    <xf numFmtId="41" fontId="8" fillId="0" borderId="0" xfId="28" applyNumberFormat="1" applyFont="1" applyFill="1" applyBorder="1" applyAlignment="1">
      <alignment horizontal="right" vertical="center"/>
    </xf>
    <xf numFmtId="41" fontId="8" fillId="0" borderId="0" xfId="28" applyNumberFormat="1" applyFont="1" applyFill="1" applyAlignment="1">
      <alignment horizontal="center" vertical="center"/>
    </xf>
    <xf numFmtId="41" fontId="8" fillId="0" borderId="0" xfId="28" applyNumberFormat="1" applyFont="1" applyFill="1" applyBorder="1" applyAlignment="1">
      <alignment vertical="center"/>
    </xf>
    <xf numFmtId="41" fontId="8" fillId="0" borderId="3" xfId="28" applyNumberFormat="1" applyFont="1" applyFill="1" applyBorder="1" applyAlignment="1">
      <alignment vertical="center"/>
    </xf>
    <xf numFmtId="41" fontId="8" fillId="0" borderId="3" xfId="29" applyNumberFormat="1" applyFont="1" applyFill="1" applyBorder="1" applyAlignment="1">
      <alignment vertical="center"/>
    </xf>
    <xf numFmtId="41" fontId="8" fillId="0" borderId="0" xfId="29" applyNumberFormat="1" applyFont="1" applyFill="1" applyAlignment="1">
      <alignment vertical="center"/>
    </xf>
    <xf numFmtId="41" fontId="8" fillId="0" borderId="0" xfId="30" applyNumberFormat="1" applyFont="1" applyFill="1" applyBorder="1" applyAlignment="1">
      <alignment vertical="center"/>
    </xf>
    <xf numFmtId="41" fontId="8" fillId="0" borderId="0" xfId="30" applyNumberFormat="1" applyFont="1" applyFill="1" applyBorder="1" applyAlignment="1">
      <alignment horizontal="right" vertical="center"/>
    </xf>
    <xf numFmtId="41" fontId="8" fillId="0" borderId="3" xfId="30" applyNumberFormat="1" applyFont="1" applyFill="1" applyBorder="1" applyAlignment="1">
      <alignment vertical="center"/>
    </xf>
    <xf numFmtId="41" fontId="8" fillId="0" borderId="0" xfId="30" applyNumberFormat="1" applyFont="1" applyFill="1" applyAlignment="1">
      <alignment vertical="center"/>
    </xf>
    <xf numFmtId="41" fontId="8" fillId="0" borderId="0" xfId="31" applyNumberFormat="1" applyFont="1" applyFill="1" applyBorder="1" applyAlignment="1">
      <alignment horizontal="right" vertical="center"/>
    </xf>
    <xf numFmtId="41" fontId="8" fillId="0" borderId="0" xfId="31" applyNumberFormat="1" applyFont="1" applyFill="1" applyBorder="1" applyAlignment="1">
      <alignment vertical="center"/>
    </xf>
    <xf numFmtId="37" fontId="8" fillId="0" borderId="0" xfId="31" applyNumberFormat="1" applyFont="1" applyFill="1" applyAlignment="1">
      <alignment vertical="center"/>
    </xf>
    <xf numFmtId="41" fontId="8" fillId="0" borderId="0" xfId="31" applyNumberFormat="1" applyFont="1" applyFill="1" applyAlignment="1">
      <alignment vertical="center"/>
    </xf>
    <xf numFmtId="41" fontId="8" fillId="0" borderId="0" xfId="32" applyNumberFormat="1" applyFont="1" applyFill="1" applyBorder="1" applyAlignment="1">
      <alignment horizontal="right" vertical="center"/>
    </xf>
    <xf numFmtId="37" fontId="8" fillId="0" borderId="3" xfId="32" applyNumberFormat="1" applyFont="1" applyFill="1" applyBorder="1" applyAlignment="1">
      <alignment vertical="center"/>
    </xf>
    <xf numFmtId="41" fontId="8" fillId="0" borderId="0" xfId="32" applyNumberFormat="1" applyFont="1" applyFill="1" applyAlignment="1">
      <alignment vertical="center"/>
    </xf>
    <xf numFmtId="41" fontId="8" fillId="0" borderId="0" xfId="33" applyNumberFormat="1" applyFont="1" applyFill="1" applyAlignment="1">
      <alignment horizontal="right" vertical="center"/>
    </xf>
    <xf numFmtId="41" fontId="8" fillId="0" borderId="3" xfId="22" applyNumberFormat="1" applyFont="1" applyFill="1" applyBorder="1" applyAlignment="1">
      <alignment vertical="center"/>
    </xf>
    <xf numFmtId="170" fontId="16" fillId="0" borderId="0" xfId="11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  <xf numFmtId="15" fontId="2" fillId="0" borderId="3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37" fontId="2" fillId="0" borderId="0" xfId="1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7" fontId="18" fillId="0" borderId="0" xfId="12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173" fontId="8" fillId="0" borderId="4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37" fontId="17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4">
    <cellStyle name="Comma" xfId="11" builtinId="3"/>
    <cellStyle name="Comma 2" xfId="13" xr:uid="{00000000-0005-0000-0000-000001000000}"/>
    <cellStyle name="Comma 3" xfId="15" xr:uid="{00000000-0005-0000-0000-000002000000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"/>
  <sheetViews>
    <sheetView showGridLines="0" view="pageBreakPreview" topLeftCell="A31" zoomScale="70" zoomScaleNormal="80" zoomScaleSheetLayoutView="70" workbookViewId="0">
      <selection activeCell="D36" sqref="D36:F36"/>
    </sheetView>
  </sheetViews>
  <sheetFormatPr defaultColWidth="9.140625" defaultRowHeight="20.45" customHeight="1" x14ac:dyDescent="0.5"/>
  <cols>
    <col min="1" max="1" width="42.7109375" style="127" customWidth="1"/>
    <col min="2" max="2" width="6" style="128" customWidth="1"/>
    <col min="3" max="3" width="1.7109375" style="127" customWidth="1"/>
    <col min="4" max="4" width="16.42578125" style="127" customWidth="1"/>
    <col min="5" max="5" width="1.7109375" style="127" customWidth="1"/>
    <col min="6" max="6" width="16.42578125" style="127" customWidth="1"/>
    <col min="7" max="7" width="1.7109375" style="127" customWidth="1"/>
    <col min="8" max="8" width="16.42578125" style="127" customWidth="1"/>
    <col min="9" max="9" width="1.7109375" style="127" customWidth="1"/>
    <col min="10" max="10" width="16.42578125" style="127" customWidth="1"/>
    <col min="11" max="11" width="9.140625" style="127"/>
    <col min="12" max="12" width="11.42578125" style="127" bestFit="1" customWidth="1"/>
    <col min="13" max="16384" width="9.140625" style="127"/>
  </cols>
  <sheetData>
    <row r="1" spans="1:10" s="125" customFormat="1" ht="20.45" customHeight="1" x14ac:dyDescent="0.5">
      <c r="A1" s="125" t="s">
        <v>113</v>
      </c>
      <c r="B1" s="126"/>
    </row>
    <row r="2" spans="1:10" s="125" customFormat="1" ht="20.45" customHeight="1" x14ac:dyDescent="0.5">
      <c r="A2" s="125" t="s">
        <v>116</v>
      </c>
      <c r="B2" s="126"/>
    </row>
    <row r="3" spans="1:10" s="125" customFormat="1" ht="20.45" customHeight="1" x14ac:dyDescent="0.5">
      <c r="A3" s="125" t="s">
        <v>210</v>
      </c>
      <c r="B3" s="126"/>
    </row>
    <row r="4" spans="1:10" ht="20.45" customHeight="1" x14ac:dyDescent="0.5">
      <c r="C4" s="144"/>
      <c r="J4" s="129" t="s">
        <v>147</v>
      </c>
    </row>
    <row r="5" spans="1:10" s="125" customFormat="1" ht="20.45" customHeight="1" x14ac:dyDescent="0.5">
      <c r="B5" s="130"/>
      <c r="D5" s="208" t="s">
        <v>45</v>
      </c>
      <c r="E5" s="208"/>
      <c r="F5" s="208"/>
      <c r="G5" s="131"/>
      <c r="H5" s="208" t="s">
        <v>20</v>
      </c>
      <c r="I5" s="208"/>
      <c r="J5" s="208"/>
    </row>
    <row r="6" spans="1:10" ht="20.45" customHeight="1" x14ac:dyDescent="0.5">
      <c r="B6" s="132" t="s">
        <v>0</v>
      </c>
      <c r="D6" s="133" t="s">
        <v>211</v>
      </c>
      <c r="E6" s="134"/>
      <c r="F6" s="133" t="s">
        <v>212</v>
      </c>
      <c r="G6" s="134"/>
      <c r="H6" s="133" t="s">
        <v>211</v>
      </c>
      <c r="I6" s="134"/>
      <c r="J6" s="133" t="s">
        <v>212</v>
      </c>
    </row>
    <row r="7" spans="1:10" ht="20.45" customHeight="1" x14ac:dyDescent="0.5">
      <c r="B7" s="135"/>
      <c r="D7" s="134" t="s">
        <v>52</v>
      </c>
      <c r="E7" s="134"/>
      <c r="F7" s="134" t="s">
        <v>53</v>
      </c>
      <c r="G7" s="134"/>
      <c r="H7" s="134" t="s">
        <v>52</v>
      </c>
      <c r="I7" s="134"/>
      <c r="J7" s="134" t="s">
        <v>53</v>
      </c>
    </row>
    <row r="8" spans="1:10" ht="20.45" customHeight="1" x14ac:dyDescent="0.5">
      <c r="B8" s="135"/>
      <c r="D8" s="134" t="s">
        <v>54</v>
      </c>
      <c r="E8" s="134"/>
      <c r="F8" s="134"/>
      <c r="G8" s="134"/>
      <c r="H8" s="134" t="s">
        <v>54</v>
      </c>
      <c r="I8" s="134"/>
      <c r="J8" s="134"/>
    </row>
    <row r="9" spans="1:10" s="112" customFormat="1" ht="21.75" customHeight="1" x14ac:dyDescent="0.5">
      <c r="A9" s="110" t="s">
        <v>23</v>
      </c>
      <c r="B9" s="111"/>
      <c r="F9" s="113"/>
      <c r="J9" s="113"/>
    </row>
    <row r="10" spans="1:10" s="112" customFormat="1" ht="21.75" customHeight="1" x14ac:dyDescent="0.5">
      <c r="A10" s="110" t="s">
        <v>9</v>
      </c>
      <c r="B10" s="111"/>
    </row>
    <row r="11" spans="1:10" s="112" customFormat="1" ht="21.75" customHeight="1" x14ac:dyDescent="0.5">
      <c r="A11" s="114" t="s">
        <v>24</v>
      </c>
      <c r="B11" s="145"/>
      <c r="C11" s="146"/>
      <c r="D11" s="189">
        <v>121433</v>
      </c>
      <c r="E11" s="104"/>
      <c r="F11" s="104">
        <v>103375</v>
      </c>
      <c r="G11" s="104"/>
      <c r="H11" s="104">
        <v>68771</v>
      </c>
      <c r="I11" s="104"/>
      <c r="J11" s="104">
        <v>48488</v>
      </c>
    </row>
    <row r="12" spans="1:10" s="112" customFormat="1" ht="21.75" customHeight="1" x14ac:dyDescent="0.5">
      <c r="A12" s="114" t="s">
        <v>91</v>
      </c>
      <c r="B12" s="145" t="s">
        <v>216</v>
      </c>
      <c r="C12" s="146"/>
      <c r="D12" s="104">
        <v>428012</v>
      </c>
      <c r="E12" s="104"/>
      <c r="F12" s="104">
        <v>432427</v>
      </c>
      <c r="G12" s="104"/>
      <c r="H12" s="104">
        <v>324479</v>
      </c>
      <c r="I12" s="104"/>
      <c r="J12" s="104">
        <v>327656</v>
      </c>
    </row>
    <row r="13" spans="1:10" s="112" customFormat="1" ht="21.75" customHeight="1" x14ac:dyDescent="0.5">
      <c r="A13" s="114" t="s">
        <v>92</v>
      </c>
      <c r="B13" s="145"/>
      <c r="C13" s="146"/>
      <c r="D13" s="104">
        <v>288122</v>
      </c>
      <c r="E13" s="104"/>
      <c r="F13" s="107">
        <v>276891</v>
      </c>
      <c r="G13" s="104"/>
      <c r="H13" s="107">
        <v>171948</v>
      </c>
      <c r="I13" s="104"/>
      <c r="J13" s="107">
        <v>163867</v>
      </c>
    </row>
    <row r="14" spans="1:10" s="112" customFormat="1" ht="21.75" customHeight="1" x14ac:dyDescent="0.5">
      <c r="A14" s="114" t="s">
        <v>139</v>
      </c>
      <c r="B14" s="145">
        <v>7</v>
      </c>
      <c r="C14" s="146"/>
      <c r="D14" s="104">
        <v>78395</v>
      </c>
      <c r="E14" s="104"/>
      <c r="F14" s="107">
        <v>111618</v>
      </c>
      <c r="G14" s="104"/>
      <c r="H14" s="107">
        <v>0</v>
      </c>
      <c r="I14" s="104"/>
      <c r="J14" s="107">
        <v>0</v>
      </c>
    </row>
    <row r="15" spans="1:10" s="112" customFormat="1" ht="21.75" customHeight="1" x14ac:dyDescent="0.5">
      <c r="A15" s="114" t="s">
        <v>25</v>
      </c>
      <c r="B15" s="145"/>
      <c r="C15" s="146"/>
      <c r="D15" s="116">
        <v>22025</v>
      </c>
      <c r="E15" s="104"/>
      <c r="F15" s="116">
        <v>14664</v>
      </c>
      <c r="G15" s="104"/>
      <c r="H15" s="116">
        <v>15380</v>
      </c>
      <c r="I15" s="104"/>
      <c r="J15" s="116">
        <v>12396</v>
      </c>
    </row>
    <row r="16" spans="1:10" s="112" customFormat="1" ht="21.75" customHeight="1" x14ac:dyDescent="0.5">
      <c r="A16" s="110" t="s">
        <v>10</v>
      </c>
      <c r="B16" s="115"/>
      <c r="C16" s="114"/>
      <c r="D16" s="117">
        <f>SUM(D11:D15)</f>
        <v>937987</v>
      </c>
      <c r="E16" s="104"/>
      <c r="F16" s="117">
        <f>SUM(F11:F15)</f>
        <v>938975</v>
      </c>
      <c r="G16" s="104"/>
      <c r="H16" s="117">
        <f>SUM(H11:H15)</f>
        <v>580578</v>
      </c>
      <c r="I16" s="104"/>
      <c r="J16" s="117">
        <f>SUM(J11:J15)</f>
        <v>552407</v>
      </c>
    </row>
    <row r="17" spans="1:10" s="112" customFormat="1" ht="21.75" customHeight="1" x14ac:dyDescent="0.5">
      <c r="A17" s="110" t="s">
        <v>11</v>
      </c>
      <c r="B17" s="115"/>
      <c r="C17" s="114"/>
      <c r="D17" s="107"/>
      <c r="E17" s="104"/>
      <c r="F17" s="107"/>
      <c r="G17" s="104"/>
      <c r="H17" s="107"/>
      <c r="I17" s="104"/>
      <c r="J17" s="107"/>
    </row>
    <row r="18" spans="1:10" s="112" customFormat="1" ht="21.75" customHeight="1" x14ac:dyDescent="0.5">
      <c r="A18" s="114" t="s">
        <v>170</v>
      </c>
      <c r="B18" s="145"/>
      <c r="C18" s="146"/>
      <c r="D18" s="104">
        <v>1510</v>
      </c>
      <c r="E18" s="104"/>
      <c r="F18" s="104">
        <v>1510</v>
      </c>
      <c r="G18" s="104"/>
      <c r="H18" s="108">
        <v>0</v>
      </c>
      <c r="I18" s="104"/>
      <c r="J18" s="108">
        <v>0</v>
      </c>
    </row>
    <row r="19" spans="1:10" s="112" customFormat="1" ht="21.75" customHeight="1" x14ac:dyDescent="0.5">
      <c r="A19" s="114" t="s">
        <v>171</v>
      </c>
      <c r="B19" s="145">
        <v>2</v>
      </c>
      <c r="C19" s="146"/>
      <c r="D19" s="104">
        <v>0</v>
      </c>
      <c r="E19" s="104"/>
      <c r="F19" s="104">
        <v>0</v>
      </c>
      <c r="G19" s="104"/>
      <c r="H19" s="108">
        <v>73000</v>
      </c>
      <c r="I19" s="104"/>
      <c r="J19" s="108">
        <v>113000</v>
      </c>
    </row>
    <row r="20" spans="1:10" s="112" customFormat="1" ht="21.75" customHeight="1" x14ac:dyDescent="0.5">
      <c r="A20" s="114" t="s">
        <v>93</v>
      </c>
      <c r="B20" s="145"/>
      <c r="C20" s="146"/>
      <c r="D20" s="108">
        <v>0</v>
      </c>
      <c r="E20" s="104"/>
      <c r="F20" s="108">
        <v>0</v>
      </c>
      <c r="G20" s="104"/>
      <c r="H20" s="104">
        <v>536612</v>
      </c>
      <c r="I20" s="104"/>
      <c r="J20" s="104">
        <v>536612</v>
      </c>
    </row>
    <row r="21" spans="1:10" s="112" customFormat="1" ht="21.75" customHeight="1" x14ac:dyDescent="0.5">
      <c r="A21" s="114" t="s">
        <v>94</v>
      </c>
      <c r="B21" s="145">
        <v>4</v>
      </c>
      <c r="C21" s="146"/>
      <c r="D21" s="105">
        <v>632007</v>
      </c>
      <c r="E21" s="104"/>
      <c r="F21" s="105">
        <v>628600</v>
      </c>
      <c r="G21" s="104"/>
      <c r="H21" s="105">
        <v>367835</v>
      </c>
      <c r="I21" s="104"/>
      <c r="J21" s="105">
        <v>364428</v>
      </c>
    </row>
    <row r="22" spans="1:10" s="112" customFormat="1" ht="21.75" customHeight="1" x14ac:dyDescent="0.5">
      <c r="A22" s="114" t="s">
        <v>95</v>
      </c>
      <c r="B22" s="145">
        <v>5</v>
      </c>
      <c r="C22" s="146"/>
      <c r="D22" s="105">
        <v>1092304</v>
      </c>
      <c r="E22" s="104"/>
      <c r="F22" s="105">
        <v>1084099</v>
      </c>
      <c r="G22" s="104"/>
      <c r="H22" s="108">
        <v>506286</v>
      </c>
      <c r="I22" s="104"/>
      <c r="J22" s="108">
        <v>504811</v>
      </c>
    </row>
    <row r="23" spans="1:10" s="112" customFormat="1" ht="21.75" customHeight="1" x14ac:dyDescent="0.5">
      <c r="A23" s="114" t="s">
        <v>178</v>
      </c>
      <c r="B23" s="145">
        <v>6</v>
      </c>
      <c r="C23" s="146"/>
      <c r="D23" s="105">
        <v>109514</v>
      </c>
      <c r="E23" s="104"/>
      <c r="F23" s="105">
        <v>103770</v>
      </c>
      <c r="G23" s="104"/>
      <c r="H23" s="108">
        <v>91522</v>
      </c>
      <c r="I23" s="104"/>
      <c r="J23" s="108">
        <v>88442</v>
      </c>
    </row>
    <row r="24" spans="1:10" s="112" customFormat="1" ht="21.75" customHeight="1" x14ac:dyDescent="0.5">
      <c r="A24" s="114" t="s">
        <v>140</v>
      </c>
      <c r="B24" s="145">
        <v>7</v>
      </c>
      <c r="C24" s="146"/>
      <c r="D24" s="105">
        <v>10085</v>
      </c>
      <c r="E24" s="104"/>
      <c r="F24" s="105">
        <v>9602</v>
      </c>
      <c r="G24" s="104"/>
      <c r="H24" s="108">
        <v>0</v>
      </c>
      <c r="I24" s="104"/>
      <c r="J24" s="108">
        <v>0</v>
      </c>
    </row>
    <row r="25" spans="1:10" s="112" customFormat="1" ht="21.75" customHeight="1" x14ac:dyDescent="0.5">
      <c r="A25" s="114" t="s">
        <v>96</v>
      </c>
      <c r="B25" s="145"/>
      <c r="C25" s="146"/>
      <c r="D25" s="105">
        <v>8642</v>
      </c>
      <c r="E25" s="104"/>
      <c r="F25" s="105">
        <v>9141</v>
      </c>
      <c r="G25" s="104"/>
      <c r="H25" s="104">
        <v>5026</v>
      </c>
      <c r="I25" s="104"/>
      <c r="J25" s="104">
        <v>5702</v>
      </c>
    </row>
    <row r="26" spans="1:10" s="112" customFormat="1" ht="21.75" customHeight="1" x14ac:dyDescent="0.5">
      <c r="A26" s="114" t="s">
        <v>104</v>
      </c>
      <c r="B26" s="145"/>
      <c r="C26" s="146"/>
      <c r="D26" s="105">
        <v>328</v>
      </c>
      <c r="E26" s="104"/>
      <c r="F26" s="105">
        <v>328</v>
      </c>
      <c r="G26" s="104"/>
      <c r="H26" s="104">
        <v>0</v>
      </c>
      <c r="I26" s="104"/>
      <c r="J26" s="104">
        <v>0</v>
      </c>
    </row>
    <row r="27" spans="1:10" s="112" customFormat="1" ht="21.75" customHeight="1" x14ac:dyDescent="0.5">
      <c r="A27" s="114" t="s">
        <v>26</v>
      </c>
      <c r="B27" s="145"/>
      <c r="C27" s="146"/>
      <c r="D27" s="109">
        <v>7968</v>
      </c>
      <c r="E27" s="107"/>
      <c r="F27" s="109">
        <v>9008</v>
      </c>
      <c r="G27" s="107"/>
      <c r="H27" s="116">
        <v>6300</v>
      </c>
      <c r="I27" s="107"/>
      <c r="J27" s="116">
        <v>6697</v>
      </c>
    </row>
    <row r="28" spans="1:10" s="112" customFormat="1" ht="21.75" customHeight="1" x14ac:dyDescent="0.5">
      <c r="A28" s="110" t="s">
        <v>12</v>
      </c>
      <c r="B28" s="115"/>
      <c r="C28" s="114"/>
      <c r="D28" s="118">
        <f>SUM(D18:D27)</f>
        <v>1862358</v>
      </c>
      <c r="E28" s="107"/>
      <c r="F28" s="118">
        <f>SUM(F18:F27)</f>
        <v>1846058</v>
      </c>
      <c r="G28" s="107"/>
      <c r="H28" s="118">
        <f>SUM(H18:H27)</f>
        <v>1586581</v>
      </c>
      <c r="I28" s="107"/>
      <c r="J28" s="118">
        <f>SUM(J18:J27)</f>
        <v>1619692</v>
      </c>
    </row>
    <row r="29" spans="1:10" s="112" customFormat="1" ht="21.75" customHeight="1" thickBot="1" x14ac:dyDescent="0.55000000000000004">
      <c r="A29" s="110" t="s">
        <v>21</v>
      </c>
      <c r="B29" s="115"/>
      <c r="C29" s="114"/>
      <c r="D29" s="119">
        <f>SUM(D16,D28)</f>
        <v>2800345</v>
      </c>
      <c r="E29" s="104"/>
      <c r="F29" s="119">
        <f>SUM(F16,F28)</f>
        <v>2785033</v>
      </c>
      <c r="G29" s="104"/>
      <c r="H29" s="119">
        <f>SUM(H16,H28)</f>
        <v>2167159</v>
      </c>
      <c r="I29" s="104"/>
      <c r="J29" s="119">
        <f>SUM(J16,J28)</f>
        <v>2172099</v>
      </c>
    </row>
    <row r="30" spans="1:10" ht="20.45" customHeight="1" thickTop="1" x14ac:dyDescent="0.5">
      <c r="B30" s="190"/>
      <c r="C30" s="190"/>
      <c r="D30" s="146"/>
      <c r="E30" s="146"/>
      <c r="F30" s="146"/>
      <c r="G30" s="146"/>
      <c r="H30" s="146"/>
      <c r="I30" s="146"/>
      <c r="J30" s="146"/>
    </row>
    <row r="31" spans="1:10" ht="20.45" customHeight="1" x14ac:dyDescent="0.5">
      <c r="A31" s="127" t="s">
        <v>176</v>
      </c>
      <c r="B31" s="190"/>
      <c r="C31" s="190"/>
      <c r="D31" s="190"/>
      <c r="E31" s="190"/>
      <c r="F31" s="190"/>
      <c r="G31" s="190"/>
      <c r="H31" s="190"/>
      <c r="I31" s="190"/>
      <c r="J31" s="190"/>
    </row>
    <row r="32" spans="1:10" s="125" customFormat="1" ht="20.45" customHeight="1" x14ac:dyDescent="0.5">
      <c r="A32" s="125" t="s">
        <v>113</v>
      </c>
      <c r="B32" s="191"/>
      <c r="C32" s="192"/>
      <c r="D32" s="192"/>
      <c r="E32" s="192"/>
      <c r="F32" s="192"/>
      <c r="G32" s="192"/>
      <c r="H32" s="192"/>
      <c r="I32" s="192"/>
      <c r="J32" s="192"/>
    </row>
    <row r="33" spans="1:10" s="125" customFormat="1" ht="20.45" customHeight="1" x14ac:dyDescent="0.5">
      <c r="A33" s="125" t="s">
        <v>117</v>
      </c>
      <c r="B33" s="191"/>
      <c r="C33" s="192"/>
      <c r="D33" s="192"/>
      <c r="E33" s="192"/>
      <c r="F33" s="192"/>
      <c r="G33" s="192"/>
      <c r="H33" s="192"/>
      <c r="I33" s="192"/>
      <c r="J33" s="192"/>
    </row>
    <row r="34" spans="1:10" s="125" customFormat="1" ht="20.45" customHeight="1" x14ac:dyDescent="0.5">
      <c r="A34" s="125" t="s">
        <v>210</v>
      </c>
      <c r="B34" s="191"/>
      <c r="C34" s="192"/>
      <c r="D34" s="192"/>
      <c r="E34" s="192"/>
      <c r="F34" s="192"/>
      <c r="G34" s="192"/>
      <c r="H34" s="192"/>
      <c r="I34" s="192"/>
      <c r="J34" s="192"/>
    </row>
    <row r="35" spans="1:10" ht="20.45" customHeight="1" x14ac:dyDescent="0.5">
      <c r="B35" s="145"/>
      <c r="C35" s="193"/>
      <c r="D35" s="146"/>
      <c r="E35" s="146"/>
      <c r="F35" s="146"/>
      <c r="G35" s="146"/>
      <c r="H35" s="146"/>
      <c r="I35" s="146"/>
      <c r="J35" s="194" t="s">
        <v>147</v>
      </c>
    </row>
    <row r="36" spans="1:10" s="125" customFormat="1" ht="20.45" customHeight="1" x14ac:dyDescent="0.5">
      <c r="B36" s="195"/>
      <c r="C36" s="192"/>
      <c r="D36" s="209" t="s">
        <v>45</v>
      </c>
      <c r="E36" s="209"/>
      <c r="F36" s="209"/>
      <c r="G36" s="196"/>
      <c r="H36" s="209" t="s">
        <v>20</v>
      </c>
      <c r="I36" s="209"/>
      <c r="J36" s="209"/>
    </row>
    <row r="37" spans="1:10" ht="20.45" customHeight="1" x14ac:dyDescent="0.5">
      <c r="B37" s="197" t="s">
        <v>0</v>
      </c>
      <c r="C37" s="146"/>
      <c r="D37" s="198" t="s">
        <v>211</v>
      </c>
      <c r="E37" s="199"/>
      <c r="F37" s="198" t="s">
        <v>212</v>
      </c>
      <c r="G37" s="199"/>
      <c r="H37" s="198" t="s">
        <v>211</v>
      </c>
      <c r="I37" s="199"/>
      <c r="J37" s="198" t="s">
        <v>212</v>
      </c>
    </row>
    <row r="38" spans="1:10" ht="20.45" customHeight="1" x14ac:dyDescent="0.5">
      <c r="B38" s="200"/>
      <c r="C38" s="146"/>
      <c r="D38" s="199" t="s">
        <v>52</v>
      </c>
      <c r="E38" s="199"/>
      <c r="F38" s="199" t="s">
        <v>53</v>
      </c>
      <c r="G38" s="199"/>
      <c r="H38" s="199" t="s">
        <v>52</v>
      </c>
      <c r="I38" s="199"/>
      <c r="J38" s="199" t="s">
        <v>53</v>
      </c>
    </row>
    <row r="39" spans="1:10" ht="20.45" customHeight="1" x14ac:dyDescent="0.5">
      <c r="B39" s="200"/>
      <c r="C39" s="146"/>
      <c r="D39" s="199" t="s">
        <v>54</v>
      </c>
      <c r="E39" s="199"/>
      <c r="F39" s="199"/>
      <c r="G39" s="199"/>
      <c r="H39" s="199" t="s">
        <v>54</v>
      </c>
      <c r="I39" s="199"/>
      <c r="J39" s="199"/>
    </row>
    <row r="40" spans="1:10" s="112" customFormat="1" ht="21.75" customHeight="1" x14ac:dyDescent="0.5">
      <c r="A40" s="110" t="s">
        <v>38</v>
      </c>
      <c r="B40" s="115"/>
      <c r="C40" s="114"/>
      <c r="D40" s="114"/>
      <c r="E40" s="114"/>
      <c r="F40" s="201"/>
      <c r="G40" s="114"/>
      <c r="H40" s="114"/>
      <c r="I40" s="114"/>
      <c r="J40" s="201"/>
    </row>
    <row r="41" spans="1:10" s="112" customFormat="1" ht="21.75" customHeight="1" x14ac:dyDescent="0.5">
      <c r="A41" s="110" t="s">
        <v>13</v>
      </c>
      <c r="B41" s="115"/>
      <c r="C41" s="114"/>
      <c r="D41" s="114"/>
      <c r="E41" s="114"/>
      <c r="F41" s="114"/>
      <c r="G41" s="114"/>
      <c r="H41" s="114"/>
      <c r="I41" s="114"/>
      <c r="J41" s="114"/>
    </row>
    <row r="42" spans="1:10" s="112" customFormat="1" ht="21.75" customHeight="1" x14ac:dyDescent="0.5">
      <c r="A42" s="114" t="s">
        <v>114</v>
      </c>
      <c r="B42" s="115"/>
      <c r="C42" s="114"/>
      <c r="D42" s="114"/>
      <c r="E42" s="114"/>
      <c r="F42" s="114"/>
      <c r="G42" s="114"/>
      <c r="H42" s="114"/>
      <c r="I42" s="114"/>
      <c r="J42" s="114"/>
    </row>
    <row r="43" spans="1:10" s="112" customFormat="1" ht="21.75" customHeight="1" x14ac:dyDescent="0.5">
      <c r="A43" s="112" t="s">
        <v>115</v>
      </c>
      <c r="B43" s="145"/>
      <c r="C43" s="146"/>
      <c r="D43" s="104">
        <v>491802</v>
      </c>
      <c r="E43" s="104"/>
      <c r="F43" s="104">
        <v>515000</v>
      </c>
      <c r="G43" s="104"/>
      <c r="H43" s="104">
        <v>426000</v>
      </c>
      <c r="I43" s="104"/>
      <c r="J43" s="104">
        <v>450000</v>
      </c>
    </row>
    <row r="44" spans="1:10" s="112" customFormat="1" ht="21.75" customHeight="1" x14ac:dyDescent="0.5">
      <c r="A44" s="114" t="s">
        <v>97</v>
      </c>
      <c r="B44" s="145">
        <v>2</v>
      </c>
      <c r="C44" s="146"/>
      <c r="D44" s="104">
        <v>312969</v>
      </c>
      <c r="E44" s="104"/>
      <c r="F44" s="104">
        <v>301790</v>
      </c>
      <c r="G44" s="104"/>
      <c r="H44" s="104">
        <v>196601</v>
      </c>
      <c r="I44" s="104"/>
      <c r="J44" s="104">
        <v>188606</v>
      </c>
    </row>
    <row r="45" spans="1:10" s="112" customFormat="1" ht="21.75" customHeight="1" x14ac:dyDescent="0.5">
      <c r="A45" s="120" t="s">
        <v>179</v>
      </c>
      <c r="B45" s="115"/>
      <c r="C45" s="114"/>
      <c r="D45" s="105">
        <v>11915</v>
      </c>
      <c r="E45" s="104"/>
      <c r="F45" s="105">
        <v>9345</v>
      </c>
      <c r="G45" s="104"/>
      <c r="H45" s="104">
        <v>9673</v>
      </c>
      <c r="I45" s="104"/>
      <c r="J45" s="104">
        <v>7853</v>
      </c>
    </row>
    <row r="46" spans="1:10" s="112" customFormat="1" ht="21.75" customHeight="1" x14ac:dyDescent="0.5">
      <c r="A46" s="120" t="s">
        <v>27</v>
      </c>
      <c r="B46" s="145">
        <v>8</v>
      </c>
      <c r="C46" s="146"/>
      <c r="D46" s="107">
        <v>125337</v>
      </c>
      <c r="E46" s="107"/>
      <c r="F46" s="107">
        <v>108296</v>
      </c>
      <c r="G46" s="107"/>
      <c r="H46" s="107">
        <v>69983</v>
      </c>
      <c r="I46" s="107"/>
      <c r="J46" s="107">
        <v>57289</v>
      </c>
    </row>
    <row r="47" spans="1:10" s="112" customFormat="1" ht="21.75" customHeight="1" x14ac:dyDescent="0.5">
      <c r="A47" s="120" t="s">
        <v>98</v>
      </c>
      <c r="B47" s="145"/>
      <c r="C47" s="146"/>
      <c r="D47" s="104">
        <v>21504</v>
      </c>
      <c r="E47" s="104"/>
      <c r="F47" s="104">
        <v>11582</v>
      </c>
      <c r="G47" s="104"/>
      <c r="H47" s="104">
        <v>691</v>
      </c>
      <c r="I47" s="104"/>
      <c r="J47" s="104">
        <v>679</v>
      </c>
    </row>
    <row r="48" spans="1:10" s="112" customFormat="1" ht="21.75" customHeight="1" x14ac:dyDescent="0.5">
      <c r="A48" s="114" t="s">
        <v>28</v>
      </c>
      <c r="B48" s="145"/>
      <c r="C48" s="146"/>
      <c r="D48" s="109">
        <v>20255</v>
      </c>
      <c r="E48" s="104"/>
      <c r="F48" s="109">
        <v>20969</v>
      </c>
      <c r="G48" s="104"/>
      <c r="H48" s="109">
        <v>13303</v>
      </c>
      <c r="I48" s="104"/>
      <c r="J48" s="109">
        <v>12409</v>
      </c>
    </row>
    <row r="49" spans="1:10" s="112" customFormat="1" ht="21.75" customHeight="1" x14ac:dyDescent="0.5">
      <c r="A49" s="110" t="s">
        <v>14</v>
      </c>
      <c r="B49" s="115"/>
      <c r="C49" s="114"/>
      <c r="D49" s="117">
        <f>SUM(D43:D48)</f>
        <v>983782</v>
      </c>
      <c r="E49" s="107"/>
      <c r="F49" s="117">
        <f>SUM(F43:F48)</f>
        <v>966982</v>
      </c>
      <c r="G49" s="107"/>
      <c r="H49" s="117">
        <f>SUM(H43:H48)</f>
        <v>716251</v>
      </c>
      <c r="I49" s="107"/>
      <c r="J49" s="117">
        <f>SUM(J43:J48)</f>
        <v>716836</v>
      </c>
    </row>
    <row r="50" spans="1:10" s="112" customFormat="1" ht="21.75" customHeight="1" x14ac:dyDescent="0.5">
      <c r="A50" s="110" t="s">
        <v>15</v>
      </c>
      <c r="B50" s="115"/>
      <c r="C50" s="114"/>
      <c r="D50" s="107"/>
      <c r="E50" s="107"/>
      <c r="F50" s="107"/>
      <c r="G50" s="107"/>
      <c r="H50" s="107"/>
      <c r="I50" s="107"/>
      <c r="J50" s="107"/>
    </row>
    <row r="51" spans="1:10" s="112" customFormat="1" ht="21.75" customHeight="1" x14ac:dyDescent="0.5">
      <c r="A51" s="120" t="s">
        <v>180</v>
      </c>
      <c r="B51" s="115"/>
      <c r="C51" s="114"/>
      <c r="D51" s="107">
        <v>99953</v>
      </c>
      <c r="E51" s="107"/>
      <c r="F51" s="107">
        <v>95419</v>
      </c>
      <c r="G51" s="107"/>
      <c r="H51" s="107">
        <v>83654</v>
      </c>
      <c r="I51" s="107"/>
      <c r="J51" s="107">
        <v>81305</v>
      </c>
    </row>
    <row r="52" spans="1:10" s="114" customFormat="1" ht="21.75" customHeight="1" x14ac:dyDescent="0.5">
      <c r="A52" s="114" t="s">
        <v>99</v>
      </c>
      <c r="B52" s="145">
        <v>8</v>
      </c>
      <c r="C52" s="146"/>
      <c r="D52" s="107">
        <v>342257</v>
      </c>
      <c r="E52" s="107"/>
      <c r="F52" s="107">
        <v>371100</v>
      </c>
      <c r="G52" s="107"/>
      <c r="H52" s="107">
        <v>275774</v>
      </c>
      <c r="I52" s="107"/>
      <c r="J52" s="107">
        <v>283986</v>
      </c>
    </row>
    <row r="53" spans="1:10" s="114" customFormat="1" ht="21.75" customHeight="1" x14ac:dyDescent="0.5">
      <c r="A53" s="114" t="s">
        <v>105</v>
      </c>
      <c r="B53" s="145"/>
      <c r="C53" s="146"/>
      <c r="D53" s="107">
        <v>31289</v>
      </c>
      <c r="E53" s="107"/>
      <c r="F53" s="107">
        <v>35452</v>
      </c>
      <c r="G53" s="107"/>
      <c r="H53" s="107">
        <v>19312</v>
      </c>
      <c r="I53" s="107"/>
      <c r="J53" s="107">
        <v>19689</v>
      </c>
    </row>
    <row r="54" spans="1:10" s="114" customFormat="1" ht="21.75" customHeight="1" x14ac:dyDescent="0.5">
      <c r="A54" s="114" t="s">
        <v>172</v>
      </c>
      <c r="B54" s="145"/>
      <c r="C54" s="146"/>
      <c r="D54" s="107">
        <v>92570</v>
      </c>
      <c r="E54" s="107"/>
      <c r="F54" s="107">
        <v>90206</v>
      </c>
      <c r="G54" s="107"/>
      <c r="H54" s="107">
        <v>61044</v>
      </c>
      <c r="I54" s="107"/>
      <c r="J54" s="107">
        <v>59510</v>
      </c>
    </row>
    <row r="55" spans="1:10" s="114" customFormat="1" ht="21.75" customHeight="1" x14ac:dyDescent="0.5">
      <c r="A55" s="114" t="s">
        <v>122</v>
      </c>
      <c r="B55" s="145"/>
      <c r="C55" s="146"/>
      <c r="D55" s="116">
        <v>1956</v>
      </c>
      <c r="E55" s="107"/>
      <c r="F55" s="116">
        <v>1957</v>
      </c>
      <c r="G55" s="107"/>
      <c r="H55" s="116">
        <v>1891</v>
      </c>
      <c r="I55" s="107"/>
      <c r="J55" s="116">
        <v>1682</v>
      </c>
    </row>
    <row r="56" spans="1:10" s="112" customFormat="1" ht="21.75" customHeight="1" x14ac:dyDescent="0.5">
      <c r="A56" s="110" t="s">
        <v>16</v>
      </c>
      <c r="B56" s="115"/>
      <c r="C56" s="114"/>
      <c r="D56" s="116">
        <f>SUM(D51:D55)</f>
        <v>568025</v>
      </c>
      <c r="E56" s="107"/>
      <c r="F56" s="116">
        <f>SUM(F51:F55)</f>
        <v>594134</v>
      </c>
      <c r="G56" s="107"/>
      <c r="H56" s="116">
        <f>SUM(H51:H55)</f>
        <v>441675</v>
      </c>
      <c r="I56" s="107"/>
      <c r="J56" s="116">
        <f>SUM(J51:J55)</f>
        <v>446172</v>
      </c>
    </row>
    <row r="57" spans="1:10" s="112" customFormat="1" ht="21.75" customHeight="1" x14ac:dyDescent="0.5">
      <c r="A57" s="110" t="s">
        <v>17</v>
      </c>
      <c r="B57" s="121"/>
      <c r="C57" s="121"/>
      <c r="D57" s="116">
        <f>SUM(D49,D56)</f>
        <v>1551807</v>
      </c>
      <c r="E57" s="104"/>
      <c r="F57" s="116">
        <f>SUM(F49,F56)</f>
        <v>1561116</v>
      </c>
      <c r="G57" s="104"/>
      <c r="H57" s="116">
        <f>SUM(H49,H56)</f>
        <v>1157926</v>
      </c>
      <c r="I57" s="104"/>
      <c r="J57" s="116">
        <f>SUM(J49,J56)</f>
        <v>1163008</v>
      </c>
    </row>
    <row r="58" spans="1:10" ht="20.45" customHeight="1" x14ac:dyDescent="0.5">
      <c r="B58" s="145"/>
      <c r="C58" s="146"/>
      <c r="D58" s="146"/>
      <c r="E58" s="146"/>
      <c r="F58" s="146"/>
      <c r="G58" s="146"/>
      <c r="H58" s="146"/>
      <c r="I58" s="146"/>
      <c r="J58" s="146"/>
    </row>
    <row r="59" spans="1:10" ht="20.45" customHeight="1" x14ac:dyDescent="0.5">
      <c r="B59" s="145"/>
      <c r="C59" s="146"/>
      <c r="D59" s="146"/>
      <c r="E59" s="146"/>
      <c r="F59" s="146"/>
      <c r="G59" s="146"/>
      <c r="H59" s="146"/>
      <c r="I59" s="146"/>
      <c r="J59" s="146"/>
    </row>
    <row r="60" spans="1:10" ht="20.45" customHeight="1" x14ac:dyDescent="0.5">
      <c r="A60" s="127" t="s">
        <v>176</v>
      </c>
      <c r="B60" s="145"/>
      <c r="C60" s="146"/>
      <c r="D60" s="146"/>
      <c r="E60" s="146"/>
      <c r="F60" s="146"/>
      <c r="G60" s="146"/>
      <c r="H60" s="146"/>
      <c r="I60" s="190"/>
      <c r="J60" s="190"/>
    </row>
    <row r="61" spans="1:10" ht="20.45" customHeight="1" x14ac:dyDescent="0.5">
      <c r="B61" s="190"/>
      <c r="C61" s="190"/>
      <c r="D61" s="190"/>
      <c r="E61" s="190"/>
      <c r="F61" s="190"/>
      <c r="G61" s="190"/>
      <c r="H61" s="190"/>
      <c r="I61" s="190"/>
      <c r="J61" s="190"/>
    </row>
    <row r="62" spans="1:10" s="125" customFormat="1" ht="20.45" customHeight="1" x14ac:dyDescent="0.5">
      <c r="A62" s="125" t="s">
        <v>113</v>
      </c>
      <c r="B62" s="191"/>
      <c r="C62" s="192"/>
      <c r="D62" s="192"/>
      <c r="E62" s="192"/>
      <c r="F62" s="192"/>
      <c r="G62" s="192"/>
      <c r="H62" s="192"/>
      <c r="I62" s="192"/>
      <c r="J62" s="192"/>
    </row>
    <row r="63" spans="1:10" s="125" customFormat="1" ht="20.45" customHeight="1" x14ac:dyDescent="0.5">
      <c r="A63" s="125" t="s">
        <v>117</v>
      </c>
      <c r="B63" s="191"/>
      <c r="C63" s="192"/>
      <c r="D63" s="192"/>
      <c r="E63" s="192"/>
      <c r="F63" s="192"/>
      <c r="G63" s="192"/>
      <c r="H63" s="192"/>
      <c r="I63" s="192"/>
      <c r="J63" s="192"/>
    </row>
    <row r="64" spans="1:10" s="125" customFormat="1" ht="20.45" customHeight="1" x14ac:dyDescent="0.5">
      <c r="A64" s="125" t="s">
        <v>210</v>
      </c>
      <c r="B64" s="191"/>
      <c r="C64" s="192"/>
      <c r="D64" s="192"/>
      <c r="E64" s="192"/>
      <c r="F64" s="192"/>
      <c r="G64" s="192"/>
      <c r="H64" s="192"/>
      <c r="I64" s="192"/>
      <c r="J64" s="192"/>
    </row>
    <row r="65" spans="1:10" ht="20.45" customHeight="1" x14ac:dyDescent="0.5">
      <c r="B65" s="145"/>
      <c r="C65" s="193"/>
      <c r="D65" s="146"/>
      <c r="E65" s="146"/>
      <c r="F65" s="146"/>
      <c r="G65" s="146"/>
      <c r="H65" s="146"/>
      <c r="I65" s="146"/>
      <c r="J65" s="194" t="s">
        <v>147</v>
      </c>
    </row>
    <row r="66" spans="1:10" s="125" customFormat="1" ht="20.45" customHeight="1" x14ac:dyDescent="0.5">
      <c r="B66" s="195"/>
      <c r="C66" s="192"/>
      <c r="D66" s="209" t="s">
        <v>45</v>
      </c>
      <c r="E66" s="209"/>
      <c r="F66" s="209"/>
      <c r="G66" s="196"/>
      <c r="H66" s="209" t="s">
        <v>20</v>
      </c>
      <c r="I66" s="209"/>
      <c r="J66" s="209"/>
    </row>
    <row r="67" spans="1:10" ht="20.45" customHeight="1" x14ac:dyDescent="0.5">
      <c r="B67" s="202"/>
      <c r="C67" s="146"/>
      <c r="D67" s="198" t="s">
        <v>211</v>
      </c>
      <c r="E67" s="199"/>
      <c r="F67" s="198" t="s">
        <v>212</v>
      </c>
      <c r="G67" s="199"/>
      <c r="H67" s="198" t="s">
        <v>211</v>
      </c>
      <c r="I67" s="199"/>
      <c r="J67" s="198" t="s">
        <v>212</v>
      </c>
    </row>
    <row r="68" spans="1:10" ht="20.45" customHeight="1" x14ac:dyDescent="0.5">
      <c r="B68" s="200"/>
      <c r="C68" s="146"/>
      <c r="D68" s="199" t="s">
        <v>52</v>
      </c>
      <c r="E68" s="199"/>
      <c r="F68" s="199" t="s">
        <v>53</v>
      </c>
      <c r="G68" s="199"/>
      <c r="H68" s="199" t="s">
        <v>52</v>
      </c>
      <c r="I68" s="199"/>
      <c r="J68" s="199" t="s">
        <v>53</v>
      </c>
    </row>
    <row r="69" spans="1:10" ht="20.45" customHeight="1" x14ac:dyDescent="0.5">
      <c r="B69" s="200"/>
      <c r="C69" s="146"/>
      <c r="D69" s="199" t="s">
        <v>54</v>
      </c>
      <c r="E69" s="199"/>
      <c r="F69" s="199"/>
      <c r="G69" s="199"/>
      <c r="H69" s="199" t="s">
        <v>54</v>
      </c>
      <c r="I69" s="199"/>
      <c r="J69" s="199"/>
    </row>
    <row r="70" spans="1:10" s="112" customFormat="1" ht="21.75" customHeight="1" x14ac:dyDescent="0.5">
      <c r="A70" s="110" t="s">
        <v>18</v>
      </c>
      <c r="B70" s="121"/>
      <c r="C70" s="121"/>
      <c r="D70" s="114"/>
      <c r="E70" s="114"/>
      <c r="F70" s="201"/>
      <c r="G70" s="114"/>
      <c r="H70" s="114"/>
      <c r="I70" s="114"/>
      <c r="J70" s="201"/>
    </row>
    <row r="71" spans="1:10" s="112" customFormat="1" ht="21.75" customHeight="1" x14ac:dyDescent="0.5">
      <c r="A71" s="114" t="s">
        <v>29</v>
      </c>
      <c r="B71" s="115"/>
      <c r="C71" s="114"/>
      <c r="D71" s="114"/>
      <c r="E71" s="114"/>
      <c r="F71" s="114"/>
      <c r="G71" s="114"/>
      <c r="H71" s="114"/>
      <c r="I71" s="114"/>
      <c r="J71" s="114"/>
    </row>
    <row r="72" spans="1:10" s="112" customFormat="1" ht="21.75" customHeight="1" x14ac:dyDescent="0.5">
      <c r="A72" s="114" t="s">
        <v>30</v>
      </c>
      <c r="B72" s="115"/>
      <c r="C72" s="114"/>
      <c r="D72" s="114"/>
      <c r="E72" s="114"/>
      <c r="F72" s="114"/>
      <c r="G72" s="114"/>
      <c r="H72" s="114"/>
      <c r="I72" s="114"/>
      <c r="J72" s="114"/>
    </row>
    <row r="73" spans="1:10" s="112" customFormat="1" ht="21.75" customHeight="1" thickBot="1" x14ac:dyDescent="0.55000000000000004">
      <c r="A73" s="114" t="s">
        <v>181</v>
      </c>
      <c r="B73" s="115"/>
      <c r="C73" s="114"/>
      <c r="D73" s="119">
        <v>323400</v>
      </c>
      <c r="E73" s="104"/>
      <c r="F73" s="119">
        <v>323400</v>
      </c>
      <c r="G73" s="104"/>
      <c r="H73" s="119">
        <v>323400</v>
      </c>
      <c r="I73" s="104"/>
      <c r="J73" s="119">
        <v>323400</v>
      </c>
    </row>
    <row r="74" spans="1:10" s="112" customFormat="1" ht="21.75" customHeight="1" thickTop="1" x14ac:dyDescent="0.5">
      <c r="A74" s="114" t="s">
        <v>173</v>
      </c>
      <c r="B74" s="115"/>
      <c r="C74" s="114"/>
      <c r="D74" s="107"/>
      <c r="E74" s="104"/>
      <c r="F74" s="107"/>
      <c r="G74" s="104"/>
      <c r="H74" s="107"/>
      <c r="I74" s="104"/>
      <c r="J74" s="107"/>
    </row>
    <row r="75" spans="1:10" s="112" customFormat="1" ht="21.75" customHeight="1" x14ac:dyDescent="0.5">
      <c r="A75" s="114" t="s">
        <v>181</v>
      </c>
      <c r="B75" s="115"/>
      <c r="C75" s="114"/>
      <c r="D75" s="107">
        <v>323400</v>
      </c>
      <c r="E75" s="104"/>
      <c r="F75" s="107">
        <v>323400</v>
      </c>
      <c r="G75" s="107"/>
      <c r="H75" s="107">
        <v>323400</v>
      </c>
      <c r="I75" s="107"/>
      <c r="J75" s="107">
        <v>323400</v>
      </c>
    </row>
    <row r="76" spans="1:10" s="112" customFormat="1" ht="21.75" customHeight="1" x14ac:dyDescent="0.5">
      <c r="A76" s="114" t="s">
        <v>47</v>
      </c>
      <c r="B76" s="115"/>
      <c r="C76" s="114"/>
      <c r="D76" s="106">
        <v>50281</v>
      </c>
      <c r="E76" s="107"/>
      <c r="F76" s="106">
        <v>50281</v>
      </c>
      <c r="G76" s="107"/>
      <c r="H76" s="106">
        <v>50281</v>
      </c>
      <c r="I76" s="107"/>
      <c r="J76" s="106">
        <v>50281</v>
      </c>
    </row>
    <row r="77" spans="1:10" s="112" customFormat="1" ht="21.75" customHeight="1" x14ac:dyDescent="0.5">
      <c r="A77" s="114" t="s">
        <v>106</v>
      </c>
      <c r="B77" s="203"/>
      <c r="C77" s="114"/>
      <c r="D77" s="106">
        <v>37552</v>
      </c>
      <c r="E77" s="107"/>
      <c r="F77" s="106">
        <v>37552</v>
      </c>
      <c r="G77" s="107"/>
      <c r="H77" s="106">
        <v>0</v>
      </c>
      <c r="I77" s="107"/>
      <c r="J77" s="106">
        <v>0</v>
      </c>
    </row>
    <row r="78" spans="1:10" s="112" customFormat="1" ht="21.75" customHeight="1" x14ac:dyDescent="0.5">
      <c r="A78" s="114" t="s">
        <v>4</v>
      </c>
      <c r="B78" s="115"/>
      <c r="C78" s="114"/>
      <c r="D78" s="108"/>
      <c r="E78" s="104"/>
      <c r="F78" s="108"/>
      <c r="G78" s="104"/>
      <c r="H78" s="108"/>
      <c r="I78" s="104"/>
      <c r="J78" s="108"/>
    </row>
    <row r="79" spans="1:10" s="112" customFormat="1" ht="21.75" customHeight="1" x14ac:dyDescent="0.5">
      <c r="A79" s="114" t="s">
        <v>31</v>
      </c>
      <c r="B79" s="115"/>
      <c r="C79" s="114"/>
      <c r="D79" s="104">
        <v>32340</v>
      </c>
      <c r="E79" s="104"/>
      <c r="F79" s="104">
        <v>32340</v>
      </c>
      <c r="G79" s="104"/>
      <c r="H79" s="104">
        <v>32340</v>
      </c>
      <c r="I79" s="104"/>
      <c r="J79" s="104">
        <v>32340</v>
      </c>
    </row>
    <row r="80" spans="1:10" s="112" customFormat="1" ht="21.75" customHeight="1" x14ac:dyDescent="0.5">
      <c r="A80" s="114" t="s">
        <v>32</v>
      </c>
      <c r="B80" s="115"/>
      <c r="C80" s="114"/>
      <c r="D80" s="104">
        <v>626655</v>
      </c>
      <c r="E80" s="104"/>
      <c r="F80" s="104">
        <v>602000</v>
      </c>
      <c r="G80" s="104"/>
      <c r="H80" s="104">
        <v>471168</v>
      </c>
      <c r="I80" s="104"/>
      <c r="J80" s="104">
        <v>471026</v>
      </c>
    </row>
    <row r="81" spans="1:10" s="112" customFormat="1" ht="21.75" customHeight="1" x14ac:dyDescent="0.5">
      <c r="A81" s="114" t="s">
        <v>55</v>
      </c>
      <c r="B81" s="115"/>
      <c r="C81" s="114"/>
      <c r="D81" s="116">
        <v>176471</v>
      </c>
      <c r="E81" s="104"/>
      <c r="F81" s="116">
        <v>176596</v>
      </c>
      <c r="G81" s="104"/>
      <c r="H81" s="116">
        <v>132044</v>
      </c>
      <c r="I81" s="104"/>
      <c r="J81" s="116">
        <v>132044</v>
      </c>
    </row>
    <row r="82" spans="1:10" s="112" customFormat="1" ht="21.75" customHeight="1" x14ac:dyDescent="0.5">
      <c r="A82" s="114" t="s">
        <v>100</v>
      </c>
      <c r="B82" s="115"/>
      <c r="C82" s="114"/>
      <c r="D82" s="107">
        <f>SUM(D75:D81)</f>
        <v>1246699</v>
      </c>
      <c r="E82" s="104"/>
      <c r="F82" s="107">
        <f>SUM(F75:F81)</f>
        <v>1222169</v>
      </c>
      <c r="G82" s="104"/>
      <c r="H82" s="107">
        <f>SUM(H75:H81)</f>
        <v>1009233</v>
      </c>
      <c r="I82" s="104"/>
      <c r="J82" s="107">
        <f>SUM(J75:J81)</f>
        <v>1009091</v>
      </c>
    </row>
    <row r="83" spans="1:10" s="112" customFormat="1" ht="21.75" customHeight="1" x14ac:dyDescent="0.5">
      <c r="A83" s="114" t="s">
        <v>67</v>
      </c>
      <c r="B83" s="115"/>
      <c r="C83" s="114"/>
      <c r="D83" s="116">
        <v>1839</v>
      </c>
      <c r="E83" s="104"/>
      <c r="F83" s="116">
        <v>1748</v>
      </c>
      <c r="G83" s="104"/>
      <c r="H83" s="122">
        <v>0</v>
      </c>
      <c r="I83" s="104"/>
      <c r="J83" s="122">
        <v>0</v>
      </c>
    </row>
    <row r="84" spans="1:10" s="112" customFormat="1" ht="21.75" customHeight="1" x14ac:dyDescent="0.5">
      <c r="A84" s="110" t="s">
        <v>19</v>
      </c>
      <c r="B84" s="115"/>
      <c r="C84" s="114"/>
      <c r="D84" s="116">
        <f>SUM(D82:D83)</f>
        <v>1248538</v>
      </c>
      <c r="E84" s="104"/>
      <c r="F84" s="116">
        <f>SUM(F82:F83)</f>
        <v>1223917</v>
      </c>
      <c r="G84" s="104"/>
      <c r="H84" s="116">
        <f>SUM(H82:H83)</f>
        <v>1009233</v>
      </c>
      <c r="I84" s="104"/>
      <c r="J84" s="116">
        <f>SUM(J82:J83)</f>
        <v>1009091</v>
      </c>
    </row>
    <row r="85" spans="1:10" s="112" customFormat="1" ht="21.75" customHeight="1" thickBot="1" x14ac:dyDescent="0.55000000000000004">
      <c r="A85" s="110" t="s">
        <v>22</v>
      </c>
      <c r="B85" s="115"/>
      <c r="C85" s="114"/>
      <c r="D85" s="119">
        <f>SUM(D57+D83+D82)</f>
        <v>2800345</v>
      </c>
      <c r="E85" s="104"/>
      <c r="F85" s="119">
        <f>SUM(F57+F83+F82)</f>
        <v>2785033</v>
      </c>
      <c r="G85" s="104"/>
      <c r="H85" s="119">
        <f>SUM(H57+H83+H82)</f>
        <v>2167159</v>
      </c>
      <c r="I85" s="104"/>
      <c r="J85" s="119">
        <f>SUM(J57+J83+J82)</f>
        <v>2172099</v>
      </c>
    </row>
    <row r="86" spans="1:10" s="112" customFormat="1" ht="21.75" customHeight="1" thickTop="1" x14ac:dyDescent="0.5">
      <c r="B86" s="115"/>
      <c r="C86" s="114"/>
      <c r="D86" s="123">
        <f>SUM(D29-D85)</f>
        <v>0</v>
      </c>
      <c r="E86" s="124"/>
      <c r="F86" s="123">
        <f>SUM(F29-F85)</f>
        <v>0</v>
      </c>
      <c r="G86" s="124"/>
      <c r="H86" s="123">
        <f>SUM(H29-H85)</f>
        <v>0</v>
      </c>
      <c r="I86" s="124"/>
      <c r="J86" s="123">
        <f>SUM(J29-J85)</f>
        <v>0</v>
      </c>
    </row>
    <row r="87" spans="1:10" ht="20.45" customHeight="1" x14ac:dyDescent="0.5">
      <c r="A87" s="136"/>
      <c r="B87" s="137"/>
      <c r="C87" s="136"/>
      <c r="D87" s="136"/>
      <c r="E87" s="136"/>
      <c r="F87" s="136"/>
      <c r="G87" s="136"/>
      <c r="H87" s="136"/>
      <c r="I87" s="136"/>
      <c r="J87" s="136"/>
    </row>
    <row r="88" spans="1:10" ht="20.45" customHeight="1" x14ac:dyDescent="0.5">
      <c r="A88" s="127" t="s">
        <v>176</v>
      </c>
      <c r="B88" s="138"/>
      <c r="C88" s="138"/>
      <c r="D88" s="136"/>
      <c r="E88" s="136"/>
      <c r="F88" s="136"/>
      <c r="G88" s="136"/>
      <c r="H88" s="136"/>
      <c r="I88" s="136"/>
      <c r="J88" s="136"/>
    </row>
    <row r="89" spans="1:10" ht="20.45" customHeight="1" x14ac:dyDescent="0.5">
      <c r="A89" s="136"/>
      <c r="B89" s="138"/>
      <c r="C89" s="138"/>
      <c r="D89" s="136"/>
      <c r="E89" s="136"/>
      <c r="F89" s="136"/>
      <c r="G89" s="136"/>
      <c r="H89" s="136"/>
      <c r="I89" s="136"/>
      <c r="J89" s="136"/>
    </row>
    <row r="90" spans="1:10" ht="20.45" customHeight="1" x14ac:dyDescent="0.5">
      <c r="A90" s="136"/>
      <c r="B90" s="138"/>
      <c r="C90" s="138"/>
      <c r="D90" s="138"/>
      <c r="E90" s="138"/>
      <c r="F90" s="136"/>
      <c r="G90" s="138"/>
      <c r="H90" s="138"/>
      <c r="I90" s="138"/>
      <c r="J90" s="136"/>
    </row>
    <row r="91" spans="1:10" ht="20.45" customHeight="1" x14ac:dyDescent="0.5">
      <c r="A91" s="143"/>
      <c r="B91" s="143"/>
      <c r="C91" s="143"/>
      <c r="D91" s="143"/>
      <c r="E91" s="139"/>
      <c r="F91" s="139"/>
      <c r="G91" s="139"/>
      <c r="H91" s="139"/>
      <c r="I91" s="139"/>
      <c r="J91" s="139"/>
    </row>
    <row r="92" spans="1:10" ht="20.45" customHeight="1" x14ac:dyDescent="0.5">
      <c r="A92" s="140"/>
      <c r="B92" s="141"/>
      <c r="C92" s="138"/>
      <c r="D92" s="143"/>
      <c r="E92" s="138"/>
      <c r="F92" s="136"/>
      <c r="G92" s="138"/>
      <c r="H92" s="138"/>
      <c r="I92" s="138"/>
      <c r="J92" s="136"/>
    </row>
    <row r="93" spans="1:10" ht="20.45" customHeight="1" x14ac:dyDescent="0.5">
      <c r="A93" s="206" t="s">
        <v>8</v>
      </c>
      <c r="B93" s="206"/>
      <c r="C93" s="136"/>
      <c r="D93" s="136"/>
      <c r="E93" s="207" t="s">
        <v>8</v>
      </c>
      <c r="F93" s="207"/>
      <c r="G93" s="207"/>
      <c r="H93" s="207"/>
      <c r="I93" s="207"/>
      <c r="J93" s="207"/>
    </row>
    <row r="94" spans="1:10" ht="20.45" customHeight="1" x14ac:dyDescent="0.5">
      <c r="A94" s="143"/>
      <c r="B94" s="142"/>
      <c r="C94" s="136"/>
      <c r="D94" s="143"/>
      <c r="E94" s="143"/>
      <c r="F94" s="143"/>
      <c r="G94" s="143"/>
      <c r="H94" s="143"/>
      <c r="I94" s="143"/>
      <c r="J94" s="143"/>
    </row>
    <row r="95" spans="1:10" ht="20.45" customHeight="1" x14ac:dyDescent="0.5">
      <c r="A95" s="136"/>
      <c r="B95" s="137"/>
      <c r="C95" s="136"/>
      <c r="D95" s="136"/>
      <c r="E95" s="136"/>
      <c r="F95" s="136"/>
      <c r="G95" s="136"/>
      <c r="H95" s="136"/>
      <c r="I95" s="136"/>
      <c r="J95" s="136"/>
    </row>
    <row r="96" spans="1:10" ht="20.45" customHeight="1" x14ac:dyDescent="0.5">
      <c r="A96" s="136"/>
      <c r="B96" s="137"/>
      <c r="C96" s="136"/>
      <c r="D96" s="136"/>
      <c r="E96" s="136"/>
      <c r="F96" s="136"/>
      <c r="G96" s="136"/>
      <c r="H96" s="136"/>
      <c r="I96" s="136"/>
      <c r="J96" s="136"/>
    </row>
    <row r="97" spans="1:10" ht="20.45" customHeight="1" x14ac:dyDescent="0.5">
      <c r="A97" s="136"/>
      <c r="B97" s="137"/>
      <c r="C97" s="136"/>
      <c r="D97" s="136"/>
      <c r="E97" s="136"/>
      <c r="F97" s="136"/>
      <c r="G97" s="136"/>
      <c r="H97" s="136"/>
      <c r="I97" s="136"/>
      <c r="J97" s="136"/>
    </row>
    <row r="98" spans="1:10" ht="20.45" customHeight="1" x14ac:dyDescent="0.5">
      <c r="A98" s="136"/>
      <c r="B98" s="137"/>
      <c r="C98" s="136"/>
      <c r="D98" s="136"/>
      <c r="E98" s="136"/>
      <c r="F98" s="136"/>
      <c r="G98" s="136"/>
      <c r="H98" s="136"/>
      <c r="I98" s="136"/>
      <c r="J98" s="136"/>
    </row>
    <row r="99" spans="1:10" ht="20.45" customHeight="1" x14ac:dyDescent="0.5">
      <c r="A99" s="136"/>
      <c r="B99" s="137"/>
      <c r="C99" s="136"/>
      <c r="D99" s="136"/>
      <c r="E99" s="136"/>
      <c r="F99" s="136"/>
      <c r="G99" s="136"/>
      <c r="H99" s="136"/>
      <c r="I99" s="136"/>
      <c r="J99" s="136"/>
    </row>
  </sheetData>
  <mergeCells count="8">
    <mergeCell ref="A93:B93"/>
    <mergeCell ref="E93:J93"/>
    <mergeCell ref="D5:F5"/>
    <mergeCell ref="D36:F36"/>
    <mergeCell ref="H36:J36"/>
    <mergeCell ref="D66:F66"/>
    <mergeCell ref="H66:J66"/>
    <mergeCell ref="H5:J5"/>
  </mergeCells>
  <phoneticPr fontId="0" type="noConversion"/>
  <pageMargins left="0.6692913385826772" right="0.31496062992125984" top="0.78740157480314965" bottom="0.39370078740157483" header="0.19685039370078741" footer="0.19685039370078741"/>
  <pageSetup paperSize="9" scale="83" orientation="portrait" r:id="rId1"/>
  <headerFooter alignWithMargins="0"/>
  <rowBreaks count="2" manualBreakCount="2">
    <brk id="31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7"/>
  <sheetViews>
    <sheetView showGridLines="0" view="pageBreakPreview" topLeftCell="A22" zoomScale="90" zoomScaleNormal="100" zoomScaleSheetLayoutView="90" workbookViewId="0">
      <selection activeCell="A68" sqref="A68:XFD160"/>
    </sheetView>
  </sheetViews>
  <sheetFormatPr defaultColWidth="9.140625" defaultRowHeight="20.45" customHeight="1" x14ac:dyDescent="0.5"/>
  <cols>
    <col min="1" max="1" width="47" style="9" customWidth="1"/>
    <col min="2" max="2" width="5.7109375" style="8" customWidth="1"/>
    <col min="3" max="3" width="1.140625" style="9" customWidth="1"/>
    <col min="4" max="4" width="11.7109375" style="9" customWidth="1"/>
    <col min="5" max="5" width="1.7109375" style="9" customWidth="1"/>
    <col min="6" max="6" width="11.7109375" style="9" customWidth="1"/>
    <col min="7" max="7" width="1.7109375" style="9" customWidth="1"/>
    <col min="8" max="8" width="11.7109375" style="9" customWidth="1"/>
    <col min="9" max="9" width="1.7109375" style="9" customWidth="1"/>
    <col min="10" max="10" width="11.7109375" style="9" customWidth="1"/>
    <col min="11" max="11" width="19" style="9" customWidth="1"/>
    <col min="12" max="12" width="13.7109375" style="9" customWidth="1"/>
    <col min="13" max="16384" width="9.140625" style="9"/>
  </cols>
  <sheetData>
    <row r="1" spans="1:10" ht="20.45" customHeight="1" x14ac:dyDescent="0.5">
      <c r="J1" s="17" t="s">
        <v>56</v>
      </c>
    </row>
    <row r="2" spans="1:10" s="14" customFormat="1" ht="18.75" customHeight="1" x14ac:dyDescent="0.5">
      <c r="A2" s="14" t="s">
        <v>113</v>
      </c>
      <c r="B2" s="15"/>
    </row>
    <row r="3" spans="1:10" s="14" customFormat="1" ht="18.75" customHeight="1" x14ac:dyDescent="0.5">
      <c r="A3" s="14" t="s">
        <v>107</v>
      </c>
      <c r="B3" s="15"/>
    </row>
    <row r="4" spans="1:10" s="14" customFormat="1" ht="18.75" customHeight="1" x14ac:dyDescent="0.5">
      <c r="A4" s="14" t="s">
        <v>213</v>
      </c>
      <c r="B4" s="15"/>
    </row>
    <row r="5" spans="1:10" ht="18.75" customHeight="1" x14ac:dyDescent="0.5">
      <c r="C5" s="16"/>
      <c r="J5" s="17" t="s">
        <v>147</v>
      </c>
    </row>
    <row r="6" spans="1:10" s="14" customFormat="1" ht="18.75" customHeight="1" x14ac:dyDescent="0.5">
      <c r="A6" s="9"/>
      <c r="B6" s="8"/>
      <c r="C6" s="9"/>
      <c r="D6" s="18"/>
      <c r="E6" s="18" t="s">
        <v>45</v>
      </c>
      <c r="F6" s="18"/>
      <c r="G6" s="19"/>
      <c r="H6" s="18"/>
      <c r="I6" s="18" t="s">
        <v>20</v>
      </c>
      <c r="J6" s="18"/>
    </row>
    <row r="7" spans="1:10" ht="18.75" customHeight="1" x14ac:dyDescent="0.5">
      <c r="B7" s="58" t="s">
        <v>0</v>
      </c>
      <c r="D7" s="59">
        <v>2022</v>
      </c>
      <c r="E7" s="21"/>
      <c r="F7" s="59">
        <v>2021</v>
      </c>
      <c r="G7" s="21"/>
      <c r="H7" s="59">
        <v>2022</v>
      </c>
      <c r="I7" s="21"/>
      <c r="J7" s="59">
        <v>2021</v>
      </c>
    </row>
    <row r="8" spans="1:10" ht="18.75" customHeight="1" x14ac:dyDescent="0.5">
      <c r="A8" s="14" t="s">
        <v>33</v>
      </c>
      <c r="F8" s="37"/>
      <c r="G8" s="7"/>
      <c r="H8" s="37"/>
      <c r="I8" s="7"/>
      <c r="J8" s="37"/>
    </row>
    <row r="9" spans="1:10" ht="18.75" customHeight="1" x14ac:dyDescent="0.5">
      <c r="A9" s="9" t="s">
        <v>39</v>
      </c>
      <c r="B9" s="9"/>
      <c r="D9" s="147">
        <v>748178</v>
      </c>
      <c r="E9" s="147"/>
      <c r="F9" s="147">
        <v>655235</v>
      </c>
      <c r="G9" s="147"/>
      <c r="H9" s="147">
        <v>388297</v>
      </c>
      <c r="I9" s="147"/>
      <c r="J9" s="147">
        <v>357528</v>
      </c>
    </row>
    <row r="10" spans="1:10" ht="18.75" customHeight="1" x14ac:dyDescent="0.5">
      <c r="A10" s="9" t="s">
        <v>144</v>
      </c>
      <c r="B10" s="9"/>
      <c r="D10" s="147">
        <v>2320</v>
      </c>
      <c r="E10" s="147"/>
      <c r="F10" s="147">
        <v>2730</v>
      </c>
      <c r="G10" s="147"/>
      <c r="H10" s="147">
        <v>2320</v>
      </c>
      <c r="I10" s="147"/>
      <c r="J10" s="147">
        <v>2730</v>
      </c>
    </row>
    <row r="11" spans="1:10" ht="18.75" customHeight="1" x14ac:dyDescent="0.5">
      <c r="A11" s="9" t="s">
        <v>184</v>
      </c>
      <c r="B11" s="9"/>
      <c r="D11" s="147">
        <v>0</v>
      </c>
      <c r="E11" s="147"/>
      <c r="F11" s="147">
        <v>0</v>
      </c>
      <c r="G11" s="147"/>
      <c r="H11" s="147">
        <v>0</v>
      </c>
      <c r="I11" s="147"/>
      <c r="J11" s="147">
        <v>15575</v>
      </c>
    </row>
    <row r="12" spans="1:10" ht="18.75" customHeight="1" x14ac:dyDescent="0.5">
      <c r="A12" s="9" t="s">
        <v>40</v>
      </c>
      <c r="B12" s="9"/>
      <c r="D12" s="147">
        <v>5888</v>
      </c>
      <c r="E12" s="147"/>
      <c r="F12" s="147">
        <f>7663-41</f>
        <v>7622</v>
      </c>
      <c r="G12" s="147"/>
      <c r="H12" s="147">
        <f>3350-838</f>
        <v>2512</v>
      </c>
      <c r="I12" s="147"/>
      <c r="J12" s="147">
        <f>4433-1191</f>
        <v>3242</v>
      </c>
    </row>
    <row r="13" spans="1:10" ht="18.75" customHeight="1" x14ac:dyDescent="0.5">
      <c r="A13" s="9" t="s">
        <v>202</v>
      </c>
      <c r="B13" s="8">
        <v>7</v>
      </c>
      <c r="D13" s="148">
        <v>0</v>
      </c>
      <c r="E13" s="149"/>
      <c r="F13" s="148">
        <v>8533</v>
      </c>
      <c r="G13" s="149"/>
      <c r="H13" s="148">
        <v>0</v>
      </c>
      <c r="I13" s="149"/>
      <c r="J13" s="148">
        <v>0</v>
      </c>
    </row>
    <row r="14" spans="1:10" ht="18.75" customHeight="1" x14ac:dyDescent="0.5">
      <c r="A14" s="14" t="s">
        <v>34</v>
      </c>
      <c r="B14" s="14"/>
      <c r="D14" s="13">
        <f>SUM(D9:D13)</f>
        <v>756386</v>
      </c>
      <c r="E14" s="11"/>
      <c r="F14" s="13">
        <f>SUM(F9:F13)</f>
        <v>674120</v>
      </c>
      <c r="G14" s="11"/>
      <c r="H14" s="13">
        <f>SUM(H9:H13)</f>
        <v>393129</v>
      </c>
      <c r="I14" s="11"/>
      <c r="J14" s="13">
        <f>SUM(J9:J13)</f>
        <v>379075</v>
      </c>
    </row>
    <row r="15" spans="1:10" ht="18.75" customHeight="1" x14ac:dyDescent="0.5">
      <c r="A15" s="14" t="s">
        <v>35</v>
      </c>
      <c r="B15" s="14"/>
      <c r="D15" s="11"/>
      <c r="E15" s="11"/>
      <c r="F15" s="11"/>
      <c r="G15" s="11"/>
      <c r="H15" s="11"/>
      <c r="I15" s="11"/>
      <c r="J15" s="11"/>
    </row>
    <row r="16" spans="1:10" ht="18.75" customHeight="1" x14ac:dyDescent="0.5">
      <c r="A16" s="9" t="s">
        <v>41</v>
      </c>
      <c r="B16" s="9"/>
      <c r="D16" s="150">
        <v>555892</v>
      </c>
      <c r="E16" s="150"/>
      <c r="F16" s="150">
        <v>489462</v>
      </c>
      <c r="G16" s="150"/>
      <c r="H16" s="150">
        <v>295118</v>
      </c>
      <c r="I16" s="150"/>
      <c r="J16" s="150">
        <v>265855</v>
      </c>
    </row>
    <row r="17" spans="1:10" ht="18.75" customHeight="1" x14ac:dyDescent="0.5">
      <c r="A17" s="9" t="s">
        <v>145</v>
      </c>
      <c r="B17" s="9"/>
      <c r="D17" s="150">
        <v>5222</v>
      </c>
      <c r="E17" s="150"/>
      <c r="F17" s="150">
        <v>6363</v>
      </c>
      <c r="G17" s="150"/>
      <c r="H17" s="150">
        <v>5222</v>
      </c>
      <c r="I17" s="150"/>
      <c r="J17" s="150">
        <v>6363</v>
      </c>
    </row>
    <row r="18" spans="1:10" ht="18.75" customHeight="1" x14ac:dyDescent="0.5">
      <c r="A18" s="9" t="s">
        <v>169</v>
      </c>
      <c r="B18" s="9"/>
      <c r="D18" s="150">
        <v>73279</v>
      </c>
      <c r="E18" s="150"/>
      <c r="F18" s="150">
        <v>52855</v>
      </c>
      <c r="G18" s="150"/>
      <c r="H18" s="150">
        <v>44586</v>
      </c>
      <c r="I18" s="150"/>
      <c r="J18" s="150">
        <v>34172</v>
      </c>
    </row>
    <row r="19" spans="1:10" ht="18.75" customHeight="1" x14ac:dyDescent="0.5">
      <c r="A19" s="9" t="s">
        <v>49</v>
      </c>
      <c r="B19" s="9"/>
      <c r="D19" s="151">
        <v>65005</v>
      </c>
      <c r="E19" s="151"/>
      <c r="F19" s="151">
        <v>77970</v>
      </c>
      <c r="G19" s="151"/>
      <c r="H19" s="151">
        <v>43441</v>
      </c>
      <c r="I19" s="151"/>
      <c r="J19" s="151">
        <v>54424</v>
      </c>
    </row>
    <row r="20" spans="1:10" ht="18.75" customHeight="1" x14ac:dyDescent="0.5">
      <c r="A20" s="9" t="s">
        <v>177</v>
      </c>
      <c r="B20" s="8">
        <v>7</v>
      </c>
      <c r="D20" s="152">
        <v>19078</v>
      </c>
      <c r="E20" s="151"/>
      <c r="F20" s="152">
        <v>0</v>
      </c>
      <c r="G20" s="151"/>
      <c r="H20" s="152">
        <v>0</v>
      </c>
      <c r="I20" s="151"/>
      <c r="J20" s="152">
        <v>0</v>
      </c>
    </row>
    <row r="21" spans="1:10" ht="18.75" customHeight="1" x14ac:dyDescent="0.5">
      <c r="A21" s="14" t="s">
        <v>36</v>
      </c>
      <c r="D21" s="13">
        <f>SUM(D16:D20)</f>
        <v>718476</v>
      </c>
      <c r="E21" s="11"/>
      <c r="F21" s="13">
        <f>SUM(F16:F20)</f>
        <v>626650</v>
      </c>
      <c r="G21" s="11"/>
      <c r="H21" s="13">
        <f>SUM(H16:H20)</f>
        <v>388367</v>
      </c>
      <c r="I21" s="11"/>
      <c r="J21" s="13">
        <f>SUM(J16:J20)</f>
        <v>360814</v>
      </c>
    </row>
    <row r="22" spans="1:10" ht="18.75" customHeight="1" x14ac:dyDescent="0.5">
      <c r="A22" s="14" t="s">
        <v>201</v>
      </c>
      <c r="D22" s="11">
        <f>D14-D21</f>
        <v>37910</v>
      </c>
      <c r="E22" s="11"/>
      <c r="F22" s="11">
        <f>F14-F21</f>
        <v>47470</v>
      </c>
      <c r="G22" s="11"/>
      <c r="H22" s="11">
        <f>H14-H21</f>
        <v>4762</v>
      </c>
      <c r="I22" s="11"/>
      <c r="J22" s="11">
        <f>J14-J21</f>
        <v>18261</v>
      </c>
    </row>
    <row r="23" spans="1:10" ht="18.75" customHeight="1" x14ac:dyDescent="0.5">
      <c r="A23" s="7" t="s">
        <v>228</v>
      </c>
      <c r="D23" s="11">
        <v>9</v>
      </c>
      <c r="E23" s="11"/>
      <c r="F23" s="11">
        <v>41</v>
      </c>
      <c r="G23" s="11"/>
      <c r="H23" s="11">
        <v>838</v>
      </c>
      <c r="I23" s="11"/>
      <c r="J23" s="11">
        <v>1191</v>
      </c>
    </row>
    <row r="24" spans="1:10" ht="18.75" customHeight="1" x14ac:dyDescent="0.5">
      <c r="A24" s="7" t="s">
        <v>50</v>
      </c>
      <c r="D24" s="153">
        <v>-7287</v>
      </c>
      <c r="E24" s="154"/>
      <c r="F24" s="153">
        <v>-7682</v>
      </c>
      <c r="G24" s="154"/>
      <c r="H24" s="153">
        <v>-5727</v>
      </c>
      <c r="I24" s="154"/>
      <c r="J24" s="153">
        <v>-5552</v>
      </c>
    </row>
    <row r="25" spans="1:10" ht="18.75" customHeight="1" x14ac:dyDescent="0.5">
      <c r="A25" s="204" t="s">
        <v>223</v>
      </c>
      <c r="D25" s="11">
        <f>SUM(D22:D24)</f>
        <v>30632</v>
      </c>
      <c r="E25" s="11"/>
      <c r="F25" s="11">
        <f>SUM(F22:F24)</f>
        <v>39829</v>
      </c>
      <c r="G25" s="11"/>
      <c r="H25" s="11">
        <f>SUM(H22:H24)</f>
        <v>-127</v>
      </c>
      <c r="I25" s="11"/>
      <c r="J25" s="11">
        <f>SUM(J22:J24)</f>
        <v>13900</v>
      </c>
    </row>
    <row r="26" spans="1:10" ht="18.75" customHeight="1" x14ac:dyDescent="0.5">
      <c r="A26" s="9" t="s">
        <v>203</v>
      </c>
      <c r="D26" s="155">
        <v>-5886</v>
      </c>
      <c r="E26" s="156"/>
      <c r="F26" s="155">
        <v>-5301</v>
      </c>
      <c r="G26" s="156"/>
      <c r="H26" s="155">
        <v>269</v>
      </c>
      <c r="I26" s="156"/>
      <c r="J26" s="155">
        <v>931</v>
      </c>
    </row>
    <row r="27" spans="1:10" ht="18.75" customHeight="1" thickBot="1" x14ac:dyDescent="0.55000000000000004">
      <c r="A27" s="14" t="s">
        <v>61</v>
      </c>
      <c r="D27" s="42">
        <f>SUM(D25:D26)</f>
        <v>24746</v>
      </c>
      <c r="E27" s="11"/>
      <c r="F27" s="42">
        <f>SUM(F25:F26)</f>
        <v>34528</v>
      </c>
      <c r="G27" s="11"/>
      <c r="H27" s="42">
        <f>SUM(H25:H26)</f>
        <v>142</v>
      </c>
      <c r="I27" s="11"/>
      <c r="J27" s="42">
        <f>SUM(J25:J26)</f>
        <v>14831</v>
      </c>
    </row>
    <row r="28" spans="1:10" ht="18.75" customHeight="1" thickTop="1" x14ac:dyDescent="0.5">
      <c r="A28" s="23"/>
      <c r="C28" s="8"/>
      <c r="D28" s="39"/>
      <c r="E28" s="40"/>
      <c r="F28" s="39"/>
      <c r="G28" s="40"/>
      <c r="H28" s="40"/>
      <c r="I28" s="40"/>
      <c r="J28" s="40"/>
    </row>
    <row r="29" spans="1:10" ht="18.75" customHeight="1" x14ac:dyDescent="0.5">
      <c r="A29" s="14" t="s">
        <v>68</v>
      </c>
      <c r="C29" s="8"/>
      <c r="D29" s="39"/>
      <c r="E29" s="41"/>
      <c r="F29" s="39"/>
      <c r="G29" s="41"/>
      <c r="H29" s="39"/>
      <c r="I29" s="41"/>
      <c r="J29" s="39"/>
    </row>
    <row r="30" spans="1:10" ht="18.75" customHeight="1" thickBot="1" x14ac:dyDescent="0.55000000000000004">
      <c r="A30" s="9" t="s">
        <v>66</v>
      </c>
      <c r="C30" s="8"/>
      <c r="D30" s="12">
        <f>D27-D31</f>
        <v>24655</v>
      </c>
      <c r="E30" s="11"/>
      <c r="F30" s="12">
        <f>F27-F31</f>
        <v>34420</v>
      </c>
      <c r="G30" s="11"/>
      <c r="H30" s="42">
        <f>SUM(H27)</f>
        <v>142</v>
      </c>
      <c r="I30" s="11"/>
      <c r="J30" s="42">
        <f>SUM(J27)</f>
        <v>14831</v>
      </c>
    </row>
    <row r="31" spans="1:10" ht="18.75" customHeight="1" thickTop="1" x14ac:dyDescent="0.5">
      <c r="A31" s="9" t="s">
        <v>67</v>
      </c>
      <c r="C31" s="8"/>
      <c r="D31" s="186">
        <v>91</v>
      </c>
      <c r="E31" s="11"/>
      <c r="F31" s="186">
        <v>108</v>
      </c>
      <c r="G31" s="11"/>
      <c r="H31" s="29"/>
      <c r="I31" s="12"/>
      <c r="J31" s="29"/>
    </row>
    <row r="32" spans="1:10" ht="18.75" customHeight="1" thickBot="1" x14ac:dyDescent="0.55000000000000004">
      <c r="A32" s="23"/>
      <c r="C32" s="8"/>
      <c r="D32" s="42">
        <f>D27</f>
        <v>24746</v>
      </c>
      <c r="E32" s="11"/>
      <c r="F32" s="42">
        <f>F27</f>
        <v>34528</v>
      </c>
      <c r="G32" s="11"/>
      <c r="H32" s="12"/>
      <c r="I32" s="12"/>
      <c r="J32" s="12"/>
    </row>
    <row r="33" spans="1:12" ht="18.75" customHeight="1" thickTop="1" x14ac:dyDescent="0.5">
      <c r="C33" s="8"/>
      <c r="D33" s="12"/>
      <c r="E33" s="11"/>
      <c r="F33" s="12"/>
      <c r="G33" s="11"/>
      <c r="H33" s="12"/>
      <c r="I33" s="11"/>
      <c r="J33" s="17" t="s">
        <v>167</v>
      </c>
    </row>
    <row r="34" spans="1:12" ht="18.75" customHeight="1" x14ac:dyDescent="0.5">
      <c r="A34" s="14" t="s">
        <v>134</v>
      </c>
    </row>
    <row r="35" spans="1:12" ht="18.75" customHeight="1" x14ac:dyDescent="0.5">
      <c r="A35" s="9" t="s">
        <v>37</v>
      </c>
    </row>
    <row r="36" spans="1:12" ht="18.75" customHeight="1" thickBot="1" x14ac:dyDescent="0.55000000000000004">
      <c r="A36" s="9" t="s">
        <v>69</v>
      </c>
      <c r="D36" s="205">
        <f>D30/323400</f>
        <v>7.6236858379715527E-2</v>
      </c>
      <c r="E36" s="43"/>
      <c r="F36" s="205">
        <f>F30/323400</f>
        <v>0.10643166357452072</v>
      </c>
      <c r="G36" s="43"/>
      <c r="H36" s="205">
        <f>H30/323400</f>
        <v>4.3908472479901054E-4</v>
      </c>
      <c r="I36" s="43"/>
      <c r="J36" s="205">
        <f>J30/323400</f>
        <v>4.5859616573902286E-2</v>
      </c>
    </row>
    <row r="37" spans="1:12" ht="18.75" customHeight="1" thickTop="1" x14ac:dyDescent="0.5">
      <c r="D37" s="44"/>
      <c r="E37" s="43"/>
      <c r="F37" s="44"/>
      <c r="G37" s="43"/>
      <c r="H37" s="44"/>
      <c r="I37" s="43"/>
      <c r="J37" s="44"/>
    </row>
    <row r="38" spans="1:12" ht="18.75" customHeight="1" x14ac:dyDescent="0.5">
      <c r="D38" s="44"/>
      <c r="E38" s="43"/>
      <c r="F38" s="44"/>
      <c r="G38" s="43"/>
      <c r="H38" s="44"/>
      <c r="I38" s="43"/>
      <c r="J38" s="44"/>
    </row>
    <row r="39" spans="1:12" ht="18.75" customHeight="1" x14ac:dyDescent="0.5">
      <c r="D39" s="44"/>
      <c r="E39" s="43"/>
      <c r="F39" s="44"/>
      <c r="G39" s="43"/>
      <c r="H39" s="44"/>
      <c r="I39" s="43"/>
      <c r="J39" s="44"/>
      <c r="K39" s="7"/>
      <c r="L39" s="7"/>
    </row>
    <row r="40" spans="1:12" ht="18.75" customHeight="1" x14ac:dyDescent="0.5">
      <c r="A40" s="9" t="s">
        <v>176</v>
      </c>
      <c r="K40" s="7"/>
      <c r="L40" s="7"/>
    </row>
    <row r="41" spans="1:12" ht="18.75" customHeight="1" x14ac:dyDescent="0.5">
      <c r="K41" s="7"/>
      <c r="L41" s="7"/>
    </row>
    <row r="42" spans="1:12" ht="18.75" customHeight="1" x14ac:dyDescent="0.5">
      <c r="C42" s="16"/>
      <c r="J42" s="17" t="s">
        <v>56</v>
      </c>
    </row>
    <row r="43" spans="1:12" s="39" customFormat="1" ht="21.95" customHeight="1" x14ac:dyDescent="0.5">
      <c r="A43" s="14" t="s">
        <v>113</v>
      </c>
      <c r="C43" s="86"/>
      <c r="E43" s="87"/>
      <c r="F43" s="88"/>
      <c r="G43" s="87"/>
      <c r="H43" s="88"/>
      <c r="I43" s="87"/>
      <c r="J43" s="87"/>
    </row>
    <row r="44" spans="1:12" s="39" customFormat="1" ht="21.95" customHeight="1" x14ac:dyDescent="0.5">
      <c r="A44" s="14" t="s">
        <v>108</v>
      </c>
      <c r="C44" s="86"/>
      <c r="E44" s="87"/>
      <c r="F44" s="88"/>
      <c r="G44" s="87"/>
      <c r="H44" s="88"/>
      <c r="I44" s="87"/>
      <c r="J44" s="87"/>
    </row>
    <row r="45" spans="1:12" s="39" customFormat="1" ht="21.95" customHeight="1" x14ac:dyDescent="0.5">
      <c r="A45" s="14" t="s">
        <v>213</v>
      </c>
      <c r="C45" s="86"/>
      <c r="E45" s="87"/>
      <c r="F45" s="88"/>
      <c r="G45" s="87"/>
      <c r="H45" s="88"/>
      <c r="I45" s="87"/>
      <c r="J45" s="87"/>
    </row>
    <row r="46" spans="1:12" s="39" customFormat="1" ht="21.95" customHeight="1" x14ac:dyDescent="0.5">
      <c r="A46" s="89"/>
      <c r="C46" s="90"/>
      <c r="D46" s="91"/>
      <c r="E46" s="91"/>
      <c r="F46" s="91"/>
      <c r="G46" s="91"/>
      <c r="H46" s="91"/>
      <c r="I46" s="91"/>
      <c r="J46" s="17" t="s">
        <v>147</v>
      </c>
    </row>
    <row r="47" spans="1:12" s="39" customFormat="1" ht="21.95" customHeight="1" x14ac:dyDescent="0.5">
      <c r="A47" s="89"/>
      <c r="C47" s="89"/>
      <c r="D47" s="18"/>
      <c r="E47" s="18" t="s">
        <v>45</v>
      </c>
      <c r="F47" s="18"/>
      <c r="G47" s="19"/>
      <c r="H47" s="18"/>
      <c r="I47" s="18" t="s">
        <v>20</v>
      </c>
      <c r="J47" s="18"/>
    </row>
    <row r="48" spans="1:12" s="39" customFormat="1" ht="21.95" customHeight="1" x14ac:dyDescent="0.5">
      <c r="A48" s="89"/>
      <c r="B48" s="37"/>
      <c r="D48" s="59">
        <v>2022</v>
      </c>
      <c r="E48" s="21"/>
      <c r="F48" s="59">
        <v>2021</v>
      </c>
      <c r="G48" s="21"/>
      <c r="H48" s="59">
        <v>2022</v>
      </c>
      <c r="I48" s="21"/>
      <c r="J48" s="59">
        <v>2021</v>
      </c>
    </row>
    <row r="49" spans="1:10" s="39" customFormat="1" ht="21.95" customHeight="1" x14ac:dyDescent="0.5">
      <c r="A49" s="89"/>
      <c r="B49" s="37"/>
      <c r="D49" s="61"/>
      <c r="E49" s="61"/>
      <c r="F49" s="61"/>
      <c r="G49" s="21"/>
      <c r="H49" s="61"/>
      <c r="I49" s="21"/>
      <c r="J49" s="61"/>
    </row>
    <row r="50" spans="1:10" s="39" customFormat="1" ht="21.95" customHeight="1" x14ac:dyDescent="0.5">
      <c r="A50" s="14" t="s">
        <v>61</v>
      </c>
      <c r="C50" s="92"/>
      <c r="D50" s="48">
        <f>SUM(D27)</f>
        <v>24746</v>
      </c>
      <c r="E50" s="49"/>
      <c r="F50" s="48">
        <f>SUM(F27)</f>
        <v>34528</v>
      </c>
      <c r="G50" s="50"/>
      <c r="H50" s="48">
        <f>SUM(H27)</f>
        <v>142</v>
      </c>
      <c r="I50" s="51"/>
      <c r="J50" s="48">
        <f>SUM(J27)</f>
        <v>14831</v>
      </c>
    </row>
    <row r="51" spans="1:10" s="39" customFormat="1" ht="21.95" customHeight="1" x14ac:dyDescent="0.5">
      <c r="A51" s="93"/>
      <c r="C51" s="94"/>
      <c r="D51" s="51"/>
      <c r="E51" s="52"/>
      <c r="F51" s="51"/>
      <c r="G51" s="51"/>
      <c r="H51" s="52"/>
      <c r="I51" s="51"/>
      <c r="J51" s="52"/>
    </row>
    <row r="52" spans="1:10" s="39" customFormat="1" ht="21.95" customHeight="1" x14ac:dyDescent="0.5">
      <c r="A52" s="14" t="s">
        <v>62</v>
      </c>
      <c r="C52" s="92"/>
      <c r="D52" s="54"/>
      <c r="E52" s="57"/>
      <c r="F52" s="54"/>
      <c r="G52" s="54"/>
      <c r="H52" s="57"/>
      <c r="I52" s="55"/>
      <c r="J52" s="57"/>
    </row>
    <row r="53" spans="1:10" s="39" customFormat="1" ht="21.95" customHeight="1" x14ac:dyDescent="0.5">
      <c r="A53" s="102" t="s">
        <v>137</v>
      </c>
      <c r="C53" s="92"/>
      <c r="D53" s="54"/>
      <c r="E53" s="57"/>
      <c r="F53" s="54"/>
      <c r="G53" s="54"/>
      <c r="H53" s="57"/>
      <c r="I53" s="55"/>
      <c r="J53" s="57"/>
    </row>
    <row r="54" spans="1:10" s="39" customFormat="1" ht="21.95" customHeight="1" x14ac:dyDescent="0.5">
      <c r="A54" s="102" t="s">
        <v>138</v>
      </c>
      <c r="C54" s="92"/>
      <c r="D54" s="54"/>
      <c r="E54" s="57"/>
      <c r="F54" s="54"/>
      <c r="G54" s="54"/>
      <c r="H54" s="57"/>
      <c r="I54" s="55"/>
      <c r="J54" s="57"/>
    </row>
    <row r="55" spans="1:10" s="39" customFormat="1" ht="21.95" customHeight="1" x14ac:dyDescent="0.5">
      <c r="A55" s="82" t="s">
        <v>133</v>
      </c>
      <c r="C55" s="92"/>
      <c r="D55" s="54"/>
      <c r="E55" s="57"/>
      <c r="F55" s="54"/>
      <c r="G55" s="54"/>
      <c r="H55" s="57"/>
      <c r="I55" s="55"/>
      <c r="J55" s="57"/>
    </row>
    <row r="56" spans="1:10" s="39" customFormat="1" ht="21.95" customHeight="1" x14ac:dyDescent="0.5">
      <c r="A56" s="82" t="s">
        <v>135</v>
      </c>
      <c r="C56" s="94"/>
      <c r="D56" s="157">
        <v>-125</v>
      </c>
      <c r="E56" s="158"/>
      <c r="F56" s="157">
        <v>21</v>
      </c>
      <c r="G56" s="158"/>
      <c r="H56" s="157">
        <v>0</v>
      </c>
      <c r="I56" s="158"/>
      <c r="J56" s="157">
        <v>0</v>
      </c>
    </row>
    <row r="57" spans="1:10" s="39" customFormat="1" ht="21.95" customHeight="1" x14ac:dyDescent="0.5">
      <c r="A57" s="9" t="s">
        <v>63</v>
      </c>
      <c r="C57" s="94"/>
      <c r="D57" s="48">
        <f>SUM(D56)</f>
        <v>-125</v>
      </c>
      <c r="E57" s="53"/>
      <c r="F57" s="48">
        <f>SUM(F56)</f>
        <v>21</v>
      </c>
      <c r="G57" s="55"/>
      <c r="H57" s="48">
        <f>SUM(H56)</f>
        <v>0</v>
      </c>
      <c r="I57" s="55"/>
      <c r="J57" s="48">
        <f>SUM(J56)</f>
        <v>0</v>
      </c>
    </row>
    <row r="58" spans="1:10" s="39" customFormat="1" ht="21.95" customHeight="1" x14ac:dyDescent="0.5">
      <c r="A58" s="93"/>
      <c r="C58" s="94"/>
      <c r="D58" s="51"/>
      <c r="E58" s="53"/>
      <c r="F58" s="51"/>
      <c r="G58" s="55"/>
      <c r="H58" s="52"/>
      <c r="I58" s="55"/>
      <c r="J58" s="52"/>
    </row>
    <row r="59" spans="1:10" s="39" customFormat="1" ht="21.95" customHeight="1" thickBot="1" x14ac:dyDescent="0.55000000000000004">
      <c r="A59" s="14" t="s">
        <v>64</v>
      </c>
      <c r="C59" s="92"/>
      <c r="D59" s="56">
        <f>SUM(D50,D57)</f>
        <v>24621</v>
      </c>
      <c r="E59" s="52"/>
      <c r="F59" s="56">
        <f>SUM(F50,F57)</f>
        <v>34549</v>
      </c>
      <c r="G59" s="51"/>
      <c r="H59" s="56">
        <f>SUM(H50,H57)</f>
        <v>142</v>
      </c>
      <c r="I59" s="51"/>
      <c r="J59" s="56">
        <f>SUM(J50,J57)</f>
        <v>14831</v>
      </c>
    </row>
    <row r="60" spans="1:10" s="39" customFormat="1" ht="21.95" customHeight="1" thickTop="1" x14ac:dyDescent="0.5">
      <c r="A60" s="93"/>
      <c r="C60" s="94"/>
      <c r="D60" s="51"/>
      <c r="E60" s="52"/>
      <c r="F60" s="51"/>
      <c r="G60" s="51"/>
      <c r="H60" s="52"/>
      <c r="I60" s="51"/>
      <c r="J60" s="52"/>
    </row>
    <row r="61" spans="1:10" s="39" customFormat="1" ht="21.95" customHeight="1" x14ac:dyDescent="0.5">
      <c r="A61" s="14" t="s">
        <v>65</v>
      </c>
      <c r="C61" s="94"/>
      <c r="D61" s="51"/>
      <c r="E61" s="52"/>
      <c r="F61" s="51"/>
      <c r="G61" s="51"/>
      <c r="H61" s="52"/>
      <c r="I61" s="51"/>
      <c r="J61" s="52"/>
    </row>
    <row r="62" spans="1:10" s="39" customFormat="1" ht="21.95" customHeight="1" thickBot="1" x14ac:dyDescent="0.55000000000000004">
      <c r="A62" s="9" t="s">
        <v>66</v>
      </c>
      <c r="C62" s="94"/>
      <c r="D62" s="159">
        <f>D64-D63</f>
        <v>24530</v>
      </c>
      <c r="E62" s="11"/>
      <c r="F62" s="159">
        <v>34441</v>
      </c>
      <c r="G62" s="51"/>
      <c r="H62" s="56">
        <f>H50</f>
        <v>142</v>
      </c>
      <c r="I62" s="51"/>
      <c r="J62" s="56">
        <f>J50</f>
        <v>14831</v>
      </c>
    </row>
    <row r="63" spans="1:10" s="39" customFormat="1" ht="21.95" customHeight="1" thickTop="1" x14ac:dyDescent="0.5">
      <c r="A63" s="9" t="s">
        <v>67</v>
      </c>
      <c r="C63" s="94"/>
      <c r="D63" s="159">
        <f>D31</f>
        <v>91</v>
      </c>
      <c r="E63" s="11"/>
      <c r="F63" s="159">
        <v>108</v>
      </c>
      <c r="G63" s="51"/>
      <c r="H63" s="53"/>
      <c r="I63" s="55"/>
      <c r="J63" s="55"/>
    </row>
    <row r="64" spans="1:10" s="39" customFormat="1" ht="21.95" customHeight="1" thickBot="1" x14ac:dyDescent="0.55000000000000004">
      <c r="A64" s="93"/>
      <c r="C64" s="94"/>
      <c r="D64" s="60">
        <f>D59</f>
        <v>24621</v>
      </c>
      <c r="E64" s="52"/>
      <c r="F64" s="60">
        <f>SUM(F62:F63)</f>
        <v>34549</v>
      </c>
      <c r="G64" s="50"/>
      <c r="H64" s="57"/>
      <c r="I64" s="55"/>
      <c r="J64" s="57"/>
    </row>
    <row r="65" spans="1:10" s="39" customFormat="1" ht="21.95" customHeight="1" thickTop="1" x14ac:dyDescent="0.5">
      <c r="A65" s="89"/>
      <c r="C65" s="86"/>
      <c r="E65" s="87"/>
      <c r="F65" s="88"/>
      <c r="G65" s="87"/>
      <c r="H65" s="88"/>
      <c r="I65" s="87"/>
      <c r="J65" s="87"/>
    </row>
    <row r="66" spans="1:10" s="39" customFormat="1" ht="21.95" customHeight="1" x14ac:dyDescent="0.5">
      <c r="A66" s="9" t="s">
        <v>176</v>
      </c>
      <c r="C66" s="86"/>
      <c r="E66" s="87"/>
      <c r="F66" s="88"/>
      <c r="G66" s="87"/>
      <c r="H66" s="88"/>
      <c r="I66" s="87"/>
      <c r="J66" s="87"/>
    </row>
    <row r="67" spans="1:10" ht="18" customHeight="1" x14ac:dyDescent="0.5">
      <c r="C67" s="16"/>
      <c r="J67" s="17"/>
    </row>
  </sheetData>
  <pageMargins left="0.78740157480314965" right="0.39370078740157483" top="0.78740157480314965" bottom="0.39370078740157483" header="0.19685039370078741" footer="0.19685039370078741"/>
  <pageSetup paperSize="9" scale="92" orientation="portrait" r:id="rId1"/>
  <headerFooter alignWithMargins="0"/>
  <rowBreaks count="1" manualBreakCount="1">
    <brk id="41" min="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4"/>
  <sheetViews>
    <sheetView showGridLines="0" view="pageBreakPreview" topLeftCell="A10" zoomScale="70" zoomScaleNormal="60" zoomScaleSheetLayoutView="70" workbookViewId="0">
      <selection activeCell="E5" sqref="E5"/>
    </sheetView>
  </sheetViews>
  <sheetFormatPr defaultColWidth="9.140625" defaultRowHeight="22.5" customHeight="1" x14ac:dyDescent="0.5"/>
  <cols>
    <col min="1" max="1" width="38.7109375" style="66" customWidth="1"/>
    <col min="2" max="2" width="1.7109375" style="66" customWidth="1"/>
    <col min="3" max="3" width="15.7109375" style="66" customWidth="1"/>
    <col min="4" max="4" width="1.7109375" style="73" customWidth="1"/>
    <col min="5" max="5" width="15.7109375" style="66" customWidth="1"/>
    <col min="6" max="6" width="1.5703125" style="66" customWidth="1"/>
    <col min="7" max="7" width="15.7109375" style="66" customWidth="1"/>
    <col min="8" max="8" width="1.7109375" style="66" customWidth="1"/>
    <col min="9" max="9" width="15.7109375" style="73" customWidth="1"/>
    <col min="10" max="10" width="1.7109375" style="73" customWidth="1"/>
    <col min="11" max="11" width="15.7109375" style="66" customWidth="1"/>
    <col min="12" max="12" width="1.7109375" style="66" customWidth="1"/>
    <col min="13" max="13" width="15.7109375" style="66" customWidth="1"/>
    <col min="14" max="14" width="1.7109375" style="66" customWidth="1"/>
    <col min="15" max="15" width="15.7109375" style="66" customWidth="1"/>
    <col min="16" max="16" width="1.7109375" style="66" customWidth="1"/>
    <col min="17" max="17" width="15.7109375" style="66" customWidth="1"/>
    <col min="18" max="18" width="1.140625" style="66" customWidth="1"/>
    <col min="19" max="19" width="17.42578125" style="66" customWidth="1"/>
    <col min="20" max="20" width="1.140625" style="66" customWidth="1"/>
    <col min="21" max="21" width="15.7109375" style="66" customWidth="1"/>
    <col min="22" max="22" width="1.140625" style="73" customWidth="1"/>
    <col min="23" max="23" width="15.7109375" style="66" customWidth="1"/>
    <col min="24" max="24" width="1.7109375" style="73" customWidth="1"/>
    <col min="25" max="25" width="15.7109375" style="66" customWidth="1"/>
    <col min="26" max="26" width="1.7109375" style="73" customWidth="1"/>
    <col min="27" max="27" width="15.7109375" style="66" customWidth="1"/>
    <col min="28" max="16384" width="9.140625" style="66"/>
  </cols>
  <sheetData>
    <row r="1" spans="1:27" s="70" customFormat="1" ht="22.5" customHeight="1" x14ac:dyDescent="0.5">
      <c r="V1" s="71"/>
      <c r="AA1" s="72" t="s">
        <v>56</v>
      </c>
    </row>
    <row r="2" spans="1:27" s="70" customFormat="1" ht="22.5" customHeight="1" x14ac:dyDescent="0.5">
      <c r="A2" s="62" t="s">
        <v>113</v>
      </c>
      <c r="B2" s="62"/>
      <c r="V2" s="71"/>
    </row>
    <row r="3" spans="1:27" s="70" customFormat="1" ht="22.5" customHeight="1" x14ac:dyDescent="0.5">
      <c r="A3" s="70" t="s">
        <v>111</v>
      </c>
      <c r="V3" s="71"/>
    </row>
    <row r="4" spans="1:27" s="70" customFormat="1" ht="22.5" customHeight="1" x14ac:dyDescent="0.5">
      <c r="A4" s="70" t="s">
        <v>213</v>
      </c>
      <c r="V4" s="71"/>
    </row>
    <row r="5" spans="1:27" ht="22.5" customHeight="1" x14ac:dyDescent="0.5">
      <c r="AA5" s="96" t="s">
        <v>147</v>
      </c>
    </row>
    <row r="6" spans="1:27" ht="22.5" customHeight="1" x14ac:dyDescent="0.5">
      <c r="C6" s="210" t="s">
        <v>45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</row>
    <row r="7" spans="1:27" ht="22.5" customHeight="1" x14ac:dyDescent="0.5">
      <c r="C7" s="211" t="s">
        <v>124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74"/>
      <c r="Y7" s="74"/>
      <c r="Z7" s="74"/>
      <c r="AA7" s="74"/>
    </row>
    <row r="8" spans="1:27" ht="22.5" customHeight="1" x14ac:dyDescent="0.5">
      <c r="C8" s="74"/>
      <c r="D8" s="74"/>
      <c r="E8" s="74"/>
      <c r="F8" s="74"/>
      <c r="G8" s="74"/>
      <c r="H8" s="74"/>
      <c r="I8" s="74"/>
      <c r="J8" s="74"/>
      <c r="K8" s="74"/>
      <c r="L8" s="74"/>
      <c r="M8" s="211" t="s">
        <v>141</v>
      </c>
      <c r="N8" s="211"/>
      <c r="O8" s="211"/>
      <c r="P8" s="211"/>
      <c r="Q8" s="211"/>
      <c r="R8" s="211"/>
      <c r="S8" s="211"/>
      <c r="T8" s="211"/>
      <c r="U8" s="211"/>
      <c r="V8" s="211"/>
      <c r="W8" s="75"/>
      <c r="X8" s="74"/>
      <c r="Y8" s="74"/>
      <c r="Z8" s="74"/>
      <c r="AA8" s="74"/>
    </row>
    <row r="9" spans="1:27" ht="22.5" customHeight="1" x14ac:dyDescent="0.5">
      <c r="C9" s="74"/>
      <c r="D9" s="74"/>
      <c r="E9" s="74"/>
      <c r="F9" s="74"/>
      <c r="G9" s="74"/>
      <c r="H9" s="74"/>
      <c r="I9" s="74"/>
      <c r="J9" s="74"/>
      <c r="K9" s="74"/>
      <c r="L9" s="74"/>
      <c r="M9" s="212" t="s">
        <v>70</v>
      </c>
      <c r="N9" s="212"/>
      <c r="O9" s="212"/>
      <c r="P9" s="212"/>
      <c r="Q9" s="212"/>
      <c r="R9" s="74"/>
      <c r="S9" s="74"/>
      <c r="T9" s="74"/>
      <c r="U9" s="74"/>
      <c r="V9" s="74"/>
      <c r="W9" s="74"/>
      <c r="X9" s="74"/>
      <c r="Y9" s="74"/>
      <c r="Z9" s="74"/>
      <c r="AA9" s="74"/>
    </row>
    <row r="10" spans="1:27" ht="22.5" customHeight="1" x14ac:dyDescent="0.5"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 t="s">
        <v>118</v>
      </c>
      <c r="N10" s="74"/>
      <c r="O10" s="74"/>
      <c r="P10" s="74"/>
      <c r="R10" s="74"/>
      <c r="S10" s="76"/>
      <c r="T10" s="74"/>
      <c r="U10" s="74" t="s">
        <v>71</v>
      </c>
      <c r="V10" s="74"/>
      <c r="W10" s="74" t="s">
        <v>72</v>
      </c>
      <c r="X10" s="66"/>
      <c r="Y10" s="74" t="s">
        <v>73</v>
      </c>
      <c r="Z10" s="66"/>
      <c r="AA10" s="74"/>
    </row>
    <row r="11" spans="1:27" ht="22.5" customHeight="1" x14ac:dyDescent="0.5">
      <c r="C11" s="74" t="s">
        <v>46</v>
      </c>
      <c r="D11" s="74"/>
      <c r="E11" s="74"/>
      <c r="F11" s="74"/>
      <c r="H11" s="74"/>
      <c r="I11" s="74"/>
      <c r="J11" s="74"/>
      <c r="K11" s="74"/>
      <c r="L11" s="74"/>
      <c r="M11" s="74" t="s">
        <v>119</v>
      </c>
      <c r="N11" s="74"/>
      <c r="P11" s="74"/>
      <c r="Q11" s="77" t="s">
        <v>83</v>
      </c>
      <c r="R11" s="74"/>
      <c r="S11" s="76" t="s">
        <v>158</v>
      </c>
      <c r="T11" s="74"/>
      <c r="U11" s="74" t="s">
        <v>74</v>
      </c>
      <c r="V11" s="74"/>
      <c r="W11" s="74" t="s">
        <v>75</v>
      </c>
      <c r="X11" s="66"/>
      <c r="Y11" s="74" t="s">
        <v>76</v>
      </c>
      <c r="Z11" s="66"/>
      <c r="AA11" s="74" t="s">
        <v>5</v>
      </c>
    </row>
    <row r="12" spans="1:27" s="77" customFormat="1" ht="22.5" customHeight="1" x14ac:dyDescent="0.5">
      <c r="C12" s="77" t="s">
        <v>161</v>
      </c>
      <c r="D12" s="74"/>
      <c r="G12" s="74" t="s">
        <v>47</v>
      </c>
      <c r="I12" s="188"/>
      <c r="J12" s="188" t="s">
        <v>4</v>
      </c>
      <c r="K12" s="188"/>
      <c r="L12" s="74"/>
      <c r="M12" s="74" t="s">
        <v>120</v>
      </c>
      <c r="N12" s="74"/>
      <c r="O12" s="77" t="s">
        <v>83</v>
      </c>
      <c r="P12" s="74"/>
      <c r="Q12" s="74" t="s">
        <v>156</v>
      </c>
      <c r="R12" s="74"/>
      <c r="S12" s="76" t="s">
        <v>159</v>
      </c>
      <c r="T12" s="74"/>
      <c r="U12" s="74" t="s">
        <v>77</v>
      </c>
      <c r="V12" s="74"/>
      <c r="W12" s="74" t="s">
        <v>78</v>
      </c>
      <c r="Y12" s="74" t="s">
        <v>79</v>
      </c>
      <c r="AA12" s="77" t="s">
        <v>77</v>
      </c>
    </row>
    <row r="13" spans="1:27" s="77" customFormat="1" ht="22.5" customHeight="1" x14ac:dyDescent="0.5">
      <c r="C13" s="188" t="s">
        <v>2</v>
      </c>
      <c r="D13" s="74"/>
      <c r="E13" s="188" t="s">
        <v>47</v>
      </c>
      <c r="F13" s="74"/>
      <c r="G13" s="188" t="s">
        <v>132</v>
      </c>
      <c r="H13" s="74"/>
      <c r="I13" s="188" t="s">
        <v>154</v>
      </c>
      <c r="J13" s="74"/>
      <c r="K13" s="188" t="s">
        <v>3</v>
      </c>
      <c r="L13" s="74"/>
      <c r="M13" s="188" t="s">
        <v>121</v>
      </c>
      <c r="N13" s="74"/>
      <c r="O13" s="188" t="s">
        <v>155</v>
      </c>
      <c r="P13" s="74"/>
      <c r="Q13" s="188" t="s">
        <v>157</v>
      </c>
      <c r="R13" s="74"/>
      <c r="S13" s="79" t="s">
        <v>160</v>
      </c>
      <c r="T13" s="74"/>
      <c r="U13" s="188" t="s">
        <v>80</v>
      </c>
      <c r="V13" s="74"/>
      <c r="W13" s="188" t="s">
        <v>81</v>
      </c>
      <c r="Y13" s="78" t="s">
        <v>82</v>
      </c>
      <c r="AA13" s="78" t="s">
        <v>80</v>
      </c>
    </row>
    <row r="14" spans="1:27" s="73" customFormat="1" ht="22.5" customHeight="1" x14ac:dyDescent="0.5">
      <c r="A14" s="71" t="s">
        <v>182</v>
      </c>
      <c r="B14" s="71"/>
      <c r="C14" s="64">
        <v>323400</v>
      </c>
      <c r="D14" s="64"/>
      <c r="E14" s="64">
        <v>50281</v>
      </c>
      <c r="F14" s="64"/>
      <c r="G14" s="64">
        <v>37552</v>
      </c>
      <c r="H14" s="64"/>
      <c r="I14" s="64">
        <v>32340</v>
      </c>
      <c r="J14" s="64"/>
      <c r="K14" s="64">
        <v>524265</v>
      </c>
      <c r="L14" s="64"/>
      <c r="M14" s="64">
        <v>254</v>
      </c>
      <c r="N14" s="64"/>
      <c r="O14" s="64">
        <v>132044</v>
      </c>
      <c r="P14" s="64"/>
      <c r="Q14" s="64">
        <v>43471</v>
      </c>
      <c r="R14" s="64"/>
      <c r="S14" s="64">
        <v>502</v>
      </c>
      <c r="T14" s="64"/>
      <c r="U14" s="64">
        <f>SUM(M14:S14)</f>
        <v>176271</v>
      </c>
      <c r="V14" s="64"/>
      <c r="W14" s="64">
        <f>SUM(C14:K14,U14)</f>
        <v>1144109</v>
      </c>
      <c r="X14" s="64"/>
      <c r="Y14" s="64">
        <v>1549</v>
      </c>
      <c r="Z14" s="64"/>
      <c r="AA14" s="64">
        <f>SUM(W14:Y14)</f>
        <v>1145658</v>
      </c>
    </row>
    <row r="15" spans="1:27" s="73" customFormat="1" ht="22.5" customHeight="1" x14ac:dyDescent="0.5">
      <c r="A15" s="73" t="s">
        <v>61</v>
      </c>
      <c r="B15" s="71"/>
      <c r="C15" s="64">
        <v>0</v>
      </c>
      <c r="D15" s="64"/>
      <c r="E15" s="64">
        <v>0</v>
      </c>
      <c r="F15" s="64"/>
      <c r="G15" s="64">
        <v>0</v>
      </c>
      <c r="H15" s="64"/>
      <c r="I15" s="64">
        <v>0</v>
      </c>
      <c r="J15" s="64"/>
      <c r="K15" s="64">
        <f>PL!F30</f>
        <v>34420</v>
      </c>
      <c r="L15" s="64"/>
      <c r="M15" s="64">
        <v>0</v>
      </c>
      <c r="N15" s="64"/>
      <c r="O15" s="64">
        <v>0</v>
      </c>
      <c r="P15" s="64"/>
      <c r="Q15" s="64">
        <v>0</v>
      </c>
      <c r="R15" s="64"/>
      <c r="S15" s="64">
        <v>0</v>
      </c>
      <c r="T15" s="64"/>
      <c r="U15" s="64">
        <f>SUM(M15:S15)</f>
        <v>0</v>
      </c>
      <c r="V15" s="64"/>
      <c r="W15" s="64">
        <f t="shared" ref="W15" si="0">SUM(C15:K15,U15)</f>
        <v>34420</v>
      </c>
      <c r="X15" s="64"/>
      <c r="Y15" s="64">
        <f>SUM(PL!F31)</f>
        <v>108</v>
      </c>
      <c r="Z15" s="64"/>
      <c r="AA15" s="64">
        <f>SUM(W15:Y15)</f>
        <v>34528</v>
      </c>
    </row>
    <row r="16" spans="1:27" s="73" customFormat="1" ht="22.5" customHeight="1" x14ac:dyDescent="0.5">
      <c r="A16" s="73" t="s">
        <v>63</v>
      </c>
      <c r="B16" s="71"/>
      <c r="C16" s="65">
        <v>0</v>
      </c>
      <c r="D16" s="64"/>
      <c r="E16" s="65">
        <v>0</v>
      </c>
      <c r="F16" s="64"/>
      <c r="G16" s="65">
        <v>0</v>
      </c>
      <c r="H16" s="64"/>
      <c r="I16" s="65">
        <v>0</v>
      </c>
      <c r="J16" s="64"/>
      <c r="K16" s="65">
        <v>0</v>
      </c>
      <c r="L16" s="64"/>
      <c r="M16" s="65">
        <f>PL!F56</f>
        <v>21</v>
      </c>
      <c r="N16" s="64"/>
      <c r="O16" s="65">
        <v>0</v>
      </c>
      <c r="P16" s="64"/>
      <c r="Q16" s="65">
        <v>0</v>
      </c>
      <c r="R16" s="64"/>
      <c r="S16" s="65">
        <v>0</v>
      </c>
      <c r="T16" s="64"/>
      <c r="U16" s="65">
        <f>SUM(M16:S16)</f>
        <v>21</v>
      </c>
      <c r="V16" s="64"/>
      <c r="W16" s="65">
        <f>SUM(C16:K16,U16)</f>
        <v>21</v>
      </c>
      <c r="X16" s="64"/>
      <c r="Y16" s="65">
        <v>0</v>
      </c>
      <c r="Z16" s="64"/>
      <c r="AA16" s="65">
        <f>SUM(W16:Y16)</f>
        <v>21</v>
      </c>
    </row>
    <row r="17" spans="1:28" ht="22.5" customHeight="1" x14ac:dyDescent="0.5">
      <c r="A17" s="66" t="s">
        <v>64</v>
      </c>
      <c r="C17" s="68">
        <f>SUM(C15:C16)</f>
        <v>0</v>
      </c>
      <c r="D17" s="64"/>
      <c r="E17" s="68">
        <f>SUM(E15:E16)</f>
        <v>0</v>
      </c>
      <c r="F17" s="68"/>
      <c r="G17" s="68">
        <f>SUM(G15:G16)</f>
        <v>0</v>
      </c>
      <c r="H17" s="64"/>
      <c r="I17" s="68">
        <f>SUM(I15:I16)</f>
        <v>0</v>
      </c>
      <c r="J17" s="63"/>
      <c r="K17" s="67">
        <f>SUM(K15:K16)</f>
        <v>34420</v>
      </c>
      <c r="L17" s="67"/>
      <c r="M17" s="67">
        <f>SUM(M15:M16)</f>
        <v>21</v>
      </c>
      <c r="N17" s="67"/>
      <c r="O17" s="68">
        <f>SUM(O15:O16)</f>
        <v>0</v>
      </c>
      <c r="P17" s="67"/>
      <c r="Q17" s="68">
        <f>SUM(Q15:Q16)</f>
        <v>0</v>
      </c>
      <c r="R17" s="67"/>
      <c r="S17" s="68">
        <f>SUM(S15:S16)</f>
        <v>0</v>
      </c>
      <c r="T17" s="67"/>
      <c r="U17" s="64">
        <f>SUM(U15:U16)</f>
        <v>21</v>
      </c>
      <c r="V17" s="67"/>
      <c r="W17" s="64">
        <f>SUM(W15:W16)</f>
        <v>34441</v>
      </c>
      <c r="X17" s="63"/>
      <c r="Y17" s="64">
        <f>SUM(Y15:Y16)</f>
        <v>108</v>
      </c>
      <c r="Z17" s="63"/>
      <c r="AA17" s="64">
        <f>SUM(AA15:AA16)</f>
        <v>34549</v>
      </c>
    </row>
    <row r="18" spans="1:28" ht="22.5" customHeight="1" x14ac:dyDescent="0.5">
      <c r="A18" s="66" t="s">
        <v>198</v>
      </c>
      <c r="C18" s="68">
        <v>0</v>
      </c>
      <c r="D18" s="64"/>
      <c r="E18" s="68">
        <v>0</v>
      </c>
      <c r="F18" s="68"/>
      <c r="G18" s="68">
        <v>0</v>
      </c>
      <c r="H18" s="64"/>
      <c r="I18" s="68">
        <v>0</v>
      </c>
      <c r="J18" s="63"/>
      <c r="K18" s="67">
        <v>0</v>
      </c>
      <c r="L18" s="67"/>
      <c r="M18" s="67">
        <v>0</v>
      </c>
      <c r="N18" s="67"/>
      <c r="O18" s="68">
        <v>0</v>
      </c>
      <c r="P18" s="67"/>
      <c r="Q18" s="68">
        <v>0</v>
      </c>
      <c r="R18" s="67"/>
      <c r="S18" s="68">
        <v>0</v>
      </c>
      <c r="T18" s="67"/>
      <c r="U18" s="64">
        <f>SUM(M18:S18)</f>
        <v>0</v>
      </c>
      <c r="V18" s="67"/>
      <c r="W18" s="64">
        <f t="shared" ref="W18" si="1">SUM(C18:K18,U18)</f>
        <v>0</v>
      </c>
      <c r="X18" s="63"/>
      <c r="Y18" s="64">
        <v>-105</v>
      </c>
      <c r="Z18" s="63"/>
      <c r="AA18" s="64">
        <f>SUM(W18:Y18)</f>
        <v>-105</v>
      </c>
    </row>
    <row r="19" spans="1:28" ht="22.5" customHeight="1" thickBot="1" x14ac:dyDescent="0.55000000000000004">
      <c r="A19" s="71" t="s">
        <v>183</v>
      </c>
      <c r="B19" s="71"/>
      <c r="C19" s="80">
        <f>C14+SUM(C17:C18)</f>
        <v>323400</v>
      </c>
      <c r="D19" s="64"/>
      <c r="E19" s="80">
        <f>E14+SUM(E17:E18)</f>
        <v>50281</v>
      </c>
      <c r="F19" s="64"/>
      <c r="G19" s="80">
        <f>G14+SUM(G17:G18)</f>
        <v>37552</v>
      </c>
      <c r="H19" s="64"/>
      <c r="I19" s="80">
        <f>I14+SUM(I17:I18)</f>
        <v>32340</v>
      </c>
      <c r="J19" s="64"/>
      <c r="K19" s="80">
        <f>K14+SUM(K17:K18)</f>
        <v>558685</v>
      </c>
      <c r="L19" s="64"/>
      <c r="M19" s="80">
        <f>M14+SUM(M17:M18)</f>
        <v>275</v>
      </c>
      <c r="N19" s="64"/>
      <c r="O19" s="80">
        <f>O14+SUM(O17:O18)</f>
        <v>132044</v>
      </c>
      <c r="P19" s="64"/>
      <c r="Q19" s="80">
        <f>Q14+SUM(Q17:Q18)</f>
        <v>43471</v>
      </c>
      <c r="R19" s="64"/>
      <c r="S19" s="80">
        <f>S14+SUM(S17:S18)</f>
        <v>502</v>
      </c>
      <c r="T19" s="64"/>
      <c r="U19" s="80">
        <f>U14+SUM(U17:U18)</f>
        <v>176292</v>
      </c>
      <c r="V19" s="64"/>
      <c r="W19" s="80">
        <f>W14+SUM(W17:W18)</f>
        <v>1178550</v>
      </c>
      <c r="X19" s="64"/>
      <c r="Y19" s="80">
        <f>Y14+SUM(Y17:Y18)</f>
        <v>1552</v>
      </c>
      <c r="Z19" s="64"/>
      <c r="AA19" s="80">
        <f>AA14+SUM(AA17:AA18)</f>
        <v>1180102</v>
      </c>
    </row>
    <row r="20" spans="1:28" ht="22.5" customHeight="1" thickTop="1" x14ac:dyDescent="0.5">
      <c r="A20" s="70"/>
      <c r="B20" s="70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</row>
    <row r="21" spans="1:28" ht="22.5" customHeight="1" x14ac:dyDescent="0.5">
      <c r="A21" s="71" t="s">
        <v>214</v>
      </c>
      <c r="B21" s="71"/>
      <c r="C21" s="64">
        <v>323400</v>
      </c>
      <c r="D21" s="64"/>
      <c r="E21" s="64">
        <v>50281</v>
      </c>
      <c r="F21" s="64"/>
      <c r="G21" s="64">
        <v>37552</v>
      </c>
      <c r="H21" s="64"/>
      <c r="I21" s="64">
        <v>32340</v>
      </c>
      <c r="J21" s="64"/>
      <c r="K21" s="64">
        <v>602000</v>
      </c>
      <c r="L21" s="64"/>
      <c r="M21" s="64">
        <v>579</v>
      </c>
      <c r="N21" s="64"/>
      <c r="O21" s="64">
        <v>132044</v>
      </c>
      <c r="P21" s="64"/>
      <c r="Q21" s="64">
        <v>43471</v>
      </c>
      <c r="R21" s="64"/>
      <c r="S21" s="64">
        <v>502</v>
      </c>
      <c r="T21" s="64"/>
      <c r="U21" s="64">
        <f>SUM(M21:S21)</f>
        <v>176596</v>
      </c>
      <c r="V21" s="64"/>
      <c r="W21" s="64">
        <f>SUM(C21:K21,U21)</f>
        <v>1222169</v>
      </c>
      <c r="X21" s="64"/>
      <c r="Y21" s="64">
        <v>1748</v>
      </c>
      <c r="Z21" s="64"/>
      <c r="AA21" s="64">
        <f>SUM(W21:Y21)</f>
        <v>1223917</v>
      </c>
    </row>
    <row r="22" spans="1:28" ht="22.5" customHeight="1" x14ac:dyDescent="0.5">
      <c r="A22" s="73" t="s">
        <v>61</v>
      </c>
      <c r="B22" s="71"/>
      <c r="C22" s="64">
        <v>0</v>
      </c>
      <c r="D22" s="64"/>
      <c r="E22" s="64">
        <v>0</v>
      </c>
      <c r="F22" s="64"/>
      <c r="G22" s="64">
        <v>0</v>
      </c>
      <c r="H22" s="64"/>
      <c r="I22" s="64">
        <v>0</v>
      </c>
      <c r="J22" s="64"/>
      <c r="K22" s="64">
        <f>PL!D30</f>
        <v>24655</v>
      </c>
      <c r="L22" s="64"/>
      <c r="M22" s="64">
        <v>0</v>
      </c>
      <c r="N22" s="64"/>
      <c r="O22" s="64">
        <v>0</v>
      </c>
      <c r="P22" s="64"/>
      <c r="Q22" s="64">
        <v>0</v>
      </c>
      <c r="R22" s="64"/>
      <c r="S22" s="64">
        <v>0</v>
      </c>
      <c r="T22" s="64"/>
      <c r="U22" s="64">
        <f t="shared" ref="U22" si="2">SUM(M22:S22)</f>
        <v>0</v>
      </c>
      <c r="V22" s="64"/>
      <c r="W22" s="64">
        <f>SUM(C22:K22,U22)</f>
        <v>24655</v>
      </c>
      <c r="X22" s="64"/>
      <c r="Y22" s="64">
        <f>PL!D63</f>
        <v>91</v>
      </c>
      <c r="Z22" s="64"/>
      <c r="AA22" s="64">
        <f t="shared" ref="AA22:AA25" si="3">SUM(W22:Y22)</f>
        <v>24746</v>
      </c>
    </row>
    <row r="23" spans="1:28" ht="22.5" customHeight="1" x14ac:dyDescent="0.5">
      <c r="A23" s="73" t="s">
        <v>63</v>
      </c>
      <c r="B23" s="71"/>
      <c r="C23" s="65">
        <v>0</v>
      </c>
      <c r="D23" s="64"/>
      <c r="E23" s="65">
        <v>0</v>
      </c>
      <c r="F23" s="64"/>
      <c r="G23" s="65">
        <v>0</v>
      </c>
      <c r="H23" s="64"/>
      <c r="I23" s="65">
        <v>0</v>
      </c>
      <c r="J23" s="64"/>
      <c r="K23" s="65">
        <v>0</v>
      </c>
      <c r="L23" s="64"/>
      <c r="M23" s="65">
        <f>SUM(PL!D56)</f>
        <v>-125</v>
      </c>
      <c r="N23" s="64"/>
      <c r="O23" s="65">
        <v>0</v>
      </c>
      <c r="P23" s="64"/>
      <c r="Q23" s="65">
        <v>0</v>
      </c>
      <c r="R23" s="64"/>
      <c r="S23" s="65">
        <v>0</v>
      </c>
      <c r="T23" s="64"/>
      <c r="U23" s="65">
        <f>SUM(M23:S23)</f>
        <v>-125</v>
      </c>
      <c r="V23" s="64"/>
      <c r="W23" s="65">
        <f t="shared" ref="W23:W25" si="4">SUM(C23:K23,U23)</f>
        <v>-125</v>
      </c>
      <c r="X23" s="64"/>
      <c r="Y23" s="65">
        <v>0</v>
      </c>
      <c r="Z23" s="64"/>
      <c r="AA23" s="65">
        <f t="shared" si="3"/>
        <v>-125</v>
      </c>
    </row>
    <row r="24" spans="1:28" ht="22.5" customHeight="1" x14ac:dyDescent="0.5">
      <c r="A24" s="66" t="s">
        <v>64</v>
      </c>
      <c r="C24" s="68">
        <f>SUM(C22:C23)</f>
        <v>0</v>
      </c>
      <c r="D24" s="64"/>
      <c r="E24" s="68">
        <f>SUM(E22:E23)</f>
        <v>0</v>
      </c>
      <c r="F24" s="68"/>
      <c r="G24" s="68">
        <f>SUM(G22:G23)</f>
        <v>0</v>
      </c>
      <c r="H24" s="64"/>
      <c r="I24" s="68">
        <f>SUM(I22:I23)</f>
        <v>0</v>
      </c>
      <c r="J24" s="64"/>
      <c r="K24" s="64">
        <f>SUM(K22:K23)</f>
        <v>24655</v>
      </c>
      <c r="L24" s="64"/>
      <c r="M24" s="68">
        <f>SUM(M22:M23)</f>
        <v>-125</v>
      </c>
      <c r="N24" s="64"/>
      <c r="O24" s="68">
        <f>SUM(O22:O23)</f>
        <v>0</v>
      </c>
      <c r="P24" s="64"/>
      <c r="Q24" s="64">
        <f>SUM(Q22:Q23)</f>
        <v>0</v>
      </c>
      <c r="R24" s="64"/>
      <c r="S24" s="68">
        <f>SUM(S22:S23)</f>
        <v>0</v>
      </c>
      <c r="T24" s="64"/>
      <c r="U24" s="68">
        <f>SUM(U22:U23)</f>
        <v>-125</v>
      </c>
      <c r="V24" s="64"/>
      <c r="W24" s="64">
        <f>SUM(W22:W23)</f>
        <v>24530</v>
      </c>
      <c r="X24" s="64"/>
      <c r="Y24" s="68">
        <f>SUM(Y22:Y23)</f>
        <v>91</v>
      </c>
      <c r="Z24" s="64"/>
      <c r="AA24" s="64">
        <f>SUM(AA22:AA23)</f>
        <v>24621</v>
      </c>
    </row>
    <row r="25" spans="1:28" ht="22.5" customHeight="1" x14ac:dyDescent="0.5">
      <c r="A25" s="66" t="s">
        <v>198</v>
      </c>
      <c r="C25" s="68">
        <v>0</v>
      </c>
      <c r="D25" s="64"/>
      <c r="E25" s="68">
        <v>0</v>
      </c>
      <c r="F25" s="68"/>
      <c r="G25" s="68">
        <v>0</v>
      </c>
      <c r="H25" s="64"/>
      <c r="I25" s="68">
        <v>0</v>
      </c>
      <c r="J25" s="64"/>
      <c r="K25" s="64">
        <v>0</v>
      </c>
      <c r="L25" s="64"/>
      <c r="M25" s="68">
        <v>0</v>
      </c>
      <c r="N25" s="64"/>
      <c r="O25" s="68">
        <v>0</v>
      </c>
      <c r="P25" s="64"/>
      <c r="Q25" s="64">
        <v>0</v>
      </c>
      <c r="R25" s="64"/>
      <c r="S25" s="68">
        <v>0</v>
      </c>
      <c r="T25" s="64"/>
      <c r="U25" s="68">
        <f t="shared" ref="U25" si="5">SUM(M25:S25)</f>
        <v>0</v>
      </c>
      <c r="V25" s="64"/>
      <c r="W25" s="64">
        <f t="shared" si="4"/>
        <v>0</v>
      </c>
      <c r="X25" s="64"/>
      <c r="Y25" s="68"/>
      <c r="Z25" s="64"/>
      <c r="AA25" s="64">
        <f t="shared" si="3"/>
        <v>0</v>
      </c>
    </row>
    <row r="26" spans="1:28" ht="22.5" customHeight="1" thickBot="1" x14ac:dyDescent="0.55000000000000004">
      <c r="A26" s="71" t="s">
        <v>215</v>
      </c>
      <c r="B26" s="100"/>
      <c r="C26" s="80">
        <f>SUM(C21:C21,C24:C25)</f>
        <v>323400</v>
      </c>
      <c r="D26" s="64"/>
      <c r="E26" s="80">
        <f>SUM(E21:E21,E24:E25)</f>
        <v>50281</v>
      </c>
      <c r="F26" s="64"/>
      <c r="G26" s="80">
        <f>SUM(G21:G21,G24:G25)</f>
        <v>37552</v>
      </c>
      <c r="H26" s="64"/>
      <c r="I26" s="80">
        <f>SUM(I21:I21,I24:I25)</f>
        <v>32340</v>
      </c>
      <c r="J26" s="64">
        <f>SUM(J21:J24)</f>
        <v>0</v>
      </c>
      <c r="K26" s="80">
        <f>SUM(K21:K21,K24:K25)</f>
        <v>626655</v>
      </c>
      <c r="L26" s="64"/>
      <c r="M26" s="80">
        <f>SUM(M21:M21,M24:M25)</f>
        <v>454</v>
      </c>
      <c r="N26" s="64"/>
      <c r="O26" s="80">
        <f>SUM(O21:O21,O24:O25)</f>
        <v>132044</v>
      </c>
      <c r="P26" s="64"/>
      <c r="Q26" s="80">
        <f>SUM(Q21:Q21,Q24:Q25)</f>
        <v>43471</v>
      </c>
      <c r="R26" s="64"/>
      <c r="S26" s="80">
        <f>SUM(S21:S21,S24:S25)</f>
        <v>502</v>
      </c>
      <c r="T26" s="64"/>
      <c r="U26" s="80">
        <f>SUM(U21:U21,U24:U25)</f>
        <v>176471</v>
      </c>
      <c r="V26" s="64"/>
      <c r="W26" s="80">
        <f>SUM(W21:W21,W24:W25)</f>
        <v>1246699</v>
      </c>
      <c r="X26" s="64"/>
      <c r="Y26" s="80">
        <f>SUM(Y21:Y21,Y24:Y25)</f>
        <v>1839</v>
      </c>
      <c r="Z26" s="64"/>
      <c r="AA26" s="80">
        <f>SUM(AA21:AA21,AA24:AA25)</f>
        <v>1248538</v>
      </c>
    </row>
    <row r="27" spans="1:28" ht="22.5" customHeight="1" thickTop="1" x14ac:dyDescent="0.5">
      <c r="C27" s="85">
        <f>C21-BS!F75</f>
        <v>0</v>
      </c>
      <c r="D27" s="85"/>
      <c r="E27" s="85">
        <f>E21-BS!F76</f>
        <v>0</v>
      </c>
      <c r="F27" s="85"/>
      <c r="G27" s="85">
        <f>G21-BS!F77</f>
        <v>0</v>
      </c>
      <c r="H27" s="85"/>
      <c r="I27" s="85">
        <f>I21-BS!F79</f>
        <v>0</v>
      </c>
      <c r="J27" s="85"/>
      <c r="K27" s="85">
        <f>K21-BS!F80</f>
        <v>0</v>
      </c>
      <c r="L27" s="85"/>
      <c r="M27" s="85"/>
      <c r="N27" s="85"/>
      <c r="O27" s="85"/>
      <c r="P27" s="85"/>
      <c r="Q27" s="85"/>
      <c r="R27" s="85"/>
      <c r="S27" s="85"/>
      <c r="T27" s="85"/>
      <c r="U27" s="85">
        <f>U21-BS!F81</f>
        <v>0</v>
      </c>
      <c r="V27" s="187"/>
      <c r="W27" s="85">
        <f>W21-BS!F82</f>
        <v>0</v>
      </c>
      <c r="X27" s="85"/>
      <c r="Y27" s="85">
        <f>Y21-BS!F83</f>
        <v>0</v>
      </c>
      <c r="Z27" s="85"/>
      <c r="AA27" s="85">
        <f>AA21-BS!F84</f>
        <v>0</v>
      </c>
    </row>
    <row r="28" spans="1:28" ht="22.5" customHeight="1" x14ac:dyDescent="0.5">
      <c r="C28" s="69">
        <f>C26-BS!D75</f>
        <v>0</v>
      </c>
      <c r="D28" s="69"/>
      <c r="E28" s="69">
        <f>E26-BS!D76</f>
        <v>0</v>
      </c>
      <c r="F28" s="69"/>
      <c r="G28" s="69">
        <f>G26-BS!D77</f>
        <v>0</v>
      </c>
      <c r="H28" s="69"/>
      <c r="I28" s="69">
        <f>I26-BS!D79</f>
        <v>0</v>
      </c>
      <c r="J28" s="69"/>
      <c r="K28" s="85">
        <f>K26-BS!D80</f>
        <v>0</v>
      </c>
      <c r="L28" s="69"/>
      <c r="M28" s="69"/>
      <c r="N28" s="69"/>
      <c r="O28" s="69"/>
      <c r="P28" s="69"/>
      <c r="Q28" s="69"/>
      <c r="R28" s="69"/>
      <c r="S28" s="69"/>
      <c r="T28" s="69"/>
      <c r="U28" s="85">
        <f>SUM(U26-BS!D81)</f>
        <v>0</v>
      </c>
      <c r="V28" s="81"/>
      <c r="W28" s="85">
        <f>W26-BS!D82</f>
        <v>0</v>
      </c>
      <c r="X28" s="69"/>
      <c r="Y28" s="85">
        <f>Y26-BS!D83</f>
        <v>0</v>
      </c>
      <c r="Z28" s="69"/>
      <c r="AA28" s="85">
        <f>AA26-BS!D84</f>
        <v>0</v>
      </c>
      <c r="AB28" s="95"/>
    </row>
    <row r="29" spans="1:28" ht="22.5" customHeight="1" x14ac:dyDescent="0.5">
      <c r="A29" s="73" t="s">
        <v>176</v>
      </c>
      <c r="D29" s="66"/>
      <c r="I29" s="66"/>
      <c r="J29" s="66"/>
      <c r="W29" s="63"/>
      <c r="X29" s="66"/>
      <c r="Z29" s="66"/>
    </row>
    <row r="30" spans="1:28" ht="22.5" customHeight="1" x14ac:dyDescent="0.5">
      <c r="D30" s="66"/>
      <c r="I30" s="66"/>
      <c r="J30" s="66"/>
      <c r="X30" s="66"/>
      <c r="Z30" s="66"/>
    </row>
    <row r="31" spans="1:28" ht="22.5" customHeight="1" x14ac:dyDescent="0.5">
      <c r="D31" s="66"/>
      <c r="I31" s="66"/>
      <c r="J31" s="66"/>
      <c r="X31" s="66"/>
      <c r="Z31" s="66"/>
    </row>
    <row r="32" spans="1:28" ht="22.5" customHeight="1" x14ac:dyDescent="0.5">
      <c r="D32" s="66"/>
      <c r="I32" s="66"/>
      <c r="J32" s="66"/>
      <c r="X32" s="66"/>
      <c r="Z32" s="66"/>
    </row>
    <row r="33" spans="4:26" ht="22.5" customHeight="1" x14ac:dyDescent="0.5">
      <c r="D33" s="66"/>
      <c r="I33" s="66"/>
      <c r="J33" s="66"/>
      <c r="X33" s="66"/>
      <c r="Z33" s="66"/>
    </row>
    <row r="34" spans="4:26" ht="22.5" customHeight="1" x14ac:dyDescent="0.5">
      <c r="D34" s="66"/>
      <c r="I34" s="66"/>
      <c r="J34" s="66"/>
      <c r="X34" s="66"/>
      <c r="Z34" s="66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view="pageBreakPreview" topLeftCell="A7" zoomScale="80" zoomScaleNormal="70" zoomScaleSheetLayoutView="80" workbookViewId="0">
      <selection activeCell="N21" sqref="N21"/>
    </sheetView>
  </sheetViews>
  <sheetFormatPr defaultColWidth="9.140625" defaultRowHeight="18" customHeight="1" x14ac:dyDescent="0.2"/>
  <cols>
    <col min="1" max="1" width="31.42578125" style="36" customWidth="1"/>
    <col min="2" max="2" width="1.7109375" style="36" customWidth="1"/>
    <col min="3" max="3" width="14.7109375" style="36" customWidth="1"/>
    <col min="4" max="4" width="1.7109375" style="36" customWidth="1"/>
    <col min="5" max="5" width="14.7109375" style="36" customWidth="1"/>
    <col min="6" max="6" width="1.7109375" style="36" customWidth="1"/>
    <col min="7" max="7" width="14.7109375" style="36" customWidth="1"/>
    <col min="8" max="8" width="1.7109375" style="36" customWidth="1"/>
    <col min="9" max="9" width="14.7109375" style="36" customWidth="1"/>
    <col min="10" max="10" width="1.7109375" style="36" customWidth="1"/>
    <col min="11" max="11" width="14.7109375" style="36" customWidth="1"/>
    <col min="12" max="12" width="1.7109375" style="36" customWidth="1"/>
    <col min="13" max="13" width="14.7109375" style="36" customWidth="1"/>
    <col min="14" max="16384" width="9.140625" style="36"/>
  </cols>
  <sheetData>
    <row r="1" spans="1:13" ht="18" customHeight="1" x14ac:dyDescent="0.2">
      <c r="M1" s="24" t="s">
        <v>56</v>
      </c>
    </row>
    <row r="2" spans="1:13" s="31" customFormat="1" ht="18" customHeight="1" x14ac:dyDescent="0.5">
      <c r="A2" s="1" t="s">
        <v>113</v>
      </c>
    </row>
    <row r="3" spans="1:13" s="31" customFormat="1" ht="18" customHeight="1" x14ac:dyDescent="0.5">
      <c r="A3" s="31" t="s">
        <v>112</v>
      </c>
    </row>
    <row r="4" spans="1:13" s="31" customFormat="1" ht="18" customHeight="1" x14ac:dyDescent="0.5">
      <c r="A4" s="22" t="s">
        <v>213</v>
      </c>
    </row>
    <row r="5" spans="1:13" s="32" customFormat="1" ht="18" customHeight="1" x14ac:dyDescent="0.5">
      <c r="M5" s="96" t="s">
        <v>147</v>
      </c>
    </row>
    <row r="6" spans="1:13" s="2" customFormat="1" ht="18" customHeight="1" x14ac:dyDescent="0.5">
      <c r="B6" s="32"/>
      <c r="C6" s="213" t="s">
        <v>20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s="2" customFormat="1" ht="18" customHeight="1" x14ac:dyDescent="0.5">
      <c r="B7" s="32"/>
      <c r="C7" s="47"/>
      <c r="D7" s="47"/>
      <c r="E7" s="47"/>
      <c r="F7" s="47"/>
      <c r="G7" s="47"/>
      <c r="H7" s="47"/>
      <c r="I7" s="47"/>
      <c r="K7" s="33" t="s">
        <v>84</v>
      </c>
      <c r="L7" s="47"/>
      <c r="M7" s="47"/>
    </row>
    <row r="8" spans="1:13" s="2" customFormat="1" ht="18" customHeight="1" x14ac:dyDescent="0.5">
      <c r="B8" s="32"/>
      <c r="C8" s="47"/>
      <c r="D8" s="47"/>
      <c r="E8" s="47"/>
      <c r="F8" s="47"/>
      <c r="G8" s="47"/>
      <c r="H8" s="47"/>
      <c r="I8" s="47"/>
      <c r="K8" s="35" t="s">
        <v>142</v>
      </c>
      <c r="L8" s="47"/>
      <c r="M8" s="47"/>
    </row>
    <row r="9" spans="1:13" s="2" customFormat="1" ht="18" customHeight="1" x14ac:dyDescent="0.5">
      <c r="B9" s="32"/>
      <c r="C9" s="47"/>
      <c r="D9" s="47"/>
      <c r="E9" s="47"/>
      <c r="F9" s="47"/>
      <c r="G9" s="47"/>
      <c r="H9" s="47"/>
      <c r="I9" s="47"/>
      <c r="K9" s="33" t="s">
        <v>85</v>
      </c>
      <c r="L9" s="47"/>
      <c r="M9" s="47"/>
    </row>
    <row r="10" spans="1:13" s="2" customFormat="1" ht="18" customHeight="1" x14ac:dyDescent="0.5">
      <c r="B10" s="32"/>
      <c r="C10" s="25" t="s">
        <v>46</v>
      </c>
      <c r="D10" s="33"/>
      <c r="E10" s="33"/>
      <c r="F10" s="33"/>
      <c r="G10" s="33"/>
      <c r="H10" s="33"/>
      <c r="I10" s="33"/>
      <c r="K10" s="35" t="s">
        <v>86</v>
      </c>
      <c r="L10" s="33"/>
      <c r="M10" s="25" t="s">
        <v>5</v>
      </c>
    </row>
    <row r="11" spans="1:13" s="34" customFormat="1" ht="18" customHeight="1" x14ac:dyDescent="0.5">
      <c r="C11" s="26" t="s">
        <v>162</v>
      </c>
      <c r="D11" s="33"/>
      <c r="F11" s="33"/>
      <c r="G11" s="35"/>
      <c r="H11" s="35" t="s">
        <v>4</v>
      </c>
      <c r="I11" s="35"/>
      <c r="K11" s="33" t="s">
        <v>83</v>
      </c>
      <c r="L11" s="33"/>
      <c r="M11" s="26" t="s">
        <v>77</v>
      </c>
    </row>
    <row r="12" spans="1:13" s="34" customFormat="1" ht="18" customHeight="1" x14ac:dyDescent="0.5">
      <c r="C12" s="27" t="s">
        <v>2</v>
      </c>
      <c r="D12" s="33"/>
      <c r="E12" s="27" t="s">
        <v>47</v>
      </c>
      <c r="F12" s="33"/>
      <c r="G12" s="35" t="s">
        <v>154</v>
      </c>
      <c r="H12" s="33"/>
      <c r="I12" s="35" t="s">
        <v>3</v>
      </c>
      <c r="J12" s="33"/>
      <c r="K12" s="35" t="s">
        <v>155</v>
      </c>
      <c r="L12" s="33"/>
      <c r="M12" s="27" t="s">
        <v>80</v>
      </c>
    </row>
    <row r="13" spans="1:13" s="2" customFormat="1" ht="18" customHeight="1" x14ac:dyDescent="0.5">
      <c r="A13" s="28" t="s">
        <v>182</v>
      </c>
      <c r="B13" s="32"/>
      <c r="C13" s="3">
        <v>323400</v>
      </c>
      <c r="D13" s="3"/>
      <c r="E13" s="3">
        <v>50281</v>
      </c>
      <c r="F13" s="3"/>
      <c r="G13" s="3">
        <v>32340</v>
      </c>
      <c r="H13" s="3"/>
      <c r="I13" s="3">
        <v>463414</v>
      </c>
      <c r="J13" s="3"/>
      <c r="K13" s="3">
        <v>132044</v>
      </c>
      <c r="L13" s="3"/>
      <c r="M13" s="3">
        <f>SUM(C13:K13)</f>
        <v>1001479</v>
      </c>
    </row>
    <row r="14" spans="1:13" s="2" customFormat="1" ht="18" customHeight="1" x14ac:dyDescent="0.5">
      <c r="A14" s="84" t="s">
        <v>61</v>
      </c>
      <c r="B14" s="32"/>
      <c r="C14" s="83">
        <v>0</v>
      </c>
      <c r="D14" s="3"/>
      <c r="E14" s="83">
        <v>0</v>
      </c>
      <c r="F14" s="3"/>
      <c r="G14" s="83">
        <v>0</v>
      </c>
      <c r="H14" s="3"/>
      <c r="I14" s="83">
        <f>PL!J50</f>
        <v>14831</v>
      </c>
      <c r="J14" s="3"/>
      <c r="K14" s="83">
        <v>0</v>
      </c>
      <c r="L14" s="3"/>
      <c r="M14" s="83">
        <f t="shared" ref="M14" si="0">SUM(C14:K14)</f>
        <v>14831</v>
      </c>
    </row>
    <row r="15" spans="1:13" s="2" customFormat="1" ht="18" customHeight="1" x14ac:dyDescent="0.5">
      <c r="A15" s="2" t="s">
        <v>64</v>
      </c>
      <c r="B15" s="32"/>
      <c r="C15" s="5">
        <f>SUM(C14:C14)</f>
        <v>0</v>
      </c>
      <c r="D15" s="3"/>
      <c r="E15" s="5">
        <f>SUM(E14:E14)</f>
        <v>0</v>
      </c>
      <c r="F15" s="3"/>
      <c r="G15" s="5">
        <f>SUM(G14:G14)</f>
        <v>0</v>
      </c>
      <c r="H15" s="3"/>
      <c r="I15" s="11">
        <f>SUM(I14:I14)</f>
        <v>14831</v>
      </c>
      <c r="J15" s="11"/>
      <c r="K15" s="11">
        <f>SUM(K14:K14)</f>
        <v>0</v>
      </c>
      <c r="L15" s="3"/>
      <c r="M15" s="4">
        <f>SUM(M14:M14)</f>
        <v>14831</v>
      </c>
    </row>
    <row r="16" spans="1:13" s="2" customFormat="1" ht="18" customHeight="1" thickBot="1" x14ac:dyDescent="0.55000000000000004">
      <c r="A16" s="28" t="s">
        <v>183</v>
      </c>
      <c r="B16" s="32"/>
      <c r="C16" s="6">
        <f>C13+C15</f>
        <v>323400</v>
      </c>
      <c r="D16" s="3"/>
      <c r="E16" s="6">
        <f>E13+E15</f>
        <v>50281</v>
      </c>
      <c r="F16" s="3"/>
      <c r="G16" s="6">
        <f>G13+G15</f>
        <v>32340</v>
      </c>
      <c r="H16" s="3"/>
      <c r="I16" s="6">
        <f>SUM(I13:I13)+I15</f>
        <v>478245</v>
      </c>
      <c r="J16" s="3"/>
      <c r="K16" s="6">
        <f>K13+K15</f>
        <v>132044</v>
      </c>
      <c r="L16" s="3"/>
      <c r="M16" s="6">
        <f>SUM(M13:M13)+M15</f>
        <v>1016310</v>
      </c>
    </row>
    <row r="17" spans="1:14" s="2" customFormat="1" ht="18" customHeight="1" thickTop="1" x14ac:dyDescent="0.5">
      <c r="A17" s="31"/>
      <c r="B17" s="3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s="23" customFormat="1" ht="18" customHeight="1" x14ac:dyDescent="0.5">
      <c r="A18" s="28" t="s">
        <v>214</v>
      </c>
      <c r="B18" s="84"/>
      <c r="C18" s="12">
        <v>323400</v>
      </c>
      <c r="D18" s="12"/>
      <c r="E18" s="12">
        <v>50281</v>
      </c>
      <c r="F18" s="12"/>
      <c r="G18" s="12">
        <v>32340</v>
      </c>
      <c r="H18" s="12"/>
      <c r="I18" s="12">
        <v>471026</v>
      </c>
      <c r="J18" s="12"/>
      <c r="K18" s="12">
        <v>132044</v>
      </c>
      <c r="L18" s="12"/>
      <c r="M18" s="12">
        <f t="shared" ref="M18:M19" si="1">SUM(C18:K18)</f>
        <v>1009091</v>
      </c>
    </row>
    <row r="19" spans="1:14" s="23" customFormat="1" ht="18" customHeight="1" x14ac:dyDescent="0.5">
      <c r="A19" s="84" t="s">
        <v>61</v>
      </c>
      <c r="B19" s="84"/>
      <c r="C19" s="13">
        <v>0</v>
      </c>
      <c r="D19" s="12"/>
      <c r="E19" s="13">
        <v>0</v>
      </c>
      <c r="F19" s="12"/>
      <c r="G19" s="13">
        <v>0</v>
      </c>
      <c r="H19" s="12"/>
      <c r="I19" s="13">
        <f>PL!H50</f>
        <v>142</v>
      </c>
      <c r="J19" s="12"/>
      <c r="K19" s="13">
        <v>0</v>
      </c>
      <c r="L19" s="12"/>
      <c r="M19" s="13">
        <f t="shared" si="1"/>
        <v>142</v>
      </c>
    </row>
    <row r="20" spans="1:14" s="23" customFormat="1" ht="18" customHeight="1" x14ac:dyDescent="0.5">
      <c r="A20" s="23" t="s">
        <v>87</v>
      </c>
      <c r="B20" s="84"/>
      <c r="C20" s="11">
        <f>SUM(C19:C19)</f>
        <v>0</v>
      </c>
      <c r="D20" s="12"/>
      <c r="E20" s="11">
        <f>SUM(E19:E19)</f>
        <v>0</v>
      </c>
      <c r="F20" s="12"/>
      <c r="G20" s="11">
        <f>SUM(G19:G19)</f>
        <v>0</v>
      </c>
      <c r="H20" s="12"/>
      <c r="I20" s="11">
        <f>SUM(I19:I19)</f>
        <v>142</v>
      </c>
      <c r="J20" s="11"/>
      <c r="K20" s="11">
        <f>SUM(K19:K19)</f>
        <v>0</v>
      </c>
      <c r="L20" s="12"/>
      <c r="M20" s="11">
        <f>SUM(M19:M19)</f>
        <v>142</v>
      </c>
    </row>
    <row r="21" spans="1:14" s="23" customFormat="1" ht="18" customHeight="1" thickBot="1" x14ac:dyDescent="0.55000000000000004">
      <c r="A21" s="28" t="s">
        <v>215</v>
      </c>
      <c r="B21" s="84"/>
      <c r="C21" s="101">
        <f>C18+C20</f>
        <v>323400</v>
      </c>
      <c r="D21" s="12"/>
      <c r="E21" s="101">
        <f>E18+E20</f>
        <v>50281</v>
      </c>
      <c r="F21" s="12"/>
      <c r="G21" s="101">
        <f>G18+G20</f>
        <v>32340</v>
      </c>
      <c r="H21" s="12"/>
      <c r="I21" s="101">
        <f>SUM(I18:I18,I20)</f>
        <v>471168</v>
      </c>
      <c r="J21" s="12"/>
      <c r="K21" s="101">
        <f>SUM(K18:K18,K20)</f>
        <v>132044</v>
      </c>
      <c r="L21" s="12"/>
      <c r="M21" s="101">
        <f>SUM(M18:M18,M20)</f>
        <v>1009233</v>
      </c>
    </row>
    <row r="22" spans="1:14" s="2" customFormat="1" ht="18" customHeight="1" thickTop="1" x14ac:dyDescent="0.5">
      <c r="B22" s="32"/>
      <c r="C22" s="98">
        <f>C18-BS!J75</f>
        <v>0</v>
      </c>
      <c r="D22" s="103"/>
      <c r="E22" s="98">
        <f>E18-BS!J76</f>
        <v>0</v>
      </c>
      <c r="F22" s="103"/>
      <c r="G22" s="98">
        <f>G18-BS!J79</f>
        <v>0</v>
      </c>
      <c r="H22" s="103"/>
      <c r="I22" s="98">
        <f>I18-BS!J80</f>
        <v>0</v>
      </c>
      <c r="J22" s="98"/>
      <c r="K22" s="98">
        <f>K18-BS!J81</f>
        <v>0</v>
      </c>
      <c r="L22" s="103"/>
      <c r="M22" s="98">
        <f>M18-BS!J84</f>
        <v>0</v>
      </c>
      <c r="N22" s="23"/>
    </row>
    <row r="23" spans="1:14" s="2" customFormat="1" ht="18" customHeight="1" x14ac:dyDescent="0.5">
      <c r="B23" s="32"/>
      <c r="C23" s="98">
        <f>C21-BS!H75</f>
        <v>0</v>
      </c>
      <c r="D23" s="103"/>
      <c r="E23" s="98">
        <f>E21-BS!H76</f>
        <v>0</v>
      </c>
      <c r="F23" s="103"/>
      <c r="G23" s="98">
        <f>G21-BS!H79</f>
        <v>0</v>
      </c>
      <c r="H23" s="103"/>
      <c r="I23" s="98">
        <f>I21-BS!H80</f>
        <v>0</v>
      </c>
      <c r="J23" s="98"/>
      <c r="K23" s="98">
        <f>K21-BS!H81</f>
        <v>0</v>
      </c>
      <c r="L23" s="103"/>
      <c r="M23" s="98">
        <f>M21-BS!H84</f>
        <v>0</v>
      </c>
      <c r="N23" s="23"/>
    </row>
    <row r="24" spans="1:14" ht="18" customHeight="1" x14ac:dyDescent="0.2">
      <c r="A24" s="84" t="s">
        <v>176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92"/>
  <sheetViews>
    <sheetView showGridLines="0" tabSelected="1" view="pageBreakPreview" zoomScale="90" zoomScaleNormal="100" zoomScaleSheetLayoutView="90" workbookViewId="0">
      <selection activeCell="H11" sqref="H11"/>
    </sheetView>
  </sheetViews>
  <sheetFormatPr defaultColWidth="9.140625" defaultRowHeight="20.45" customHeight="1" x14ac:dyDescent="0.5"/>
  <cols>
    <col min="1" max="1" width="47" style="9" customWidth="1"/>
    <col min="2" max="2" width="5.7109375" style="8" customWidth="1"/>
    <col min="3" max="3" width="1.140625" style="9" customWidth="1"/>
    <col min="4" max="4" width="11.7109375" style="9" customWidth="1"/>
    <col min="5" max="5" width="1.7109375" style="9" customWidth="1"/>
    <col min="6" max="6" width="11.7109375" style="9" customWidth="1"/>
    <col min="7" max="7" width="1.7109375" style="9" customWidth="1"/>
    <col min="8" max="8" width="11.7109375" style="9" customWidth="1"/>
    <col min="9" max="9" width="1.7109375" style="9" customWidth="1"/>
    <col min="10" max="10" width="11.7109375" style="9" customWidth="1"/>
    <col min="11" max="11" width="19" style="9" customWidth="1"/>
    <col min="12" max="12" width="13.7109375" style="9" customWidth="1"/>
    <col min="13" max="16384" width="9.140625" style="9"/>
  </cols>
  <sheetData>
    <row r="1" spans="1:10" ht="17.25" customHeight="1" x14ac:dyDescent="0.5">
      <c r="C1" s="16"/>
      <c r="J1" s="17" t="s">
        <v>56</v>
      </c>
    </row>
    <row r="2" spans="1:10" ht="17.25" customHeight="1" x14ac:dyDescent="0.5">
      <c r="A2" s="14" t="s">
        <v>113</v>
      </c>
      <c r="B2" s="15"/>
      <c r="C2" s="14"/>
      <c r="D2" s="14"/>
      <c r="E2" s="14"/>
      <c r="F2" s="14"/>
      <c r="G2" s="14"/>
      <c r="H2" s="14"/>
      <c r="I2" s="14"/>
      <c r="J2" s="14"/>
    </row>
    <row r="3" spans="1:10" ht="17.25" customHeight="1" x14ac:dyDescent="0.5">
      <c r="A3" s="14" t="s">
        <v>109</v>
      </c>
      <c r="B3" s="15"/>
      <c r="C3" s="14"/>
      <c r="D3" s="14"/>
      <c r="E3" s="14"/>
      <c r="F3" s="14"/>
      <c r="G3" s="14"/>
      <c r="H3" s="14"/>
      <c r="I3" s="14"/>
      <c r="J3" s="14"/>
    </row>
    <row r="4" spans="1:10" s="14" customFormat="1" ht="17.25" customHeight="1" x14ac:dyDescent="0.5">
      <c r="A4" s="14" t="s">
        <v>213</v>
      </c>
      <c r="B4" s="15"/>
    </row>
    <row r="5" spans="1:10" s="14" customFormat="1" ht="17.25" customHeight="1" x14ac:dyDescent="0.5">
      <c r="A5" s="9"/>
      <c r="B5" s="8"/>
      <c r="C5" s="16"/>
      <c r="D5" s="9"/>
      <c r="E5" s="9"/>
      <c r="F5" s="9"/>
      <c r="G5" s="9"/>
      <c r="H5" s="9"/>
      <c r="I5" s="9"/>
      <c r="J5" s="17" t="s">
        <v>147</v>
      </c>
    </row>
    <row r="6" spans="1:10" s="14" customFormat="1" ht="17.25" customHeight="1" x14ac:dyDescent="0.5">
      <c r="A6" s="9"/>
      <c r="B6" s="8"/>
      <c r="C6" s="9"/>
      <c r="D6" s="18"/>
      <c r="E6" s="18" t="s">
        <v>45</v>
      </c>
      <c r="F6" s="18"/>
      <c r="G6" s="19"/>
      <c r="H6" s="18"/>
      <c r="I6" s="18" t="s">
        <v>20</v>
      </c>
      <c r="J6" s="18"/>
    </row>
    <row r="7" spans="1:10" s="14" customFormat="1" ht="17.25" customHeight="1" x14ac:dyDescent="0.5">
      <c r="A7" s="9"/>
      <c r="B7" s="20"/>
      <c r="C7" s="9"/>
      <c r="D7" s="59">
        <v>2022</v>
      </c>
      <c r="E7" s="21"/>
      <c r="F7" s="59">
        <v>2021</v>
      </c>
      <c r="G7" s="21"/>
      <c r="H7" s="59">
        <v>2022</v>
      </c>
      <c r="I7" s="21"/>
      <c r="J7" s="59">
        <v>2021</v>
      </c>
    </row>
    <row r="8" spans="1:10" ht="17.25" customHeight="1" x14ac:dyDescent="0.5">
      <c r="A8" s="14" t="s">
        <v>1</v>
      </c>
    </row>
    <row r="9" spans="1:10" s="14" customFormat="1" ht="17.25" customHeight="1" x14ac:dyDescent="0.5">
      <c r="A9" s="9" t="s">
        <v>217</v>
      </c>
      <c r="B9" s="8"/>
      <c r="C9" s="9"/>
      <c r="D9" s="11">
        <f>PL!D25</f>
        <v>30632</v>
      </c>
      <c r="E9" s="11"/>
      <c r="F9" s="11">
        <f>PL!F25</f>
        <v>39829</v>
      </c>
      <c r="G9" s="11"/>
      <c r="H9" s="11">
        <f>PL!H25</f>
        <v>-127</v>
      </c>
      <c r="I9" s="11"/>
      <c r="J9" s="11">
        <f>PL!J25</f>
        <v>13900</v>
      </c>
    </row>
    <row r="10" spans="1:10" ht="17.25" customHeight="1" x14ac:dyDescent="0.5">
      <c r="A10" s="9" t="s">
        <v>229</v>
      </c>
      <c r="D10" s="11"/>
      <c r="E10" s="11"/>
      <c r="F10" s="11"/>
      <c r="G10" s="11"/>
      <c r="H10" s="11"/>
      <c r="I10" s="11"/>
      <c r="J10" s="11"/>
    </row>
    <row r="11" spans="1:10" ht="17.25" customHeight="1" x14ac:dyDescent="0.5">
      <c r="A11" s="9" t="s">
        <v>125</v>
      </c>
      <c r="D11" s="11"/>
      <c r="E11" s="11"/>
      <c r="F11" s="11"/>
      <c r="G11" s="11"/>
      <c r="H11" s="11"/>
      <c r="I11" s="11"/>
      <c r="J11" s="11"/>
    </row>
    <row r="12" spans="1:10" ht="17.25" customHeight="1" x14ac:dyDescent="0.5">
      <c r="A12" s="9" t="s">
        <v>151</v>
      </c>
      <c r="D12" s="160">
        <v>31069</v>
      </c>
      <c r="E12" s="160"/>
      <c r="F12" s="160">
        <v>27551</v>
      </c>
      <c r="G12" s="160"/>
      <c r="H12" s="160">
        <v>14150</v>
      </c>
      <c r="I12" s="160"/>
      <c r="J12" s="160">
        <v>13208</v>
      </c>
    </row>
    <row r="13" spans="1:10" ht="17.25" customHeight="1" x14ac:dyDescent="0.5">
      <c r="A13" s="9" t="s">
        <v>163</v>
      </c>
      <c r="D13" s="160">
        <v>1097</v>
      </c>
      <c r="E13" s="160"/>
      <c r="F13" s="160">
        <v>1380</v>
      </c>
      <c r="G13" s="160"/>
      <c r="H13" s="160">
        <v>0</v>
      </c>
      <c r="I13" s="160"/>
      <c r="J13" s="160">
        <v>0</v>
      </c>
    </row>
    <row r="14" spans="1:10" ht="17.25" customHeight="1" x14ac:dyDescent="0.5">
      <c r="A14" s="9" t="s">
        <v>101</v>
      </c>
      <c r="D14" s="160">
        <v>824</v>
      </c>
      <c r="E14" s="160"/>
      <c r="F14" s="160">
        <v>787</v>
      </c>
      <c r="G14" s="160"/>
      <c r="H14" s="160">
        <v>711</v>
      </c>
      <c r="I14" s="160"/>
      <c r="J14" s="160">
        <v>684</v>
      </c>
    </row>
    <row r="15" spans="1:10" ht="17.25" customHeight="1" x14ac:dyDescent="0.5">
      <c r="A15" s="9" t="s">
        <v>194</v>
      </c>
      <c r="D15" s="160"/>
      <c r="E15" s="160"/>
      <c r="F15" s="160"/>
      <c r="G15" s="160"/>
      <c r="H15" s="160"/>
      <c r="I15" s="160"/>
      <c r="J15" s="160"/>
    </row>
    <row r="16" spans="1:10" ht="17.25" customHeight="1" x14ac:dyDescent="0.5">
      <c r="A16" s="9" t="s">
        <v>195</v>
      </c>
      <c r="D16" s="160">
        <v>-353</v>
      </c>
      <c r="E16" s="160"/>
      <c r="F16" s="160">
        <v>-652</v>
      </c>
      <c r="G16" s="160"/>
      <c r="H16" s="160">
        <v>130</v>
      </c>
      <c r="I16" s="160"/>
      <c r="J16" s="160">
        <v>-496</v>
      </c>
    </row>
    <row r="17" spans="1:10" ht="17.25" customHeight="1" x14ac:dyDescent="0.5">
      <c r="A17" s="9" t="s">
        <v>148</v>
      </c>
      <c r="D17" s="160">
        <v>-932</v>
      </c>
      <c r="E17" s="160"/>
      <c r="F17" s="160">
        <v>-47</v>
      </c>
      <c r="G17" s="160"/>
      <c r="H17" s="160">
        <v>-1275</v>
      </c>
      <c r="I17" s="160"/>
      <c r="J17" s="160">
        <v>61</v>
      </c>
    </row>
    <row r="18" spans="1:10" ht="17.25" customHeight="1" x14ac:dyDescent="0.5">
      <c r="A18" s="9" t="s">
        <v>207</v>
      </c>
      <c r="D18" s="160">
        <v>0</v>
      </c>
      <c r="E18" s="160"/>
      <c r="F18" s="160">
        <v>-5000</v>
      </c>
      <c r="G18" s="160"/>
      <c r="H18" s="160">
        <v>0</v>
      </c>
      <c r="I18" s="160"/>
      <c r="J18" s="160">
        <v>-5000</v>
      </c>
    </row>
    <row r="19" spans="1:10" ht="17.25" customHeight="1" x14ac:dyDescent="0.5">
      <c r="A19" s="9" t="s">
        <v>218</v>
      </c>
      <c r="D19" s="160">
        <v>-233</v>
      </c>
      <c r="E19" s="160"/>
      <c r="F19" s="160">
        <v>4978</v>
      </c>
      <c r="G19" s="160"/>
      <c r="H19" s="160">
        <v>-233</v>
      </c>
      <c r="I19" s="160"/>
      <c r="J19" s="160">
        <v>4978</v>
      </c>
    </row>
    <row r="20" spans="1:10" ht="17.25" customHeight="1" x14ac:dyDescent="0.5">
      <c r="A20" s="9" t="s">
        <v>219</v>
      </c>
      <c r="D20" s="160">
        <v>-35</v>
      </c>
      <c r="E20" s="160"/>
      <c r="F20" s="160">
        <v>0</v>
      </c>
      <c r="G20" s="160"/>
      <c r="H20" s="160">
        <v>-35</v>
      </c>
      <c r="I20" s="160"/>
      <c r="J20" s="160">
        <v>0</v>
      </c>
    </row>
    <row r="21" spans="1:10" ht="17.25" customHeight="1" x14ac:dyDescent="0.5">
      <c r="A21" s="9" t="s">
        <v>185</v>
      </c>
      <c r="D21" s="161">
        <v>0</v>
      </c>
      <c r="E21" s="160"/>
      <c r="F21" s="161">
        <v>-1138</v>
      </c>
      <c r="G21" s="160"/>
      <c r="H21" s="161">
        <v>0</v>
      </c>
      <c r="I21" s="160"/>
      <c r="J21" s="161">
        <v>0</v>
      </c>
    </row>
    <row r="22" spans="1:10" ht="17.25" customHeight="1" x14ac:dyDescent="0.5">
      <c r="A22" s="9" t="s">
        <v>225</v>
      </c>
      <c r="D22" s="161">
        <v>10</v>
      </c>
      <c r="E22" s="160"/>
      <c r="F22" s="161">
        <v>-20</v>
      </c>
      <c r="G22" s="160"/>
      <c r="H22" s="161">
        <v>0</v>
      </c>
      <c r="I22" s="160"/>
      <c r="J22" s="161">
        <v>-58</v>
      </c>
    </row>
    <row r="23" spans="1:10" ht="17.25" customHeight="1" x14ac:dyDescent="0.5">
      <c r="A23" s="9" t="s">
        <v>196</v>
      </c>
      <c r="D23" s="160">
        <v>54</v>
      </c>
      <c r="E23" s="160"/>
      <c r="F23" s="160">
        <v>0</v>
      </c>
      <c r="G23" s="160"/>
      <c r="H23" s="160">
        <v>54</v>
      </c>
      <c r="I23" s="160"/>
      <c r="J23" s="160">
        <v>0</v>
      </c>
    </row>
    <row r="24" spans="1:10" ht="17.25" customHeight="1" x14ac:dyDescent="0.5">
      <c r="A24" s="9" t="s">
        <v>146</v>
      </c>
      <c r="D24" s="161">
        <v>-2117</v>
      </c>
      <c r="E24" s="160"/>
      <c r="F24" s="161">
        <v>-2639</v>
      </c>
      <c r="G24" s="160"/>
      <c r="H24" s="161">
        <v>0</v>
      </c>
      <c r="I24" s="160"/>
      <c r="J24" s="175">
        <v>0</v>
      </c>
    </row>
    <row r="25" spans="1:10" ht="17.25" customHeight="1" x14ac:dyDescent="0.5">
      <c r="A25" s="9" t="s">
        <v>186</v>
      </c>
      <c r="D25" s="161">
        <v>0</v>
      </c>
      <c r="E25" s="160"/>
      <c r="F25" s="161">
        <v>0</v>
      </c>
      <c r="G25" s="160"/>
      <c r="H25" s="161">
        <v>0</v>
      </c>
      <c r="I25" s="160"/>
      <c r="J25" s="161">
        <v>240</v>
      </c>
    </row>
    <row r="26" spans="1:10" ht="17.25" customHeight="1" x14ac:dyDescent="0.5">
      <c r="A26" s="9" t="s">
        <v>149</v>
      </c>
      <c r="D26" s="160">
        <v>2364</v>
      </c>
      <c r="E26" s="160"/>
      <c r="F26" s="160">
        <v>2472</v>
      </c>
      <c r="G26" s="160"/>
      <c r="H26" s="160">
        <v>1534</v>
      </c>
      <c r="I26" s="160"/>
      <c r="J26" s="160">
        <v>1611</v>
      </c>
    </row>
    <row r="27" spans="1:10" ht="17.25" customHeight="1" x14ac:dyDescent="0.5">
      <c r="A27" s="9" t="s">
        <v>224</v>
      </c>
      <c r="D27" s="162">
        <v>46</v>
      </c>
      <c r="E27" s="163"/>
      <c r="F27" s="162">
        <v>-304</v>
      </c>
      <c r="G27" s="163"/>
      <c r="H27" s="162">
        <v>46</v>
      </c>
      <c r="I27" s="163"/>
      <c r="J27" s="162">
        <v>-304</v>
      </c>
    </row>
    <row r="28" spans="1:10" ht="17.25" customHeight="1" x14ac:dyDescent="0.5">
      <c r="A28" s="9" t="s">
        <v>204</v>
      </c>
      <c r="D28" s="162"/>
      <c r="E28" s="163"/>
      <c r="F28" s="162"/>
      <c r="G28" s="163"/>
      <c r="H28" s="162"/>
      <c r="I28" s="163"/>
      <c r="J28" s="162"/>
    </row>
    <row r="29" spans="1:10" ht="17.25" customHeight="1" x14ac:dyDescent="0.5">
      <c r="A29" s="9" t="s">
        <v>197</v>
      </c>
      <c r="D29" s="164">
        <v>19078</v>
      </c>
      <c r="E29" s="165"/>
      <c r="F29" s="164">
        <v>-8533</v>
      </c>
      <c r="G29" s="165"/>
      <c r="H29" s="164">
        <v>0</v>
      </c>
      <c r="I29" s="165"/>
      <c r="J29" s="164">
        <v>0</v>
      </c>
    </row>
    <row r="30" spans="1:10" ht="17.25" customHeight="1" x14ac:dyDescent="0.5">
      <c r="A30" s="9" t="s">
        <v>226</v>
      </c>
      <c r="D30" s="164">
        <v>-325</v>
      </c>
      <c r="E30" s="165"/>
      <c r="F30" s="164">
        <v>-591</v>
      </c>
      <c r="G30" s="165"/>
      <c r="H30" s="164">
        <v>-325</v>
      </c>
      <c r="I30" s="165"/>
      <c r="J30" s="164">
        <v>-591</v>
      </c>
    </row>
    <row r="31" spans="1:10" ht="17.25" customHeight="1" x14ac:dyDescent="0.5">
      <c r="A31" s="9" t="s">
        <v>48</v>
      </c>
      <c r="D31" s="164">
        <v>-9</v>
      </c>
      <c r="E31" s="165"/>
      <c r="F31" s="164">
        <v>-41</v>
      </c>
      <c r="G31" s="165"/>
      <c r="H31" s="164">
        <v>-838</v>
      </c>
      <c r="I31" s="165"/>
      <c r="J31" s="164">
        <v>-1191</v>
      </c>
    </row>
    <row r="32" spans="1:10" ht="17.25" customHeight="1" x14ac:dyDescent="0.5">
      <c r="A32" s="9" t="s">
        <v>205</v>
      </c>
      <c r="D32" s="164">
        <v>0</v>
      </c>
      <c r="E32" s="165"/>
      <c r="F32" s="164">
        <v>0</v>
      </c>
      <c r="G32" s="165"/>
      <c r="H32" s="164">
        <v>0</v>
      </c>
      <c r="I32" s="165"/>
      <c r="J32" s="164">
        <v>15575</v>
      </c>
    </row>
    <row r="33" spans="1:10" ht="17.25" customHeight="1" x14ac:dyDescent="0.5">
      <c r="A33" s="9" t="s">
        <v>209</v>
      </c>
      <c r="D33" s="164">
        <v>7287</v>
      </c>
      <c r="E33" s="166"/>
      <c r="F33" s="164">
        <v>7682</v>
      </c>
      <c r="G33" s="166"/>
      <c r="H33" s="164">
        <v>5727</v>
      </c>
      <c r="I33" s="166"/>
      <c r="J33" s="164">
        <v>5552</v>
      </c>
    </row>
    <row r="34" spans="1:10" ht="17.25" customHeight="1" x14ac:dyDescent="0.5">
      <c r="A34" s="14" t="s">
        <v>126</v>
      </c>
      <c r="D34" s="99"/>
      <c r="E34" s="11"/>
      <c r="F34" s="99"/>
      <c r="G34" s="11"/>
      <c r="H34" s="99"/>
      <c r="I34" s="11"/>
      <c r="J34" s="99"/>
    </row>
    <row r="35" spans="1:10" ht="17.25" customHeight="1" x14ac:dyDescent="0.5">
      <c r="A35" s="14" t="s">
        <v>57</v>
      </c>
      <c r="D35" s="11">
        <f>SUM(D9:D33)</f>
        <v>88457</v>
      </c>
      <c r="E35" s="11"/>
      <c r="F35" s="11">
        <f>SUM(F9:F33)</f>
        <v>65714</v>
      </c>
      <c r="G35" s="11"/>
      <c r="H35" s="11">
        <f>SUM(H9:H33)</f>
        <v>19519</v>
      </c>
      <c r="I35" s="11"/>
      <c r="J35" s="11">
        <f>SUM(J9:J33)</f>
        <v>48169</v>
      </c>
    </row>
    <row r="36" spans="1:10" ht="17.25" customHeight="1" x14ac:dyDescent="0.5">
      <c r="A36" s="9" t="s">
        <v>127</v>
      </c>
      <c r="D36" s="11"/>
      <c r="E36" s="11"/>
      <c r="F36" s="11"/>
      <c r="G36" s="11"/>
      <c r="H36" s="11"/>
      <c r="I36" s="11"/>
      <c r="J36" s="11"/>
    </row>
    <row r="37" spans="1:10" ht="17.25" customHeight="1" x14ac:dyDescent="0.5">
      <c r="A37" s="9" t="s">
        <v>103</v>
      </c>
      <c r="D37" s="167">
        <v>4722</v>
      </c>
      <c r="E37" s="167"/>
      <c r="F37" s="167">
        <v>39355</v>
      </c>
      <c r="G37" s="167"/>
      <c r="H37" s="167">
        <v>3566</v>
      </c>
      <c r="I37" s="167"/>
      <c r="J37" s="167">
        <v>4314</v>
      </c>
    </row>
    <row r="38" spans="1:10" ht="17.25" customHeight="1" x14ac:dyDescent="0.5">
      <c r="A38" s="9" t="s">
        <v>42</v>
      </c>
      <c r="B38" s="8" t="s">
        <v>58</v>
      </c>
      <c r="D38" s="167">
        <v>-10299</v>
      </c>
      <c r="E38" s="167"/>
      <c r="F38" s="167">
        <v>-6979</v>
      </c>
      <c r="G38" s="167"/>
      <c r="H38" s="167">
        <v>-6806</v>
      </c>
      <c r="I38" s="167"/>
      <c r="J38" s="167">
        <v>-2363</v>
      </c>
    </row>
    <row r="39" spans="1:10" ht="17.25" customHeight="1" x14ac:dyDescent="0.5">
      <c r="A39" s="9" t="s">
        <v>150</v>
      </c>
      <c r="D39" s="167">
        <v>12229</v>
      </c>
      <c r="E39" s="167"/>
      <c r="F39" s="167">
        <v>-3532</v>
      </c>
      <c r="G39" s="167"/>
      <c r="H39" s="167">
        <v>0</v>
      </c>
      <c r="I39" s="167"/>
      <c r="J39" s="167">
        <v>0</v>
      </c>
    </row>
    <row r="40" spans="1:10" ht="17.25" customHeight="1" x14ac:dyDescent="0.5">
      <c r="A40" s="9" t="s">
        <v>43</v>
      </c>
      <c r="D40" s="167">
        <v>-7036</v>
      </c>
      <c r="E40" s="167"/>
      <c r="F40" s="167">
        <v>-2063</v>
      </c>
      <c r="G40" s="167"/>
      <c r="H40" s="167">
        <v>-2659</v>
      </c>
      <c r="I40" s="167"/>
      <c r="J40" s="167">
        <v>-2874</v>
      </c>
    </row>
    <row r="41" spans="1:10" ht="17.25" customHeight="1" x14ac:dyDescent="0.5">
      <c r="A41" s="9" t="s">
        <v>88</v>
      </c>
      <c r="D41" s="168">
        <v>1040</v>
      </c>
      <c r="E41" s="168"/>
      <c r="F41" s="168">
        <v>172</v>
      </c>
      <c r="G41" s="168"/>
      <c r="H41" s="168">
        <v>397</v>
      </c>
      <c r="I41" s="168"/>
      <c r="J41" s="168">
        <v>-59</v>
      </c>
    </row>
    <row r="42" spans="1:10" ht="17.25" customHeight="1" x14ac:dyDescent="0.5">
      <c r="A42" s="9" t="s">
        <v>128</v>
      </c>
      <c r="D42" s="167"/>
      <c r="E42" s="167"/>
      <c r="F42" s="167"/>
      <c r="G42" s="167"/>
      <c r="H42" s="167"/>
      <c r="I42" s="167"/>
      <c r="J42" s="167"/>
    </row>
    <row r="43" spans="1:10" ht="17.25" customHeight="1" x14ac:dyDescent="0.5">
      <c r="A43" s="9" t="s">
        <v>102</v>
      </c>
      <c r="D43" s="169">
        <v>-921</v>
      </c>
      <c r="E43" s="167"/>
      <c r="F43" s="169">
        <v>-70471</v>
      </c>
      <c r="G43" s="167"/>
      <c r="H43" s="169">
        <v>5458</v>
      </c>
      <c r="I43" s="167"/>
      <c r="J43" s="169">
        <v>-41397</v>
      </c>
    </row>
    <row r="44" spans="1:10" ht="17.25" customHeight="1" x14ac:dyDescent="0.5">
      <c r="A44" s="9" t="s">
        <v>44</v>
      </c>
      <c r="D44" s="169">
        <v>-714</v>
      </c>
      <c r="E44" s="167"/>
      <c r="F44" s="169">
        <v>-3526</v>
      </c>
      <c r="G44" s="167"/>
      <c r="H44" s="169">
        <v>894</v>
      </c>
      <c r="I44" s="167"/>
      <c r="J44" s="170">
        <v>-2793</v>
      </c>
    </row>
    <row r="45" spans="1:10" s="14" customFormat="1" ht="17.25" customHeight="1" x14ac:dyDescent="0.5">
      <c r="A45" s="9" t="s">
        <v>123</v>
      </c>
      <c r="B45" s="8"/>
      <c r="C45" s="9"/>
      <c r="D45" s="170">
        <v>-1</v>
      </c>
      <c r="E45" s="170"/>
      <c r="F45" s="170">
        <v>81</v>
      </c>
      <c r="G45" s="170"/>
      <c r="H45" s="170">
        <v>209</v>
      </c>
      <c r="I45" s="170"/>
      <c r="J45" s="170">
        <v>-50</v>
      </c>
    </row>
    <row r="46" spans="1:10" s="14" customFormat="1" ht="17.25" customHeight="1" x14ac:dyDescent="0.5">
      <c r="A46" s="9" t="s">
        <v>187</v>
      </c>
      <c r="B46" s="8"/>
      <c r="C46" s="9"/>
      <c r="D46" s="171">
        <v>0</v>
      </c>
      <c r="E46" s="167"/>
      <c r="F46" s="171">
        <v>-168</v>
      </c>
      <c r="G46" s="167"/>
      <c r="H46" s="171">
        <v>0</v>
      </c>
      <c r="I46" s="167"/>
      <c r="J46" s="171">
        <v>-168</v>
      </c>
    </row>
    <row r="47" spans="1:10" s="14" customFormat="1" ht="17.25" customHeight="1" x14ac:dyDescent="0.5">
      <c r="A47" s="9" t="s">
        <v>1</v>
      </c>
      <c r="B47" s="8"/>
      <c r="C47" s="9"/>
      <c r="D47" s="12">
        <f>SUM(D35:D41,D43:D46)</f>
        <v>87477</v>
      </c>
      <c r="E47" s="11"/>
      <c r="F47" s="12">
        <f>SUM(F35:F41,F43:F46)</f>
        <v>18583</v>
      </c>
      <c r="G47" s="11"/>
      <c r="H47" s="12">
        <f>SUM(H35:H41,H43:H46)</f>
        <v>20578</v>
      </c>
      <c r="I47" s="11"/>
      <c r="J47" s="12">
        <f>SUM(J35:J41,J43:J46)</f>
        <v>2779</v>
      </c>
    </row>
    <row r="48" spans="1:10" ht="17.25" customHeight="1" x14ac:dyDescent="0.5">
      <c r="A48" s="9" t="s">
        <v>51</v>
      </c>
      <c r="D48" s="172">
        <v>-127</v>
      </c>
      <c r="E48" s="173"/>
      <c r="F48" s="172">
        <v>-19</v>
      </c>
      <c r="G48" s="173"/>
      <c r="H48" s="172">
        <v>-96</v>
      </c>
      <c r="I48" s="173"/>
      <c r="J48" s="172">
        <v>-18</v>
      </c>
    </row>
    <row r="49" spans="1:10" ht="17.25" customHeight="1" x14ac:dyDescent="0.5">
      <c r="A49" s="14" t="s">
        <v>90</v>
      </c>
      <c r="D49" s="38">
        <f>SUM(D47:D48)</f>
        <v>87350</v>
      </c>
      <c r="E49" s="11"/>
      <c r="F49" s="38">
        <f>SUM(F47:F48)</f>
        <v>18564</v>
      </c>
      <c r="G49" s="11"/>
      <c r="H49" s="38">
        <f>SUM(H47:H48)</f>
        <v>20482</v>
      </c>
      <c r="I49" s="11"/>
      <c r="J49" s="38">
        <f>SUM(J47:J48)</f>
        <v>2761</v>
      </c>
    </row>
    <row r="50" spans="1:10" ht="9.75" customHeight="1" x14ac:dyDescent="0.5">
      <c r="I50" s="11"/>
    </row>
    <row r="51" spans="1:10" ht="17.25" customHeight="1" x14ac:dyDescent="0.5">
      <c r="A51" s="9" t="s">
        <v>176</v>
      </c>
    </row>
    <row r="52" spans="1:10" ht="19.5" customHeight="1" x14ac:dyDescent="0.5">
      <c r="C52" s="16"/>
      <c r="J52" s="17" t="s">
        <v>56</v>
      </c>
    </row>
    <row r="53" spans="1:10" ht="19.5" customHeight="1" x14ac:dyDescent="0.5">
      <c r="A53" s="14" t="s">
        <v>113</v>
      </c>
      <c r="B53" s="15"/>
      <c r="C53" s="14"/>
      <c r="D53" s="14"/>
      <c r="E53" s="14"/>
      <c r="F53" s="14"/>
      <c r="G53" s="14"/>
      <c r="H53" s="14"/>
      <c r="I53" s="14"/>
      <c r="J53" s="14"/>
    </row>
    <row r="54" spans="1:10" ht="19.5" customHeight="1" x14ac:dyDescent="0.5">
      <c r="A54" s="14" t="s">
        <v>110</v>
      </c>
      <c r="B54" s="15"/>
      <c r="C54" s="14"/>
      <c r="D54" s="14"/>
      <c r="E54" s="14"/>
      <c r="F54" s="14"/>
      <c r="G54" s="14"/>
      <c r="H54" s="14"/>
      <c r="I54" s="14"/>
      <c r="J54" s="14"/>
    </row>
    <row r="55" spans="1:10" ht="19.5" customHeight="1" x14ac:dyDescent="0.5">
      <c r="A55" s="14" t="s">
        <v>213</v>
      </c>
      <c r="B55" s="15"/>
      <c r="C55" s="14"/>
      <c r="D55" s="14"/>
      <c r="E55" s="14"/>
      <c r="F55" s="14"/>
      <c r="G55" s="14"/>
      <c r="H55" s="14"/>
      <c r="I55" s="14"/>
      <c r="J55" s="14"/>
    </row>
    <row r="56" spans="1:10" ht="19.5" customHeight="1" x14ac:dyDescent="0.5">
      <c r="C56" s="16"/>
      <c r="J56" s="17" t="s">
        <v>147</v>
      </c>
    </row>
    <row r="57" spans="1:10" ht="19.5" customHeight="1" x14ac:dyDescent="0.5">
      <c r="D57" s="18"/>
      <c r="E57" s="18" t="s">
        <v>45</v>
      </c>
      <c r="F57" s="18"/>
      <c r="G57" s="19"/>
      <c r="H57" s="18"/>
      <c r="I57" s="18" t="s">
        <v>20</v>
      </c>
      <c r="J57" s="18"/>
    </row>
    <row r="58" spans="1:10" ht="19.5" customHeight="1" x14ac:dyDescent="0.5">
      <c r="B58" s="20"/>
      <c r="D58" s="59">
        <v>2022</v>
      </c>
      <c r="E58" s="21"/>
      <c r="F58" s="59">
        <v>2021</v>
      </c>
      <c r="G58" s="21"/>
      <c r="H58" s="59">
        <v>2022</v>
      </c>
      <c r="I58" s="21"/>
      <c r="J58" s="59">
        <v>2021</v>
      </c>
    </row>
    <row r="59" spans="1:10" ht="19.5" customHeight="1" x14ac:dyDescent="0.5">
      <c r="A59" s="14" t="s">
        <v>6</v>
      </c>
      <c r="D59" s="37"/>
      <c r="E59" s="7"/>
      <c r="F59" s="37"/>
      <c r="G59" s="7"/>
      <c r="H59" s="37"/>
      <c r="I59" s="7"/>
      <c r="J59" s="37"/>
    </row>
    <row r="60" spans="1:10" ht="19.5" customHeight="1" x14ac:dyDescent="0.5">
      <c r="A60" s="9" t="s">
        <v>188</v>
      </c>
      <c r="D60" s="174">
        <v>0</v>
      </c>
      <c r="E60" s="175"/>
      <c r="F60" s="174">
        <v>0</v>
      </c>
      <c r="G60" s="175"/>
      <c r="H60" s="174">
        <v>40000</v>
      </c>
      <c r="I60" s="175"/>
      <c r="J60" s="175">
        <v>0</v>
      </c>
    </row>
    <row r="61" spans="1:10" ht="19.5" customHeight="1" x14ac:dyDescent="0.5">
      <c r="A61" s="9" t="s">
        <v>165</v>
      </c>
      <c r="D61" s="175">
        <v>0</v>
      </c>
      <c r="E61" s="175"/>
      <c r="F61" s="175">
        <v>-1582</v>
      </c>
      <c r="G61" s="175"/>
      <c r="H61" s="175">
        <v>0</v>
      </c>
      <c r="I61" s="175"/>
      <c r="J61" s="175">
        <v>-1582</v>
      </c>
    </row>
    <row r="62" spans="1:10" ht="19.5" customHeight="1" x14ac:dyDescent="0.5">
      <c r="A62" s="9" t="s">
        <v>189</v>
      </c>
      <c r="D62" s="175">
        <v>-26749</v>
      </c>
      <c r="E62" s="175"/>
      <c r="F62" s="175">
        <v>-23025</v>
      </c>
      <c r="G62" s="175"/>
      <c r="H62" s="175">
        <v>-13211</v>
      </c>
      <c r="I62" s="175"/>
      <c r="J62" s="175">
        <v>-12753</v>
      </c>
    </row>
    <row r="63" spans="1:10" ht="19.5" customHeight="1" x14ac:dyDescent="0.5">
      <c r="A63" s="9" t="s">
        <v>174</v>
      </c>
      <c r="D63" s="175">
        <v>-612</v>
      </c>
      <c r="E63" s="175"/>
      <c r="F63" s="175">
        <v>0</v>
      </c>
      <c r="G63" s="175"/>
      <c r="H63" s="175">
        <v>0</v>
      </c>
      <c r="I63" s="175"/>
      <c r="J63" s="175">
        <v>0</v>
      </c>
    </row>
    <row r="64" spans="1:10" ht="19.5" customHeight="1" x14ac:dyDescent="0.5">
      <c r="A64" s="9" t="s">
        <v>129</v>
      </c>
      <c r="D64" s="174">
        <v>-290</v>
      </c>
      <c r="E64" s="175"/>
      <c r="F64" s="174">
        <v>-1200</v>
      </c>
      <c r="G64" s="175"/>
      <c r="H64" s="174">
        <v>0</v>
      </c>
      <c r="I64" s="175"/>
      <c r="J64" s="175">
        <v>-1200</v>
      </c>
    </row>
    <row r="65" spans="1:10" ht="19.5" customHeight="1" x14ac:dyDescent="0.5">
      <c r="A65" s="9" t="s">
        <v>190</v>
      </c>
      <c r="D65" s="174">
        <v>0</v>
      </c>
      <c r="E65" s="175"/>
      <c r="F65" s="174">
        <v>2910</v>
      </c>
      <c r="G65" s="175"/>
      <c r="H65" s="174">
        <v>0</v>
      </c>
      <c r="I65" s="175"/>
      <c r="J65" s="175">
        <v>0</v>
      </c>
    </row>
    <row r="66" spans="1:10" ht="19.5" customHeight="1" x14ac:dyDescent="0.5">
      <c r="A66" s="9" t="s">
        <v>152</v>
      </c>
      <c r="D66" s="175">
        <v>13</v>
      </c>
      <c r="E66" s="175"/>
      <c r="F66" s="175">
        <v>121</v>
      </c>
      <c r="G66" s="175"/>
      <c r="H66" s="175">
        <v>0</v>
      </c>
      <c r="I66" s="175"/>
      <c r="J66" s="175">
        <v>85</v>
      </c>
    </row>
    <row r="67" spans="1:10" ht="19.5" customHeight="1" x14ac:dyDescent="0.5">
      <c r="A67" s="9" t="s">
        <v>143</v>
      </c>
      <c r="D67" s="175">
        <v>3065</v>
      </c>
      <c r="E67" s="175"/>
      <c r="F67" s="175">
        <v>3210</v>
      </c>
      <c r="G67" s="175"/>
      <c r="H67" s="175">
        <v>0</v>
      </c>
      <c r="I67" s="175"/>
      <c r="J67" s="175">
        <v>0</v>
      </c>
    </row>
    <row r="68" spans="1:10" ht="19.5" customHeight="1" x14ac:dyDescent="0.5">
      <c r="A68" s="9" t="s">
        <v>130</v>
      </c>
      <c r="D68" s="176">
        <v>9</v>
      </c>
      <c r="E68" s="177"/>
      <c r="F68" s="176">
        <v>41</v>
      </c>
      <c r="G68" s="177"/>
      <c r="H68" s="176">
        <v>273</v>
      </c>
      <c r="I68" s="177"/>
      <c r="J68" s="176">
        <v>499</v>
      </c>
    </row>
    <row r="69" spans="1:10" ht="19.5" customHeight="1" x14ac:dyDescent="0.5">
      <c r="A69" s="14" t="s">
        <v>220</v>
      </c>
      <c r="D69" s="38">
        <f>SUM(D60:D68)</f>
        <v>-24564</v>
      </c>
      <c r="E69" s="30"/>
      <c r="F69" s="38">
        <f>SUM(F60:F68)</f>
        <v>-19525</v>
      </c>
      <c r="G69" s="30"/>
      <c r="H69" s="38">
        <f>SUM(H60:H68)</f>
        <v>27062</v>
      </c>
      <c r="I69" s="30"/>
      <c r="J69" s="38">
        <f>SUM(J60:J68)</f>
        <v>-14951</v>
      </c>
    </row>
    <row r="70" spans="1:10" ht="19.5" customHeight="1" x14ac:dyDescent="0.5">
      <c r="A70" s="14" t="s">
        <v>7</v>
      </c>
      <c r="D70" s="30"/>
      <c r="E70" s="30"/>
      <c r="F70" s="30"/>
      <c r="G70" s="30"/>
      <c r="H70" s="30"/>
      <c r="I70" s="30"/>
      <c r="J70" s="30"/>
    </row>
    <row r="71" spans="1:10" ht="19.5" customHeight="1" x14ac:dyDescent="0.5">
      <c r="A71" s="9" t="s">
        <v>175</v>
      </c>
      <c r="I71" s="30"/>
    </row>
    <row r="72" spans="1:10" ht="19.5" customHeight="1" x14ac:dyDescent="0.5">
      <c r="A72" s="9" t="s">
        <v>168</v>
      </c>
      <c r="D72" s="178">
        <v>-23198</v>
      </c>
      <c r="E72" s="178"/>
      <c r="F72" s="178">
        <v>38993</v>
      </c>
      <c r="G72" s="178"/>
      <c r="H72" s="178">
        <v>-24000</v>
      </c>
      <c r="I72" s="178"/>
      <c r="J72" s="178">
        <v>48993</v>
      </c>
    </row>
    <row r="73" spans="1:10" ht="19.5" customHeight="1" x14ac:dyDescent="0.5">
      <c r="A73" s="9" t="s">
        <v>221</v>
      </c>
      <c r="D73" s="178">
        <v>36586</v>
      </c>
      <c r="E73" s="178"/>
      <c r="F73" s="178">
        <v>0</v>
      </c>
      <c r="G73" s="178"/>
      <c r="H73" s="178">
        <v>18179</v>
      </c>
      <c r="I73" s="178"/>
      <c r="J73" s="178">
        <v>0</v>
      </c>
    </row>
    <row r="74" spans="1:10" ht="19.5" customHeight="1" x14ac:dyDescent="0.5">
      <c r="A74" s="9" t="s">
        <v>131</v>
      </c>
      <c r="D74" s="179">
        <v>-48388</v>
      </c>
      <c r="E74" s="178"/>
      <c r="F74" s="179">
        <v>-19721</v>
      </c>
      <c r="G74" s="178"/>
      <c r="H74" s="179">
        <v>-13697</v>
      </c>
      <c r="I74" s="178"/>
      <c r="J74" s="179">
        <v>-11081</v>
      </c>
    </row>
    <row r="75" spans="1:10" ht="19.5" customHeight="1" x14ac:dyDescent="0.5">
      <c r="A75" s="9" t="s">
        <v>191</v>
      </c>
      <c r="D75" s="178">
        <v>-2121</v>
      </c>
      <c r="E75" s="178"/>
      <c r="F75" s="178">
        <v>-3398</v>
      </c>
      <c r="G75" s="178"/>
      <c r="H75" s="178">
        <v>-1932</v>
      </c>
      <c r="I75" s="178"/>
      <c r="J75" s="178">
        <v>-3049</v>
      </c>
    </row>
    <row r="76" spans="1:10" s="14" customFormat="1" ht="19.5" customHeight="1" x14ac:dyDescent="0.5">
      <c r="A76" s="9" t="s">
        <v>89</v>
      </c>
      <c r="B76" s="8"/>
      <c r="C76" s="9"/>
      <c r="D76" s="180">
        <v>-7482</v>
      </c>
      <c r="E76" s="181"/>
      <c r="F76" s="179">
        <v>-7641</v>
      </c>
      <c r="G76" s="181"/>
      <c r="H76" s="178">
        <v>-5811</v>
      </c>
      <c r="I76" s="181"/>
      <c r="J76" s="178">
        <v>-5473</v>
      </c>
    </row>
    <row r="77" spans="1:10" ht="19.5" customHeight="1" x14ac:dyDescent="0.5">
      <c r="A77" s="14" t="s">
        <v>166</v>
      </c>
      <c r="D77" s="45">
        <f>SUM(D72:D76)</f>
        <v>-44603</v>
      </c>
      <c r="E77" s="30"/>
      <c r="F77" s="45">
        <f>SUM(F72:F76)</f>
        <v>8233</v>
      </c>
      <c r="G77" s="30"/>
      <c r="H77" s="45">
        <f>SUM(H72:H76)</f>
        <v>-27261</v>
      </c>
      <c r="I77" s="30"/>
      <c r="J77" s="45">
        <f>SUM(J72:J76)</f>
        <v>29390</v>
      </c>
    </row>
    <row r="78" spans="1:10" s="14" customFormat="1" ht="19.5" customHeight="1" x14ac:dyDescent="0.5">
      <c r="A78" s="14" t="s">
        <v>222</v>
      </c>
      <c r="B78" s="8"/>
      <c r="C78" s="9"/>
      <c r="D78" s="30">
        <f>SUM(D49,D69,D77:D77)</f>
        <v>18183</v>
      </c>
      <c r="E78" s="30"/>
      <c r="F78" s="30">
        <f>SUM(F49,F69,F77:F77)</f>
        <v>7272</v>
      </c>
      <c r="G78" s="30"/>
      <c r="H78" s="30">
        <f>SUM(H49,H69,H77:H77)</f>
        <v>20283</v>
      </c>
      <c r="I78" s="30"/>
      <c r="J78" s="30">
        <f>SUM(J49,J69,J77:J77)</f>
        <v>17200</v>
      </c>
    </row>
    <row r="79" spans="1:10" ht="19.5" customHeight="1" x14ac:dyDescent="0.5">
      <c r="A79" s="9" t="s">
        <v>153</v>
      </c>
      <c r="D79" s="182">
        <v>-125</v>
      </c>
      <c r="E79" s="182"/>
      <c r="F79" s="182">
        <v>21</v>
      </c>
      <c r="G79" s="182"/>
      <c r="H79" s="182">
        <v>0</v>
      </c>
      <c r="I79" s="182"/>
      <c r="J79" s="182">
        <v>0</v>
      </c>
    </row>
    <row r="80" spans="1:10" s="14" customFormat="1" ht="19.5" customHeight="1" x14ac:dyDescent="0.5">
      <c r="A80" s="9" t="s">
        <v>59</v>
      </c>
      <c r="B80" s="8"/>
      <c r="C80" s="9"/>
      <c r="D80" s="183">
        <v>103375</v>
      </c>
      <c r="E80" s="184"/>
      <c r="F80" s="183">
        <v>160841</v>
      </c>
      <c r="G80" s="184"/>
      <c r="H80" s="183">
        <v>48488</v>
      </c>
      <c r="I80" s="184"/>
      <c r="J80" s="183">
        <v>59526</v>
      </c>
    </row>
    <row r="81" spans="1:10" ht="19.5" customHeight="1" thickBot="1" x14ac:dyDescent="0.55000000000000004">
      <c r="A81" s="14" t="s">
        <v>60</v>
      </c>
      <c r="D81" s="46">
        <f>SUM(D78:D80)</f>
        <v>121433</v>
      </c>
      <c r="E81" s="30"/>
      <c r="F81" s="46">
        <f>SUM(F78:F80)</f>
        <v>168134</v>
      </c>
      <c r="G81" s="30"/>
      <c r="H81" s="46">
        <f>SUM(H78:H80)</f>
        <v>68771</v>
      </c>
      <c r="I81" s="30"/>
      <c r="J81" s="46">
        <f>SUM(J78:J80)</f>
        <v>76726</v>
      </c>
    </row>
    <row r="82" spans="1:10" s="14" customFormat="1" ht="19.5" customHeight="1" thickTop="1" x14ac:dyDescent="0.5">
      <c r="B82" s="8"/>
      <c r="C82" s="9"/>
      <c r="D82" s="97">
        <f>SUM(D81-BS!D11)</f>
        <v>0</v>
      </c>
      <c r="E82" s="97"/>
      <c r="F82" s="97"/>
      <c r="G82" s="97"/>
      <c r="H82" s="97">
        <f>SUM(H81-BS!H11)</f>
        <v>0</v>
      </c>
      <c r="I82" s="30"/>
      <c r="J82" s="97"/>
    </row>
    <row r="83" spans="1:10" ht="19.5" customHeight="1" x14ac:dyDescent="0.5">
      <c r="A83" s="14" t="s">
        <v>136</v>
      </c>
      <c r="D83" s="30"/>
      <c r="E83" s="30"/>
      <c r="F83" s="30"/>
      <c r="G83" s="30"/>
      <c r="H83" s="30"/>
      <c r="I83" s="30"/>
      <c r="J83" s="30"/>
    </row>
    <row r="84" spans="1:10" ht="19.5" customHeight="1" x14ac:dyDescent="0.5">
      <c r="A84" s="9" t="s">
        <v>164</v>
      </c>
      <c r="D84" s="10"/>
      <c r="E84" s="10"/>
      <c r="F84" s="10"/>
      <c r="G84" s="10"/>
      <c r="H84" s="10"/>
      <c r="I84" s="30"/>
      <c r="J84" s="10"/>
    </row>
    <row r="85" spans="1:10" ht="19.5" customHeight="1" x14ac:dyDescent="0.5">
      <c r="A85" s="9" t="s">
        <v>192</v>
      </c>
      <c r="D85" s="9">
        <v>12295</v>
      </c>
      <c r="E85" s="185"/>
      <c r="F85" s="9">
        <v>18904</v>
      </c>
      <c r="G85" s="185"/>
      <c r="H85" s="185">
        <v>2621</v>
      </c>
      <c r="I85" s="185"/>
      <c r="J85" s="9">
        <v>13195</v>
      </c>
    </row>
    <row r="86" spans="1:10" ht="19.5" customHeight="1" x14ac:dyDescent="0.5">
      <c r="A86" s="9" t="s">
        <v>193</v>
      </c>
      <c r="D86" s="9">
        <v>-9225</v>
      </c>
      <c r="E86" s="185"/>
      <c r="F86" s="179">
        <v>-2109</v>
      </c>
      <c r="G86" s="185"/>
      <c r="H86" s="185">
        <v>-6101</v>
      </c>
      <c r="I86" s="185"/>
      <c r="J86" s="178">
        <v>-2109</v>
      </c>
    </row>
    <row r="87" spans="1:10" ht="19.5" customHeight="1" x14ac:dyDescent="0.5">
      <c r="A87" s="9" t="s">
        <v>206</v>
      </c>
      <c r="D87" s="185">
        <v>0</v>
      </c>
      <c r="E87" s="185"/>
      <c r="F87" s="185">
        <v>0</v>
      </c>
      <c r="G87" s="185"/>
      <c r="H87" s="185">
        <v>0</v>
      </c>
      <c r="I87" s="185"/>
      <c r="J87" s="9">
        <v>15575</v>
      </c>
    </row>
    <row r="88" spans="1:10" ht="19.5" customHeight="1" x14ac:dyDescent="0.5">
      <c r="A88" s="9" t="s">
        <v>208</v>
      </c>
      <c r="D88" s="185">
        <v>0</v>
      </c>
      <c r="E88" s="185"/>
      <c r="F88" s="9">
        <v>105</v>
      </c>
      <c r="G88" s="185"/>
      <c r="H88" s="185">
        <v>0</v>
      </c>
      <c r="I88" s="185"/>
      <c r="J88" s="185" t="s">
        <v>200</v>
      </c>
    </row>
    <row r="89" spans="1:10" ht="19.5" customHeight="1" x14ac:dyDescent="0.5">
      <c r="A89" s="9" t="s">
        <v>227</v>
      </c>
      <c r="D89" s="9">
        <v>-4287</v>
      </c>
      <c r="E89" s="185"/>
      <c r="F89" s="9">
        <v>10714</v>
      </c>
      <c r="G89" s="185"/>
      <c r="H89" s="185">
        <v>-4287</v>
      </c>
      <c r="I89" s="185"/>
      <c r="J89" s="9">
        <v>10714</v>
      </c>
    </row>
    <row r="90" spans="1:10" ht="19.5" customHeight="1" x14ac:dyDescent="0.5">
      <c r="A90" s="9" t="s">
        <v>199</v>
      </c>
      <c r="D90" s="185">
        <v>0</v>
      </c>
      <c r="E90" s="185"/>
      <c r="F90" s="9">
        <v>1095</v>
      </c>
      <c r="G90" s="185"/>
      <c r="H90" s="185">
        <v>0</v>
      </c>
      <c r="I90" s="185"/>
      <c r="J90" s="9">
        <v>1095</v>
      </c>
    </row>
    <row r="91" spans="1:10" ht="19.5" customHeight="1" x14ac:dyDescent="0.5"/>
    <row r="92" spans="1:10" ht="19.5" customHeight="1" x14ac:dyDescent="0.5">
      <c r="A92" s="9" t="s">
        <v>176</v>
      </c>
    </row>
  </sheetData>
  <pageMargins left="0.78740157480314965" right="0.39370078740157483" top="0.78740157480314965" bottom="0.39370078740157483" header="0.19685039370078741" footer="0.19685039370078741"/>
  <pageSetup paperSize="9" scale="92" orientation="portrait" r:id="rId1"/>
  <headerFooter alignWithMargins="0"/>
  <rowBreaks count="1" manualBreakCount="1">
    <brk id="51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0" ma:contentTypeDescription="Create a new document." ma:contentTypeScope="" ma:versionID="67daccad871fa8a3032b2c08f568b208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5bcb924d6537f1d79d3eada86e313a99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157886-53D2-4524-9A6D-BC07D30E87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60794</vt:lpwstr>
  </property>
  <property fmtid="{D5CDD505-2E9C-101B-9397-08002B2CF9AE}" pid="4" name="OptimizationTime">
    <vt:lpwstr>20220512_1050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2022-04-29T09:52:03Z</cp:lastPrinted>
  <dcterms:created xsi:type="dcterms:W3CDTF">1998-07-31T12:10:43Z</dcterms:created>
  <dcterms:modified xsi:type="dcterms:W3CDTF">2022-05-02T11:56:56Z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