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2\Q1 2022\Final FS 6 files Q1 2022\"/>
    </mc:Choice>
  </mc:AlternateContent>
  <xr:revisionPtr revIDLastSave="0" documentId="13_ncr:1_{2333E6B9-EF0E-4314-9030-3E12E114FA9A}" xr6:coauthVersionLast="47" xr6:coauthVersionMax="47" xr10:uidLastSave="{00000000-0000-0000-0000-000000000000}"/>
  <bookViews>
    <workbookView xWindow="-120" yWindow="-120" windowWidth="29040" windowHeight="15840" tabRatio="654" xr2:uid="{00000000-000D-0000-FFFF-FFFF00000000}"/>
  </bookViews>
  <sheets>
    <sheet name="2-3" sheetId="11" r:id="rId1"/>
    <sheet name="4 -5 (3-month)" sheetId="15" r:id="rId2"/>
    <sheet name="6" sheetId="13" r:id="rId3"/>
    <sheet name="7" sheetId="6" r:id="rId4"/>
    <sheet name="8-9" sheetId="9" r:id="rId5"/>
    <sheet name="6-7 (6 month)" sheetId="16" state="hidden" r:id="rId6"/>
  </sheets>
  <definedNames>
    <definedName name="_xlnm.Print_Area" localSheetId="0">'2-3'!$A$1:$M$116</definedName>
    <definedName name="_xlnm.Print_Area" localSheetId="1">'4 -5 (3-month)'!$A$1:$M$106</definedName>
    <definedName name="_xlnm.Print_Area" localSheetId="2">'6'!$A$1:$X$39</definedName>
    <definedName name="_xlnm.Print_Area" localSheetId="5">'6-7 (6 month)'!$A$1:$M$85</definedName>
    <definedName name="_xlnm.Print_Area" localSheetId="3">'7'!$A$1:$S$33</definedName>
    <definedName name="_xlnm.Print_Area" localSheetId="4">'8-9'!$A$1:$M$112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7" i="13" l="1"/>
  <c r="X27" i="13" s="1"/>
  <c r="G79" i="15"/>
  <c r="G72" i="15"/>
  <c r="G17" i="15"/>
  <c r="G28" i="15" s="1"/>
  <c r="G31" i="15" s="1"/>
  <c r="G109" i="11"/>
  <c r="V32" i="13"/>
  <c r="R32" i="13"/>
  <c r="H32" i="13"/>
  <c r="J32" i="13"/>
  <c r="L32" i="13"/>
  <c r="N32" i="13"/>
  <c r="P32" i="13"/>
  <c r="X29" i="13"/>
  <c r="I83" i="15"/>
  <c r="K31" i="9"/>
  <c r="T32" i="13" l="1"/>
  <c r="X32" i="13"/>
  <c r="K80" i="11"/>
  <c r="I109" i="11" l="1"/>
  <c r="Q17" i="6" l="1"/>
  <c r="O17" i="6"/>
  <c r="M17" i="6"/>
  <c r="K17" i="6"/>
  <c r="I17" i="6"/>
  <c r="S15" i="6"/>
  <c r="S14" i="6"/>
  <c r="V23" i="13"/>
  <c r="R23" i="13"/>
  <c r="P23" i="13"/>
  <c r="N23" i="13"/>
  <c r="L23" i="13"/>
  <c r="J23" i="13"/>
  <c r="H23" i="13"/>
  <c r="T20" i="13"/>
  <c r="X20" i="13" s="1"/>
  <c r="T18" i="13"/>
  <c r="A39" i="13"/>
  <c r="S17" i="6" l="1"/>
  <c r="T23" i="13"/>
  <c r="X18" i="13"/>
  <c r="X23" i="13" s="1"/>
  <c r="A3" i="9" l="1"/>
  <c r="A57" i="9" s="1"/>
  <c r="A3" i="6"/>
  <c r="A3" i="13"/>
  <c r="M79" i="16" l="1"/>
  <c r="K79" i="16"/>
  <c r="I79" i="16"/>
  <c r="G79" i="16"/>
  <c r="M74" i="16"/>
  <c r="K74" i="16"/>
  <c r="I74" i="16"/>
  <c r="G74" i="16"/>
  <c r="M68" i="16"/>
  <c r="K68" i="16"/>
  <c r="I68" i="16"/>
  <c r="G68" i="16"/>
  <c r="M60" i="16"/>
  <c r="K60" i="16"/>
  <c r="I60" i="16"/>
  <c r="G60" i="16"/>
  <c r="A46" i="16"/>
  <c r="A44" i="16"/>
  <c r="M36" i="16"/>
  <c r="K36" i="16"/>
  <c r="I36" i="16"/>
  <c r="G36" i="16"/>
  <c r="M26" i="16"/>
  <c r="M29" i="16" s="1"/>
  <c r="M62" i="16" s="1"/>
  <c r="M15" i="16"/>
  <c r="K15" i="16"/>
  <c r="K26" i="16" s="1"/>
  <c r="K29" i="16" s="1"/>
  <c r="K62" i="16" s="1"/>
  <c r="I15" i="16"/>
  <c r="I26" i="16" s="1"/>
  <c r="I29" i="16" s="1"/>
  <c r="I62" i="16" s="1"/>
  <c r="G15" i="16"/>
  <c r="G26" i="16" s="1"/>
  <c r="G29" i="16" s="1"/>
  <c r="G62" i="16" s="1"/>
  <c r="K17" i="15" l="1"/>
  <c r="K28" i="15" l="1"/>
  <c r="K78" i="9" l="1"/>
  <c r="K37" i="15" l="1"/>
  <c r="G37" i="15" l="1"/>
  <c r="M83" i="15" l="1"/>
  <c r="G83" i="15"/>
  <c r="M79" i="15"/>
  <c r="I79" i="15"/>
  <c r="M72" i="15"/>
  <c r="I72" i="15"/>
  <c r="A57" i="15"/>
  <c r="A55" i="15"/>
  <c r="A54" i="15"/>
  <c r="A106" i="15" s="1"/>
  <c r="I37" i="15"/>
  <c r="M17" i="15"/>
  <c r="M28" i="15" s="1"/>
  <c r="M31" i="15" s="1"/>
  <c r="M40" i="15" s="1"/>
  <c r="K31" i="15"/>
  <c r="I17" i="15"/>
  <c r="I28" i="15" s="1"/>
  <c r="I31" i="15" s="1"/>
  <c r="K76" i="15" l="1"/>
  <c r="K69" i="15"/>
  <c r="K40" i="15"/>
  <c r="I40" i="15"/>
  <c r="G40" i="15" l="1"/>
  <c r="G80" i="11"/>
  <c r="K84" i="9" l="1"/>
  <c r="I23" i="11" l="1"/>
  <c r="O23" i="6"/>
  <c r="M23" i="6"/>
  <c r="K23" i="6"/>
  <c r="I23" i="6"/>
  <c r="M36" i="11"/>
  <c r="M23" i="11"/>
  <c r="M84" i="9" l="1"/>
  <c r="M78" i="9"/>
  <c r="I84" i="9"/>
  <c r="I78" i="9"/>
  <c r="S20" i="6"/>
  <c r="I34" i="9" l="1"/>
  <c r="I47" i="9" s="1"/>
  <c r="I50" i="9" s="1"/>
  <c r="I87" i="9" s="1"/>
  <c r="I93" i="9" s="1"/>
  <c r="M34" i="9"/>
  <c r="M47" i="9" s="1"/>
  <c r="M50" i="9" s="1"/>
  <c r="M87" i="9" s="1"/>
  <c r="M93" i="9" s="1"/>
  <c r="G84" i="9"/>
  <c r="G78" i="9" l="1"/>
  <c r="A58" i="11"/>
  <c r="M109" i="11"/>
  <c r="G36" i="11"/>
  <c r="A2" i="6"/>
  <c r="M87" i="11"/>
  <c r="K87" i="11"/>
  <c r="K23" i="11"/>
  <c r="K36" i="11"/>
  <c r="G87" i="11"/>
  <c r="A112" i="9"/>
  <c r="A54" i="9"/>
  <c r="A33" i="6"/>
  <c r="A116" i="11"/>
  <c r="G23" i="11"/>
  <c r="M80" i="11"/>
  <c r="I87" i="11"/>
  <c r="I80" i="11"/>
  <c r="I36" i="11"/>
  <c r="M112" i="11" l="1"/>
  <c r="I89" i="11"/>
  <c r="I38" i="11"/>
  <c r="M38" i="11"/>
  <c r="M89" i="11"/>
  <c r="G89" i="11"/>
  <c r="G38" i="11"/>
  <c r="K89" i="11"/>
  <c r="K38" i="11"/>
  <c r="M114" i="11" l="1"/>
  <c r="G34" i="9"/>
  <c r="K34" i="9"/>
  <c r="K47" i="9" s="1"/>
  <c r="K50" i="9" s="1"/>
  <c r="K87" i="9" s="1"/>
  <c r="K93" i="9" s="1"/>
  <c r="G47" i="9" l="1"/>
  <c r="G50" i="9" s="1"/>
  <c r="G87" i="9" s="1"/>
  <c r="G93" i="9" s="1"/>
  <c r="K83" i="15" l="1"/>
  <c r="K72" i="15"/>
  <c r="K79" i="15"/>
  <c r="S21" i="6" l="1"/>
  <c r="S23" i="6" s="1"/>
  <c r="Q23" i="6"/>
  <c r="K109" i="11" s="1"/>
  <c r="K112" i="11" s="1"/>
  <c r="K114" i="11" s="1"/>
  <c r="I112" i="11"/>
  <c r="I114" i="11" l="1"/>
  <c r="G112" i="11" l="1"/>
  <c r="G114" i="11" l="1"/>
</calcChain>
</file>

<file path=xl/sharedStrings.xml><?xml version="1.0" encoding="utf-8"?>
<sst xmlns="http://schemas.openxmlformats.org/spreadsheetml/2006/main" count="517" uniqueCount="249">
  <si>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</si>
  <si>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</si>
  <si>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</si>
  <si>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</si>
  <si>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</si>
  <si>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</si>
  <si>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</si>
  <si>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</si>
  <si>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</si>
  <si>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</si>
  <si>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</si>
  <si>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</si>
  <si>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</si>
  <si>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</si>
  <si>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</si>
  <si>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</si>
  <si>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</si>
  <si>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</si>
  <si>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</si>
  <si>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</si>
  <si>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</si>
  <si>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</si>
  <si>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</si>
  <si>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</si>
  <si>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</si>
  <si>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</si>
  <si>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</si>
  <si>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</si>
  <si>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</si>
  <si>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</si>
  <si>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</si>
  <si>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</si>
  <si>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</si>
  <si>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</si>
  <si>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</si>
  <si>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</si>
  <si>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</si>
  <si>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</si>
  <si>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</si>
  <si>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</si>
  <si>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</si>
  <si>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</si>
  <si>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</si>
  <si>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</si>
  <si>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</si>
  <si>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</si>
  <si>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</si>
  <si>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</si>
  <si>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Employee benefits obligation</t>
  </si>
  <si>
    <t>(Unaudited)</t>
  </si>
  <si>
    <t>(Audited)</t>
  </si>
  <si>
    <t>Total comprehensive income for the period</t>
  </si>
  <si>
    <t>Trade and other payables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</si>
  <si>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</si>
  <si>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</si>
  <si>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</si>
  <si>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</si>
  <si>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</si>
  <si>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</si>
  <si>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</si>
  <si>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</si>
  <si>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</si>
  <si>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Total </t>
  </si>
  <si>
    <t>Total owners</t>
  </si>
  <si>
    <t>Non-controlling</t>
  </si>
  <si>
    <t>differences</t>
  </si>
  <si>
    <t>interests</t>
  </si>
  <si>
    <t>- other current assets</t>
  </si>
  <si>
    <t>Effect of exchange rate</t>
  </si>
  <si>
    <t>Cash flows from financing activities</t>
  </si>
  <si>
    <t>of Baht 0.50 each</t>
  </si>
  <si>
    <t>940,000,000 ordinary shares at par value</t>
  </si>
  <si>
    <t>940,000,000 ordinary shares paid-up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</si>
  <si>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</si>
  <si>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</si>
  <si>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</si>
  <si>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</si>
  <si>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</si>
  <si>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</si>
  <si>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</si>
  <si>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</si>
  <si>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</si>
  <si>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attributable to:</t>
  </si>
  <si>
    <t xml:space="preserve">Gain on disposals of property, </t>
  </si>
  <si>
    <t>plant and equipment</t>
  </si>
  <si>
    <t xml:space="preserve">Cash receipts from settlement of </t>
  </si>
  <si>
    <t>Cash and cash equivalents at</t>
  </si>
  <si>
    <t>Finance cost</t>
  </si>
  <si>
    <t>Deferred tax assets, net</t>
  </si>
  <si>
    <t>Interest expenses</t>
  </si>
  <si>
    <t>Income tax paid</t>
  </si>
  <si>
    <t>Interest paid</t>
  </si>
  <si>
    <t xml:space="preserve">Adjustments to </t>
  </si>
  <si>
    <t>Changes in working capital</t>
  </si>
  <si>
    <t>of property, plant and equipment</t>
  </si>
  <si>
    <t>Biological assets</t>
  </si>
  <si>
    <t>Long-term loans to a subsidiary</t>
  </si>
  <si>
    <t>Other non-current assets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</si>
  <si>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</si>
  <si>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</si>
  <si>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</si>
  <si>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</si>
  <si>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</si>
  <si>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Cash flows before changes in working capital</t>
  </si>
  <si>
    <t xml:space="preserve">   </t>
  </si>
  <si>
    <t>of biological assets</t>
  </si>
  <si>
    <t>Total equity attributable to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</si>
  <si>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</si>
  <si>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</si>
  <si>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</si>
  <si>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</si>
  <si>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</si>
  <si>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</si>
  <si>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</si>
  <si>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</si>
  <si>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</si>
  <si>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</si>
  <si>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 xml:space="preserve">Proceeds from disposals of property, </t>
  </si>
  <si>
    <t>Intangible assets, net</t>
  </si>
  <si>
    <t>Current portion of long-term loans from</t>
  </si>
  <si>
    <t>Appropriated - Legal reserve</t>
  </si>
  <si>
    <t>cash and cash equivalents</t>
  </si>
  <si>
    <t>Depreciation and amortisation</t>
  </si>
  <si>
    <t xml:space="preserve">Purchases of machinery and </t>
  </si>
  <si>
    <t>equipment not yet paid</t>
  </si>
  <si>
    <t>Note</t>
  </si>
  <si>
    <t xml:space="preserve">Statement of Comprehensive Income </t>
  </si>
  <si>
    <t xml:space="preserve">Statement of Changes in Equity </t>
  </si>
  <si>
    <t xml:space="preserve">Statement of Cash Flows </t>
  </si>
  <si>
    <t>Cash generated from operations</t>
  </si>
  <si>
    <t>-</t>
  </si>
  <si>
    <t xml:space="preserve">                 (                                                                     )</t>
  </si>
  <si>
    <t>Right-of-use assets, net</t>
  </si>
  <si>
    <t>Opening balance as at</t>
  </si>
  <si>
    <t>to profit or loss</t>
  </si>
  <si>
    <t xml:space="preserve">Allowance for net realisable   
</t>
  </si>
  <si>
    <t>Profit for the period</t>
  </si>
  <si>
    <t xml:space="preserve">Earnings per share for </t>
  </si>
  <si>
    <t>Basic earnings per share (Baht)</t>
  </si>
  <si>
    <t>- other non-current assets</t>
  </si>
  <si>
    <t>2021</t>
  </si>
  <si>
    <t>Opening balance as at 1 January 2021</t>
  </si>
  <si>
    <t>Thousand</t>
  </si>
  <si>
    <t>Baht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</si>
  <si>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</si>
  <si>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</si>
  <si>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</si>
  <si>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 xml:space="preserve">Interest income calculated using </t>
  </si>
  <si>
    <t>the effective interest method</t>
  </si>
  <si>
    <t>value of inventories (reversal)</t>
  </si>
  <si>
    <t xml:space="preserve">Loss from write-off of property, </t>
  </si>
  <si>
    <t>- cash payment for employee benefits obligation</t>
  </si>
  <si>
    <t>Fair value loss on derivatives</t>
  </si>
  <si>
    <t xml:space="preserve">Net increase (decrease) in </t>
  </si>
  <si>
    <t>Net cash used in financing activities</t>
  </si>
  <si>
    <t>Appropriated - General reserve</t>
  </si>
  <si>
    <t>บริษัท ยูนิวานิชน้ำมันปาล์ม จำกัด (มหาชน)</t>
  </si>
  <si>
    <t xml:space="preserve">งบกำไรขาดทุนเบ็ดเสร็จ </t>
  </si>
  <si>
    <t>สำหรับงวดหกเดือนสิ้นสุดวันที่ 30 มิถุนายน พ.ศ. 2564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</si>
  <si>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</si>
  <si>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</si>
  <si>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</si>
  <si>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30 มิถุนายน</t>
  </si>
  <si>
    <t xml:space="preserve"> พ.ศ. 2564</t>
  </si>
  <si>
    <t xml:space="preserve"> พ.ศ. 2563</t>
  </si>
  <si>
    <t>หมายเหตุ</t>
  </si>
  <si>
    <t>พันบาท</t>
  </si>
  <si>
    <t>รายได้จากการขายสินค้า</t>
  </si>
  <si>
    <t>และบริการที่เกี่ยวข้อง</t>
  </si>
  <si>
    <t>ต้นทุนขาย</t>
  </si>
  <si>
    <t>กำไรขั้นต้น</t>
  </si>
  <si>
    <t>รายได้อื่น</t>
  </si>
  <si>
    <t>กำไร(ขาดทุน)ที่เกิดจากการเปลี่ยนแปลงของ</t>
  </si>
  <si>
    <t xml:space="preserve">   มูลค่ายุติธรรมของสินทรัพย์ชีวภาพ</t>
  </si>
  <si>
    <t>ค่าใช้จ่ายในการขาย</t>
  </si>
  <si>
    <t>ค่าใช้จ่ายในการบริหาร</t>
  </si>
  <si>
    <t>กำไรจากอัตราแลกเปลี่ยน - สุทธิ</t>
  </si>
  <si>
    <t>ขาดทุนจากมูลค่ายุติธรรมของอนุพันธ์</t>
  </si>
  <si>
    <t>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</si>
  <si>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</si>
  <si>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</si>
  <si>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</si>
  <si>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</si>
  <si>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(ค่าใช้จ่าย)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</si>
  <si>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</si>
  <si>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</si>
  <si>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</t>
  </si>
  <si>
    <t>แปลงค่างบการเงินสุทธิจากภาษีเงินได้</t>
  </si>
  <si>
    <t>รวม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</si>
  <si>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</si>
  <si>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</si>
  <si>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</si>
  <si>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 xml:space="preserve">ผลประโยชน์หลังออกจากงาน </t>
  </si>
  <si>
    <t>สุทธิจากภาษีเงินได้</t>
  </si>
  <si>
    <t>กำไรเบ็ดเสร็จรวมสำหรับงวด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</si>
  <si>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</si>
  <si>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</si>
  <si>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</si>
  <si>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</si>
  <si>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กำไรต่อหุ้นขั้นพื้นฐานส่วนของ</t>
  </si>
  <si>
    <t>ผู้เป็นเจ้าของของบริษัทใหญ่</t>
  </si>
  <si>
    <t>กำไรต่อหุ้นขั้นพื้นฐาน (บาท)</t>
  </si>
  <si>
    <t>a financial institution</t>
  </si>
  <si>
    <t>the owners of the Company</t>
  </si>
  <si>
    <t xml:space="preserve">Profit before income tax </t>
  </si>
  <si>
    <t>Income tax</t>
  </si>
  <si>
    <t xml:space="preserve">Other comprehensive income </t>
  </si>
  <si>
    <t>Profit attributable to:</t>
  </si>
  <si>
    <t>Owners of the Company</t>
  </si>
  <si>
    <t>Total comprehensive income</t>
  </si>
  <si>
    <t xml:space="preserve">Item that will be reclassified subsequently </t>
  </si>
  <si>
    <t>Attributable to owners of the Company</t>
  </si>
  <si>
    <t>Profit before income tax</t>
  </si>
  <si>
    <t>Sales of goods</t>
  </si>
  <si>
    <t>- Exchange differences on translation</t>
  </si>
  <si>
    <t>loans to contractors</t>
  </si>
  <si>
    <t>Cash payments of loans to contractors</t>
  </si>
  <si>
    <t>Cash payments of loans from a financial institution</t>
  </si>
  <si>
    <t>Fair value loss on derivatives, net</t>
  </si>
  <si>
    <t>Long-term loans from a financial institution</t>
  </si>
  <si>
    <t>หมายเหตุประกอบข้อมูลทางการเงินระหว่างกาลในหน้า 12 ถึง 21 เป็นส่วนหนึ่งของข้อมูลทางการเงินระหว่างกาลนี้</t>
  </si>
  <si>
    <t>As at 31 March 2022</t>
  </si>
  <si>
    <t>For the three-month period ended 31 March 2022</t>
  </si>
  <si>
    <t>31 March</t>
  </si>
  <si>
    <t>2022</t>
  </si>
  <si>
    <t>1 January 2022</t>
  </si>
  <si>
    <t>as at 31 March 2022</t>
  </si>
  <si>
    <t>Closing balance as at 31 March 2022</t>
  </si>
  <si>
    <t>1 January 2021</t>
  </si>
  <si>
    <t>as at 31 March 2021</t>
  </si>
  <si>
    <t>Opening balance as at 1 January 2022</t>
  </si>
  <si>
    <t>Closing balance as at 31 March 2021</t>
  </si>
  <si>
    <t>Contract liabilities</t>
  </si>
  <si>
    <t>14 c)</t>
  </si>
  <si>
    <t>The notes to interim financial information on page 10 to 16 form an integral part of this interim financial information.</t>
  </si>
  <si>
    <t xml:space="preserve">                    -  </t>
  </si>
  <si>
    <t>Gains (losses) on exchange rates, net</t>
  </si>
  <si>
    <t>of the Company</t>
  </si>
  <si>
    <t xml:space="preserve">Unrealised loss (gain) on exchange rate </t>
  </si>
  <si>
    <t>Employee benefit obligations</t>
  </si>
  <si>
    <t>- contract liabilities</t>
  </si>
  <si>
    <t>the end of the period</t>
  </si>
  <si>
    <t>the beginning of the period</t>
  </si>
  <si>
    <t>Net cash generated from (used in) operating activities</t>
  </si>
  <si>
    <t>Net cash used in investing activities</t>
  </si>
  <si>
    <t>(reversal)</t>
  </si>
  <si>
    <t xml:space="preserve">Expected credit losses of trade receivables </t>
  </si>
  <si>
    <t>Reversal of expected credit (losses) of trade receivables</t>
  </si>
  <si>
    <t>Gain on fair value re-measurement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</si>
</sst>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;\(#,##0\);\-"/>
    <numFmt numFmtId="192" formatCode="0.0%"/>
    <numFmt numFmtId="193" formatCode="#,##0.00;\(#,##0.00\);\-"/>
    <numFmt numFmtId="194" formatCode="#,##0;\(#,##0\);&quot;-&quot;;@"/>
    <numFmt numFmtId="195" formatCode="#,##0.00;\(#,##0.00\);&quot;-&quot;;@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.5"/>
      <name val="Browallia New"/>
      <family val="2"/>
    </font>
    <font>
      <i/>
      <sz val="12"/>
      <name val="Browallia New"/>
      <family val="2"/>
    </font>
    <font>
      <b/>
      <sz val="12.5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0">
    <xf numFmtId="0" fontId="0" fillId="0" borderId="0" xfId="0"/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Border="1" applyAlignment="1">
      <alignment horizontal="right" vertical="center"/>
    </xf>
    <xf numFmtId="188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88" fontId="4" fillId="0" borderId="0" xfId="0" applyNumberFormat="1" applyFont="1" applyFill="1" applyAlignment="1">
      <alignment horizontal="center"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188" fontId="5" fillId="0" borderId="1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4" applyNumberFormat="1" applyFont="1" applyFill="1" applyAlignment="1">
      <alignment horizontal="right" vertical="center"/>
    </xf>
    <xf numFmtId="188" fontId="4" fillId="0" borderId="0" xfId="0" quotePrefix="1" applyNumberFormat="1" applyFont="1" applyFill="1" applyAlignment="1">
      <alignment horizontal="center" vertical="center"/>
    </xf>
    <xf numFmtId="188" fontId="4" fillId="0" borderId="0" xfId="0" quotePrefix="1" applyNumberFormat="1" applyFont="1" applyFill="1" applyAlignment="1">
      <alignment vertical="center"/>
    </xf>
    <xf numFmtId="190" fontId="4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horizontal="justify" vertical="center"/>
    </xf>
    <xf numFmtId="0" fontId="5" fillId="0" borderId="1" xfId="0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center" vertical="center"/>
    </xf>
    <xf numFmtId="188" fontId="4" fillId="0" borderId="0" xfId="4" quotePrefix="1" applyNumberFormat="1" applyFont="1" applyFill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8" fontId="5" fillId="0" borderId="0" xfId="4" applyNumberFormat="1" applyFont="1" applyFill="1" applyAlignment="1">
      <alignment horizontal="left" vertical="center"/>
    </xf>
    <xf numFmtId="188" fontId="5" fillId="0" borderId="1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Alignment="1">
      <alignment horizontal="left" vertical="center"/>
    </xf>
    <xf numFmtId="188" fontId="4" fillId="0" borderId="0" xfId="0" applyNumberFormat="1" applyFont="1" applyFill="1" applyAlignment="1">
      <alignment horizontal="left" vertical="center" indent="1"/>
    </xf>
    <xf numFmtId="188" fontId="4" fillId="0" borderId="0" xfId="5" applyNumberFormat="1" applyFont="1" applyFill="1" applyAlignment="1">
      <alignment vertical="center"/>
    </xf>
    <xf numFmtId="188" fontId="5" fillId="0" borderId="0" xfId="4" applyNumberFormat="1" applyFont="1" applyFill="1" applyAlignment="1">
      <alignment horizontal="left" vertical="center" indent="1"/>
    </xf>
    <xf numFmtId="188" fontId="4" fillId="0" borderId="0" xfId="9" applyNumberFormat="1" applyFont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188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5" fontId="8" fillId="0" borderId="0" xfId="0" quotePrefix="1" applyNumberFormat="1" applyFont="1" applyFill="1" applyAlignment="1">
      <alignment vertical="center"/>
    </xf>
    <xf numFmtId="188" fontId="9" fillId="0" borderId="0" xfId="0" applyNumberFormat="1" applyFont="1" applyAlignment="1">
      <alignment vertical="center"/>
    </xf>
    <xf numFmtId="188" fontId="10" fillId="0" borderId="0" xfId="8" applyNumberFormat="1" applyFont="1" applyAlignment="1">
      <alignment vertical="center"/>
    </xf>
    <xf numFmtId="188" fontId="10" fillId="0" borderId="0" xfId="8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88" fontId="9" fillId="0" borderId="1" xfId="0" applyNumberFormat="1" applyFont="1" applyBorder="1" applyAlignment="1">
      <alignment vertical="center"/>
    </xf>
    <xf numFmtId="188" fontId="10" fillId="0" borderId="1" xfId="8" applyNumberFormat="1" applyFont="1" applyBorder="1" applyAlignment="1">
      <alignment vertical="center"/>
    </xf>
    <xf numFmtId="188" fontId="10" fillId="0" borderId="1" xfId="8" applyNumberFormat="1" applyFont="1" applyBorder="1" applyAlignment="1">
      <alignment horizontal="center" vertical="center"/>
    </xf>
    <xf numFmtId="188" fontId="11" fillId="0" borderId="0" xfId="8" applyNumberFormat="1" applyFont="1" applyAlignment="1">
      <alignment vertical="center"/>
    </xf>
    <xf numFmtId="188" fontId="11" fillId="0" borderId="0" xfId="8" applyNumberFormat="1" applyFont="1" applyAlignment="1">
      <alignment horizontal="center" vertical="center"/>
    </xf>
    <xf numFmtId="188" fontId="12" fillId="0" borderId="0" xfId="8" applyNumberFormat="1" applyFont="1" applyAlignment="1">
      <alignment vertical="center"/>
    </xf>
    <xf numFmtId="0" fontId="11" fillId="0" borderId="0" xfId="0" applyFont="1" applyAlignment="1">
      <alignment vertical="center"/>
    </xf>
    <xf numFmtId="188" fontId="12" fillId="0" borderId="0" xfId="0" applyNumberFormat="1" applyFont="1" applyAlignment="1">
      <alignment vertical="center"/>
    </xf>
    <xf numFmtId="188" fontId="11" fillId="0" borderId="0" xfId="0" applyNumberFormat="1" applyFont="1" applyAlignment="1">
      <alignment vertical="center"/>
    </xf>
    <xf numFmtId="188" fontId="12" fillId="0" borderId="0" xfId="0" applyNumberFormat="1" applyFont="1" applyAlignment="1">
      <alignment horizontal="right" vertical="center"/>
    </xf>
    <xf numFmtId="188" fontId="12" fillId="0" borderId="0" xfId="0" applyNumberFormat="1" applyFont="1" applyAlignment="1">
      <alignment horizontal="center" vertical="center"/>
    </xf>
    <xf numFmtId="191" fontId="12" fillId="0" borderId="0" xfId="0" applyNumberFormat="1" applyFont="1" applyAlignment="1">
      <alignment horizontal="right" vertical="center"/>
    </xf>
    <xf numFmtId="188" fontId="12" fillId="0" borderId="0" xfId="8" applyNumberFormat="1" applyFont="1" applyAlignment="1">
      <alignment horizontal="center" vertical="center"/>
    </xf>
    <xf numFmtId="188" fontId="12" fillId="0" borderId="1" xfId="0" applyNumberFormat="1" applyFont="1" applyBorder="1" applyAlignment="1">
      <alignment horizontal="center" vertical="center"/>
    </xf>
    <xf numFmtId="188" fontId="12" fillId="0" borderId="1" xfId="0" applyNumberFormat="1" applyFont="1" applyBorder="1" applyAlignment="1">
      <alignment horizontal="right" vertical="center"/>
    </xf>
    <xf numFmtId="0" fontId="12" fillId="0" borderId="0" xfId="8" applyFont="1" applyAlignment="1">
      <alignment vertical="center"/>
    </xf>
    <xf numFmtId="188" fontId="11" fillId="0" borderId="0" xfId="8" applyNumberFormat="1" applyFont="1" applyAlignment="1">
      <alignment horizontal="left" vertical="center"/>
    </xf>
    <xf numFmtId="191" fontId="11" fillId="2" borderId="0" xfId="1" applyNumberFormat="1" applyFont="1" applyFill="1" applyBorder="1" applyAlignment="1">
      <alignment horizontal="right" vertical="center"/>
    </xf>
    <xf numFmtId="191" fontId="11" fillId="0" borderId="0" xfId="8" applyNumberFormat="1" applyFont="1" applyAlignment="1">
      <alignment horizontal="right" vertical="center"/>
    </xf>
    <xf numFmtId="191" fontId="11" fillId="0" borderId="0" xfId="1" applyNumberFormat="1" applyFont="1" applyFill="1" applyBorder="1" applyAlignment="1">
      <alignment horizontal="right" vertical="center"/>
    </xf>
    <xf numFmtId="191" fontId="11" fillId="2" borderId="0" xfId="8" applyNumberFormat="1" applyFont="1" applyFill="1" applyAlignment="1">
      <alignment horizontal="right" vertical="center"/>
    </xf>
    <xf numFmtId="188" fontId="13" fillId="2" borderId="0" xfId="6" applyNumberFormat="1" applyFont="1" applyFill="1" applyAlignment="1">
      <alignment horizontal="right" vertical="center"/>
    </xf>
    <xf numFmtId="191" fontId="11" fillId="0" borderId="0" xfId="8" applyNumberFormat="1" applyFont="1" applyAlignment="1">
      <alignment vertical="center"/>
    </xf>
    <xf numFmtId="191" fontId="11" fillId="2" borderId="0" xfId="6" applyNumberFormat="1" applyFont="1" applyFill="1" applyAlignment="1">
      <alignment vertical="center"/>
    </xf>
    <xf numFmtId="191" fontId="11" fillId="0" borderId="0" xfId="8" applyNumberFormat="1" applyFont="1" applyAlignment="1">
      <alignment horizontal="center" vertical="center"/>
    </xf>
    <xf numFmtId="188" fontId="11" fillId="0" borderId="0" xfId="6" applyNumberFormat="1" applyFont="1" applyAlignment="1">
      <alignment horizontal="right" vertical="center"/>
    </xf>
    <xf numFmtId="188" fontId="11" fillId="0" borderId="0" xfId="6" applyNumberFormat="1" applyFont="1" applyAlignment="1">
      <alignment vertical="center"/>
    </xf>
    <xf numFmtId="188" fontId="13" fillId="2" borderId="1" xfId="6" applyNumberFormat="1" applyFont="1" applyFill="1" applyBorder="1" applyAlignment="1">
      <alignment horizontal="right" vertical="center"/>
    </xf>
    <xf numFmtId="188" fontId="11" fillId="0" borderId="1" xfId="6" applyNumberFormat="1" applyFont="1" applyBorder="1" applyAlignment="1">
      <alignment horizontal="right" vertical="center"/>
    </xf>
    <xf numFmtId="191" fontId="11" fillId="2" borderId="1" xfId="6" applyNumberFormat="1" applyFont="1" applyFill="1" applyBorder="1" applyAlignment="1">
      <alignment vertical="center"/>
    </xf>
    <xf numFmtId="191" fontId="11" fillId="2" borderId="0" xfId="0" applyNumberFormat="1" applyFont="1" applyFill="1" applyAlignment="1">
      <alignment vertical="center"/>
    </xf>
    <xf numFmtId="191" fontId="11" fillId="0" borderId="0" xfId="0" applyNumberFormat="1" applyFont="1" applyAlignment="1">
      <alignment vertical="center"/>
    </xf>
    <xf numFmtId="191" fontId="11" fillId="2" borderId="0" xfId="6" applyNumberFormat="1" applyFont="1" applyFill="1" applyAlignment="1">
      <alignment horizontal="right" vertical="center"/>
    </xf>
    <xf numFmtId="191" fontId="11" fillId="0" borderId="0" xfId="6" applyNumberFormat="1" applyFont="1" applyAlignment="1">
      <alignment horizontal="right" vertical="center"/>
    </xf>
    <xf numFmtId="0" fontId="11" fillId="0" borderId="0" xfId="8" applyFont="1" applyAlignment="1">
      <alignment vertical="center"/>
    </xf>
    <xf numFmtId="191" fontId="13" fillId="2" borderId="0" xfId="6" applyNumberFormat="1" applyFont="1" applyFill="1" applyAlignment="1">
      <alignment horizontal="right" vertical="center"/>
    </xf>
    <xf numFmtId="191" fontId="13" fillId="0" borderId="0" xfId="8" applyNumberFormat="1" applyFont="1" applyAlignment="1">
      <alignment vertical="center"/>
    </xf>
    <xf numFmtId="191" fontId="13" fillId="0" borderId="0" xfId="6" applyNumberFormat="1" applyFont="1" applyAlignment="1">
      <alignment horizontal="right" vertical="center"/>
    </xf>
    <xf numFmtId="188" fontId="11" fillId="2" borderId="0" xfId="6" applyNumberFormat="1" applyFont="1" applyFill="1" applyAlignment="1">
      <alignment horizontal="right" vertical="center"/>
    </xf>
    <xf numFmtId="188" fontId="11" fillId="2" borderId="0" xfId="6" applyNumberFormat="1" applyFont="1" applyFill="1" applyAlignment="1">
      <alignment vertical="center"/>
    </xf>
    <xf numFmtId="188" fontId="11" fillId="0" borderId="0" xfId="8" quotePrefix="1" applyNumberFormat="1" applyFont="1" applyAlignment="1">
      <alignment horizontal="center" vertical="center"/>
    </xf>
    <xf numFmtId="191" fontId="11" fillId="2" borderId="1" xfId="6" applyNumberFormat="1" applyFont="1" applyFill="1" applyBorder="1" applyAlignment="1">
      <alignment horizontal="right" vertical="center"/>
    </xf>
    <xf numFmtId="191" fontId="11" fillId="0" borderId="1" xfId="6" applyNumberFormat="1" applyFont="1" applyBorder="1" applyAlignment="1">
      <alignment horizontal="right" vertical="center"/>
    </xf>
    <xf numFmtId="191" fontId="11" fillId="2" borderId="1" xfId="0" applyNumberFormat="1" applyFont="1" applyFill="1" applyBorder="1" applyAlignment="1">
      <alignment horizontal="right" vertical="center"/>
    </xf>
    <xf numFmtId="191" fontId="11" fillId="0" borderId="1" xfId="0" applyNumberFormat="1" applyFont="1" applyBorder="1" applyAlignment="1">
      <alignment horizontal="right" vertical="center"/>
    </xf>
    <xf numFmtId="191" fontId="11" fillId="2" borderId="0" xfId="0" applyNumberFormat="1" applyFont="1" applyFill="1" applyAlignment="1">
      <alignment horizontal="right" vertical="center"/>
    </xf>
    <xf numFmtId="191" fontId="11" fillId="0" borderId="0" xfId="0" applyNumberFormat="1" applyFont="1" applyAlignment="1">
      <alignment horizontal="right" vertical="center"/>
    </xf>
    <xf numFmtId="192" fontId="11" fillId="0" borderId="0" xfId="14" applyNumberFormat="1" applyFont="1" applyAlignment="1">
      <alignment vertical="center"/>
    </xf>
    <xf numFmtId="10" fontId="10" fillId="0" borderId="0" xfId="14" applyNumberFormat="1" applyFont="1" applyAlignment="1">
      <alignment horizontal="right" vertical="center" wrapText="1"/>
    </xf>
    <xf numFmtId="187" fontId="11" fillId="0" borderId="0" xfId="1" applyFont="1" applyAlignment="1">
      <alignment vertical="center"/>
    </xf>
    <xf numFmtId="191" fontId="11" fillId="2" borderId="0" xfId="1" applyNumberFormat="1" applyFont="1" applyFill="1" applyBorder="1" applyAlignment="1">
      <alignment horizontal="justify" vertical="center"/>
    </xf>
    <xf numFmtId="191" fontId="11" fillId="0" borderId="0" xfId="1" applyNumberFormat="1" applyFont="1" applyFill="1" applyBorder="1" applyAlignment="1">
      <alignment horizontal="justify" vertical="center"/>
    </xf>
    <xf numFmtId="188" fontId="14" fillId="0" borderId="0" xfId="8" applyNumberFormat="1" applyFont="1" applyAlignment="1">
      <alignment vertical="center"/>
    </xf>
    <xf numFmtId="188" fontId="11" fillId="0" borderId="0" xfId="8" quotePrefix="1" applyNumberFormat="1" applyFont="1" applyAlignment="1">
      <alignment vertical="center"/>
    </xf>
    <xf numFmtId="188" fontId="11" fillId="0" borderId="0" xfId="8" applyNumberFormat="1" applyFont="1" applyAlignment="1">
      <alignment horizontal="left" vertical="center" indent="1"/>
    </xf>
    <xf numFmtId="188" fontId="11" fillId="2" borderId="1" xfId="0" applyNumberFormat="1" applyFont="1" applyFill="1" applyBorder="1" applyAlignment="1">
      <alignment horizontal="right" vertical="center"/>
    </xf>
    <xf numFmtId="188" fontId="11" fillId="0" borderId="1" xfId="0" applyNumberFormat="1" applyFont="1" applyBorder="1" applyAlignment="1">
      <alignment horizontal="right" vertical="center"/>
    </xf>
    <xf numFmtId="191" fontId="11" fillId="2" borderId="1" xfId="8" applyNumberFormat="1" applyFont="1" applyFill="1" applyBorder="1" applyAlignment="1">
      <alignment horizontal="right" vertical="center"/>
    </xf>
    <xf numFmtId="191" fontId="11" fillId="0" borderId="1" xfId="8" applyNumberFormat="1" applyFont="1" applyBorder="1" applyAlignment="1">
      <alignment horizontal="right" vertical="center"/>
    </xf>
    <xf numFmtId="191" fontId="11" fillId="2" borderId="1" xfId="1" applyNumberFormat="1" applyFont="1" applyFill="1" applyBorder="1" applyAlignment="1">
      <alignment horizontal="right" vertical="center"/>
    </xf>
    <xf numFmtId="191" fontId="11" fillId="0" borderId="1" xfId="1" applyNumberFormat="1" applyFont="1" applyFill="1" applyBorder="1" applyAlignment="1">
      <alignment horizontal="right" vertical="center"/>
    </xf>
    <xf numFmtId="0" fontId="15" fillId="0" borderId="0" xfId="8" applyFont="1" applyAlignment="1">
      <alignment vertical="center"/>
    </xf>
    <xf numFmtId="188" fontId="13" fillId="0" borderId="0" xfId="8" applyNumberFormat="1" applyFont="1" applyAlignment="1">
      <alignment vertical="center"/>
    </xf>
    <xf numFmtId="188" fontId="13" fillId="0" borderId="0" xfId="8" applyNumberFormat="1" applyFont="1" applyAlignment="1">
      <alignment horizontal="center" vertical="center"/>
    </xf>
    <xf numFmtId="191" fontId="13" fillId="0" borderId="0" xfId="8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1" xfId="8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88" fontId="10" fillId="0" borderId="1" xfId="8" applyNumberFormat="1" applyFont="1" applyBorder="1" applyAlignment="1">
      <alignment horizontal="left" vertical="center"/>
    </xf>
    <xf numFmtId="188" fontId="10" fillId="0" borderId="1" xfId="1" applyNumberFormat="1" applyFont="1" applyFill="1" applyBorder="1" applyAlignment="1">
      <alignment horizontal="right" vertical="center"/>
    </xf>
    <xf numFmtId="188" fontId="10" fillId="0" borderId="1" xfId="8" applyNumberFormat="1" applyFont="1" applyBorder="1" applyAlignment="1">
      <alignment horizontal="right" vertical="center"/>
    </xf>
    <xf numFmtId="187" fontId="10" fillId="0" borderId="1" xfId="1" applyFont="1" applyFill="1" applyBorder="1" applyAlignment="1">
      <alignment horizontal="right" vertical="center"/>
    </xf>
    <xf numFmtId="188" fontId="9" fillId="0" borderId="0" xfId="8" applyNumberFormat="1" applyFont="1" applyAlignment="1">
      <alignment vertical="center"/>
    </xf>
    <xf numFmtId="0" fontId="9" fillId="0" borderId="0" xfId="0" applyFont="1" applyAlignment="1">
      <alignment vertical="center"/>
    </xf>
    <xf numFmtId="188" fontId="9" fillId="0" borderId="0" xfId="8" applyNumberFormat="1" applyFont="1" applyAlignment="1">
      <alignment horizontal="left" vertical="center"/>
    </xf>
    <xf numFmtId="188" fontId="9" fillId="0" borderId="0" xfId="8" applyNumberFormat="1" applyFont="1" applyAlignment="1">
      <alignment horizontal="center" vertical="center"/>
    </xf>
    <xf numFmtId="188" fontId="10" fillId="0" borderId="0" xfId="1" applyNumberFormat="1" applyFont="1" applyFill="1" applyBorder="1" applyAlignment="1">
      <alignment horizontal="right" vertical="center"/>
    </xf>
    <xf numFmtId="188" fontId="10" fillId="0" borderId="0" xfId="8" applyNumberFormat="1" applyFont="1" applyAlignment="1">
      <alignment horizontal="right" vertical="center"/>
    </xf>
    <xf numFmtId="187" fontId="10" fillId="0" borderId="0" xfId="1" applyFont="1" applyFill="1" applyBorder="1" applyAlignment="1">
      <alignment horizontal="right" vertical="center"/>
    </xf>
    <xf numFmtId="188" fontId="9" fillId="0" borderId="1" xfId="8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88" fontId="9" fillId="0" borderId="1" xfId="8" applyNumberFormat="1" applyFont="1" applyBorder="1" applyAlignment="1">
      <alignment horizontal="left" vertical="center"/>
    </xf>
    <xf numFmtId="188" fontId="9" fillId="0" borderId="1" xfId="8" applyNumberFormat="1" applyFont="1" applyBorder="1" applyAlignment="1">
      <alignment horizontal="center" vertical="center"/>
    </xf>
    <xf numFmtId="0" fontId="13" fillId="0" borderId="0" xfId="8" applyFont="1" applyAlignment="1">
      <alignment vertical="center"/>
    </xf>
    <xf numFmtId="188" fontId="13" fillId="0" borderId="0" xfId="8" applyNumberFormat="1" applyFont="1" applyAlignment="1">
      <alignment horizontal="left" vertical="center"/>
    </xf>
    <xf numFmtId="188" fontId="13" fillId="0" borderId="0" xfId="1" applyNumberFormat="1" applyFont="1" applyFill="1" applyBorder="1" applyAlignment="1">
      <alignment horizontal="right" vertical="center"/>
    </xf>
    <xf numFmtId="188" fontId="13" fillId="0" borderId="0" xfId="8" applyNumberFormat="1" applyFont="1" applyAlignment="1">
      <alignment horizontal="right" vertical="center"/>
    </xf>
    <xf numFmtId="187" fontId="13" fillId="0" borderId="0" xfId="1" applyFont="1" applyFill="1" applyBorder="1" applyAlignment="1">
      <alignment horizontal="right" vertical="center"/>
    </xf>
    <xf numFmtId="188" fontId="11" fillId="2" borderId="0" xfId="1" applyNumberFormat="1" applyFont="1" applyFill="1" applyBorder="1" applyAlignment="1">
      <alignment horizontal="right" vertical="center"/>
    </xf>
    <xf numFmtId="188" fontId="11" fillId="0" borderId="0" xfId="8" applyNumberFormat="1" applyFont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 vertical="center"/>
    </xf>
    <xf numFmtId="187" fontId="11" fillId="0" borderId="0" xfId="1" applyFont="1" applyFill="1" applyBorder="1" applyAlignment="1">
      <alignment horizontal="right" vertical="center"/>
    </xf>
    <xf numFmtId="188" fontId="11" fillId="0" borderId="0" xfId="8" quotePrefix="1" applyNumberFormat="1" applyFont="1" applyAlignment="1">
      <alignment horizontal="left" vertical="center"/>
    </xf>
    <xf numFmtId="191" fontId="12" fillId="0" borderId="0" xfId="8" applyNumberFormat="1" applyFont="1" applyAlignment="1">
      <alignment vertical="center"/>
    </xf>
    <xf numFmtId="191" fontId="11" fillId="2" borderId="2" xfId="8" applyNumberFormat="1" applyFont="1" applyFill="1" applyBorder="1" applyAlignment="1">
      <alignment vertical="center"/>
    </xf>
    <xf numFmtId="191" fontId="11" fillId="0" borderId="2" xfId="8" applyNumberFormat="1" applyFont="1" applyBorder="1" applyAlignment="1">
      <alignment vertical="center"/>
    </xf>
    <xf numFmtId="191" fontId="11" fillId="2" borderId="0" xfId="8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191" fontId="11" fillId="0" borderId="0" xfId="6" applyNumberFormat="1" applyFont="1" applyAlignment="1">
      <alignment vertical="center"/>
    </xf>
    <xf numFmtId="188" fontId="11" fillId="2" borderId="1" xfId="8" applyNumberFormat="1" applyFont="1" applyFill="1" applyBorder="1" applyAlignment="1">
      <alignment horizontal="right" vertical="center"/>
    </xf>
    <xf numFmtId="188" fontId="11" fillId="0" borderId="1" xfId="8" applyNumberFormat="1" applyFont="1" applyBorder="1" applyAlignment="1">
      <alignment horizontal="right" vertical="center"/>
    </xf>
    <xf numFmtId="193" fontId="11" fillId="2" borderId="2" xfId="6" applyNumberFormat="1" applyFont="1" applyFill="1" applyBorder="1" applyAlignment="1">
      <alignment horizontal="right" vertical="center"/>
    </xf>
    <xf numFmtId="193" fontId="11" fillId="0" borderId="2" xfId="6" applyNumberFormat="1" applyFont="1" applyBorder="1" applyAlignment="1">
      <alignment horizontal="right" vertical="center"/>
    </xf>
    <xf numFmtId="193" fontId="11" fillId="0" borderId="0" xfId="6" applyNumberFormat="1" applyFont="1" applyAlignment="1">
      <alignment vertical="center"/>
    </xf>
    <xf numFmtId="193" fontId="11" fillId="0" borderId="0" xfId="6" applyNumberFormat="1" applyFont="1" applyAlignment="1">
      <alignment horizontal="right" vertical="center"/>
    </xf>
    <xf numFmtId="189" fontId="13" fillId="0" borderId="0" xfId="8" applyNumberFormat="1" applyFont="1" applyAlignment="1">
      <alignment vertical="center"/>
    </xf>
    <xf numFmtId="188" fontId="13" fillId="0" borderId="0" xfId="6" applyNumberFormat="1" applyFont="1" applyAlignment="1">
      <alignment vertical="center"/>
    </xf>
    <xf numFmtId="189" fontId="13" fillId="0" borderId="0" xfId="6" applyNumberFormat="1" applyFont="1" applyAlignment="1">
      <alignment horizontal="right" vertical="center"/>
    </xf>
    <xf numFmtId="188" fontId="10" fillId="0" borderId="1" xfId="0" applyNumberFormat="1" applyFont="1" applyBorder="1" applyAlignment="1">
      <alignment vertical="center"/>
    </xf>
    <xf numFmtId="191" fontId="10" fillId="0" borderId="0" xfId="0" applyNumberFormat="1" applyFont="1" applyAlignment="1">
      <alignment vertical="center"/>
    </xf>
    <xf numFmtId="188" fontId="10" fillId="0" borderId="0" xfId="0" applyNumberFormat="1" applyFont="1" applyAlignment="1">
      <alignment vertical="center"/>
    </xf>
    <xf numFmtId="188" fontId="4" fillId="0" borderId="0" xfId="7" applyNumberFormat="1" applyFont="1" applyAlignment="1">
      <alignment vertical="center"/>
    </xf>
    <xf numFmtId="188" fontId="5" fillId="0" borderId="1" xfId="0" applyNumberFormat="1" applyFont="1" applyFill="1" applyBorder="1" applyAlignment="1">
      <alignment horizontal="center" vertical="center"/>
    </xf>
    <xf numFmtId="194" fontId="4" fillId="0" borderId="0" xfId="4" applyNumberFormat="1" applyFont="1" applyFill="1" applyAlignment="1">
      <alignment horizontal="right" vertical="center"/>
    </xf>
    <xf numFmtId="194" fontId="5" fillId="0" borderId="0" xfId="4" applyNumberFormat="1" applyFont="1" applyFill="1" applyAlignment="1">
      <alignment horizontal="right" vertical="center"/>
    </xf>
    <xf numFmtId="194" fontId="4" fillId="0" borderId="1" xfId="4" applyNumberFormat="1" applyFont="1" applyFill="1" applyBorder="1" applyAlignment="1">
      <alignment horizontal="right" vertical="center"/>
    </xf>
    <xf numFmtId="194" fontId="4" fillId="0" borderId="0" xfId="4" applyNumberFormat="1" applyFont="1" applyFill="1" applyBorder="1" applyAlignment="1">
      <alignment horizontal="right" vertical="center"/>
    </xf>
    <xf numFmtId="194" fontId="4" fillId="0" borderId="0" xfId="4" applyNumberFormat="1" applyFont="1" applyFill="1" applyAlignment="1">
      <alignment horizontal="center" vertical="center"/>
    </xf>
    <xf numFmtId="194" fontId="5" fillId="0" borderId="0" xfId="0" applyNumberFormat="1" applyFont="1" applyFill="1" applyAlignment="1">
      <alignment horizontal="right" vertical="center"/>
    </xf>
    <xf numFmtId="194" fontId="5" fillId="0" borderId="0" xfId="6" quotePrefix="1" applyNumberFormat="1" applyFont="1" applyAlignment="1">
      <alignment horizontal="right" vertical="center"/>
    </xf>
    <xf numFmtId="194" fontId="5" fillId="0" borderId="0" xfId="4" quotePrefix="1" applyNumberFormat="1" applyFont="1" applyFill="1" applyAlignment="1">
      <alignment horizontal="right" vertical="center"/>
    </xf>
    <xf numFmtId="194" fontId="5" fillId="0" borderId="1" xfId="4" quotePrefix="1" applyNumberFormat="1" applyFont="1" applyFill="1" applyBorder="1" applyAlignment="1">
      <alignment horizontal="right" vertical="center"/>
    </xf>
    <xf numFmtId="194" fontId="4" fillId="2" borderId="0" xfId="4" applyNumberFormat="1" applyFont="1" applyFill="1" applyAlignment="1">
      <alignment horizontal="right" vertical="center"/>
    </xf>
    <xf numFmtId="194" fontId="4" fillId="2" borderId="0" xfId="6" applyNumberFormat="1" applyFont="1" applyFill="1" applyAlignment="1">
      <alignment horizontal="right" vertical="center"/>
    </xf>
    <xf numFmtId="194" fontId="4" fillId="0" borderId="0" xfId="9" applyNumberFormat="1" applyFont="1" applyFill="1" applyAlignment="1">
      <alignment vertical="center"/>
    </xf>
    <xf numFmtId="194" fontId="4" fillId="0" borderId="0" xfId="7" applyNumberFormat="1" applyFont="1" applyFill="1" applyAlignment="1">
      <alignment horizontal="right" vertical="center"/>
    </xf>
    <xf numFmtId="194" fontId="4" fillId="2" borderId="0" xfId="9" applyNumberFormat="1" applyFont="1" applyFill="1" applyAlignment="1">
      <alignment vertical="center"/>
    </xf>
    <xf numFmtId="194" fontId="4" fillId="0" borderId="0" xfId="7" applyNumberFormat="1" applyFont="1" applyFill="1" applyAlignment="1">
      <alignment vertical="center"/>
    </xf>
    <xf numFmtId="194" fontId="4" fillId="0" borderId="0" xfId="7" applyNumberFormat="1" applyFont="1" applyFill="1" applyBorder="1" applyAlignment="1">
      <alignment horizontal="right" vertical="center"/>
    </xf>
    <xf numFmtId="194" fontId="4" fillId="2" borderId="1" xfId="6" applyNumberFormat="1" applyFont="1" applyFill="1" applyBorder="1" applyAlignment="1">
      <alignment horizontal="right" vertical="center"/>
    </xf>
    <xf numFmtId="194" fontId="4" fillId="0" borderId="1" xfId="9" applyNumberFormat="1" applyFont="1" applyFill="1" applyBorder="1" applyAlignment="1">
      <alignment vertical="center"/>
    </xf>
    <xf numFmtId="194" fontId="4" fillId="2" borderId="1" xfId="9" applyNumberFormat="1" applyFont="1" applyFill="1" applyBorder="1" applyAlignment="1">
      <alignment vertical="center"/>
    </xf>
    <xf numFmtId="194" fontId="4" fillId="2" borderId="1" xfId="4" applyNumberFormat="1" applyFont="1" applyFill="1" applyBorder="1" applyAlignment="1">
      <alignment horizontal="right" vertical="center"/>
    </xf>
    <xf numFmtId="194" fontId="4" fillId="2" borderId="0" xfId="4" applyNumberFormat="1" applyFont="1" applyFill="1" applyAlignment="1">
      <alignment vertical="center"/>
    </xf>
    <xf numFmtId="194" fontId="4" fillId="0" borderId="0" xfId="4" applyNumberFormat="1" applyFont="1" applyFill="1" applyAlignment="1">
      <alignment vertical="center"/>
    </xf>
    <xf numFmtId="194" fontId="4" fillId="2" borderId="0" xfId="7" applyNumberFormat="1" applyFont="1" applyFill="1" applyAlignment="1">
      <alignment vertical="center"/>
    </xf>
    <xf numFmtId="194" fontId="4" fillId="0" borderId="0" xfId="9" applyNumberFormat="1" applyFont="1" applyFill="1" applyAlignment="1">
      <alignment horizontal="right" vertical="center"/>
    </xf>
    <xf numFmtId="194" fontId="4" fillId="2" borderId="0" xfId="7" applyNumberFormat="1" applyFont="1" applyFill="1" applyBorder="1" applyAlignment="1">
      <alignment horizontal="right" vertical="center"/>
    </xf>
    <xf numFmtId="194" fontId="4" fillId="0" borderId="1" xfId="7" applyNumberFormat="1" applyFont="1" applyFill="1" applyBorder="1" applyAlignment="1">
      <alignment horizontal="right" vertical="center"/>
    </xf>
    <xf numFmtId="194" fontId="4" fillId="2" borderId="0" xfId="4" applyNumberFormat="1" applyFont="1" applyFill="1" applyBorder="1" applyAlignment="1">
      <alignment horizontal="right" vertical="center"/>
    </xf>
    <xf numFmtId="194" fontId="4" fillId="2" borderId="2" xfId="4" applyNumberFormat="1" applyFont="1" applyFill="1" applyBorder="1" applyAlignment="1">
      <alignment horizontal="right" vertical="center"/>
    </xf>
    <xf numFmtId="194" fontId="4" fillId="0" borderId="2" xfId="4" applyNumberFormat="1" applyFont="1" applyFill="1" applyBorder="1" applyAlignment="1">
      <alignment horizontal="right" vertical="center"/>
    </xf>
    <xf numFmtId="194" fontId="4" fillId="0" borderId="1" xfId="0" applyNumberFormat="1" applyFont="1" applyFill="1" applyBorder="1" applyAlignment="1">
      <alignment vertical="center" wrapText="1"/>
    </xf>
    <xf numFmtId="194" fontId="5" fillId="2" borderId="0" xfId="4" applyNumberFormat="1" applyFont="1" applyFill="1" applyBorder="1" applyAlignment="1">
      <alignment horizontal="right" vertical="center"/>
    </xf>
    <xf numFmtId="194" fontId="5" fillId="2" borderId="0" xfId="4" applyNumberFormat="1" applyFont="1" applyFill="1" applyAlignment="1">
      <alignment horizontal="right" vertical="center"/>
    </xf>
    <xf numFmtId="194" fontId="5" fillId="0" borderId="0" xfId="4" applyNumberFormat="1" applyFont="1" applyFill="1" applyBorder="1" applyAlignment="1">
      <alignment horizontal="right" vertical="center"/>
    </xf>
    <xf numFmtId="194" fontId="4" fillId="2" borderId="0" xfId="7" applyNumberFormat="1" applyFont="1" applyFill="1" applyAlignment="1">
      <alignment horizontal="right" vertical="center"/>
    </xf>
    <xf numFmtId="194" fontId="4" fillId="3" borderId="0" xfId="4" applyNumberFormat="1" applyFont="1" applyFill="1" applyAlignment="1">
      <alignment horizontal="right" vertical="center"/>
    </xf>
    <xf numFmtId="194" fontId="4" fillId="2" borderId="1" xfId="7" applyNumberFormat="1" applyFont="1" applyFill="1" applyBorder="1" applyAlignment="1">
      <alignment horizontal="right" vertical="center"/>
    </xf>
    <xf numFmtId="194" fontId="4" fillId="3" borderId="0" xfId="0" applyNumberFormat="1" applyFont="1" applyFill="1" applyAlignment="1">
      <alignment horizontal="right" vertical="center"/>
    </xf>
    <xf numFmtId="194" fontId="4" fillId="2" borderId="1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194" fontId="4" fillId="2" borderId="2" xfId="0" applyNumberFormat="1" applyFont="1" applyFill="1" applyBorder="1" applyAlignment="1">
      <alignment horizontal="right" vertical="center"/>
    </xf>
    <xf numFmtId="194" fontId="4" fillId="0" borderId="2" xfId="7" applyNumberFormat="1" applyFont="1" applyFill="1" applyBorder="1" applyAlignment="1">
      <alignment horizontal="right" vertical="center"/>
    </xf>
    <xf numFmtId="194" fontId="4" fillId="2" borderId="2" xfId="7" applyNumberFormat="1" applyFont="1" applyFill="1" applyBorder="1" applyAlignment="1">
      <alignment horizontal="right" vertical="center"/>
    </xf>
    <xf numFmtId="194" fontId="4" fillId="2" borderId="0" xfId="0" applyNumberFormat="1" applyFont="1" applyFill="1" applyAlignment="1">
      <alignment horizontal="right" vertical="center"/>
    </xf>
    <xf numFmtId="194" fontId="4" fillId="2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Border="1" applyAlignment="1">
      <alignment horizontal="right" vertical="center"/>
    </xf>
    <xf numFmtId="194" fontId="4" fillId="0" borderId="1" xfId="0" applyNumberFormat="1" applyFont="1" applyFill="1" applyBorder="1" applyAlignment="1">
      <alignment vertical="center"/>
    </xf>
    <xf numFmtId="194" fontId="4" fillId="0" borderId="1" xfId="4" applyNumberFormat="1" applyFont="1" applyFill="1" applyBorder="1" applyAlignment="1">
      <alignment vertical="center"/>
    </xf>
    <xf numFmtId="194" fontId="4" fillId="0" borderId="0" xfId="4" applyNumberFormat="1" applyFont="1" applyFill="1" applyBorder="1" applyAlignment="1">
      <alignment vertical="center"/>
    </xf>
    <xf numFmtId="194" fontId="5" fillId="0" borderId="0" xfId="0" quotePrefix="1" applyNumberFormat="1" applyFont="1" applyFill="1" applyBorder="1" applyAlignment="1">
      <alignment horizontal="right" vertical="center"/>
    </xf>
    <xf numFmtId="194" fontId="4" fillId="2" borderId="0" xfId="4" applyNumberFormat="1" applyFont="1" applyFill="1" applyBorder="1" applyAlignment="1">
      <alignment vertical="center"/>
    </xf>
    <xf numFmtId="194" fontId="4" fillId="0" borderId="1" xfId="0" applyNumberFormat="1" applyFont="1" applyFill="1" applyBorder="1" applyAlignment="1">
      <alignment horizontal="right" vertical="center"/>
    </xf>
    <xf numFmtId="194" fontId="4" fillId="2" borderId="1" xfId="8" applyNumberFormat="1" applyFont="1" applyFill="1" applyBorder="1" applyAlignment="1">
      <alignment horizontal="right" vertical="center"/>
    </xf>
    <xf numFmtId="194" fontId="4" fillId="0" borderId="1" xfId="8" applyNumberFormat="1" applyFont="1" applyFill="1" applyBorder="1" applyAlignment="1">
      <alignment horizontal="right" vertical="center"/>
    </xf>
    <xf numFmtId="194" fontId="4" fillId="0" borderId="2" xfId="0" applyNumberFormat="1" applyFont="1" applyFill="1" applyBorder="1" applyAlignment="1">
      <alignment horizontal="right" vertical="center"/>
    </xf>
    <xf numFmtId="194" fontId="4" fillId="0" borderId="0" xfId="1" applyNumberFormat="1" applyFont="1" applyFill="1" applyBorder="1" applyAlignment="1">
      <alignment horizontal="right" vertical="center"/>
    </xf>
    <xf numFmtId="194" fontId="4" fillId="2" borderId="0" xfId="1" applyNumberFormat="1" applyFont="1" applyFill="1" applyAlignment="1">
      <alignment horizontal="right" vertical="center"/>
    </xf>
    <xf numFmtId="194" fontId="4" fillId="0" borderId="0" xfId="1" applyNumberFormat="1" applyFont="1" applyFill="1" applyAlignment="1">
      <alignment horizontal="right" vertical="center"/>
    </xf>
    <xf numFmtId="194" fontId="4" fillId="0" borderId="0" xfId="1" applyNumberFormat="1" applyFont="1" applyFill="1" applyAlignment="1">
      <alignment vertical="center"/>
    </xf>
    <xf numFmtId="194" fontId="4" fillId="2" borderId="1" xfId="1" applyNumberFormat="1" applyFont="1" applyFill="1" applyBorder="1" applyAlignment="1">
      <alignment horizontal="right" vertical="center"/>
    </xf>
    <xf numFmtId="194" fontId="4" fillId="0" borderId="1" xfId="1" applyNumberFormat="1" applyFont="1" applyFill="1" applyBorder="1" applyAlignment="1">
      <alignment horizontal="right" vertical="center"/>
    </xf>
    <xf numFmtId="194" fontId="4" fillId="2" borderId="2" xfId="1" applyNumberFormat="1" applyFont="1" applyFill="1" applyBorder="1" applyAlignment="1">
      <alignment horizontal="right" vertical="center"/>
    </xf>
    <xf numFmtId="194" fontId="4" fillId="0" borderId="2" xfId="1" applyNumberFormat="1" applyFont="1" applyFill="1" applyBorder="1" applyAlignment="1">
      <alignment horizontal="right" vertical="center"/>
    </xf>
    <xf numFmtId="194" fontId="4" fillId="2" borderId="0" xfId="1" applyNumberFormat="1" applyFont="1" applyFill="1" applyBorder="1" applyAlignment="1">
      <alignment horizontal="right" vertical="center"/>
    </xf>
    <xf numFmtId="194" fontId="4" fillId="2" borderId="0" xfId="1" applyNumberFormat="1" applyFont="1" applyFill="1" applyAlignment="1">
      <alignment vertical="center"/>
    </xf>
    <xf numFmtId="195" fontId="4" fillId="2" borderId="2" xfId="1" applyNumberFormat="1" applyFont="1" applyFill="1" applyBorder="1" applyAlignment="1">
      <alignment horizontal="right" vertical="center"/>
    </xf>
    <xf numFmtId="195" fontId="4" fillId="0" borderId="0" xfId="1" applyNumberFormat="1" applyFont="1" applyFill="1" applyAlignment="1">
      <alignment vertical="center"/>
    </xf>
    <xf numFmtId="195" fontId="4" fillId="0" borderId="2" xfId="1" applyNumberFormat="1" applyFont="1" applyFill="1" applyBorder="1" applyAlignment="1">
      <alignment horizontal="right" vertical="center"/>
    </xf>
    <xf numFmtId="195" fontId="4" fillId="0" borderId="0" xfId="1" applyNumberFormat="1" applyFont="1" applyFill="1" applyAlignment="1">
      <alignment horizontal="right" vertical="center"/>
    </xf>
    <xf numFmtId="194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horizontal="center" vertical="center"/>
    </xf>
    <xf numFmtId="194" fontId="4" fillId="0" borderId="1" xfId="0" applyNumberFormat="1" applyFont="1" applyFill="1" applyBorder="1" applyAlignment="1">
      <alignment horizontal="center" vertical="center"/>
    </xf>
    <xf numFmtId="194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horizontal="center" vertical="center"/>
    </xf>
    <xf numFmtId="194" fontId="8" fillId="0" borderId="0" xfId="3" quotePrefix="1" applyNumberFormat="1" applyFont="1" applyFill="1" applyBorder="1" applyAlignment="1">
      <alignment vertical="center"/>
    </xf>
    <xf numFmtId="194" fontId="8" fillId="0" borderId="0" xfId="3" applyNumberFormat="1" applyFont="1" applyFill="1" applyBorder="1" applyAlignment="1">
      <alignment horizontal="right" vertical="center"/>
    </xf>
    <xf numFmtId="194" fontId="8" fillId="0" borderId="0" xfId="3" quotePrefix="1" applyNumberFormat="1" applyFont="1" applyFill="1" applyBorder="1" applyAlignment="1">
      <alignment horizontal="center" vertical="center"/>
    </xf>
    <xf numFmtId="194" fontId="7" fillId="0" borderId="0" xfId="0" applyNumberFormat="1" applyFont="1" applyFill="1" applyAlignment="1">
      <alignment horizontal="right" vertical="center"/>
    </xf>
    <xf numFmtId="194" fontId="8" fillId="0" borderId="3" xfId="0" applyNumberFormat="1" applyFont="1" applyFill="1" applyBorder="1" applyAlignment="1">
      <alignment horizontal="right" vertical="center"/>
    </xf>
    <xf numFmtId="194" fontId="8" fillId="0" borderId="0" xfId="0" applyNumberFormat="1" applyFont="1" applyFill="1" applyBorder="1" applyAlignment="1">
      <alignment horizontal="right" vertical="center"/>
    </xf>
    <xf numFmtId="194" fontId="8" fillId="0" borderId="0" xfId="0" applyNumberFormat="1" applyFont="1" applyFill="1" applyBorder="1" applyAlignment="1">
      <alignment vertical="center"/>
    </xf>
    <xf numFmtId="194" fontId="7" fillId="0" borderId="0" xfId="0" applyNumberFormat="1" applyFont="1" applyFill="1" applyBorder="1" applyAlignment="1">
      <alignment horizontal="right" vertical="center"/>
    </xf>
    <xf numFmtId="194" fontId="8" fillId="0" borderId="0" xfId="0" applyNumberFormat="1" applyFont="1" applyFill="1" applyAlignment="1">
      <alignment horizontal="right" vertical="center"/>
    </xf>
    <xf numFmtId="194" fontId="8" fillId="0" borderId="0" xfId="0" applyNumberFormat="1" applyFont="1" applyFill="1" applyAlignment="1">
      <alignment vertical="center"/>
    </xf>
    <xf numFmtId="194" fontId="7" fillId="0" borderId="0" xfId="0" applyNumberFormat="1" applyFont="1" applyFill="1" applyAlignment="1">
      <alignment horizontal="center" vertical="center"/>
    </xf>
    <xf numFmtId="194" fontId="8" fillId="0" borderId="1" xfId="0" applyNumberFormat="1" applyFont="1" applyFill="1" applyBorder="1" applyAlignment="1">
      <alignment horizontal="right" vertical="center"/>
    </xf>
    <xf numFmtId="194" fontId="8" fillId="0" borderId="0" xfId="0" applyNumberFormat="1" applyFont="1" applyFill="1" applyBorder="1" applyAlignment="1">
      <alignment horizontal="center" vertical="center"/>
    </xf>
    <xf numFmtId="194" fontId="8" fillId="0" borderId="0" xfId="4" quotePrefix="1" applyNumberFormat="1" applyFont="1" applyFill="1" applyAlignment="1">
      <alignment horizontal="right" vertical="center"/>
    </xf>
    <xf numFmtId="194" fontId="8" fillId="0" borderId="1" xfId="4" quotePrefix="1" applyNumberFormat="1" applyFont="1" applyFill="1" applyBorder="1" applyAlignment="1">
      <alignment horizontal="right" vertical="center"/>
    </xf>
    <xf numFmtId="194" fontId="7" fillId="0" borderId="0" xfId="0" applyNumberFormat="1" applyFont="1" applyFill="1" applyAlignment="1">
      <alignment vertical="center"/>
    </xf>
    <xf numFmtId="194" fontId="7" fillId="0" borderId="1" xfId="0" applyNumberFormat="1" applyFont="1" applyFill="1" applyBorder="1" applyAlignment="1">
      <alignment horizontal="right" vertical="center"/>
    </xf>
    <xf numFmtId="194" fontId="7" fillId="0" borderId="2" xfId="0" applyNumberFormat="1" applyFont="1" applyFill="1" applyBorder="1" applyAlignment="1">
      <alignment horizontal="right" vertical="center"/>
    </xf>
    <xf numFmtId="194" fontId="7" fillId="2" borderId="0" xfId="0" applyNumberFormat="1" applyFont="1" applyFill="1" applyBorder="1" applyAlignment="1">
      <alignment horizontal="right" vertical="center"/>
    </xf>
    <xf numFmtId="194" fontId="7" fillId="2" borderId="0" xfId="0" applyNumberFormat="1" applyFont="1" applyFill="1" applyAlignment="1">
      <alignment horizontal="right" vertical="center"/>
    </xf>
    <xf numFmtId="194" fontId="7" fillId="2" borderId="0" xfId="0" applyNumberFormat="1" applyFont="1" applyFill="1" applyAlignment="1">
      <alignment vertical="center"/>
    </xf>
    <xf numFmtId="194" fontId="7" fillId="2" borderId="1" xfId="0" applyNumberFormat="1" applyFont="1" applyFill="1" applyBorder="1" applyAlignment="1">
      <alignment horizontal="right" vertical="center"/>
    </xf>
    <xf numFmtId="194" fontId="7" fillId="2" borderId="0" xfId="0" applyNumberFormat="1" applyFont="1" applyFill="1" applyAlignment="1">
      <alignment horizontal="center" vertical="center"/>
    </xf>
    <xf numFmtId="194" fontId="7" fillId="2" borderId="2" xfId="0" applyNumberFormat="1" applyFont="1" applyFill="1" applyBorder="1" applyAlignment="1">
      <alignment horizontal="right" vertical="center"/>
    </xf>
    <xf numFmtId="194" fontId="4" fillId="0" borderId="0" xfId="1" applyNumberFormat="1" applyFont="1" applyFill="1" applyAlignment="1">
      <alignment horizontal="center" vertical="center"/>
    </xf>
    <xf numFmtId="194" fontId="5" fillId="0" borderId="0" xfId="0" applyNumberFormat="1" applyFont="1" applyFill="1" applyAlignment="1">
      <alignment vertical="center"/>
    </xf>
    <xf numFmtId="194" fontId="5" fillId="0" borderId="0" xfId="0" applyNumberFormat="1" applyFont="1" applyFill="1" applyBorder="1" applyAlignment="1">
      <alignment horizontal="right" vertical="center"/>
    </xf>
    <xf numFmtId="194" fontId="5" fillId="0" borderId="0" xfId="0" applyNumberFormat="1" applyFont="1" applyFill="1" applyBorder="1" applyAlignment="1">
      <alignment horizontal="center" vertical="center"/>
    </xf>
    <xf numFmtId="194" fontId="5" fillId="0" borderId="0" xfId="3" applyNumberFormat="1" applyFont="1" applyFill="1" applyBorder="1" applyAlignment="1">
      <alignment horizontal="right" vertical="center"/>
    </xf>
    <xf numFmtId="194" fontId="4" fillId="0" borderId="0" xfId="1" applyNumberFormat="1" applyFont="1" applyFill="1" applyBorder="1" applyAlignment="1">
      <alignment horizontal="center" vertical="center"/>
    </xf>
    <xf numFmtId="194" fontId="4" fillId="2" borderId="0" xfId="0" applyNumberFormat="1" applyFont="1" applyFill="1" applyAlignment="1">
      <alignment vertical="center"/>
    </xf>
    <xf numFmtId="194" fontId="4" fillId="2" borderId="1" xfId="0" applyNumberFormat="1" applyFont="1" applyFill="1" applyBorder="1" applyAlignment="1">
      <alignment vertical="center"/>
    </xf>
    <xf numFmtId="194" fontId="4" fillId="2" borderId="0" xfId="0" applyNumberFormat="1" applyFont="1" applyFill="1" applyBorder="1" applyAlignment="1">
      <alignment vertical="center"/>
    </xf>
    <xf numFmtId="194" fontId="5" fillId="2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justify" vertical="center"/>
    </xf>
    <xf numFmtId="195" fontId="4" fillId="0" borderId="0" xfId="0" applyNumberFormat="1" applyFont="1" applyFill="1" applyBorder="1" applyAlignment="1">
      <alignment horizontal="right" vertical="center"/>
    </xf>
    <xf numFmtId="195" fontId="4" fillId="0" borderId="0" xfId="0" applyNumberFormat="1" applyFont="1" applyFill="1" applyAlignment="1">
      <alignment vertical="center"/>
    </xf>
    <xf numFmtId="195" fontId="4" fillId="0" borderId="0" xfId="0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horizontal="justify" vertical="center"/>
    </xf>
    <xf numFmtId="188" fontId="7" fillId="0" borderId="0" xfId="0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horizontal="right" vertical="center"/>
    </xf>
    <xf numFmtId="194" fontId="5" fillId="0" borderId="1" xfId="4" applyNumberFormat="1" applyFont="1" applyFill="1" applyBorder="1" applyAlignment="1">
      <alignment horizontal="right" vertical="center"/>
    </xf>
    <xf numFmtId="194" fontId="5" fillId="0" borderId="0" xfId="4" applyNumberFormat="1" applyFont="1" applyFill="1" applyBorder="1" applyAlignment="1">
      <alignment horizontal="right" vertical="center"/>
    </xf>
    <xf numFmtId="194" fontId="8" fillId="0" borderId="1" xfId="0" applyNumberFormat="1" applyFont="1" applyFill="1" applyBorder="1" applyAlignment="1">
      <alignment horizontal="center" vertical="center"/>
    </xf>
    <xf numFmtId="194" fontId="8" fillId="0" borderId="4" xfId="3" applyNumberFormat="1" applyFont="1" applyFill="1" applyBorder="1" applyAlignment="1">
      <alignment horizontal="center" vertical="center"/>
    </xf>
    <xf numFmtId="194" fontId="5" fillId="0" borderId="1" xfId="0" applyNumberFormat="1" applyFont="1" applyFill="1" applyBorder="1" applyAlignment="1">
      <alignment horizontal="center" vertical="center"/>
    </xf>
    <xf numFmtId="194" fontId="5" fillId="0" borderId="4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left" vertical="center"/>
    </xf>
    <xf numFmtId="188" fontId="12" fillId="0" borderId="1" xfId="8" applyNumberFormat="1" applyFont="1" applyBorder="1" applyAlignment="1">
      <alignment horizontal="right" vertical="center"/>
    </xf>
  </cellXfs>
  <cellStyles count="15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10" xr:uid="{00000000-0005-0000-0000-000005000000}"/>
    <cellStyle name="Normal" xfId="0" builtinId="0"/>
    <cellStyle name="Normal 2" xfId="4" xr:uid="{00000000-0005-0000-0000-000007000000}"/>
    <cellStyle name="Normal 2 13" xfId="5" xr:uid="{00000000-0005-0000-0000-000008000000}"/>
    <cellStyle name="Normal 2 2 2" xfId="6" xr:uid="{00000000-0005-0000-0000-000009000000}"/>
    <cellStyle name="Normal 2 4" xfId="7" xr:uid="{00000000-0005-0000-0000-00000A000000}"/>
    <cellStyle name="Normal 3" xfId="8" xr:uid="{00000000-0005-0000-0000-00000B000000}"/>
    <cellStyle name="Normal 3 3" xfId="13" xr:uid="{80F004F4-DBC7-4C17-9072-8789F691A989}"/>
    <cellStyle name="Normal 39" xfId="9" xr:uid="{00000000-0005-0000-0000-00000C000000}"/>
    <cellStyle name="Percent 2" xfId="14" xr:uid="{C393C572-51E5-4975-B941-2B88033A935B}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zoomScaleNormal="100" zoomScaleSheetLayoutView="89" workbookViewId="0">
      <selection activeCell="O16" sqref="O16"/>
    </sheetView>
  </sheetViews>
  <sheetFormatPr defaultColWidth="9.140625" defaultRowHeight="16.5" customHeight="1" x14ac:dyDescent="0.5"/>
  <cols>
    <col min="1" max="3" width="1.7109375" style="9" customWidth="1"/>
    <col min="4" max="4" width="37" style="9" customWidth="1"/>
    <col min="5" max="5" width="6.5703125" style="10" customWidth="1"/>
    <col min="6" max="6" width="0.7109375" style="9" customWidth="1"/>
    <col min="7" max="7" width="12.7109375" style="178" customWidth="1"/>
    <col min="8" max="8" width="0.85546875" style="178" customWidth="1"/>
    <col min="9" max="9" width="12.7109375" style="178" customWidth="1"/>
    <col min="10" max="10" width="0.85546875" style="178" customWidth="1"/>
    <col min="11" max="11" width="12.7109375" style="178" customWidth="1"/>
    <col min="12" max="12" width="0.85546875" style="178" customWidth="1"/>
    <col min="13" max="13" width="12.7109375" style="178" customWidth="1"/>
    <col min="14" max="16384" width="9.140625" style="9"/>
  </cols>
  <sheetData>
    <row r="1" spans="1:13" ht="16.5" customHeight="1" x14ac:dyDescent="0.5">
      <c r="A1" s="36" t="s">
        <v>19</v>
      </c>
      <c r="M1" s="179"/>
    </row>
    <row r="2" spans="1:13" ht="16.5" customHeight="1" x14ac:dyDescent="0.5">
      <c r="A2" s="36" t="s">
        <v>57</v>
      </c>
      <c r="M2" s="179"/>
    </row>
    <row r="3" spans="1:13" ht="16.5" customHeight="1" x14ac:dyDescent="0.5">
      <c r="A3" s="24" t="s">
        <v>221</v>
      </c>
      <c r="B3" s="13"/>
      <c r="C3" s="13"/>
      <c r="D3" s="13"/>
      <c r="E3" s="37"/>
      <c r="F3" s="13"/>
      <c r="G3" s="180"/>
      <c r="H3" s="180"/>
      <c r="I3" s="180"/>
      <c r="J3" s="180"/>
      <c r="K3" s="180"/>
      <c r="L3" s="180"/>
      <c r="M3" s="180"/>
    </row>
    <row r="4" spans="1:13" ht="16.5" customHeight="1" x14ac:dyDescent="0.5">
      <c r="A4" s="25"/>
      <c r="B4" s="38"/>
      <c r="C4" s="38"/>
      <c r="D4" s="38"/>
      <c r="E4" s="12"/>
      <c r="F4" s="38"/>
      <c r="G4" s="181"/>
      <c r="H4" s="181"/>
      <c r="I4" s="181"/>
      <c r="J4" s="181"/>
      <c r="K4" s="181"/>
      <c r="L4" s="181"/>
      <c r="M4" s="181"/>
    </row>
    <row r="6" spans="1:13" ht="16.350000000000001" customHeight="1" x14ac:dyDescent="0.5">
      <c r="G6" s="293" t="s">
        <v>58</v>
      </c>
      <c r="H6" s="293"/>
      <c r="I6" s="293"/>
      <c r="J6" s="182"/>
      <c r="K6" s="293" t="s">
        <v>108</v>
      </c>
      <c r="L6" s="293"/>
      <c r="M6" s="293"/>
    </row>
    <row r="7" spans="1:13" ht="16.350000000000001" customHeight="1" x14ac:dyDescent="0.5">
      <c r="G7" s="292" t="s">
        <v>107</v>
      </c>
      <c r="H7" s="292"/>
      <c r="I7" s="292"/>
      <c r="J7" s="182"/>
      <c r="K7" s="292" t="s">
        <v>107</v>
      </c>
      <c r="L7" s="292"/>
      <c r="M7" s="292"/>
    </row>
    <row r="8" spans="1:13" ht="16.350000000000001" customHeight="1" x14ac:dyDescent="0.5">
      <c r="E8" s="39"/>
      <c r="F8" s="36"/>
      <c r="G8" s="183" t="s">
        <v>49</v>
      </c>
      <c r="H8" s="179"/>
      <c r="I8" s="183" t="s">
        <v>50</v>
      </c>
      <c r="J8" s="179"/>
      <c r="K8" s="183" t="s">
        <v>49</v>
      </c>
      <c r="L8" s="179"/>
      <c r="M8" s="183" t="s">
        <v>50</v>
      </c>
    </row>
    <row r="9" spans="1:13" ht="16.350000000000001" customHeight="1" x14ac:dyDescent="0.5">
      <c r="G9" s="184" t="s">
        <v>223</v>
      </c>
      <c r="I9" s="185" t="s">
        <v>54</v>
      </c>
      <c r="K9" s="184" t="s">
        <v>223</v>
      </c>
      <c r="M9" s="185" t="s">
        <v>54</v>
      </c>
    </row>
    <row r="10" spans="1:13" ht="16.350000000000001" customHeight="1" x14ac:dyDescent="0.5">
      <c r="E10" s="39"/>
      <c r="F10" s="36"/>
      <c r="G10" s="185" t="s">
        <v>224</v>
      </c>
      <c r="I10" s="185" t="s">
        <v>140</v>
      </c>
      <c r="K10" s="185" t="s">
        <v>224</v>
      </c>
      <c r="M10" s="185" t="s">
        <v>140</v>
      </c>
    </row>
    <row r="11" spans="1:13" ht="16.350000000000001" customHeight="1" x14ac:dyDescent="0.5">
      <c r="E11" s="39"/>
      <c r="F11" s="36"/>
      <c r="G11" s="185" t="s">
        <v>142</v>
      </c>
      <c r="I11" s="185" t="s">
        <v>142</v>
      </c>
      <c r="K11" s="185" t="s">
        <v>142</v>
      </c>
      <c r="M11" s="185" t="s">
        <v>142</v>
      </c>
    </row>
    <row r="12" spans="1:13" ht="16.350000000000001" customHeight="1" x14ac:dyDescent="0.5">
      <c r="E12" s="40" t="s">
        <v>0</v>
      </c>
      <c r="F12" s="36"/>
      <c r="G12" s="186" t="s">
        <v>143</v>
      </c>
      <c r="H12" s="179"/>
      <c r="I12" s="186" t="s">
        <v>143</v>
      </c>
      <c r="J12" s="179"/>
      <c r="K12" s="186" t="s">
        <v>143</v>
      </c>
      <c r="L12" s="179"/>
      <c r="M12" s="186" t="s">
        <v>143</v>
      </c>
    </row>
    <row r="13" spans="1:13" ht="16.350000000000001" customHeight="1" x14ac:dyDescent="0.5">
      <c r="A13" s="36" t="s">
        <v>27</v>
      </c>
      <c r="G13" s="187"/>
      <c r="K13" s="187"/>
    </row>
    <row r="14" spans="1:13" ht="12" customHeight="1" x14ac:dyDescent="0.5">
      <c r="A14" s="36"/>
      <c r="G14" s="187"/>
      <c r="K14" s="187"/>
    </row>
    <row r="15" spans="1:13" ht="16.350000000000001" customHeight="1" x14ac:dyDescent="0.5">
      <c r="A15" s="36" t="s">
        <v>26</v>
      </c>
      <c r="G15" s="187"/>
      <c r="K15" s="187"/>
    </row>
    <row r="16" spans="1:13" ht="12" customHeight="1" x14ac:dyDescent="0.5">
      <c r="A16" s="36"/>
      <c r="G16" s="187"/>
      <c r="K16" s="187"/>
    </row>
    <row r="17" spans="1:13" ht="16.350000000000001" customHeight="1" x14ac:dyDescent="0.5">
      <c r="A17" s="9" t="s">
        <v>37</v>
      </c>
      <c r="G17" s="188">
        <v>888060</v>
      </c>
      <c r="I17" s="189">
        <v>679993</v>
      </c>
      <c r="J17" s="190"/>
      <c r="K17" s="191">
        <v>592987</v>
      </c>
      <c r="L17" s="190"/>
      <c r="M17" s="189">
        <v>563210</v>
      </c>
    </row>
    <row r="18" spans="1:13" ht="16.350000000000001" customHeight="1" x14ac:dyDescent="0.5">
      <c r="A18" s="9" t="s">
        <v>56</v>
      </c>
      <c r="E18" s="10">
        <v>7</v>
      </c>
      <c r="G18" s="188">
        <v>695067</v>
      </c>
      <c r="I18" s="189">
        <v>584095</v>
      </c>
      <c r="J18" s="190"/>
      <c r="K18" s="191">
        <v>617038</v>
      </c>
      <c r="L18" s="190"/>
      <c r="M18" s="189">
        <v>537689</v>
      </c>
    </row>
    <row r="19" spans="1:13" ht="16.350000000000001" customHeight="1" x14ac:dyDescent="0.5">
      <c r="A19" s="9" t="s">
        <v>18</v>
      </c>
      <c r="E19" s="10">
        <v>8</v>
      </c>
      <c r="G19" s="188">
        <v>1153288</v>
      </c>
      <c r="I19" s="192">
        <v>525819</v>
      </c>
      <c r="J19" s="193"/>
      <c r="K19" s="191">
        <v>1129044</v>
      </c>
      <c r="L19" s="193"/>
      <c r="M19" s="192">
        <v>475528</v>
      </c>
    </row>
    <row r="20" spans="1:13" ht="16.350000000000001" customHeight="1" x14ac:dyDescent="0.5">
      <c r="A20" s="9" t="s">
        <v>95</v>
      </c>
      <c r="E20" s="10">
        <v>9</v>
      </c>
      <c r="G20" s="188">
        <v>145952</v>
      </c>
      <c r="I20" s="189">
        <v>99484</v>
      </c>
      <c r="J20" s="193"/>
      <c r="K20" s="191">
        <v>145952</v>
      </c>
      <c r="L20" s="193"/>
      <c r="M20" s="189">
        <v>99484</v>
      </c>
    </row>
    <row r="21" spans="1:13" ht="16.350000000000001" customHeight="1" x14ac:dyDescent="0.5">
      <c r="A21" s="9" t="s">
        <v>59</v>
      </c>
      <c r="G21" s="194">
        <v>22785</v>
      </c>
      <c r="I21" s="195">
        <v>30968</v>
      </c>
      <c r="J21" s="190"/>
      <c r="K21" s="196">
        <v>19924</v>
      </c>
      <c r="L21" s="190"/>
      <c r="M21" s="180">
        <v>19005</v>
      </c>
    </row>
    <row r="22" spans="1:13" ht="12" customHeight="1" x14ac:dyDescent="0.5">
      <c r="G22" s="187"/>
      <c r="H22" s="181"/>
      <c r="K22" s="187"/>
    </row>
    <row r="23" spans="1:13" ht="16.350000000000001" customHeight="1" x14ac:dyDescent="0.5">
      <c r="A23" s="36" t="s">
        <v>3</v>
      </c>
      <c r="G23" s="197">
        <f>SUM(G17:G21)</f>
        <v>2905152</v>
      </c>
      <c r="H23" s="181"/>
      <c r="I23" s="180">
        <f>SUM(I17:I21)</f>
        <v>1920359</v>
      </c>
      <c r="J23" s="181"/>
      <c r="K23" s="197">
        <f>SUM(K17:K21)</f>
        <v>2504945</v>
      </c>
      <c r="L23" s="181"/>
      <c r="M23" s="180">
        <f>SUM(M17:M21)</f>
        <v>1694916</v>
      </c>
    </row>
    <row r="24" spans="1:13" ht="12" customHeight="1" x14ac:dyDescent="0.5">
      <c r="G24" s="198"/>
      <c r="H24" s="181"/>
      <c r="I24" s="199"/>
      <c r="K24" s="187"/>
    </row>
    <row r="25" spans="1:13" ht="16.350000000000001" customHeight="1" x14ac:dyDescent="0.5">
      <c r="A25" s="36" t="s">
        <v>28</v>
      </c>
      <c r="G25" s="187"/>
      <c r="K25" s="187"/>
    </row>
    <row r="26" spans="1:13" ht="12" customHeight="1" x14ac:dyDescent="0.5">
      <c r="G26" s="187"/>
      <c r="K26" s="187"/>
    </row>
    <row r="27" spans="1:13" ht="16.350000000000001" customHeight="1" x14ac:dyDescent="0.5">
      <c r="A27" s="9" t="s">
        <v>60</v>
      </c>
      <c r="G27" s="187" t="s">
        <v>235</v>
      </c>
      <c r="I27" s="192" t="s">
        <v>235</v>
      </c>
      <c r="J27" s="190"/>
      <c r="K27" s="200">
        <v>21011</v>
      </c>
      <c r="L27" s="190"/>
      <c r="M27" s="190">
        <v>21011</v>
      </c>
    </row>
    <row r="28" spans="1:13" ht="16.350000000000001" customHeight="1" x14ac:dyDescent="0.5">
      <c r="A28" s="9" t="s">
        <v>4</v>
      </c>
      <c r="G28" s="187">
        <v>3089</v>
      </c>
      <c r="I28" s="189">
        <v>3371</v>
      </c>
      <c r="J28" s="190"/>
      <c r="K28" s="191">
        <v>3089</v>
      </c>
      <c r="L28" s="190"/>
      <c r="M28" s="190">
        <v>3371</v>
      </c>
    </row>
    <row r="29" spans="1:13" ht="16.350000000000001" customHeight="1" x14ac:dyDescent="0.5">
      <c r="A29" s="9" t="s">
        <v>96</v>
      </c>
      <c r="E29" s="10" t="s">
        <v>233</v>
      </c>
      <c r="G29" s="187" t="s">
        <v>235</v>
      </c>
      <c r="I29" s="192" t="s">
        <v>235</v>
      </c>
      <c r="J29" s="190"/>
      <c r="K29" s="200">
        <v>137571</v>
      </c>
      <c r="L29" s="190"/>
      <c r="M29" s="190">
        <v>138656</v>
      </c>
    </row>
    <row r="30" spans="1:13" ht="16.350000000000001" customHeight="1" x14ac:dyDescent="0.5">
      <c r="A30" s="9" t="s">
        <v>20</v>
      </c>
      <c r="E30" s="10">
        <v>10</v>
      </c>
      <c r="G30" s="187">
        <v>2393573</v>
      </c>
      <c r="I30" s="189">
        <v>2439874</v>
      </c>
      <c r="J30" s="193"/>
      <c r="K30" s="191">
        <v>2058541</v>
      </c>
      <c r="L30" s="193"/>
      <c r="M30" s="190">
        <v>2091788</v>
      </c>
    </row>
    <row r="31" spans="1:13" ht="16.350000000000001" customHeight="1" x14ac:dyDescent="0.5">
      <c r="A31" s="9" t="s">
        <v>118</v>
      </c>
      <c r="G31" s="187">
        <v>11186</v>
      </c>
      <c r="I31" s="189">
        <v>11783</v>
      </c>
      <c r="J31" s="193"/>
      <c r="K31" s="191">
        <v>11186</v>
      </c>
      <c r="L31" s="193"/>
      <c r="M31" s="190">
        <v>11783</v>
      </c>
    </row>
    <row r="32" spans="1:13" ht="16.350000000000001" customHeight="1" x14ac:dyDescent="0.5">
      <c r="A32" s="9" t="s">
        <v>132</v>
      </c>
      <c r="G32" s="187">
        <v>15138</v>
      </c>
      <c r="I32" s="201">
        <v>15227</v>
      </c>
      <c r="J32" s="193"/>
      <c r="K32" s="202" t="s">
        <v>235</v>
      </c>
      <c r="L32" s="193"/>
      <c r="M32" s="190" t="s">
        <v>235</v>
      </c>
    </row>
    <row r="33" spans="1:13" ht="16.350000000000001" customHeight="1" x14ac:dyDescent="0.5">
      <c r="A33" s="9" t="s">
        <v>88</v>
      </c>
      <c r="G33" s="187">
        <v>28719</v>
      </c>
      <c r="I33" s="189">
        <v>41305</v>
      </c>
      <c r="J33" s="193"/>
      <c r="K33" s="191">
        <v>31845</v>
      </c>
      <c r="L33" s="193"/>
      <c r="M33" s="193">
        <v>43534</v>
      </c>
    </row>
    <row r="34" spans="1:13" ht="16.350000000000001" customHeight="1" x14ac:dyDescent="0.5">
      <c r="A34" s="9" t="s">
        <v>97</v>
      </c>
      <c r="G34" s="197">
        <v>3716</v>
      </c>
      <c r="I34" s="195">
        <v>3717</v>
      </c>
      <c r="J34" s="193"/>
      <c r="K34" s="196">
        <v>3510</v>
      </c>
      <c r="L34" s="193"/>
      <c r="M34" s="203">
        <v>3510</v>
      </c>
    </row>
    <row r="35" spans="1:13" ht="12" customHeight="1" x14ac:dyDescent="0.5">
      <c r="G35" s="187"/>
      <c r="H35" s="181"/>
      <c r="J35" s="181"/>
      <c r="K35" s="204"/>
      <c r="L35" s="181"/>
      <c r="M35" s="181"/>
    </row>
    <row r="36" spans="1:13" ht="16.350000000000001" customHeight="1" x14ac:dyDescent="0.5">
      <c r="A36" s="44" t="s">
        <v>5</v>
      </c>
      <c r="E36" s="9"/>
      <c r="G36" s="197">
        <f>SUM(G27:G34)</f>
        <v>2455421</v>
      </c>
      <c r="I36" s="180">
        <f>SUM(I27:I34)</f>
        <v>2515277</v>
      </c>
      <c r="K36" s="197">
        <f>SUM(K27:K34)</f>
        <v>2266753</v>
      </c>
      <c r="M36" s="180">
        <f>SUM(M27:M34)</f>
        <v>2313653</v>
      </c>
    </row>
    <row r="37" spans="1:13" ht="12" customHeight="1" x14ac:dyDescent="0.5">
      <c r="G37" s="187"/>
      <c r="K37" s="187"/>
    </row>
    <row r="38" spans="1:13" ht="16.350000000000001" customHeight="1" thickBot="1" x14ac:dyDescent="0.55000000000000004">
      <c r="A38" s="36" t="s">
        <v>29</v>
      </c>
      <c r="G38" s="205">
        <f>SUM(G23+G36)</f>
        <v>5360573</v>
      </c>
      <c r="I38" s="206">
        <f>SUM(I23+I36)</f>
        <v>4435636</v>
      </c>
      <c r="K38" s="205">
        <f>SUM(K23+K36)</f>
        <v>4771698</v>
      </c>
      <c r="M38" s="206">
        <f>SUM(M23+M36)</f>
        <v>4008569</v>
      </c>
    </row>
    <row r="39" spans="1:13" ht="15.95" customHeight="1" thickTop="1" x14ac:dyDescent="0.5"/>
    <row r="40" spans="1:13" ht="15.95" customHeight="1" x14ac:dyDescent="0.5"/>
    <row r="41" spans="1:13" ht="15.95" customHeight="1" x14ac:dyDescent="0.5"/>
    <row r="42" spans="1:13" ht="15.95" customHeight="1" x14ac:dyDescent="0.5"/>
    <row r="43" spans="1:13" ht="15.95" customHeight="1" x14ac:dyDescent="0.5"/>
    <row r="44" spans="1:13" ht="15.95" customHeight="1" x14ac:dyDescent="0.5"/>
    <row r="45" spans="1:13" ht="15.95" customHeight="1" x14ac:dyDescent="0.5"/>
    <row r="46" spans="1:13" ht="16.5" customHeight="1" x14ac:dyDescent="0.5">
      <c r="A46" s="9" t="s">
        <v>34</v>
      </c>
    </row>
    <row r="47" spans="1:13" ht="16.5" customHeight="1" x14ac:dyDescent="0.5">
      <c r="A47" s="9" t="s">
        <v>131</v>
      </c>
    </row>
    <row r="48" spans="1:13" ht="15.95" customHeight="1" x14ac:dyDescent="0.5"/>
    <row r="49" spans="1:13" ht="15.95" customHeight="1" x14ac:dyDescent="0.5"/>
    <row r="50" spans="1:13" ht="16.5" customHeight="1" x14ac:dyDescent="0.5">
      <c r="A50" s="9" t="s">
        <v>34</v>
      </c>
    </row>
    <row r="51" spans="1:13" ht="15.6" customHeight="1" x14ac:dyDescent="0.5">
      <c r="A51" s="9" t="s">
        <v>131</v>
      </c>
    </row>
    <row r="52" spans="1:13" ht="15.6" customHeight="1" x14ac:dyDescent="0.5"/>
    <row r="53" spans="1:13" ht="15.6" customHeight="1" x14ac:dyDescent="0.5"/>
    <row r="54" spans="1:13" ht="4.5" customHeight="1" x14ac:dyDescent="0.5"/>
    <row r="55" spans="1:13" ht="21.95" customHeight="1" x14ac:dyDescent="0.5">
      <c r="A55" s="14" t="s">
        <v>234</v>
      </c>
      <c r="B55" s="15"/>
      <c r="C55" s="15"/>
      <c r="D55" s="15"/>
      <c r="E55" s="15"/>
      <c r="F55" s="15"/>
      <c r="G55" s="207"/>
      <c r="H55" s="207"/>
      <c r="I55" s="207"/>
      <c r="J55" s="207"/>
      <c r="K55" s="207"/>
      <c r="L55" s="207"/>
      <c r="M55" s="207"/>
    </row>
    <row r="56" spans="1:13" ht="16.5" customHeight="1" x14ac:dyDescent="0.5">
      <c r="A56" s="36" t="s">
        <v>19</v>
      </c>
      <c r="M56" s="179"/>
    </row>
    <row r="57" spans="1:13" ht="16.5" customHeight="1" x14ac:dyDescent="0.5">
      <c r="A57" s="36" t="s">
        <v>144</v>
      </c>
      <c r="M57" s="179"/>
    </row>
    <row r="58" spans="1:13" ht="16.5" customHeight="1" x14ac:dyDescent="0.5">
      <c r="A58" s="45" t="str">
        <f>A3</f>
        <v>As at 31 March 2022</v>
      </c>
      <c r="B58" s="13"/>
      <c r="C58" s="13"/>
      <c r="D58" s="13"/>
      <c r="E58" s="37"/>
      <c r="F58" s="13"/>
      <c r="G58" s="180"/>
      <c r="H58" s="180"/>
      <c r="I58" s="180"/>
      <c r="J58" s="180"/>
      <c r="K58" s="180"/>
      <c r="L58" s="180"/>
      <c r="M58" s="180"/>
    </row>
    <row r="59" spans="1:13" ht="15" customHeight="1" x14ac:dyDescent="0.5">
      <c r="A59" s="46"/>
      <c r="B59" s="38"/>
      <c r="C59" s="38"/>
      <c r="D59" s="38"/>
      <c r="E59" s="12"/>
      <c r="F59" s="38"/>
      <c r="G59" s="181"/>
      <c r="H59" s="181"/>
      <c r="I59" s="181"/>
      <c r="J59" s="181"/>
      <c r="K59" s="181"/>
      <c r="L59" s="181"/>
      <c r="M59" s="181"/>
    </row>
    <row r="60" spans="1:13" ht="15" customHeight="1" x14ac:dyDescent="0.5">
      <c r="A60" s="46"/>
      <c r="B60" s="38"/>
      <c r="C60" s="38"/>
      <c r="D60" s="38"/>
      <c r="E60" s="12"/>
      <c r="F60" s="38"/>
      <c r="G60" s="181"/>
      <c r="H60" s="181"/>
      <c r="I60" s="181"/>
      <c r="J60" s="181"/>
      <c r="K60" s="181"/>
      <c r="L60" s="181"/>
      <c r="M60" s="181"/>
    </row>
    <row r="61" spans="1:13" ht="15" customHeight="1" x14ac:dyDescent="0.5">
      <c r="G61" s="293" t="s">
        <v>58</v>
      </c>
      <c r="H61" s="293"/>
      <c r="I61" s="293"/>
      <c r="K61" s="293" t="s">
        <v>108</v>
      </c>
      <c r="L61" s="293"/>
      <c r="M61" s="293"/>
    </row>
    <row r="62" spans="1:13" ht="15" customHeight="1" x14ac:dyDescent="0.5">
      <c r="A62" s="46"/>
      <c r="B62" s="38"/>
      <c r="C62" s="38"/>
      <c r="D62" s="38"/>
      <c r="E62" s="12"/>
      <c r="F62" s="38"/>
      <c r="G62" s="292" t="s">
        <v>107</v>
      </c>
      <c r="H62" s="292"/>
      <c r="I62" s="292"/>
      <c r="K62" s="292" t="s">
        <v>107</v>
      </c>
      <c r="L62" s="292"/>
      <c r="M62" s="292"/>
    </row>
    <row r="63" spans="1:13" ht="15" customHeight="1" x14ac:dyDescent="0.5">
      <c r="A63" s="36"/>
      <c r="B63" s="36"/>
      <c r="C63" s="36"/>
      <c r="D63" s="36"/>
      <c r="E63" s="39"/>
      <c r="F63" s="36"/>
      <c r="G63" s="183" t="s">
        <v>49</v>
      </c>
      <c r="H63" s="179"/>
      <c r="I63" s="183" t="s">
        <v>50</v>
      </c>
      <c r="J63" s="179"/>
      <c r="K63" s="183" t="s">
        <v>49</v>
      </c>
      <c r="L63" s="179"/>
      <c r="M63" s="183" t="s">
        <v>50</v>
      </c>
    </row>
    <row r="64" spans="1:13" ht="15" customHeight="1" x14ac:dyDescent="0.5">
      <c r="G64" s="184" t="s">
        <v>223</v>
      </c>
      <c r="I64" s="185" t="s">
        <v>54</v>
      </c>
      <c r="K64" s="184" t="s">
        <v>223</v>
      </c>
      <c r="M64" s="185" t="s">
        <v>54</v>
      </c>
    </row>
    <row r="65" spans="1:13" ht="15" customHeight="1" x14ac:dyDescent="0.5">
      <c r="A65" s="36"/>
      <c r="B65" s="36"/>
      <c r="C65" s="36"/>
      <c r="D65" s="36"/>
      <c r="E65" s="39"/>
      <c r="F65" s="36"/>
      <c r="G65" s="185" t="s">
        <v>224</v>
      </c>
      <c r="I65" s="185" t="s">
        <v>140</v>
      </c>
      <c r="K65" s="185" t="s">
        <v>224</v>
      </c>
      <c r="M65" s="185" t="s">
        <v>140</v>
      </c>
    </row>
    <row r="66" spans="1:13" ht="15" customHeight="1" x14ac:dyDescent="0.5">
      <c r="A66" s="36"/>
      <c r="B66" s="36"/>
      <c r="C66" s="36"/>
      <c r="D66" s="36"/>
      <c r="E66" s="39"/>
      <c r="F66" s="36"/>
      <c r="G66" s="185" t="s">
        <v>142</v>
      </c>
      <c r="I66" s="185" t="s">
        <v>142</v>
      </c>
      <c r="K66" s="185" t="s">
        <v>142</v>
      </c>
      <c r="M66" s="185" t="s">
        <v>142</v>
      </c>
    </row>
    <row r="67" spans="1:13" ht="15" customHeight="1" x14ac:dyDescent="0.5">
      <c r="B67" s="36"/>
      <c r="C67" s="36"/>
      <c r="D67" s="36"/>
      <c r="E67" s="40" t="s">
        <v>0</v>
      </c>
      <c r="F67" s="36"/>
      <c r="G67" s="186" t="s">
        <v>143</v>
      </c>
      <c r="H67" s="179"/>
      <c r="I67" s="186" t="s">
        <v>143</v>
      </c>
      <c r="J67" s="179"/>
      <c r="K67" s="186" t="s">
        <v>143</v>
      </c>
      <c r="L67" s="179"/>
      <c r="M67" s="186" t="s">
        <v>143</v>
      </c>
    </row>
    <row r="68" spans="1:13" ht="15.95" customHeight="1" x14ac:dyDescent="0.5">
      <c r="A68" s="36" t="s">
        <v>109</v>
      </c>
      <c r="B68" s="36"/>
      <c r="C68" s="36"/>
      <c r="D68" s="36"/>
      <c r="E68" s="47"/>
      <c r="F68" s="36"/>
      <c r="G68" s="208"/>
      <c r="H68" s="179"/>
      <c r="I68" s="179"/>
      <c r="J68" s="179"/>
      <c r="K68" s="209"/>
      <c r="L68" s="179"/>
      <c r="M68" s="210"/>
    </row>
    <row r="69" spans="1:13" ht="6" customHeight="1" x14ac:dyDescent="0.5">
      <c r="G69" s="187"/>
      <c r="K69" s="187"/>
    </row>
    <row r="70" spans="1:13" ht="15.95" customHeight="1" x14ac:dyDescent="0.5">
      <c r="A70" s="36" t="s">
        <v>30</v>
      </c>
      <c r="G70" s="187"/>
      <c r="K70" s="187"/>
    </row>
    <row r="71" spans="1:13" ht="6" customHeight="1" x14ac:dyDescent="0.5">
      <c r="G71" s="187"/>
      <c r="K71" s="187"/>
    </row>
    <row r="72" spans="1:13" ht="15.95" customHeight="1" x14ac:dyDescent="0.5">
      <c r="A72" s="9" t="s">
        <v>52</v>
      </c>
      <c r="E72" s="10">
        <v>11</v>
      </c>
      <c r="G72" s="187">
        <v>232305</v>
      </c>
      <c r="I72" s="190">
        <v>31235</v>
      </c>
      <c r="J72" s="190"/>
      <c r="K72" s="211">
        <v>111269</v>
      </c>
      <c r="L72" s="190"/>
      <c r="M72" s="190">
        <v>27275</v>
      </c>
    </row>
    <row r="73" spans="1:13" ht="15.95" customHeight="1" x14ac:dyDescent="0.5">
      <c r="A73" s="176" t="s">
        <v>232</v>
      </c>
      <c r="G73" s="187">
        <v>308446</v>
      </c>
      <c r="I73" s="199">
        <v>38982</v>
      </c>
      <c r="J73" s="190"/>
      <c r="K73" s="211">
        <v>308446</v>
      </c>
      <c r="L73" s="190"/>
      <c r="M73" s="190">
        <v>38982</v>
      </c>
    </row>
    <row r="74" spans="1:13" ht="15.95" customHeight="1" x14ac:dyDescent="0.5">
      <c r="A74" s="48" t="s">
        <v>119</v>
      </c>
      <c r="E74" s="9"/>
      <c r="G74" s="198"/>
      <c r="H74" s="199"/>
      <c r="I74" s="199"/>
      <c r="J74" s="199"/>
      <c r="K74" s="198"/>
      <c r="L74" s="199"/>
      <c r="M74" s="199"/>
    </row>
    <row r="75" spans="1:13" ht="15.95" customHeight="1" x14ac:dyDescent="0.5">
      <c r="A75" s="48"/>
      <c r="B75" s="9" t="s">
        <v>202</v>
      </c>
      <c r="E75" s="10">
        <v>12</v>
      </c>
      <c r="G75" s="212">
        <v>34629</v>
      </c>
      <c r="I75" s="190">
        <v>34650</v>
      </c>
      <c r="J75" s="190"/>
      <c r="K75" s="211" t="s">
        <v>130</v>
      </c>
      <c r="L75" s="190"/>
      <c r="M75" s="190" t="s">
        <v>130</v>
      </c>
    </row>
    <row r="76" spans="1:13" ht="15.95" customHeight="1" x14ac:dyDescent="0.5">
      <c r="A76" s="9" t="s">
        <v>55</v>
      </c>
      <c r="G76" s="187">
        <v>158825</v>
      </c>
      <c r="I76" s="190">
        <v>69453</v>
      </c>
      <c r="J76" s="190"/>
      <c r="K76" s="211">
        <v>134702</v>
      </c>
      <c r="L76" s="190"/>
      <c r="M76" s="190">
        <v>59087</v>
      </c>
    </row>
    <row r="77" spans="1:13" ht="15.95" customHeight="1" x14ac:dyDescent="0.5">
      <c r="A77" s="9" t="s">
        <v>1</v>
      </c>
      <c r="G77" s="187">
        <v>81911</v>
      </c>
      <c r="I77" s="190">
        <v>86109</v>
      </c>
      <c r="J77" s="190"/>
      <c r="K77" s="211">
        <v>46742</v>
      </c>
      <c r="L77" s="190"/>
      <c r="M77" s="190">
        <v>53219</v>
      </c>
    </row>
    <row r="78" spans="1:13" ht="15.95" customHeight="1" x14ac:dyDescent="0.5">
      <c r="A78" s="9" t="s">
        <v>6</v>
      </c>
      <c r="G78" s="197">
        <v>29985</v>
      </c>
      <c r="I78" s="203">
        <v>13742</v>
      </c>
      <c r="J78" s="190"/>
      <c r="K78" s="213">
        <v>27877</v>
      </c>
      <c r="L78" s="190"/>
      <c r="M78" s="203">
        <v>12197</v>
      </c>
    </row>
    <row r="79" spans="1:13" ht="6" customHeight="1" x14ac:dyDescent="0.5">
      <c r="B79" s="36"/>
      <c r="C79" s="36"/>
      <c r="D79" s="36"/>
      <c r="E79" s="47"/>
      <c r="F79" s="36"/>
      <c r="G79" s="208"/>
      <c r="H79" s="179"/>
      <c r="I79" s="210"/>
      <c r="J79" s="179"/>
      <c r="K79" s="209"/>
      <c r="L79" s="179"/>
      <c r="M79" s="179"/>
    </row>
    <row r="80" spans="1:13" ht="15.95" customHeight="1" x14ac:dyDescent="0.5">
      <c r="A80" s="36" t="s">
        <v>7</v>
      </c>
      <c r="G80" s="197">
        <f>SUM(G72:G78)</f>
        <v>846101</v>
      </c>
      <c r="I80" s="180">
        <f>SUM(I72:I78)</f>
        <v>274171</v>
      </c>
      <c r="K80" s="197">
        <f>SUM(K72:K78)</f>
        <v>629036</v>
      </c>
      <c r="M80" s="180">
        <f>SUM(M72:M78)</f>
        <v>190760</v>
      </c>
    </row>
    <row r="81" spans="1:13" ht="15.95" customHeight="1" x14ac:dyDescent="0.5">
      <c r="G81" s="187"/>
      <c r="K81" s="187"/>
    </row>
    <row r="82" spans="1:13" ht="15.95" customHeight="1" x14ac:dyDescent="0.5">
      <c r="A82" s="36" t="s">
        <v>31</v>
      </c>
      <c r="G82" s="187"/>
      <c r="K82" s="187"/>
    </row>
    <row r="83" spans="1:13" ht="6" customHeight="1" x14ac:dyDescent="0.5">
      <c r="G83" s="187"/>
      <c r="K83" s="187"/>
    </row>
    <row r="84" spans="1:13" ht="15.95" customHeight="1" x14ac:dyDescent="0.5">
      <c r="A84" s="9" t="s">
        <v>219</v>
      </c>
      <c r="B84" s="36"/>
      <c r="C84" s="36"/>
      <c r="D84" s="36"/>
      <c r="E84" s="12">
        <v>12</v>
      </c>
      <c r="F84" s="36"/>
      <c r="G84" s="214">
        <v>108975</v>
      </c>
      <c r="H84" s="183"/>
      <c r="I84" s="190">
        <v>118960</v>
      </c>
      <c r="J84" s="190"/>
      <c r="K84" s="211" t="s">
        <v>130</v>
      </c>
      <c r="L84" s="190"/>
      <c r="M84" s="190" t="s">
        <v>130</v>
      </c>
    </row>
    <row r="85" spans="1:13" ht="15.95" customHeight="1" x14ac:dyDescent="0.5">
      <c r="A85" s="9" t="s">
        <v>48</v>
      </c>
      <c r="E85" s="12"/>
      <c r="G85" s="215">
        <v>243097</v>
      </c>
      <c r="H85" s="216"/>
      <c r="I85" s="203">
        <v>239315</v>
      </c>
      <c r="J85" s="190"/>
      <c r="K85" s="213">
        <v>243097</v>
      </c>
      <c r="L85" s="190"/>
      <c r="M85" s="203">
        <v>239315</v>
      </c>
    </row>
    <row r="86" spans="1:13" ht="6" customHeight="1" x14ac:dyDescent="0.5">
      <c r="B86" s="36"/>
      <c r="C86" s="36"/>
      <c r="D86" s="36"/>
      <c r="E86" s="47"/>
      <c r="F86" s="36"/>
      <c r="G86" s="208"/>
      <c r="H86" s="179"/>
      <c r="I86" s="210"/>
      <c r="J86" s="179"/>
      <c r="K86" s="209"/>
      <c r="L86" s="179"/>
      <c r="M86" s="179"/>
    </row>
    <row r="87" spans="1:13" ht="15.95" customHeight="1" x14ac:dyDescent="0.5">
      <c r="A87" s="36" t="s">
        <v>8</v>
      </c>
      <c r="G87" s="197">
        <f>SUM(G84:G85)</f>
        <v>352072</v>
      </c>
      <c r="I87" s="180">
        <f>SUM(I84:I85)</f>
        <v>358275</v>
      </c>
      <c r="K87" s="197">
        <f>SUM(K84:K85)</f>
        <v>243097</v>
      </c>
      <c r="M87" s="180">
        <f>SUM(M84:M85)</f>
        <v>239315</v>
      </c>
    </row>
    <row r="88" spans="1:13" ht="6" customHeight="1" x14ac:dyDescent="0.5">
      <c r="G88" s="187"/>
      <c r="K88" s="187"/>
    </row>
    <row r="89" spans="1:13" ht="15.95" customHeight="1" x14ac:dyDescent="0.5">
      <c r="A89" s="36" t="s">
        <v>9</v>
      </c>
      <c r="G89" s="197">
        <f>SUM(G80+G87)</f>
        <v>1198173</v>
      </c>
      <c r="I89" s="180">
        <f>SUM(I80+I87)</f>
        <v>632446</v>
      </c>
      <c r="K89" s="197">
        <f>SUM(K80+K87)</f>
        <v>872133</v>
      </c>
      <c r="M89" s="180">
        <f>SUM(M80+M87)</f>
        <v>430075</v>
      </c>
    </row>
    <row r="90" spans="1:13" ht="15.95" customHeight="1" x14ac:dyDescent="0.5">
      <c r="G90" s="187"/>
      <c r="K90" s="187"/>
    </row>
    <row r="91" spans="1:13" ht="15.95" customHeight="1" x14ac:dyDescent="0.5">
      <c r="A91" s="36" t="s">
        <v>110</v>
      </c>
      <c r="G91" s="187"/>
      <c r="K91" s="187"/>
    </row>
    <row r="92" spans="1:13" ht="6" customHeight="1" x14ac:dyDescent="0.5">
      <c r="G92" s="187"/>
      <c r="K92" s="187"/>
    </row>
    <row r="93" spans="1:13" ht="15.95" customHeight="1" x14ac:dyDescent="0.5">
      <c r="A93" s="9" t="s">
        <v>2</v>
      </c>
      <c r="G93" s="187"/>
      <c r="K93" s="187"/>
    </row>
    <row r="94" spans="1:13" ht="15.95" customHeight="1" x14ac:dyDescent="0.5">
      <c r="B94" s="3" t="s">
        <v>45</v>
      </c>
      <c r="C94" s="3"/>
      <c r="D94" s="3"/>
      <c r="G94" s="187"/>
      <c r="K94" s="187"/>
    </row>
    <row r="95" spans="1:13" ht="15.95" customHeight="1" x14ac:dyDescent="0.5">
      <c r="B95" s="3"/>
      <c r="C95" s="3" t="s">
        <v>71</v>
      </c>
      <c r="D95" s="3"/>
      <c r="G95" s="204"/>
      <c r="H95" s="181"/>
      <c r="I95" s="181"/>
      <c r="J95" s="181"/>
      <c r="K95" s="204"/>
      <c r="L95" s="181"/>
      <c r="M95" s="181"/>
    </row>
    <row r="96" spans="1:13" ht="15.95" customHeight="1" thickBot="1" x14ac:dyDescent="0.55000000000000004">
      <c r="B96" s="3"/>
      <c r="C96" s="49" t="s">
        <v>70</v>
      </c>
      <c r="D96" s="3"/>
      <c r="G96" s="217">
        <v>470000</v>
      </c>
      <c r="H96" s="216"/>
      <c r="I96" s="218">
        <v>470000</v>
      </c>
      <c r="J96" s="190"/>
      <c r="K96" s="219">
        <v>470000</v>
      </c>
      <c r="L96" s="190"/>
      <c r="M96" s="218">
        <v>470000</v>
      </c>
    </row>
    <row r="97" spans="1:13" ht="6" customHeight="1" thickTop="1" x14ac:dyDescent="0.5">
      <c r="G97" s="187"/>
      <c r="K97" s="187"/>
    </row>
    <row r="98" spans="1:13" ht="15.95" customHeight="1" x14ac:dyDescent="0.5">
      <c r="B98" s="3" t="s">
        <v>46</v>
      </c>
      <c r="C98" s="3"/>
      <c r="D98" s="3"/>
      <c r="G98" s="187"/>
      <c r="K98" s="187"/>
    </row>
    <row r="99" spans="1:13" ht="15.95" customHeight="1" x14ac:dyDescent="0.5">
      <c r="B99" s="3"/>
      <c r="C99" s="3" t="s">
        <v>72</v>
      </c>
      <c r="D99" s="3"/>
      <c r="G99" s="187"/>
      <c r="K99" s="187"/>
    </row>
    <row r="100" spans="1:13" ht="15.95" customHeight="1" x14ac:dyDescent="0.5">
      <c r="B100" s="3"/>
      <c r="C100" s="49" t="s">
        <v>70</v>
      </c>
      <c r="D100" s="3"/>
      <c r="G100" s="220">
        <v>470000</v>
      </c>
      <c r="H100" s="216"/>
      <c r="I100" s="190">
        <v>470000</v>
      </c>
      <c r="J100" s="190"/>
      <c r="K100" s="211">
        <v>470000</v>
      </c>
      <c r="L100" s="190"/>
      <c r="M100" s="190">
        <v>470000</v>
      </c>
    </row>
    <row r="101" spans="1:13" ht="15.95" customHeight="1" x14ac:dyDescent="0.5">
      <c r="A101" s="9" t="s">
        <v>21</v>
      </c>
      <c r="G101" s="220">
        <v>267503</v>
      </c>
      <c r="H101" s="216"/>
      <c r="I101" s="193">
        <v>267503</v>
      </c>
      <c r="J101" s="190"/>
      <c r="K101" s="202">
        <v>267503</v>
      </c>
      <c r="L101" s="190"/>
      <c r="M101" s="190">
        <v>267503</v>
      </c>
    </row>
    <row r="102" spans="1:13" ht="15.95" customHeight="1" x14ac:dyDescent="0.5">
      <c r="A102" s="9" t="s">
        <v>10</v>
      </c>
      <c r="G102" s="187"/>
      <c r="K102" s="187"/>
    </row>
    <row r="103" spans="1:13" ht="15.95" customHeight="1" x14ac:dyDescent="0.5">
      <c r="B103" s="9" t="s">
        <v>120</v>
      </c>
      <c r="G103" s="220">
        <v>47000</v>
      </c>
      <c r="H103" s="216"/>
      <c r="I103" s="193">
        <v>47000</v>
      </c>
      <c r="J103" s="190"/>
      <c r="K103" s="202">
        <v>47000</v>
      </c>
      <c r="L103" s="190"/>
      <c r="M103" s="190">
        <v>47000</v>
      </c>
    </row>
    <row r="104" spans="1:13" ht="15.95" customHeight="1" x14ac:dyDescent="0.5">
      <c r="B104" s="9" t="s">
        <v>155</v>
      </c>
      <c r="G104" s="220">
        <v>20000</v>
      </c>
      <c r="H104" s="216"/>
      <c r="I104" s="193">
        <v>20000</v>
      </c>
      <c r="J104" s="190"/>
      <c r="K104" s="202">
        <v>20000</v>
      </c>
      <c r="L104" s="190"/>
      <c r="M104" s="190">
        <v>20000</v>
      </c>
    </row>
    <row r="105" spans="1:13" ht="15.95" customHeight="1" x14ac:dyDescent="0.5">
      <c r="B105" s="9" t="s">
        <v>13</v>
      </c>
      <c r="G105" s="221">
        <v>3138937</v>
      </c>
      <c r="H105" s="222"/>
      <c r="I105" s="193">
        <v>2800516</v>
      </c>
      <c r="J105" s="193"/>
      <c r="K105" s="202">
        <v>3095062</v>
      </c>
      <c r="L105" s="193"/>
      <c r="M105" s="193">
        <v>2773991</v>
      </c>
    </row>
    <row r="106" spans="1:13" ht="15.95" customHeight="1" x14ac:dyDescent="0.5">
      <c r="A106" s="9" t="s">
        <v>116</v>
      </c>
      <c r="G106" s="215">
        <v>15461</v>
      </c>
      <c r="H106" s="216"/>
      <c r="I106" s="203">
        <v>8896</v>
      </c>
      <c r="J106" s="190"/>
      <c r="K106" s="213" t="s">
        <v>130</v>
      </c>
      <c r="L106" s="190"/>
      <c r="M106" s="203" t="s">
        <v>130</v>
      </c>
    </row>
    <row r="107" spans="1:13" ht="6" customHeight="1" x14ac:dyDescent="0.5">
      <c r="G107" s="187"/>
      <c r="K107" s="187"/>
    </row>
    <row r="108" spans="1:13" ht="15.95" customHeight="1" x14ac:dyDescent="0.5">
      <c r="A108" s="36" t="s">
        <v>106</v>
      </c>
      <c r="G108" s="198"/>
      <c r="H108" s="199"/>
      <c r="I108" s="199"/>
      <c r="J108" s="199"/>
      <c r="K108" s="198"/>
      <c r="L108" s="199"/>
      <c r="M108" s="199"/>
    </row>
    <row r="109" spans="1:13" ht="15.95" customHeight="1" x14ac:dyDescent="0.5">
      <c r="A109" s="36"/>
      <c r="B109" s="36" t="s">
        <v>203</v>
      </c>
      <c r="G109" s="204">
        <f>SUM(G99:G106)</f>
        <v>3958901</v>
      </c>
      <c r="H109" s="181"/>
      <c r="I109" s="181">
        <f>SUM(I99:I106)</f>
        <v>3613915</v>
      </c>
      <c r="J109" s="181"/>
      <c r="K109" s="204">
        <f>SUM(K99:K106)</f>
        <v>3899565</v>
      </c>
      <c r="L109" s="181"/>
      <c r="M109" s="181">
        <f>SUM(M99:M106)</f>
        <v>3578494</v>
      </c>
    </row>
    <row r="110" spans="1:13" ht="15.95" customHeight="1" x14ac:dyDescent="0.5">
      <c r="A110" s="50" t="s">
        <v>61</v>
      </c>
      <c r="G110" s="215">
        <v>203499</v>
      </c>
      <c r="H110" s="222"/>
      <c r="I110" s="203">
        <v>189275</v>
      </c>
      <c r="J110" s="190"/>
      <c r="K110" s="213" t="s">
        <v>130</v>
      </c>
      <c r="L110" s="190"/>
      <c r="M110" s="203" t="s">
        <v>130</v>
      </c>
    </row>
    <row r="111" spans="1:13" ht="6" customHeight="1" x14ac:dyDescent="0.5">
      <c r="A111" s="36"/>
      <c r="G111" s="204"/>
      <c r="H111" s="181"/>
      <c r="I111" s="181"/>
      <c r="J111" s="181"/>
      <c r="K111" s="204"/>
      <c r="L111" s="181"/>
      <c r="M111" s="181"/>
    </row>
    <row r="112" spans="1:13" ht="15.95" customHeight="1" x14ac:dyDescent="0.5">
      <c r="A112" s="36" t="s">
        <v>111</v>
      </c>
      <c r="G112" s="197">
        <f>SUM(G107:G110)</f>
        <v>4162400</v>
      </c>
      <c r="I112" s="180">
        <f>SUM(I107:I110)</f>
        <v>3803190</v>
      </c>
      <c r="K112" s="197">
        <f>SUM(K109:K110)</f>
        <v>3899565</v>
      </c>
      <c r="M112" s="180">
        <f>SUM(M107:M110)</f>
        <v>3578494</v>
      </c>
    </row>
    <row r="113" spans="1:13" ht="6" customHeight="1" x14ac:dyDescent="0.5">
      <c r="A113" s="36"/>
      <c r="G113" s="204"/>
      <c r="I113" s="181"/>
      <c r="K113" s="187"/>
    </row>
    <row r="114" spans="1:13" ht="15.95" customHeight="1" thickBot="1" x14ac:dyDescent="0.55000000000000004">
      <c r="A114" s="36" t="s">
        <v>112</v>
      </c>
      <c r="B114" s="36"/>
      <c r="C114" s="36"/>
      <c r="G114" s="205">
        <f>SUM(G89+G112)</f>
        <v>5360573</v>
      </c>
      <c r="I114" s="206">
        <f>SUM(I89+I112)</f>
        <v>4435636</v>
      </c>
      <c r="K114" s="205">
        <f>SUM(K89+K112)</f>
        <v>4771698</v>
      </c>
      <c r="M114" s="206">
        <f>SUM(M89+M112)</f>
        <v>4008569</v>
      </c>
    </row>
    <row r="115" spans="1:13" ht="8.25" customHeight="1" thickTop="1" x14ac:dyDescent="0.5">
      <c r="A115" s="36"/>
      <c r="B115" s="36"/>
      <c r="C115" s="36"/>
      <c r="G115" s="181"/>
      <c r="H115" s="181"/>
      <c r="I115" s="181"/>
      <c r="K115" s="181"/>
      <c r="M115" s="181"/>
    </row>
    <row r="116" spans="1:13" ht="21.95" customHeight="1" x14ac:dyDescent="0.5">
      <c r="A116" s="14" t="str">
        <f>A55</f>
        <v>The notes to interim financial information on page 10 to 16 form an integral part of this interim financial information.</v>
      </c>
      <c r="B116" s="14"/>
      <c r="C116" s="14"/>
      <c r="D116" s="14"/>
      <c r="E116" s="14"/>
      <c r="F116" s="14"/>
      <c r="G116" s="223"/>
      <c r="H116" s="223"/>
      <c r="I116" s="223"/>
      <c r="J116" s="223"/>
      <c r="K116" s="223"/>
      <c r="L116" s="223"/>
      <c r="M116" s="223"/>
    </row>
    <row r="118" spans="1:13" ht="16.5" customHeight="1" x14ac:dyDescent="0.5">
      <c r="G118" s="181"/>
      <c r="I118" s="181"/>
      <c r="K118" s="181"/>
      <c r="M118" s="181"/>
    </row>
  </sheetData>
  <mergeCells count="8">
    <mergeCell ref="G7:I7"/>
    <mergeCell ref="K7:M7"/>
    <mergeCell ref="G62:I62"/>
    <mergeCell ref="K62:M62"/>
    <mergeCell ref="G6:I6"/>
    <mergeCell ref="K6:M6"/>
    <mergeCell ref="G61:I61"/>
    <mergeCell ref="K61:M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G10:M10 G65:M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81A5-5D47-48D9-98C4-56744B87E118}">
  <dimension ref="A1:M106"/>
  <sheetViews>
    <sheetView zoomScaleNormal="100" zoomScaleSheetLayoutView="75" workbookViewId="0">
      <selection activeCell="D3" sqref="D3"/>
    </sheetView>
  </sheetViews>
  <sheetFormatPr defaultColWidth="9.140625" defaultRowHeight="16.5" customHeight="1" x14ac:dyDescent="0.5"/>
  <cols>
    <col min="1" max="3" width="1.42578125" style="9" customWidth="1"/>
    <col min="4" max="4" width="43.42578125" style="9" customWidth="1"/>
    <col min="5" max="5" width="5.85546875" style="10" customWidth="1"/>
    <col min="6" max="6" width="0.5703125" style="9" customWidth="1"/>
    <col min="7" max="7" width="11.7109375" style="178" customWidth="1"/>
    <col min="8" max="8" width="0.5703125" style="178" customWidth="1"/>
    <col min="9" max="9" width="11.7109375" style="178" customWidth="1"/>
    <col min="10" max="10" width="0.7109375" style="178" customWidth="1"/>
    <col min="11" max="11" width="11.7109375" style="178" customWidth="1"/>
    <col min="12" max="12" width="0.5703125" style="178" customWidth="1"/>
    <col min="13" max="13" width="11.7109375" style="178" customWidth="1"/>
    <col min="14" max="16384" width="9.140625" style="9"/>
  </cols>
  <sheetData>
    <row r="1" spans="1:13" s="11" customFormat="1" ht="16.5" customHeight="1" x14ac:dyDescent="0.5">
      <c r="A1" s="36" t="s">
        <v>19</v>
      </c>
      <c r="B1" s="9"/>
      <c r="C1" s="9"/>
      <c r="D1" s="9"/>
      <c r="E1" s="10"/>
      <c r="F1" s="9"/>
      <c r="G1" s="178"/>
      <c r="H1" s="199"/>
      <c r="I1" s="178"/>
      <c r="J1" s="199"/>
      <c r="K1" s="178"/>
      <c r="L1" s="178"/>
      <c r="M1" s="178"/>
    </row>
    <row r="2" spans="1:13" s="11" customFormat="1" ht="16.5" customHeight="1" x14ac:dyDescent="0.5">
      <c r="A2" s="23" t="s">
        <v>126</v>
      </c>
      <c r="B2" s="9"/>
      <c r="C2" s="9"/>
      <c r="D2" s="9"/>
      <c r="E2" s="10"/>
      <c r="F2" s="9"/>
      <c r="G2" s="178"/>
      <c r="H2" s="199"/>
      <c r="I2" s="178"/>
      <c r="J2" s="199"/>
      <c r="K2" s="178"/>
      <c r="L2" s="178"/>
      <c r="M2" s="178"/>
    </row>
    <row r="3" spans="1:13" s="11" customFormat="1" ht="16.5" customHeight="1" x14ac:dyDescent="0.5">
      <c r="A3" s="24" t="s">
        <v>222</v>
      </c>
      <c r="B3" s="13"/>
      <c r="C3" s="13"/>
      <c r="D3" s="13"/>
      <c r="E3" s="37"/>
      <c r="F3" s="13"/>
      <c r="G3" s="180"/>
      <c r="H3" s="224"/>
      <c r="I3" s="180"/>
      <c r="J3" s="224"/>
      <c r="K3" s="180"/>
      <c r="L3" s="180"/>
      <c r="M3" s="180"/>
    </row>
    <row r="4" spans="1:13" s="11" customFormat="1" ht="16.5" customHeight="1" x14ac:dyDescent="0.5">
      <c r="A4" s="25"/>
      <c r="B4" s="38"/>
      <c r="C4" s="38"/>
      <c r="D4" s="38"/>
      <c r="E4" s="12"/>
      <c r="F4" s="38"/>
      <c r="G4" s="181"/>
      <c r="H4" s="225"/>
      <c r="I4" s="181"/>
      <c r="J4" s="225"/>
      <c r="K4" s="181"/>
      <c r="L4" s="181"/>
      <c r="M4" s="181"/>
    </row>
    <row r="5" spans="1:13" ht="16.5" customHeight="1" x14ac:dyDescent="0.5">
      <c r="H5" s="199"/>
      <c r="J5" s="199"/>
    </row>
    <row r="6" spans="1:13" ht="15.95" customHeight="1" x14ac:dyDescent="0.5">
      <c r="G6" s="293" t="s">
        <v>58</v>
      </c>
      <c r="H6" s="293"/>
      <c r="I6" s="293"/>
      <c r="K6" s="293" t="s">
        <v>108</v>
      </c>
      <c r="L6" s="293"/>
      <c r="M6" s="293"/>
    </row>
    <row r="7" spans="1:13" s="11" customFormat="1" ht="15.95" customHeight="1" x14ac:dyDescent="0.5">
      <c r="A7" s="9"/>
      <c r="B7" s="9"/>
      <c r="C7" s="9"/>
      <c r="D7" s="9"/>
      <c r="E7" s="10"/>
      <c r="F7" s="9"/>
      <c r="G7" s="292" t="s">
        <v>107</v>
      </c>
      <c r="H7" s="292"/>
      <c r="I7" s="292"/>
      <c r="J7" s="178"/>
      <c r="K7" s="292" t="s">
        <v>107</v>
      </c>
      <c r="L7" s="292"/>
      <c r="M7" s="292"/>
    </row>
    <row r="8" spans="1:13" s="11" customFormat="1" ht="15.95" customHeight="1" x14ac:dyDescent="0.5">
      <c r="A8" s="9"/>
      <c r="B8" s="9"/>
      <c r="C8" s="9"/>
      <c r="D8" s="9"/>
      <c r="E8" s="10"/>
      <c r="F8" s="9"/>
      <c r="G8" s="183" t="s">
        <v>49</v>
      </c>
      <c r="H8" s="226"/>
      <c r="I8" s="183" t="s">
        <v>49</v>
      </c>
      <c r="J8" s="199"/>
      <c r="K8" s="183" t="s">
        <v>49</v>
      </c>
      <c r="L8" s="291"/>
      <c r="M8" s="183" t="s">
        <v>49</v>
      </c>
    </row>
    <row r="9" spans="1:13" s="11" customFormat="1" ht="15.95" customHeight="1" x14ac:dyDescent="0.5">
      <c r="A9" s="9"/>
      <c r="B9" s="9"/>
      <c r="C9" s="9"/>
      <c r="D9" s="9"/>
      <c r="E9" s="10"/>
      <c r="F9" s="9"/>
      <c r="G9" s="184" t="s">
        <v>223</v>
      </c>
      <c r="H9" s="226"/>
      <c r="I9" s="184" t="s">
        <v>223</v>
      </c>
      <c r="J9" s="199"/>
      <c r="K9" s="184" t="s">
        <v>223</v>
      </c>
      <c r="L9" s="226"/>
      <c r="M9" s="184" t="s">
        <v>223</v>
      </c>
    </row>
    <row r="10" spans="1:13" s="11" customFormat="1" ht="15.95" customHeight="1" x14ac:dyDescent="0.5">
      <c r="A10" s="9"/>
      <c r="B10" s="9"/>
      <c r="C10" s="9"/>
      <c r="D10" s="9"/>
      <c r="E10" s="39"/>
      <c r="F10" s="36"/>
      <c r="G10" s="185" t="s">
        <v>224</v>
      </c>
      <c r="H10" s="178"/>
      <c r="I10" s="185" t="s">
        <v>140</v>
      </c>
      <c r="J10" s="178"/>
      <c r="K10" s="185" t="s">
        <v>224</v>
      </c>
      <c r="L10" s="178"/>
      <c r="M10" s="185" t="s">
        <v>140</v>
      </c>
    </row>
    <row r="11" spans="1:13" s="11" customFormat="1" ht="15.95" customHeight="1" x14ac:dyDescent="0.5">
      <c r="A11" s="9"/>
      <c r="B11" s="9"/>
      <c r="C11" s="9"/>
      <c r="D11" s="9"/>
      <c r="E11" s="39"/>
      <c r="F11" s="36"/>
      <c r="G11" s="185" t="s">
        <v>142</v>
      </c>
      <c r="H11" s="178"/>
      <c r="I11" s="185" t="s">
        <v>142</v>
      </c>
      <c r="J11" s="178"/>
      <c r="K11" s="185" t="s">
        <v>142</v>
      </c>
      <c r="L11" s="178"/>
      <c r="M11" s="185" t="s">
        <v>142</v>
      </c>
    </row>
    <row r="12" spans="1:13" s="11" customFormat="1" ht="15.95" customHeight="1" x14ac:dyDescent="0.5">
      <c r="A12" s="9"/>
      <c r="B12" s="9"/>
      <c r="C12" s="9"/>
      <c r="D12" s="9"/>
      <c r="E12" s="40" t="s">
        <v>125</v>
      </c>
      <c r="F12" s="36"/>
      <c r="G12" s="186" t="s">
        <v>143</v>
      </c>
      <c r="H12" s="179"/>
      <c r="I12" s="186" t="s">
        <v>143</v>
      </c>
      <c r="J12" s="179"/>
      <c r="K12" s="186" t="s">
        <v>143</v>
      </c>
      <c r="L12" s="179"/>
      <c r="M12" s="186" t="s">
        <v>143</v>
      </c>
    </row>
    <row r="13" spans="1:13" s="11" customFormat="1" ht="14.1" customHeight="1" x14ac:dyDescent="0.5">
      <c r="A13" s="9"/>
      <c r="B13" s="9"/>
      <c r="C13" s="9"/>
      <c r="D13" s="9"/>
      <c r="E13" s="39"/>
      <c r="F13" s="9"/>
      <c r="G13" s="187"/>
      <c r="H13" s="199"/>
      <c r="I13" s="178"/>
      <c r="J13" s="199"/>
      <c r="K13" s="187"/>
      <c r="L13" s="178"/>
      <c r="M13" s="178"/>
    </row>
    <row r="14" spans="1:13" s="11" customFormat="1" ht="15.95" customHeight="1" x14ac:dyDescent="0.5">
      <c r="A14" s="9" t="s">
        <v>213</v>
      </c>
      <c r="B14" s="9"/>
      <c r="C14" s="9"/>
      <c r="D14" s="9"/>
      <c r="E14" s="10"/>
      <c r="F14" s="9"/>
      <c r="G14" s="187">
        <v>4208516</v>
      </c>
      <c r="H14" s="199"/>
      <c r="I14" s="178">
        <v>1675796</v>
      </c>
      <c r="J14" s="199"/>
      <c r="K14" s="198">
        <v>3929454</v>
      </c>
      <c r="L14" s="178"/>
      <c r="M14" s="199">
        <v>1588238</v>
      </c>
    </row>
    <row r="15" spans="1:13" s="11" customFormat="1" ht="15.95" customHeight="1" x14ac:dyDescent="0.5">
      <c r="A15" s="9" t="s">
        <v>15</v>
      </c>
      <c r="B15" s="9"/>
      <c r="C15" s="9"/>
      <c r="D15" s="9"/>
      <c r="E15" s="10"/>
      <c r="F15" s="9"/>
      <c r="G15" s="197">
        <v>-3687004</v>
      </c>
      <c r="H15" s="178"/>
      <c r="I15" s="180">
        <v>-1488356</v>
      </c>
      <c r="J15" s="178"/>
      <c r="K15" s="197">
        <v>-3489217</v>
      </c>
      <c r="L15" s="178"/>
      <c r="M15" s="180">
        <v>-1424464</v>
      </c>
    </row>
    <row r="16" spans="1:13" ht="14.1" customHeight="1" x14ac:dyDescent="0.5">
      <c r="G16" s="187"/>
      <c r="H16" s="199"/>
      <c r="J16" s="199"/>
      <c r="K16" s="187"/>
    </row>
    <row r="17" spans="1:13" s="11" customFormat="1" ht="15.95" customHeight="1" x14ac:dyDescent="0.5">
      <c r="A17" s="36" t="s">
        <v>16</v>
      </c>
      <c r="B17" s="9"/>
      <c r="C17" s="9"/>
      <c r="D17" s="9"/>
      <c r="E17" s="10"/>
      <c r="F17" s="9"/>
      <c r="G17" s="187">
        <f>SUM(G14:G16)</f>
        <v>521512</v>
      </c>
      <c r="H17" s="178"/>
      <c r="I17" s="178">
        <f>SUM(I14:I16)</f>
        <v>187440</v>
      </c>
      <c r="J17" s="178"/>
      <c r="K17" s="187">
        <f>SUM(K14:K15)</f>
        <v>440237</v>
      </c>
      <c r="L17" s="178"/>
      <c r="M17" s="178">
        <f>SUM(M14:M16)</f>
        <v>163774</v>
      </c>
    </row>
    <row r="18" spans="1:13" s="11" customFormat="1" ht="15.95" customHeight="1" x14ac:dyDescent="0.5">
      <c r="A18" s="9" t="s">
        <v>14</v>
      </c>
      <c r="B18" s="9"/>
      <c r="C18" s="9"/>
      <c r="D18" s="9"/>
      <c r="E18" s="10"/>
      <c r="F18" s="9"/>
      <c r="G18" s="187">
        <v>7890</v>
      </c>
      <c r="H18" s="178"/>
      <c r="I18" s="178">
        <v>1926</v>
      </c>
      <c r="J18" s="178"/>
      <c r="K18" s="187">
        <v>12303</v>
      </c>
      <c r="L18" s="178"/>
      <c r="M18" s="178">
        <v>3832</v>
      </c>
    </row>
    <row r="19" spans="1:13" s="11" customFormat="1" ht="15.95" customHeight="1" x14ac:dyDescent="0.5">
      <c r="A19" s="9" t="s">
        <v>248</v>
      </c>
      <c r="B19" s="9"/>
      <c r="C19" s="9"/>
      <c r="D19" s="9"/>
      <c r="E19" s="10"/>
      <c r="F19" s="9"/>
      <c r="G19" s="187"/>
      <c r="H19" s="199"/>
      <c r="I19" s="178"/>
      <c r="J19" s="199"/>
      <c r="K19" s="227"/>
      <c r="L19" s="178"/>
      <c r="M19" s="225"/>
    </row>
    <row r="20" spans="1:13" s="11" customFormat="1" ht="15.95" customHeight="1" x14ac:dyDescent="0.5">
      <c r="A20" s="9" t="s">
        <v>104</v>
      </c>
      <c r="B20" s="9" t="s">
        <v>105</v>
      </c>
      <c r="C20" s="9"/>
      <c r="D20" s="9"/>
      <c r="E20" s="41"/>
      <c r="F20" s="9"/>
      <c r="G20" s="187">
        <v>44936</v>
      </c>
      <c r="H20" s="199"/>
      <c r="I20" s="178">
        <v>23265</v>
      </c>
      <c r="J20" s="199"/>
      <c r="K20" s="227">
        <v>44936</v>
      </c>
      <c r="L20" s="178"/>
      <c r="M20" s="225">
        <v>23265</v>
      </c>
    </row>
    <row r="21" spans="1:13" s="11" customFormat="1" ht="15.95" customHeight="1" x14ac:dyDescent="0.5">
      <c r="A21" s="9" t="s">
        <v>42</v>
      </c>
      <c r="B21" s="9"/>
      <c r="C21" s="9"/>
      <c r="D21" s="9"/>
      <c r="E21" s="12"/>
      <c r="F21" s="38"/>
      <c r="G21" s="187">
        <v>-51210</v>
      </c>
      <c r="H21" s="178"/>
      <c r="I21" s="178">
        <v>-30761</v>
      </c>
      <c r="J21" s="178"/>
      <c r="K21" s="187">
        <v>-42432</v>
      </c>
      <c r="L21" s="178"/>
      <c r="M21" s="178">
        <v>-24697</v>
      </c>
    </row>
    <row r="22" spans="1:13" s="11" customFormat="1" ht="15.95" customHeight="1" x14ac:dyDescent="0.5">
      <c r="A22" s="9" t="s">
        <v>43</v>
      </c>
      <c r="B22" s="9"/>
      <c r="C22" s="9"/>
      <c r="D22" s="9"/>
      <c r="E22" s="10"/>
      <c r="F22" s="38"/>
      <c r="G22" s="187">
        <v>-36136</v>
      </c>
      <c r="H22" s="178"/>
      <c r="I22" s="178">
        <v>-39350</v>
      </c>
      <c r="J22" s="178"/>
      <c r="K22" s="187">
        <v>-32939</v>
      </c>
      <c r="L22" s="178"/>
      <c r="M22" s="178">
        <v>-33245</v>
      </c>
    </row>
    <row r="23" spans="1:13" s="11" customFormat="1" ht="15.95" customHeight="1" x14ac:dyDescent="0.5">
      <c r="A23" s="9" t="s">
        <v>247</v>
      </c>
      <c r="B23" s="9"/>
      <c r="C23" s="9"/>
      <c r="D23" s="9"/>
      <c r="E23" s="10"/>
      <c r="F23" s="38"/>
      <c r="G23" s="187">
        <v>-9230</v>
      </c>
      <c r="H23" s="178"/>
      <c r="I23" s="178">
        <v>415</v>
      </c>
      <c r="J23" s="178"/>
      <c r="K23" s="187">
        <v>0</v>
      </c>
      <c r="L23" s="178"/>
      <c r="M23" s="178">
        <v>0</v>
      </c>
    </row>
    <row r="24" spans="1:13" s="11" customFormat="1" ht="15.95" customHeight="1" x14ac:dyDescent="0.5">
      <c r="A24" s="9" t="s">
        <v>236</v>
      </c>
      <c r="B24" s="9"/>
      <c r="C24" s="9"/>
      <c r="D24" s="9"/>
      <c r="E24" s="10"/>
      <c r="F24" s="38"/>
      <c r="G24" s="187">
        <v>-2703</v>
      </c>
      <c r="H24" s="178"/>
      <c r="I24" s="178">
        <v>-1186</v>
      </c>
      <c r="J24" s="178"/>
      <c r="K24" s="187">
        <v>-561</v>
      </c>
      <c r="L24" s="178"/>
      <c r="M24" s="178">
        <v>5169</v>
      </c>
    </row>
    <row r="25" spans="1:13" s="11" customFormat="1" ht="15.95" customHeight="1" x14ac:dyDescent="0.5">
      <c r="A25" s="9" t="s">
        <v>218</v>
      </c>
      <c r="B25" s="9"/>
      <c r="C25" s="9"/>
      <c r="D25" s="9"/>
      <c r="E25" s="10"/>
      <c r="F25" s="38"/>
      <c r="G25" s="204">
        <v>-13169</v>
      </c>
      <c r="H25" s="178"/>
      <c r="I25" s="181">
        <v>-6575</v>
      </c>
      <c r="J25" s="178"/>
      <c r="K25" s="204">
        <v>-13169</v>
      </c>
      <c r="L25" s="178"/>
      <c r="M25" s="181">
        <v>-6575</v>
      </c>
    </row>
    <row r="26" spans="1:13" s="11" customFormat="1" ht="15.95" customHeight="1" x14ac:dyDescent="0.5">
      <c r="A26" s="9" t="s">
        <v>87</v>
      </c>
      <c r="B26" s="36"/>
      <c r="C26" s="36"/>
      <c r="D26" s="9"/>
      <c r="E26" s="10"/>
      <c r="F26" s="9"/>
      <c r="G26" s="197">
        <v>-1032</v>
      </c>
      <c r="H26" s="178"/>
      <c r="I26" s="180">
        <v>-1306</v>
      </c>
      <c r="J26" s="178"/>
      <c r="K26" s="215">
        <v>0</v>
      </c>
      <c r="L26" s="178"/>
      <c r="M26" s="228">
        <v>0</v>
      </c>
    </row>
    <row r="27" spans="1:13" ht="14.1" customHeight="1" x14ac:dyDescent="0.5">
      <c r="G27" s="187"/>
      <c r="H27" s="199"/>
      <c r="J27" s="199"/>
      <c r="K27" s="187"/>
    </row>
    <row r="28" spans="1:13" s="11" customFormat="1" ht="15.95" customHeight="1" x14ac:dyDescent="0.5">
      <c r="A28" s="36" t="s">
        <v>204</v>
      </c>
      <c r="B28" s="36"/>
      <c r="C28" s="36"/>
      <c r="D28" s="9"/>
      <c r="E28" s="10"/>
      <c r="F28" s="9"/>
      <c r="G28" s="187">
        <f>SUM(G17:G26)</f>
        <v>460858</v>
      </c>
      <c r="H28" s="178"/>
      <c r="I28" s="178">
        <f>SUM(I17:I26)</f>
        <v>133868</v>
      </c>
      <c r="J28" s="178"/>
      <c r="K28" s="187">
        <f>SUM(K17:K26)</f>
        <v>408375</v>
      </c>
      <c r="L28" s="181"/>
      <c r="M28" s="178">
        <f>SUM(M17:M26)</f>
        <v>131523</v>
      </c>
    </row>
    <row r="29" spans="1:13" s="11" customFormat="1" ht="15.95" customHeight="1" x14ac:dyDescent="0.5">
      <c r="A29" s="9" t="s">
        <v>205</v>
      </c>
      <c r="B29" s="36"/>
      <c r="C29" s="36"/>
      <c r="D29" s="9"/>
      <c r="E29" s="10">
        <v>13</v>
      </c>
      <c r="F29" s="9"/>
      <c r="G29" s="197">
        <v>-102028</v>
      </c>
      <c r="H29" s="178"/>
      <c r="I29" s="180">
        <v>-27686</v>
      </c>
      <c r="J29" s="178"/>
      <c r="K29" s="197">
        <v>-87304</v>
      </c>
      <c r="L29" s="181"/>
      <c r="M29" s="180">
        <v>-25423</v>
      </c>
    </row>
    <row r="30" spans="1:13" ht="14.1" customHeight="1" x14ac:dyDescent="0.5">
      <c r="G30" s="187"/>
      <c r="H30" s="199"/>
      <c r="J30" s="199"/>
      <c r="K30" s="187"/>
    </row>
    <row r="31" spans="1:13" s="3" customFormat="1" ht="15.95" customHeight="1" x14ac:dyDescent="0.5">
      <c r="A31" s="25" t="s">
        <v>136</v>
      </c>
      <c r="B31" s="20"/>
      <c r="C31" s="20"/>
      <c r="D31" s="20"/>
      <c r="E31" s="2"/>
      <c r="F31" s="20"/>
      <c r="G31" s="221">
        <f>SUM(G28:G29)</f>
        <v>358830</v>
      </c>
      <c r="H31" s="222"/>
      <c r="I31" s="222">
        <f>SUM(I28:I29)</f>
        <v>106182</v>
      </c>
      <c r="J31" s="222"/>
      <c r="K31" s="221">
        <f>SUM(K28:K29)</f>
        <v>321071</v>
      </c>
      <c r="L31" s="222"/>
      <c r="M31" s="222">
        <f>SUM(M28:M29)</f>
        <v>106100</v>
      </c>
    </row>
    <row r="32" spans="1:13" s="3" customFormat="1" ht="15.95" customHeight="1" x14ac:dyDescent="0.5">
      <c r="A32" s="3" t="s">
        <v>206</v>
      </c>
      <c r="E32" s="16"/>
      <c r="G32" s="221"/>
      <c r="H32" s="222"/>
      <c r="I32" s="222"/>
      <c r="J32" s="222"/>
      <c r="K32" s="221"/>
      <c r="L32" s="222"/>
      <c r="M32" s="222"/>
    </row>
    <row r="33" spans="1:13" s="3" customFormat="1" ht="15.95" customHeight="1" x14ac:dyDescent="0.5">
      <c r="B33" s="42" t="s">
        <v>210</v>
      </c>
      <c r="E33" s="16"/>
      <c r="G33" s="221"/>
      <c r="H33" s="222"/>
      <c r="I33" s="222"/>
      <c r="J33" s="222"/>
      <c r="K33" s="221"/>
      <c r="L33" s="222"/>
      <c r="M33" s="222"/>
    </row>
    <row r="34" spans="1:13" s="3" customFormat="1" ht="15.95" customHeight="1" x14ac:dyDescent="0.5">
      <c r="B34" s="42"/>
      <c r="C34" s="3" t="s">
        <v>134</v>
      </c>
      <c r="E34" s="16"/>
      <c r="G34" s="221"/>
      <c r="H34" s="222"/>
      <c r="I34" s="222"/>
      <c r="J34" s="222"/>
      <c r="K34" s="221"/>
      <c r="L34" s="222"/>
      <c r="M34" s="222"/>
    </row>
    <row r="35" spans="1:13" s="3" customFormat="1" ht="15.95" customHeight="1" x14ac:dyDescent="0.5">
      <c r="D35" s="29" t="s">
        <v>214</v>
      </c>
      <c r="E35" s="16"/>
      <c r="G35" s="215">
        <v>380</v>
      </c>
      <c r="H35" s="216"/>
      <c r="I35" s="228">
        <v>-651</v>
      </c>
      <c r="J35" s="199"/>
      <c r="K35" s="229">
        <v>0</v>
      </c>
      <c r="L35" s="216"/>
      <c r="M35" s="230">
        <v>0</v>
      </c>
    </row>
    <row r="36" spans="1:13" ht="14.1" customHeight="1" x14ac:dyDescent="0.5">
      <c r="G36" s="187"/>
      <c r="H36" s="199"/>
      <c r="J36" s="199"/>
      <c r="K36" s="187"/>
    </row>
    <row r="37" spans="1:13" s="3" customFormat="1" ht="15.95" customHeight="1" x14ac:dyDescent="0.5">
      <c r="A37" s="23"/>
      <c r="B37" s="3" t="s">
        <v>17</v>
      </c>
      <c r="E37" s="16"/>
      <c r="G37" s="229">
        <f>SUM(G35:G36)</f>
        <v>380</v>
      </c>
      <c r="H37" s="222"/>
      <c r="I37" s="228">
        <f>SUM(I35:I36)</f>
        <v>-651</v>
      </c>
      <c r="J37" s="222"/>
      <c r="K37" s="229">
        <f>K35</f>
        <v>0</v>
      </c>
      <c r="L37" s="222"/>
      <c r="M37" s="230">
        <v>0</v>
      </c>
    </row>
    <row r="38" spans="1:13" s="3" customFormat="1" ht="14.1" customHeight="1" x14ac:dyDescent="0.5">
      <c r="E38" s="16"/>
      <c r="G38" s="221"/>
      <c r="H38" s="222"/>
      <c r="I38" s="222"/>
      <c r="J38" s="222"/>
      <c r="K38" s="221"/>
      <c r="L38" s="222"/>
      <c r="M38" s="222"/>
    </row>
    <row r="39" spans="1:13" ht="15.95" customHeight="1" x14ac:dyDescent="0.5">
      <c r="A39" s="23" t="s">
        <v>99</v>
      </c>
      <c r="B39" s="43"/>
      <c r="C39" s="3"/>
      <c r="D39" s="3"/>
      <c r="E39" s="16"/>
      <c r="F39" s="3"/>
      <c r="G39" s="221"/>
      <c r="H39" s="222"/>
      <c r="I39" s="222"/>
      <c r="J39" s="222"/>
      <c r="K39" s="221"/>
      <c r="L39" s="222"/>
      <c r="M39" s="222"/>
    </row>
    <row r="40" spans="1:13" ht="15.95" customHeight="1" thickBot="1" x14ac:dyDescent="0.55000000000000004">
      <c r="B40" s="23" t="s">
        <v>100</v>
      </c>
      <c r="C40" s="3"/>
      <c r="D40" s="3"/>
      <c r="E40" s="16"/>
      <c r="F40" s="3"/>
      <c r="G40" s="217">
        <f>G31+G37</f>
        <v>359210</v>
      </c>
      <c r="H40" s="216"/>
      <c r="I40" s="231">
        <f>I31+I37</f>
        <v>105531</v>
      </c>
      <c r="J40" s="216"/>
      <c r="K40" s="217">
        <f>K31+K37</f>
        <v>321071</v>
      </c>
      <c r="L40" s="216"/>
      <c r="M40" s="231">
        <f>M31+M37</f>
        <v>106100</v>
      </c>
    </row>
    <row r="41" spans="1:13" s="11" customFormat="1" ht="15.95" customHeight="1" thickTop="1" x14ac:dyDescent="0.5">
      <c r="A41" s="9"/>
      <c r="B41" s="9"/>
      <c r="C41" s="9"/>
      <c r="D41" s="9"/>
      <c r="E41" s="10"/>
      <c r="F41" s="9"/>
      <c r="G41" s="232"/>
      <c r="H41" s="225"/>
      <c r="I41" s="181"/>
      <c r="J41" s="225"/>
      <c r="K41" s="232"/>
      <c r="L41" s="181"/>
      <c r="M41" s="181"/>
    </row>
    <row r="42" spans="1:13" s="11" customFormat="1" ht="15.95" customHeight="1" x14ac:dyDescent="0.5">
      <c r="A42" s="9"/>
      <c r="B42" s="9"/>
      <c r="C42" s="9"/>
      <c r="D42" s="9"/>
      <c r="E42" s="10"/>
      <c r="F42" s="9"/>
      <c r="G42" s="232"/>
      <c r="H42" s="225"/>
      <c r="I42" s="181"/>
      <c r="J42" s="225"/>
      <c r="K42" s="232"/>
      <c r="L42" s="181"/>
      <c r="M42" s="181"/>
    </row>
    <row r="43" spans="1:13" s="11" customFormat="1" ht="15.95" customHeight="1" x14ac:dyDescent="0.5">
      <c r="A43" s="9"/>
      <c r="B43" s="9"/>
      <c r="C43" s="9"/>
      <c r="D43" s="9"/>
      <c r="E43" s="10"/>
      <c r="F43" s="9"/>
      <c r="G43" s="232"/>
      <c r="H43" s="225"/>
      <c r="I43" s="181"/>
      <c r="J43" s="225"/>
      <c r="K43" s="232"/>
      <c r="L43" s="181"/>
      <c r="M43" s="181"/>
    </row>
    <row r="44" spans="1:13" s="11" customFormat="1" ht="15.95" customHeight="1" x14ac:dyDescent="0.5">
      <c r="A44" s="9"/>
      <c r="B44" s="9"/>
      <c r="C44" s="9"/>
      <c r="D44" s="9"/>
      <c r="E44" s="10"/>
      <c r="F44" s="9"/>
      <c r="G44" s="232"/>
      <c r="H44" s="225"/>
      <c r="I44" s="181"/>
      <c r="J44" s="225"/>
      <c r="K44" s="232"/>
      <c r="L44" s="181"/>
      <c r="M44" s="181"/>
    </row>
    <row r="45" spans="1:13" s="11" customFormat="1" ht="15.95" customHeight="1" x14ac:dyDescent="0.5">
      <c r="A45" s="9"/>
      <c r="B45" s="9"/>
      <c r="C45" s="9"/>
      <c r="D45" s="9"/>
      <c r="E45" s="10"/>
      <c r="F45" s="9"/>
      <c r="G45" s="232"/>
      <c r="H45" s="225"/>
      <c r="I45" s="181"/>
      <c r="J45" s="225"/>
      <c r="K45" s="232"/>
      <c r="L45" s="181"/>
      <c r="M45" s="181"/>
    </row>
    <row r="46" spans="1:13" s="11" customFormat="1" ht="15.95" customHeight="1" x14ac:dyDescent="0.5">
      <c r="A46" s="9"/>
      <c r="B46" s="9"/>
      <c r="C46" s="9"/>
      <c r="D46" s="9"/>
      <c r="E46" s="10"/>
      <c r="F46" s="9"/>
      <c r="G46" s="232"/>
      <c r="H46" s="225"/>
      <c r="I46" s="181"/>
      <c r="J46" s="225"/>
      <c r="K46" s="232"/>
      <c r="L46" s="181"/>
      <c r="M46" s="181"/>
    </row>
    <row r="47" spans="1:13" s="11" customFormat="1" ht="15.95" customHeight="1" x14ac:dyDescent="0.5">
      <c r="A47" s="9"/>
      <c r="B47" s="9"/>
      <c r="C47" s="9"/>
      <c r="D47" s="9"/>
      <c r="E47" s="10"/>
      <c r="F47" s="9"/>
      <c r="G47" s="232"/>
      <c r="H47" s="225"/>
      <c r="I47" s="181"/>
      <c r="J47" s="225"/>
      <c r="K47" s="232"/>
      <c r="L47" s="181"/>
      <c r="M47" s="181"/>
    </row>
    <row r="48" spans="1:13" s="11" customFormat="1" ht="15.95" customHeight="1" x14ac:dyDescent="0.5">
      <c r="A48" s="9"/>
      <c r="B48" s="9"/>
      <c r="C48" s="9"/>
      <c r="D48" s="9"/>
      <c r="E48" s="10"/>
      <c r="F48" s="9"/>
      <c r="G48" s="232"/>
      <c r="H48" s="225"/>
      <c r="I48" s="181"/>
      <c r="J48" s="225"/>
      <c r="K48" s="232"/>
      <c r="L48" s="181"/>
      <c r="M48" s="181"/>
    </row>
    <row r="49" spans="1:13" s="11" customFormat="1" ht="16.5" customHeight="1" x14ac:dyDescent="0.5">
      <c r="A49" s="9"/>
      <c r="B49" s="9"/>
      <c r="C49" s="9"/>
      <c r="D49" s="9"/>
      <c r="E49" s="10"/>
      <c r="F49" s="9"/>
      <c r="G49" s="232"/>
      <c r="H49" s="225"/>
      <c r="I49" s="181"/>
      <c r="J49" s="225"/>
      <c r="K49" s="232"/>
      <c r="L49" s="181"/>
      <c r="M49" s="181"/>
    </row>
    <row r="50" spans="1:13" s="11" customFormat="1" ht="15.95" customHeight="1" x14ac:dyDescent="0.5">
      <c r="A50" s="9"/>
      <c r="B50" s="9"/>
      <c r="C50" s="9"/>
      <c r="D50" s="9"/>
      <c r="E50" s="10"/>
      <c r="F50" s="9"/>
      <c r="G50" s="232"/>
      <c r="H50" s="225"/>
      <c r="I50" s="181"/>
      <c r="J50" s="225"/>
      <c r="K50" s="232"/>
      <c r="L50" s="181"/>
      <c r="M50" s="181"/>
    </row>
    <row r="51" spans="1:13" s="11" customFormat="1" ht="12.95" customHeight="1" x14ac:dyDescent="0.5">
      <c r="A51" s="9"/>
      <c r="B51" s="9"/>
      <c r="C51" s="9"/>
      <c r="D51" s="9"/>
      <c r="E51" s="10"/>
      <c r="F51" s="9"/>
      <c r="G51" s="232"/>
      <c r="H51" s="225"/>
      <c r="I51" s="181"/>
      <c r="J51" s="225"/>
      <c r="K51" s="232"/>
      <c r="L51" s="181"/>
      <c r="M51" s="181"/>
    </row>
    <row r="52" spans="1:13" s="11" customFormat="1" ht="12.95" customHeight="1" x14ac:dyDescent="0.5">
      <c r="A52" s="9"/>
      <c r="B52" s="9"/>
      <c r="C52" s="9"/>
      <c r="D52" s="9"/>
      <c r="E52" s="10"/>
      <c r="F52" s="9"/>
      <c r="G52" s="232"/>
      <c r="H52" s="225"/>
      <c r="I52" s="181"/>
      <c r="J52" s="225"/>
      <c r="K52" s="232"/>
      <c r="L52" s="181"/>
      <c r="M52" s="181"/>
    </row>
    <row r="53" spans="1:13" s="11" customFormat="1" ht="15.95" customHeight="1" x14ac:dyDescent="0.5">
      <c r="A53" s="9"/>
      <c r="B53" s="9"/>
      <c r="C53" s="9"/>
      <c r="D53" s="9"/>
      <c r="E53" s="10"/>
      <c r="F53" s="9"/>
      <c r="G53" s="232"/>
      <c r="H53" s="225"/>
      <c r="I53" s="181"/>
      <c r="J53" s="225"/>
      <c r="K53" s="232"/>
      <c r="L53" s="181"/>
      <c r="M53" s="181"/>
    </row>
    <row r="54" spans="1:13" ht="21.95" customHeight="1" x14ac:dyDescent="0.5">
      <c r="A54" s="13" t="str">
        <f>'2-3'!A55</f>
        <v>The notes to interim financial information on page 10 to 16 form an integral part of this interim financial information.</v>
      </c>
      <c r="B54" s="13"/>
      <c r="C54" s="13"/>
      <c r="D54" s="13"/>
      <c r="E54" s="13"/>
      <c r="F54" s="13"/>
      <c r="G54" s="224"/>
      <c r="H54" s="224"/>
      <c r="I54" s="224"/>
      <c r="J54" s="224"/>
      <c r="K54" s="224"/>
      <c r="L54" s="224"/>
      <c r="M54" s="224"/>
    </row>
    <row r="55" spans="1:13" s="11" customFormat="1" ht="16.5" customHeight="1" x14ac:dyDescent="0.5">
      <c r="A55" s="36" t="str">
        <f>A1</f>
        <v>Univanich Palm Oil Public Company Limited</v>
      </c>
      <c r="B55" s="9"/>
      <c r="C55" s="9"/>
      <c r="D55" s="9"/>
      <c r="E55" s="10"/>
      <c r="F55" s="9"/>
      <c r="G55" s="178"/>
      <c r="H55" s="199"/>
      <c r="I55" s="178"/>
      <c r="J55" s="199"/>
      <c r="K55" s="178"/>
      <c r="L55" s="178"/>
      <c r="M55" s="178"/>
    </row>
    <row r="56" spans="1:13" s="11" customFormat="1" ht="16.5" customHeight="1" x14ac:dyDescent="0.5">
      <c r="A56" s="23" t="s">
        <v>145</v>
      </c>
      <c r="B56" s="9"/>
      <c r="C56" s="9"/>
      <c r="D56" s="9"/>
      <c r="E56" s="10"/>
      <c r="F56" s="9"/>
      <c r="G56" s="178"/>
      <c r="H56" s="199"/>
      <c r="I56" s="178"/>
      <c r="J56" s="199"/>
      <c r="K56" s="178"/>
      <c r="L56" s="178"/>
      <c r="M56" s="178"/>
    </row>
    <row r="57" spans="1:13" s="11" customFormat="1" ht="16.5" customHeight="1" x14ac:dyDescent="0.5">
      <c r="A57" s="24" t="str">
        <f>A3</f>
        <v>For the three-month period ended 31 March 2022</v>
      </c>
      <c r="B57" s="13"/>
      <c r="C57" s="13"/>
      <c r="D57" s="13"/>
      <c r="E57" s="37"/>
      <c r="F57" s="13"/>
      <c r="G57" s="180"/>
      <c r="H57" s="224"/>
      <c r="I57" s="180"/>
      <c r="J57" s="224"/>
      <c r="K57" s="180"/>
      <c r="L57" s="180"/>
      <c r="M57" s="180"/>
    </row>
    <row r="58" spans="1:13" s="11" customFormat="1" ht="16.5" customHeight="1" x14ac:dyDescent="0.5">
      <c r="A58" s="25"/>
      <c r="B58" s="38"/>
      <c r="C58" s="38"/>
      <c r="D58" s="38"/>
      <c r="E58" s="12"/>
      <c r="F58" s="38"/>
      <c r="G58" s="181"/>
      <c r="H58" s="225"/>
      <c r="I58" s="181"/>
      <c r="J58" s="225"/>
      <c r="K58" s="181"/>
      <c r="L58" s="181"/>
      <c r="M58" s="181"/>
    </row>
    <row r="59" spans="1:13" ht="16.5" customHeight="1" x14ac:dyDescent="0.5">
      <c r="H59" s="199"/>
      <c r="J59" s="199"/>
    </row>
    <row r="60" spans="1:13" ht="16.5" customHeight="1" x14ac:dyDescent="0.5">
      <c r="G60" s="293" t="s">
        <v>58</v>
      </c>
      <c r="H60" s="293"/>
      <c r="I60" s="293"/>
      <c r="K60" s="293" t="s">
        <v>108</v>
      </c>
      <c r="L60" s="293"/>
      <c r="M60" s="293"/>
    </row>
    <row r="61" spans="1:13" s="11" customFormat="1" ht="16.5" customHeight="1" x14ac:dyDescent="0.5">
      <c r="A61" s="9"/>
      <c r="B61" s="9"/>
      <c r="C61" s="9"/>
      <c r="D61" s="9"/>
      <c r="E61" s="10"/>
      <c r="F61" s="9"/>
      <c r="G61" s="292" t="s">
        <v>107</v>
      </c>
      <c r="H61" s="292"/>
      <c r="I61" s="292"/>
      <c r="J61" s="178"/>
      <c r="K61" s="292" t="s">
        <v>107</v>
      </c>
      <c r="L61" s="292"/>
      <c r="M61" s="292"/>
    </row>
    <row r="62" spans="1:13" s="11" customFormat="1" ht="16.5" customHeight="1" x14ac:dyDescent="0.5">
      <c r="A62" s="9"/>
      <c r="B62" s="9"/>
      <c r="C62" s="9"/>
      <c r="D62" s="9"/>
      <c r="E62" s="10"/>
      <c r="F62" s="9"/>
      <c r="G62" s="183" t="s">
        <v>49</v>
      </c>
      <c r="H62" s="226"/>
      <c r="I62" s="183" t="s">
        <v>49</v>
      </c>
      <c r="J62" s="199"/>
      <c r="K62" s="183" t="s">
        <v>49</v>
      </c>
      <c r="L62" s="291"/>
      <c r="M62" s="183" t="s">
        <v>49</v>
      </c>
    </row>
    <row r="63" spans="1:13" s="11" customFormat="1" ht="16.5" customHeight="1" x14ac:dyDescent="0.5">
      <c r="A63" s="9"/>
      <c r="B63" s="9"/>
      <c r="C63" s="9"/>
      <c r="D63" s="9"/>
      <c r="E63" s="10"/>
      <c r="F63" s="9"/>
      <c r="G63" s="184" t="s">
        <v>223</v>
      </c>
      <c r="H63" s="226"/>
      <c r="I63" s="184" t="s">
        <v>223</v>
      </c>
      <c r="J63" s="199"/>
      <c r="K63" s="184" t="s">
        <v>223</v>
      </c>
      <c r="L63" s="226"/>
      <c r="M63" s="184" t="s">
        <v>223</v>
      </c>
    </row>
    <row r="64" spans="1:13" s="11" customFormat="1" ht="16.5" customHeight="1" x14ac:dyDescent="0.5">
      <c r="A64" s="9"/>
      <c r="B64" s="9"/>
      <c r="C64" s="9"/>
      <c r="D64" s="9"/>
      <c r="E64" s="39"/>
      <c r="F64" s="36"/>
      <c r="G64" s="185" t="s">
        <v>224</v>
      </c>
      <c r="H64" s="178"/>
      <c r="I64" s="185" t="s">
        <v>140</v>
      </c>
      <c r="J64" s="178"/>
      <c r="K64" s="185" t="s">
        <v>224</v>
      </c>
      <c r="L64" s="178"/>
      <c r="M64" s="185" t="s">
        <v>140</v>
      </c>
    </row>
    <row r="65" spans="1:13" s="11" customFormat="1" ht="16.5" customHeight="1" x14ac:dyDescent="0.5">
      <c r="A65" s="9"/>
      <c r="B65" s="9"/>
      <c r="C65" s="9"/>
      <c r="D65" s="9"/>
      <c r="E65" s="39"/>
      <c r="F65" s="36"/>
      <c r="G65" s="185" t="s">
        <v>142</v>
      </c>
      <c r="H65" s="178"/>
      <c r="I65" s="185" t="s">
        <v>142</v>
      </c>
      <c r="J65" s="178"/>
      <c r="K65" s="185" t="s">
        <v>142</v>
      </c>
      <c r="L65" s="178"/>
      <c r="M65" s="185" t="s">
        <v>142</v>
      </c>
    </row>
    <row r="66" spans="1:13" s="11" customFormat="1" ht="16.5" customHeight="1" x14ac:dyDescent="0.5">
      <c r="A66" s="9"/>
      <c r="B66" s="9"/>
      <c r="C66" s="9"/>
      <c r="D66" s="9"/>
      <c r="E66" s="47"/>
      <c r="F66" s="36"/>
      <c r="G66" s="186" t="s">
        <v>143</v>
      </c>
      <c r="H66" s="179"/>
      <c r="I66" s="186" t="s">
        <v>143</v>
      </c>
      <c r="J66" s="179"/>
      <c r="K66" s="186" t="s">
        <v>143</v>
      </c>
      <c r="L66" s="179"/>
      <c r="M66" s="186" t="s">
        <v>143</v>
      </c>
    </row>
    <row r="67" spans="1:13" ht="16.5" customHeight="1" x14ac:dyDescent="0.5">
      <c r="G67" s="187"/>
      <c r="K67" s="187"/>
    </row>
    <row r="68" spans="1:13" ht="16.5" customHeight="1" x14ac:dyDescent="0.5">
      <c r="A68" s="23" t="s">
        <v>207</v>
      </c>
      <c r="B68" s="36"/>
      <c r="C68" s="36"/>
      <c r="D68" s="36"/>
      <c r="G68" s="187"/>
      <c r="K68" s="187"/>
    </row>
    <row r="69" spans="1:13" ht="16.5" customHeight="1" x14ac:dyDescent="0.5">
      <c r="A69" s="36"/>
      <c r="B69" s="3" t="s">
        <v>208</v>
      </c>
      <c r="C69" s="36"/>
      <c r="D69" s="36"/>
      <c r="G69" s="233">
        <v>338421</v>
      </c>
      <c r="H69" s="234"/>
      <c r="I69" s="234">
        <v>102055</v>
      </c>
      <c r="J69" s="235"/>
      <c r="K69" s="233">
        <f>K31</f>
        <v>321071</v>
      </c>
      <c r="L69" s="234"/>
      <c r="M69" s="234">
        <v>106100</v>
      </c>
    </row>
    <row r="70" spans="1:13" ht="16.5" customHeight="1" x14ac:dyDescent="0.5">
      <c r="B70" s="3" t="s">
        <v>61</v>
      </c>
      <c r="G70" s="236">
        <v>20409</v>
      </c>
      <c r="H70" s="234"/>
      <c r="I70" s="237">
        <v>4127</v>
      </c>
      <c r="J70" s="235"/>
      <c r="K70" s="236" t="s">
        <v>130</v>
      </c>
      <c r="L70" s="234"/>
      <c r="M70" s="237" t="s">
        <v>130</v>
      </c>
    </row>
    <row r="71" spans="1:13" s="11" customFormat="1" ht="16.5" customHeight="1" x14ac:dyDescent="0.5">
      <c r="A71" s="9"/>
      <c r="B71" s="9"/>
      <c r="C71" s="9"/>
      <c r="D71" s="9"/>
      <c r="E71" s="10"/>
      <c r="F71" s="9"/>
      <c r="G71" s="233"/>
      <c r="H71" s="235"/>
      <c r="I71" s="234"/>
      <c r="J71" s="235"/>
      <c r="K71" s="233"/>
      <c r="L71" s="234"/>
      <c r="M71" s="234"/>
    </row>
    <row r="72" spans="1:13" ht="16.5" customHeight="1" thickBot="1" x14ac:dyDescent="0.55000000000000004">
      <c r="G72" s="238">
        <f>SUM(G69:G71)</f>
        <v>358830</v>
      </c>
      <c r="H72" s="234"/>
      <c r="I72" s="239">
        <f>SUM(I69:I71)</f>
        <v>106182</v>
      </c>
      <c r="J72" s="234"/>
      <c r="K72" s="238">
        <f>SUM(K69:K71)</f>
        <v>321071</v>
      </c>
      <c r="L72" s="234"/>
      <c r="M72" s="239">
        <f>SUM(M69:M71)</f>
        <v>106100</v>
      </c>
    </row>
    <row r="73" spans="1:13" ht="16.5" customHeight="1" thickTop="1" x14ac:dyDescent="0.5">
      <c r="G73" s="233"/>
      <c r="H73" s="235"/>
      <c r="I73" s="234"/>
      <c r="J73" s="235"/>
      <c r="K73" s="233"/>
      <c r="L73" s="234"/>
      <c r="M73" s="234"/>
    </row>
    <row r="74" spans="1:13" ht="16.5" customHeight="1" x14ac:dyDescent="0.5">
      <c r="A74" s="23" t="s">
        <v>209</v>
      </c>
      <c r="G74" s="233"/>
      <c r="H74" s="234"/>
      <c r="I74" s="234"/>
      <c r="J74" s="234"/>
      <c r="K74" s="233"/>
      <c r="L74" s="234"/>
      <c r="M74" s="234"/>
    </row>
    <row r="75" spans="1:13" ht="16.5" customHeight="1" x14ac:dyDescent="0.5">
      <c r="A75" s="51" t="s">
        <v>82</v>
      </c>
      <c r="B75" s="36"/>
      <c r="G75" s="233"/>
      <c r="H75" s="234"/>
      <c r="I75" s="234"/>
      <c r="J75" s="234"/>
      <c r="K75" s="233"/>
      <c r="L75" s="234"/>
      <c r="M75" s="234"/>
    </row>
    <row r="76" spans="1:13" ht="16.5" customHeight="1" x14ac:dyDescent="0.5">
      <c r="B76" s="3" t="s">
        <v>208</v>
      </c>
      <c r="G76" s="233">
        <v>344986</v>
      </c>
      <c r="H76" s="234"/>
      <c r="I76" s="234">
        <v>102732</v>
      </c>
      <c r="J76" s="235"/>
      <c r="K76" s="240">
        <f>K31</f>
        <v>321071</v>
      </c>
      <c r="L76" s="234"/>
      <c r="M76" s="232">
        <v>106100</v>
      </c>
    </row>
    <row r="77" spans="1:13" ht="16.5" customHeight="1" x14ac:dyDescent="0.5">
      <c r="B77" s="3" t="s">
        <v>61</v>
      </c>
      <c r="G77" s="236">
        <v>14224</v>
      </c>
      <c r="H77" s="234"/>
      <c r="I77" s="237">
        <v>2799</v>
      </c>
      <c r="J77" s="235"/>
      <c r="K77" s="236">
        <v>0</v>
      </c>
      <c r="L77" s="234"/>
      <c r="M77" s="237" t="s">
        <v>130</v>
      </c>
    </row>
    <row r="78" spans="1:13" s="11" customFormat="1" ht="16.5" customHeight="1" x14ac:dyDescent="0.5">
      <c r="A78" s="9"/>
      <c r="B78" s="9"/>
      <c r="C78" s="9"/>
      <c r="D78" s="9"/>
      <c r="E78" s="10"/>
      <c r="F78" s="9"/>
      <c r="G78" s="233"/>
      <c r="H78" s="235"/>
      <c r="I78" s="234"/>
      <c r="J78" s="235"/>
      <c r="K78" s="233"/>
      <c r="L78" s="234"/>
      <c r="M78" s="234"/>
    </row>
    <row r="79" spans="1:13" ht="16.5" customHeight="1" thickBot="1" x14ac:dyDescent="0.55000000000000004">
      <c r="G79" s="238">
        <f>SUM(G76:G78)</f>
        <v>359210</v>
      </c>
      <c r="H79" s="234"/>
      <c r="I79" s="239">
        <f>SUM(I76:I78)</f>
        <v>105531</v>
      </c>
      <c r="J79" s="234"/>
      <c r="K79" s="238">
        <f>SUM(K76:K78)</f>
        <v>321071</v>
      </c>
      <c r="L79" s="234"/>
      <c r="M79" s="239">
        <f>SUM(M76:M78)</f>
        <v>106100</v>
      </c>
    </row>
    <row r="80" spans="1:13" ht="16.5" customHeight="1" thickTop="1" x14ac:dyDescent="0.5">
      <c r="G80" s="233"/>
      <c r="H80" s="235"/>
      <c r="I80" s="234"/>
      <c r="J80" s="235"/>
      <c r="K80" s="233"/>
      <c r="L80" s="234"/>
      <c r="M80" s="234"/>
    </row>
    <row r="81" spans="1:13" ht="16.5" customHeight="1" x14ac:dyDescent="0.5">
      <c r="A81" s="36" t="s">
        <v>137</v>
      </c>
      <c r="E81" s="12"/>
      <c r="G81" s="233"/>
      <c r="H81" s="235"/>
      <c r="I81" s="234"/>
      <c r="J81" s="235"/>
      <c r="K81" s="233"/>
      <c r="L81" s="234"/>
      <c r="M81" s="234"/>
    </row>
    <row r="82" spans="1:13" ht="16.5" customHeight="1" x14ac:dyDescent="0.5">
      <c r="B82" s="36" t="s">
        <v>203</v>
      </c>
      <c r="G82" s="241"/>
      <c r="H82" s="235"/>
      <c r="I82" s="235"/>
      <c r="J82" s="235"/>
      <c r="K82" s="241"/>
      <c r="L82" s="234"/>
      <c r="M82" s="235"/>
    </row>
    <row r="83" spans="1:13" ht="16.5" customHeight="1" thickBot="1" x14ac:dyDescent="0.55000000000000004">
      <c r="A83" s="9" t="s">
        <v>138</v>
      </c>
      <c r="G83" s="242">
        <f>G69/940000</f>
        <v>0.36002234042553194</v>
      </c>
      <c r="H83" s="243"/>
      <c r="I83" s="244">
        <f>I69/940000</f>
        <v>0.10856914893617022</v>
      </c>
      <c r="J83" s="243"/>
      <c r="K83" s="242">
        <f>K69/940000</f>
        <v>0.3415648936170213</v>
      </c>
      <c r="L83" s="245"/>
      <c r="M83" s="244">
        <f>M69/940000</f>
        <v>0.11287234042553192</v>
      </c>
    </row>
    <row r="84" spans="1:13" ht="16.5" customHeight="1" thickTop="1" x14ac:dyDescent="0.5"/>
    <row r="101" spans="1:13" ht="14.1" customHeight="1" x14ac:dyDescent="0.5"/>
    <row r="102" spans="1:13" ht="14.1" customHeight="1" x14ac:dyDescent="0.5"/>
    <row r="103" spans="1:13" ht="15" customHeight="1" x14ac:dyDescent="0.5"/>
    <row r="104" spans="1:13" ht="15" customHeight="1" x14ac:dyDescent="0.5"/>
    <row r="106" spans="1:13" ht="21.95" customHeight="1" x14ac:dyDescent="0.5">
      <c r="A106" s="13" t="str">
        <f>A54</f>
        <v>The notes to interim financial information on page 10 to 16 form an integral part of this interim financial information.</v>
      </c>
      <c r="B106" s="13"/>
      <c r="C106" s="13"/>
      <c r="D106" s="13"/>
      <c r="E106" s="37"/>
      <c r="F106" s="13"/>
      <c r="G106" s="180"/>
      <c r="H106" s="180"/>
      <c r="I106" s="180"/>
      <c r="J106" s="180"/>
      <c r="K106" s="180"/>
      <c r="L106" s="180"/>
      <c r="M106" s="180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K10:M10 J10 H10 G11:M11 G10 I10 G64:M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2"/>
  <sheetViews>
    <sheetView zoomScaleNormal="100" zoomScaleSheetLayoutView="89" workbookViewId="0">
      <selection activeCell="B1" sqref="B1"/>
    </sheetView>
  </sheetViews>
  <sheetFormatPr defaultColWidth="9.140625" defaultRowHeight="16.5" customHeight="1" x14ac:dyDescent="0.5"/>
  <cols>
    <col min="1" max="4" width="1.42578125" style="3" customWidth="1"/>
    <col min="5" max="5" width="22.28515625" style="3" customWidth="1"/>
    <col min="6" max="6" width="4.7109375" style="3" customWidth="1"/>
    <col min="7" max="7" width="0.7109375" style="3" customWidth="1"/>
    <col min="8" max="8" width="11.7109375" style="216" customWidth="1"/>
    <col min="9" max="9" width="0.7109375" style="246" customWidth="1"/>
    <col min="10" max="10" width="11.7109375" style="216" customWidth="1"/>
    <col min="11" max="11" width="0.7109375" style="216" customWidth="1"/>
    <col min="12" max="12" width="11.7109375" style="216" customWidth="1"/>
    <col min="13" max="13" width="0.7109375" style="222" customWidth="1"/>
    <col min="14" max="14" width="14.140625" style="216" customWidth="1"/>
    <col min="15" max="15" width="0.7109375" style="216" customWidth="1"/>
    <col min="16" max="16" width="13.5703125" style="216" customWidth="1"/>
    <col min="17" max="17" width="0.7109375" style="247" customWidth="1"/>
    <col min="18" max="18" width="17.85546875" style="247" customWidth="1"/>
    <col min="19" max="19" width="0.7109375" style="247" customWidth="1"/>
    <col min="20" max="20" width="16.42578125" style="247" bestFit="1" customWidth="1"/>
    <col min="21" max="21" width="0.7109375" style="247" customWidth="1"/>
    <col min="22" max="22" width="13.42578125" style="247" customWidth="1"/>
    <col min="23" max="23" width="0.7109375" style="247" customWidth="1"/>
    <col min="24" max="24" width="11.42578125" style="216" customWidth="1"/>
    <col min="25" max="16384" width="9.140625" style="3"/>
  </cols>
  <sheetData>
    <row r="1" spans="1:24" ht="16.5" customHeight="1" x14ac:dyDescent="0.5">
      <c r="A1" s="23" t="s">
        <v>19</v>
      </c>
      <c r="X1" s="183"/>
    </row>
    <row r="2" spans="1:24" ht="16.5" customHeight="1" x14ac:dyDescent="0.5">
      <c r="A2" s="23" t="s">
        <v>127</v>
      </c>
      <c r="X2" s="183"/>
    </row>
    <row r="3" spans="1:24" ht="16.5" customHeight="1" x14ac:dyDescent="0.5">
      <c r="A3" s="24" t="str">
        <f>'4 -5 (3-month)'!A3</f>
        <v>For the three-month period ended 31 March 2022</v>
      </c>
      <c r="B3" s="17"/>
      <c r="C3" s="17"/>
      <c r="D3" s="17"/>
      <c r="E3" s="17"/>
      <c r="F3" s="17"/>
      <c r="G3" s="17"/>
      <c r="H3" s="228"/>
      <c r="I3" s="223"/>
      <c r="J3" s="228"/>
      <c r="K3" s="228"/>
      <c r="L3" s="228"/>
      <c r="M3" s="228"/>
      <c r="N3" s="228"/>
      <c r="O3" s="228"/>
      <c r="P3" s="228"/>
      <c r="Q3" s="248"/>
      <c r="R3" s="248"/>
      <c r="S3" s="248"/>
      <c r="T3" s="248"/>
      <c r="U3" s="248"/>
      <c r="V3" s="248"/>
      <c r="W3" s="248"/>
      <c r="X3" s="228"/>
    </row>
    <row r="4" spans="1:24" ht="15.95" customHeight="1" x14ac:dyDescent="0.5">
      <c r="A4" s="25"/>
      <c r="B4" s="20"/>
      <c r="C4" s="20"/>
      <c r="D4" s="20"/>
      <c r="E4" s="20"/>
      <c r="F4" s="20"/>
      <c r="G4" s="20"/>
      <c r="H4" s="222"/>
      <c r="I4" s="249"/>
      <c r="J4" s="222"/>
      <c r="K4" s="222"/>
      <c r="L4" s="222"/>
      <c r="N4" s="222"/>
      <c r="O4" s="222"/>
      <c r="P4" s="222"/>
      <c r="Q4" s="250"/>
      <c r="R4" s="250"/>
      <c r="S4" s="250"/>
      <c r="T4" s="250"/>
      <c r="U4" s="250"/>
      <c r="V4" s="250"/>
      <c r="W4" s="250"/>
      <c r="X4" s="222"/>
    </row>
    <row r="5" spans="1:24" ht="15.95" customHeight="1" x14ac:dyDescent="0.5">
      <c r="A5" s="25"/>
      <c r="B5" s="20"/>
      <c r="C5" s="20"/>
      <c r="D5" s="20"/>
      <c r="E5" s="20"/>
      <c r="F5" s="20"/>
      <c r="G5" s="20"/>
      <c r="H5" s="222"/>
      <c r="I5" s="249"/>
      <c r="J5" s="222"/>
      <c r="K5" s="222"/>
      <c r="L5" s="222"/>
      <c r="N5" s="222"/>
      <c r="O5" s="222"/>
      <c r="P5" s="222"/>
      <c r="Q5" s="250"/>
      <c r="R5" s="250"/>
      <c r="S5" s="250"/>
      <c r="T5" s="250"/>
      <c r="U5" s="250"/>
      <c r="V5" s="250"/>
      <c r="W5" s="250"/>
      <c r="X5" s="222"/>
    </row>
    <row r="6" spans="1:24" s="56" customFormat="1" ht="15.95" customHeight="1" x14ac:dyDescent="0.5">
      <c r="A6" s="53"/>
      <c r="B6" s="53"/>
      <c r="C6" s="53"/>
      <c r="D6" s="54"/>
      <c r="E6" s="53"/>
      <c r="F6" s="53"/>
      <c r="G6" s="55"/>
      <c r="H6" s="294" t="s">
        <v>113</v>
      </c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</row>
    <row r="7" spans="1:24" s="56" customFormat="1" ht="15.95" customHeight="1" x14ac:dyDescent="0.5">
      <c r="A7" s="53"/>
      <c r="B7" s="53"/>
      <c r="C7" s="53"/>
      <c r="D7" s="57"/>
      <c r="E7" s="58"/>
      <c r="F7" s="58"/>
      <c r="G7" s="53"/>
      <c r="H7" s="295" t="s">
        <v>211</v>
      </c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51"/>
      <c r="V7" s="252"/>
      <c r="W7" s="253"/>
      <c r="X7" s="254"/>
    </row>
    <row r="8" spans="1:24" s="56" customFormat="1" ht="15.95" customHeight="1" x14ac:dyDescent="0.5">
      <c r="A8" s="53"/>
      <c r="B8" s="53"/>
      <c r="C8" s="53"/>
      <c r="D8" s="57"/>
      <c r="E8" s="58"/>
      <c r="F8" s="58"/>
      <c r="G8" s="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5" t="s">
        <v>77</v>
      </c>
      <c r="S8" s="256"/>
      <c r="T8" s="252"/>
      <c r="U8" s="253"/>
      <c r="V8" s="252"/>
      <c r="W8" s="253"/>
      <c r="X8" s="253"/>
    </row>
    <row r="9" spans="1:24" s="56" customFormat="1" ht="15.95" customHeight="1" x14ac:dyDescent="0.5">
      <c r="A9" s="53"/>
      <c r="B9" s="53"/>
      <c r="C9" s="53"/>
      <c r="D9" s="57"/>
      <c r="E9" s="58"/>
      <c r="F9" s="58"/>
      <c r="G9" s="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6" t="s">
        <v>78</v>
      </c>
      <c r="S9" s="257"/>
      <c r="T9" s="252"/>
      <c r="U9" s="253"/>
      <c r="V9" s="252"/>
      <c r="W9" s="253"/>
      <c r="X9" s="253"/>
    </row>
    <row r="10" spans="1:24" s="56" customFormat="1" ht="15.95" customHeight="1" x14ac:dyDescent="0.5">
      <c r="A10" s="53"/>
      <c r="B10" s="53"/>
      <c r="C10" s="53"/>
      <c r="D10" s="57"/>
      <c r="E10" s="58"/>
      <c r="F10" s="58"/>
      <c r="G10" s="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5" t="s">
        <v>79</v>
      </c>
      <c r="S10" s="258"/>
      <c r="T10" s="252"/>
      <c r="U10" s="253"/>
      <c r="V10" s="253"/>
      <c r="W10" s="253"/>
      <c r="X10" s="253"/>
    </row>
    <row r="11" spans="1:24" s="56" customFormat="1" ht="15.95" customHeight="1" x14ac:dyDescent="0.5">
      <c r="A11" s="53"/>
      <c r="B11" s="53"/>
      <c r="C11" s="53"/>
      <c r="D11" s="59"/>
      <c r="E11" s="58"/>
      <c r="F11" s="58"/>
      <c r="G11" s="58"/>
      <c r="H11" s="259" t="s">
        <v>41</v>
      </c>
      <c r="I11" s="260"/>
      <c r="J11" s="254"/>
      <c r="K11" s="259"/>
      <c r="L11" s="294" t="s">
        <v>10</v>
      </c>
      <c r="M11" s="294"/>
      <c r="N11" s="294"/>
      <c r="O11" s="294"/>
      <c r="P11" s="294"/>
      <c r="Q11" s="261"/>
      <c r="R11" s="262" t="s">
        <v>73</v>
      </c>
      <c r="S11" s="258"/>
      <c r="T11" s="254"/>
      <c r="U11" s="254"/>
      <c r="V11" s="254"/>
      <c r="W11" s="254"/>
      <c r="X11" s="252"/>
    </row>
    <row r="12" spans="1:24" s="56" customFormat="1" ht="15.95" customHeight="1" x14ac:dyDescent="0.5">
      <c r="A12" s="53"/>
      <c r="B12" s="53"/>
      <c r="C12" s="53"/>
      <c r="D12" s="59"/>
      <c r="E12" s="58"/>
      <c r="F12" s="58"/>
      <c r="G12" s="58"/>
      <c r="H12" s="259" t="s">
        <v>25</v>
      </c>
      <c r="I12" s="260"/>
      <c r="J12" s="259" t="s">
        <v>22</v>
      </c>
      <c r="K12" s="259"/>
      <c r="L12" s="294" t="s">
        <v>23</v>
      </c>
      <c r="M12" s="294"/>
      <c r="N12" s="294"/>
      <c r="O12" s="263"/>
      <c r="P12" s="263"/>
      <c r="Q12" s="261"/>
      <c r="R12" s="259" t="s">
        <v>80</v>
      </c>
      <c r="S12" s="259"/>
      <c r="T12" s="252" t="s">
        <v>63</v>
      </c>
      <c r="U12" s="261"/>
      <c r="V12" s="252" t="s">
        <v>64</v>
      </c>
      <c r="W12" s="261"/>
      <c r="X12" s="252" t="s">
        <v>17</v>
      </c>
    </row>
    <row r="13" spans="1:24" s="56" customFormat="1" ht="15.95" customHeight="1" x14ac:dyDescent="0.5">
      <c r="A13" s="53"/>
      <c r="B13" s="53"/>
      <c r="C13" s="53"/>
      <c r="D13" s="59"/>
      <c r="E13" s="58"/>
      <c r="F13" s="58"/>
      <c r="G13" s="58"/>
      <c r="H13" s="256" t="s">
        <v>24</v>
      </c>
      <c r="I13" s="260"/>
      <c r="J13" s="256" t="s">
        <v>24</v>
      </c>
      <c r="K13" s="259"/>
      <c r="L13" s="259" t="s">
        <v>11</v>
      </c>
      <c r="M13" s="258"/>
      <c r="N13" s="259" t="s">
        <v>12</v>
      </c>
      <c r="O13" s="256"/>
      <c r="P13" s="256" t="s">
        <v>13</v>
      </c>
      <c r="Q13" s="261"/>
      <c r="R13" s="259" t="s">
        <v>65</v>
      </c>
      <c r="S13" s="259"/>
      <c r="T13" s="252" t="s">
        <v>237</v>
      </c>
      <c r="U13" s="261"/>
      <c r="V13" s="252" t="s">
        <v>66</v>
      </c>
      <c r="W13" s="261"/>
      <c r="X13" s="259" t="s">
        <v>81</v>
      </c>
    </row>
    <row r="14" spans="1:24" s="56" customFormat="1" ht="15.95" customHeight="1" x14ac:dyDescent="0.5">
      <c r="A14" s="53"/>
      <c r="B14" s="53"/>
      <c r="C14" s="53"/>
      <c r="D14" s="59"/>
      <c r="E14" s="58"/>
      <c r="F14" s="58"/>
      <c r="G14" s="58"/>
      <c r="H14" s="264" t="s">
        <v>142</v>
      </c>
      <c r="I14" s="260"/>
      <c r="J14" s="264" t="s">
        <v>142</v>
      </c>
      <c r="K14" s="259"/>
      <c r="L14" s="264" t="s">
        <v>142</v>
      </c>
      <c r="M14" s="258"/>
      <c r="N14" s="264" t="s">
        <v>142</v>
      </c>
      <c r="O14" s="256"/>
      <c r="P14" s="264" t="s">
        <v>142</v>
      </c>
      <c r="Q14" s="261"/>
      <c r="R14" s="264" t="s">
        <v>142</v>
      </c>
      <c r="S14" s="259"/>
      <c r="T14" s="264" t="s">
        <v>142</v>
      </c>
      <c r="U14" s="261"/>
      <c r="V14" s="264" t="s">
        <v>142</v>
      </c>
      <c r="W14" s="261"/>
      <c r="X14" s="264" t="s">
        <v>142</v>
      </c>
    </row>
    <row r="15" spans="1:24" s="56" customFormat="1" ht="15.95" customHeight="1" x14ac:dyDescent="0.5">
      <c r="A15" s="53"/>
      <c r="B15" s="53"/>
      <c r="C15" s="53"/>
      <c r="D15" s="54"/>
      <c r="E15" s="53"/>
      <c r="F15" s="59"/>
      <c r="G15" s="58"/>
      <c r="H15" s="265" t="s">
        <v>143</v>
      </c>
      <c r="I15" s="260"/>
      <c r="J15" s="265" t="s">
        <v>143</v>
      </c>
      <c r="K15" s="259"/>
      <c r="L15" s="265" t="s">
        <v>143</v>
      </c>
      <c r="M15" s="256"/>
      <c r="N15" s="265" t="s">
        <v>143</v>
      </c>
      <c r="O15" s="259"/>
      <c r="P15" s="265" t="s">
        <v>143</v>
      </c>
      <c r="Q15" s="261"/>
      <c r="R15" s="265" t="s">
        <v>143</v>
      </c>
      <c r="S15" s="256"/>
      <c r="T15" s="265" t="s">
        <v>143</v>
      </c>
      <c r="U15" s="261"/>
      <c r="V15" s="265" t="s">
        <v>143</v>
      </c>
      <c r="W15" s="261"/>
      <c r="X15" s="265" t="s">
        <v>143</v>
      </c>
    </row>
    <row r="16" spans="1:24" s="56" customFormat="1" ht="6" customHeight="1" x14ac:dyDescent="0.5">
      <c r="A16" s="58"/>
      <c r="B16" s="53"/>
      <c r="C16" s="53"/>
      <c r="D16" s="54"/>
      <c r="E16" s="53"/>
      <c r="F16" s="55"/>
      <c r="H16" s="254"/>
      <c r="I16" s="266"/>
      <c r="J16" s="254"/>
      <c r="K16" s="254"/>
      <c r="L16" s="254"/>
      <c r="M16" s="258"/>
      <c r="N16" s="254"/>
      <c r="O16" s="254"/>
      <c r="P16" s="254"/>
      <c r="Q16" s="261"/>
      <c r="R16" s="261"/>
      <c r="S16" s="261"/>
      <c r="T16" s="261"/>
      <c r="U16" s="261"/>
      <c r="V16" s="261"/>
      <c r="W16" s="261"/>
      <c r="X16" s="254"/>
    </row>
    <row r="17" spans="1:24" s="56" customFormat="1" ht="15.95" customHeight="1" x14ac:dyDescent="0.5">
      <c r="A17" s="58" t="s">
        <v>133</v>
      </c>
      <c r="F17" s="290"/>
      <c r="H17" s="258"/>
      <c r="I17" s="266"/>
      <c r="J17" s="258"/>
      <c r="K17" s="254"/>
      <c r="L17" s="258"/>
      <c r="M17" s="258"/>
      <c r="N17" s="258"/>
      <c r="O17" s="254"/>
      <c r="P17" s="258"/>
      <c r="Q17" s="261"/>
      <c r="R17" s="258"/>
      <c r="S17" s="266"/>
      <c r="T17" s="258"/>
      <c r="U17" s="266"/>
      <c r="V17" s="258"/>
      <c r="W17" s="261"/>
      <c r="X17" s="258"/>
    </row>
    <row r="18" spans="1:24" s="56" customFormat="1" ht="15.95" customHeight="1" x14ac:dyDescent="0.5">
      <c r="A18" s="58"/>
      <c r="B18" s="60" t="s">
        <v>228</v>
      </c>
      <c r="H18" s="254">
        <v>470000</v>
      </c>
      <c r="I18" s="266"/>
      <c r="J18" s="254">
        <v>267503</v>
      </c>
      <c r="K18" s="254"/>
      <c r="L18" s="254">
        <v>47000</v>
      </c>
      <c r="M18" s="258"/>
      <c r="N18" s="254">
        <v>20000</v>
      </c>
      <c r="O18" s="254"/>
      <c r="P18" s="254">
        <v>2403045</v>
      </c>
      <c r="Q18" s="261"/>
      <c r="R18" s="254">
        <v>7949</v>
      </c>
      <c r="S18" s="261"/>
      <c r="T18" s="254">
        <f>SUM(R18,P18,N18,L18,J18,H18)</f>
        <v>3215497</v>
      </c>
      <c r="U18" s="254"/>
      <c r="V18" s="254">
        <v>133253</v>
      </c>
      <c r="W18" s="261"/>
      <c r="X18" s="258">
        <f>SUM(T18:V18)</f>
        <v>3348750</v>
      </c>
    </row>
    <row r="19" spans="1:24" s="56" customFormat="1" ht="15.95" customHeight="1" x14ac:dyDescent="0.5">
      <c r="A19" s="56" t="s">
        <v>99</v>
      </c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</row>
    <row r="20" spans="1:24" s="56" customFormat="1" ht="15.95" customHeight="1" x14ac:dyDescent="0.5">
      <c r="B20" s="56" t="s">
        <v>100</v>
      </c>
      <c r="H20" s="267">
        <v>0</v>
      </c>
      <c r="I20" s="266"/>
      <c r="J20" s="267">
        <v>0</v>
      </c>
      <c r="K20" s="254"/>
      <c r="L20" s="267">
        <v>0</v>
      </c>
      <c r="M20" s="258"/>
      <c r="N20" s="267">
        <v>0</v>
      </c>
      <c r="O20" s="254"/>
      <c r="P20" s="267">
        <v>102055</v>
      </c>
      <c r="Q20" s="261"/>
      <c r="R20" s="267">
        <v>677</v>
      </c>
      <c r="S20" s="261"/>
      <c r="T20" s="267">
        <f>SUM(H20:R20)</f>
        <v>102732</v>
      </c>
      <c r="U20" s="254"/>
      <c r="V20" s="267">
        <v>2799</v>
      </c>
      <c r="W20" s="261"/>
      <c r="X20" s="267">
        <f>SUM(T20:V20)</f>
        <v>105531</v>
      </c>
    </row>
    <row r="21" spans="1:24" s="56" customFormat="1" ht="6" customHeight="1" x14ac:dyDescent="0.5">
      <c r="A21" s="58"/>
      <c r="B21" s="53"/>
      <c r="C21" s="53"/>
      <c r="D21" s="54"/>
      <c r="E21" s="53"/>
      <c r="F21" s="53"/>
      <c r="H21" s="254"/>
      <c r="I21" s="266"/>
      <c r="J21" s="254"/>
      <c r="K21" s="254"/>
      <c r="L21" s="254"/>
      <c r="M21" s="258"/>
      <c r="N21" s="254"/>
      <c r="O21" s="254"/>
      <c r="P21" s="254"/>
      <c r="Q21" s="261"/>
      <c r="R21" s="261"/>
      <c r="S21" s="261"/>
      <c r="T21" s="261"/>
      <c r="U21" s="261"/>
      <c r="V21" s="261"/>
      <c r="W21" s="261"/>
      <c r="X21" s="254"/>
    </row>
    <row r="22" spans="1:24" s="56" customFormat="1" ht="15.95" customHeight="1" x14ac:dyDescent="0.5">
      <c r="A22" s="58" t="s">
        <v>98</v>
      </c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</row>
    <row r="23" spans="1:24" s="56" customFormat="1" ht="15.95" customHeight="1" thickBot="1" x14ac:dyDescent="0.55000000000000004">
      <c r="A23" s="58"/>
      <c r="B23" s="58" t="s">
        <v>229</v>
      </c>
      <c r="H23" s="268">
        <f>SUM(H18:H22)</f>
        <v>470000</v>
      </c>
      <c r="I23" s="266"/>
      <c r="J23" s="268">
        <f>SUM(J18:J22)</f>
        <v>267503</v>
      </c>
      <c r="K23" s="254"/>
      <c r="L23" s="268">
        <f>SUM(L18:L22)</f>
        <v>47000</v>
      </c>
      <c r="M23" s="258"/>
      <c r="N23" s="268">
        <f>SUM(N18:N22)</f>
        <v>20000</v>
      </c>
      <c r="O23" s="254"/>
      <c r="P23" s="268">
        <f>SUM(P18:P22)</f>
        <v>2505100</v>
      </c>
      <c r="Q23" s="261"/>
      <c r="R23" s="268">
        <f>SUM(R18:R22)</f>
        <v>8626</v>
      </c>
      <c r="S23" s="266"/>
      <c r="T23" s="268">
        <f>SUM(T18:T22)</f>
        <v>3318229</v>
      </c>
      <c r="U23" s="266"/>
      <c r="V23" s="268">
        <f>SUM(V18:V22)</f>
        <v>136052</v>
      </c>
      <c r="W23" s="261"/>
      <c r="X23" s="268">
        <f>SUM(X18:X22)</f>
        <v>3454281</v>
      </c>
    </row>
    <row r="24" spans="1:24" s="56" customFormat="1" ht="15.95" customHeight="1" thickTop="1" x14ac:dyDescent="0.5">
      <c r="A24" s="58"/>
      <c r="B24" s="58"/>
      <c r="H24" s="258"/>
      <c r="I24" s="266"/>
      <c r="J24" s="258"/>
      <c r="K24" s="254"/>
      <c r="L24" s="258"/>
      <c r="M24" s="258"/>
      <c r="N24" s="258"/>
      <c r="O24" s="254"/>
      <c r="P24" s="258"/>
      <c r="Q24" s="261"/>
      <c r="R24" s="258"/>
      <c r="S24" s="266"/>
      <c r="T24" s="258"/>
      <c r="U24" s="266"/>
      <c r="V24" s="258"/>
      <c r="W24" s="261"/>
      <c r="X24" s="258"/>
    </row>
    <row r="25" spans="1:24" s="56" customFormat="1" ht="14.1" customHeight="1" x14ac:dyDescent="0.5">
      <c r="A25" s="58"/>
      <c r="B25" s="58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</row>
    <row r="26" spans="1:24" s="56" customFormat="1" ht="15.95" customHeight="1" x14ac:dyDescent="0.5">
      <c r="A26" s="58" t="s">
        <v>133</v>
      </c>
      <c r="H26" s="269"/>
      <c r="I26" s="266"/>
      <c r="J26" s="269"/>
      <c r="K26" s="254"/>
      <c r="L26" s="269"/>
      <c r="M26" s="258"/>
      <c r="N26" s="269"/>
      <c r="O26" s="254"/>
      <c r="P26" s="269"/>
      <c r="Q26" s="261"/>
      <c r="R26" s="269"/>
      <c r="S26" s="266"/>
      <c r="T26" s="269"/>
      <c r="U26" s="266"/>
      <c r="V26" s="269"/>
      <c r="W26" s="261"/>
      <c r="X26" s="269"/>
    </row>
    <row r="27" spans="1:24" s="56" customFormat="1" ht="15.95" customHeight="1" x14ac:dyDescent="0.5">
      <c r="A27" s="58"/>
      <c r="B27" s="60" t="s">
        <v>225</v>
      </c>
      <c r="H27" s="269">
        <v>470000</v>
      </c>
      <c r="I27" s="266"/>
      <c r="J27" s="269">
        <v>267503</v>
      </c>
      <c r="K27" s="254"/>
      <c r="L27" s="269">
        <v>47000</v>
      </c>
      <c r="M27" s="258"/>
      <c r="N27" s="269">
        <v>20000</v>
      </c>
      <c r="O27" s="254"/>
      <c r="P27" s="269">
        <v>2800516</v>
      </c>
      <c r="Q27" s="261"/>
      <c r="R27" s="269">
        <v>8896</v>
      </c>
      <c r="S27" s="266"/>
      <c r="T27" s="269">
        <f>3613916-1</f>
        <v>3613915</v>
      </c>
      <c r="U27" s="266"/>
      <c r="V27" s="269">
        <v>189275</v>
      </c>
      <c r="W27" s="261"/>
      <c r="X27" s="269">
        <f>SUM(T27:V27)</f>
        <v>3803190</v>
      </c>
    </row>
    <row r="28" spans="1:24" s="56" customFormat="1" ht="15.95" customHeight="1" x14ac:dyDescent="0.5">
      <c r="A28" s="56" t="s">
        <v>99</v>
      </c>
      <c r="H28" s="271"/>
      <c r="I28" s="266"/>
      <c r="J28" s="271"/>
      <c r="K28" s="266"/>
      <c r="L28" s="271"/>
      <c r="M28" s="266"/>
      <c r="N28" s="271"/>
      <c r="O28" s="266"/>
      <c r="P28" s="271"/>
      <c r="Q28" s="266"/>
      <c r="R28" s="271"/>
      <c r="S28" s="266"/>
      <c r="T28" s="271"/>
      <c r="U28" s="266"/>
      <c r="V28" s="271"/>
      <c r="W28" s="266"/>
      <c r="X28" s="269"/>
    </row>
    <row r="29" spans="1:24" s="56" customFormat="1" ht="15.95" customHeight="1" x14ac:dyDescent="0.5">
      <c r="B29" s="56" t="s">
        <v>100</v>
      </c>
      <c r="H29" s="272">
        <v>0</v>
      </c>
      <c r="I29" s="266"/>
      <c r="J29" s="272">
        <v>0</v>
      </c>
      <c r="K29" s="254"/>
      <c r="L29" s="272">
        <v>0</v>
      </c>
      <c r="M29" s="258"/>
      <c r="N29" s="272">
        <v>0</v>
      </c>
      <c r="O29" s="254"/>
      <c r="P29" s="272">
        <v>338421</v>
      </c>
      <c r="Q29" s="261"/>
      <c r="R29" s="272">
        <v>6565</v>
      </c>
      <c r="S29" s="261"/>
      <c r="T29" s="272">
        <v>344986</v>
      </c>
      <c r="U29" s="254"/>
      <c r="V29" s="272">
        <v>14224</v>
      </c>
      <c r="W29" s="261"/>
      <c r="X29" s="272">
        <f>SUM(T29:V29)</f>
        <v>359210</v>
      </c>
    </row>
    <row r="30" spans="1:24" s="56" customFormat="1" ht="6" customHeight="1" x14ac:dyDescent="0.5">
      <c r="A30" s="58"/>
      <c r="B30" s="53"/>
      <c r="C30" s="53"/>
      <c r="D30" s="54"/>
      <c r="E30" s="53"/>
      <c r="F30" s="53"/>
      <c r="H30" s="270"/>
      <c r="I30" s="266"/>
      <c r="J30" s="270"/>
      <c r="K30" s="254"/>
      <c r="L30" s="270"/>
      <c r="M30" s="258"/>
      <c r="N30" s="270"/>
      <c r="O30" s="254"/>
      <c r="P30" s="270"/>
      <c r="Q30" s="261"/>
      <c r="R30" s="273"/>
      <c r="S30" s="261"/>
      <c r="T30" s="273"/>
      <c r="U30" s="261"/>
      <c r="V30" s="273"/>
      <c r="W30" s="261"/>
      <c r="X30" s="270"/>
    </row>
    <row r="31" spans="1:24" s="56" customFormat="1" ht="15.95" customHeight="1" x14ac:dyDescent="0.5">
      <c r="A31" s="58" t="s">
        <v>98</v>
      </c>
      <c r="H31" s="271"/>
      <c r="I31" s="266"/>
      <c r="J31" s="271"/>
      <c r="K31" s="266"/>
      <c r="L31" s="271"/>
      <c r="M31" s="266"/>
      <c r="N31" s="271"/>
      <c r="O31" s="266"/>
      <c r="P31" s="271"/>
      <c r="Q31" s="266"/>
      <c r="R31" s="271"/>
      <c r="S31" s="266"/>
      <c r="T31" s="271"/>
      <c r="U31" s="266"/>
      <c r="V31" s="271"/>
      <c r="W31" s="266"/>
      <c r="X31" s="271"/>
    </row>
    <row r="32" spans="1:24" s="56" customFormat="1" ht="15.95" customHeight="1" thickBot="1" x14ac:dyDescent="0.55000000000000004">
      <c r="A32" s="58"/>
      <c r="B32" s="58" t="s">
        <v>226</v>
      </c>
      <c r="H32" s="274">
        <f>SUM(H26:H31)</f>
        <v>470000</v>
      </c>
      <c r="I32" s="266"/>
      <c r="J32" s="274">
        <f>SUM(J26:J31)</f>
        <v>267503</v>
      </c>
      <c r="K32" s="254"/>
      <c r="L32" s="274">
        <f>SUM(L26:L31)</f>
        <v>47000</v>
      </c>
      <c r="M32" s="258"/>
      <c r="N32" s="274">
        <f>SUM(N26:N31)</f>
        <v>20000</v>
      </c>
      <c r="O32" s="254"/>
      <c r="P32" s="274">
        <f>SUM(P26:P31)</f>
        <v>3138937</v>
      </c>
      <c r="Q32" s="261"/>
      <c r="R32" s="274">
        <f>SUM(R26:R31)</f>
        <v>15461</v>
      </c>
      <c r="S32" s="266"/>
      <c r="T32" s="274">
        <f>SUM(T26:T31)</f>
        <v>3958901</v>
      </c>
      <c r="U32" s="266"/>
      <c r="V32" s="274">
        <f>SUM(V26:V31)</f>
        <v>203499</v>
      </c>
      <c r="W32" s="261"/>
      <c r="X32" s="274">
        <f>SUM(X26:X31)</f>
        <v>4162400</v>
      </c>
    </row>
    <row r="33" spans="1:24" ht="14.1" customHeight="1" thickTop="1" x14ac:dyDescent="0.5">
      <c r="A33" s="6"/>
      <c r="B33" s="6"/>
      <c r="H33" s="222"/>
      <c r="J33" s="222"/>
      <c r="L33" s="222"/>
      <c r="N33" s="222"/>
      <c r="P33" s="222"/>
      <c r="R33" s="222"/>
      <c r="S33" s="246"/>
      <c r="T33" s="222"/>
      <c r="U33" s="246"/>
      <c r="V33" s="222"/>
      <c r="X33" s="222"/>
    </row>
    <row r="34" spans="1:24" ht="14.1" customHeight="1" x14ac:dyDescent="0.5">
      <c r="A34" s="6"/>
      <c r="B34" s="6"/>
      <c r="H34" s="222"/>
      <c r="J34" s="222"/>
      <c r="L34" s="222"/>
      <c r="N34" s="222"/>
      <c r="P34" s="222"/>
      <c r="R34" s="222"/>
      <c r="S34" s="246"/>
      <c r="T34" s="222"/>
      <c r="U34" s="246"/>
      <c r="V34" s="222"/>
      <c r="X34" s="222"/>
    </row>
    <row r="35" spans="1:24" ht="14.1" customHeight="1" x14ac:dyDescent="0.5">
      <c r="A35" s="6"/>
      <c r="B35" s="6"/>
      <c r="H35" s="222"/>
      <c r="J35" s="222"/>
      <c r="L35" s="222"/>
      <c r="N35" s="222"/>
      <c r="P35" s="222"/>
      <c r="R35" s="222"/>
      <c r="S35" s="246"/>
      <c r="T35" s="222"/>
      <c r="U35" s="246"/>
      <c r="V35" s="222"/>
      <c r="X35" s="222"/>
    </row>
    <row r="36" spans="1:24" ht="14.1" customHeight="1" x14ac:dyDescent="0.5">
      <c r="A36" s="6"/>
      <c r="B36" s="6"/>
      <c r="H36" s="222"/>
      <c r="J36" s="222"/>
      <c r="L36" s="222"/>
      <c r="N36" s="222"/>
      <c r="P36" s="222"/>
      <c r="R36" s="222"/>
      <c r="S36" s="246"/>
      <c r="T36" s="222"/>
      <c r="U36" s="246"/>
      <c r="V36" s="222"/>
      <c r="X36" s="222"/>
    </row>
    <row r="37" spans="1:24" ht="11.25" customHeight="1" x14ac:dyDescent="0.5">
      <c r="A37" s="6"/>
      <c r="B37" s="6"/>
      <c r="H37" s="222"/>
      <c r="J37" s="222"/>
      <c r="L37" s="222"/>
      <c r="N37" s="222"/>
      <c r="P37" s="222"/>
      <c r="R37" s="222"/>
      <c r="S37" s="246"/>
      <c r="T37" s="222"/>
      <c r="U37" s="246"/>
      <c r="V37" s="222"/>
      <c r="X37" s="222"/>
    </row>
    <row r="38" spans="1:24" ht="7.5" customHeight="1" x14ac:dyDescent="0.5">
      <c r="A38" s="6"/>
      <c r="B38" s="6"/>
      <c r="H38" s="222"/>
      <c r="J38" s="222"/>
      <c r="L38" s="222"/>
      <c r="N38" s="222"/>
      <c r="P38" s="222"/>
      <c r="R38" s="222"/>
      <c r="S38" s="246"/>
      <c r="T38" s="222"/>
      <c r="U38" s="246"/>
      <c r="V38" s="222"/>
      <c r="X38" s="222"/>
    </row>
    <row r="39" spans="1:24" ht="21.95" customHeight="1" x14ac:dyDescent="0.5">
      <c r="A39" s="17" t="str">
        <f>'2-3'!A55</f>
        <v>The notes to interim financial information on page 10 to 16 form an integral part of this interim financial information.</v>
      </c>
      <c r="B39" s="17"/>
      <c r="C39" s="17"/>
      <c r="D39" s="17"/>
      <c r="E39" s="17"/>
      <c r="F39" s="17"/>
      <c r="G39" s="17"/>
      <c r="H39" s="228"/>
      <c r="I39" s="223"/>
      <c r="J39" s="228"/>
      <c r="K39" s="228"/>
      <c r="L39" s="228"/>
      <c r="M39" s="228"/>
      <c r="N39" s="228"/>
      <c r="O39" s="228"/>
      <c r="P39" s="228"/>
      <c r="Q39" s="248"/>
      <c r="R39" s="248"/>
      <c r="S39" s="248"/>
      <c r="T39" s="248"/>
      <c r="U39" s="248"/>
      <c r="V39" s="248"/>
      <c r="W39" s="248"/>
      <c r="X39" s="228"/>
    </row>
    <row r="40" spans="1:24" ht="16.5" customHeight="1" x14ac:dyDescent="0.5">
      <c r="P40" s="234"/>
      <c r="Q40" s="275"/>
      <c r="R40" s="275"/>
      <c r="S40" s="275"/>
      <c r="T40" s="275"/>
      <c r="U40" s="275"/>
      <c r="V40" s="275"/>
      <c r="W40" s="275"/>
      <c r="X40" s="234"/>
    </row>
    <row r="42" spans="1:24" ht="16.5" customHeight="1" x14ac:dyDescent="0.5">
      <c r="B42" s="4"/>
      <c r="R42" s="216"/>
    </row>
    <row r="43" spans="1:24" ht="16.5" customHeight="1" x14ac:dyDescent="0.5">
      <c r="R43" s="216"/>
    </row>
    <row r="44" spans="1:24" ht="16.5" customHeight="1" x14ac:dyDescent="0.5">
      <c r="R44" s="216"/>
    </row>
    <row r="112" spans="11:11" ht="16.5" customHeight="1" x14ac:dyDescent="0.5">
      <c r="K112" s="216" t="s">
        <v>115</v>
      </c>
    </row>
  </sheetData>
  <mergeCells count="4">
    <mergeCell ref="H6:X6"/>
    <mergeCell ref="L11:P11"/>
    <mergeCell ref="L12:N12"/>
    <mergeCell ref="H7:T7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8"/>
  <sheetViews>
    <sheetView zoomScaleNormal="100" zoomScaleSheetLayoutView="89" workbookViewId="0"/>
  </sheetViews>
  <sheetFormatPr defaultColWidth="9.140625" defaultRowHeight="16.5" customHeight="1" x14ac:dyDescent="0.5"/>
  <cols>
    <col min="1" max="1" width="1.42578125" style="3" customWidth="1"/>
    <col min="2" max="4" width="2.7109375" style="3" customWidth="1"/>
    <col min="5" max="5" width="11.85546875" style="3" customWidth="1"/>
    <col min="6" max="6" width="25.140625" style="3" customWidth="1"/>
    <col min="7" max="7" width="5.42578125" style="3" customWidth="1"/>
    <col min="8" max="8" width="2.42578125" style="3" customWidth="1"/>
    <col min="9" max="9" width="13.140625" style="216" customWidth="1"/>
    <col min="10" max="10" width="1.140625" style="246" customWidth="1"/>
    <col min="11" max="11" width="14.140625" style="216" customWidth="1"/>
    <col min="12" max="12" width="1.140625" style="216" customWidth="1"/>
    <col min="13" max="13" width="14.7109375" style="216" customWidth="1"/>
    <col min="14" max="14" width="1.140625" style="216" customWidth="1"/>
    <col min="15" max="15" width="14.7109375" style="216" customWidth="1"/>
    <col min="16" max="16" width="1.140625" style="216" customWidth="1"/>
    <col min="17" max="17" width="14.7109375" style="216" customWidth="1"/>
    <col min="18" max="18" width="1.140625" style="247" customWidth="1"/>
    <col min="19" max="19" width="14.7109375" style="216" customWidth="1"/>
    <col min="20" max="16384" width="9.140625" style="3"/>
  </cols>
  <sheetData>
    <row r="1" spans="1:19" ht="16.5" customHeight="1" x14ac:dyDescent="0.5">
      <c r="A1" s="23" t="s">
        <v>19</v>
      </c>
      <c r="S1" s="183"/>
    </row>
    <row r="2" spans="1:19" ht="16.5" customHeight="1" x14ac:dyDescent="0.5">
      <c r="A2" s="23" t="str">
        <f>'6'!A2</f>
        <v xml:space="preserve">Statement of Changes in Equity </v>
      </c>
      <c r="S2" s="183"/>
    </row>
    <row r="3" spans="1:19" ht="16.5" customHeight="1" x14ac:dyDescent="0.5">
      <c r="A3" s="35" t="str">
        <f>'4 -5 (3-month)'!A3</f>
        <v>For the three-month period ended 31 March 2022</v>
      </c>
      <c r="B3" s="17"/>
      <c r="C3" s="17"/>
      <c r="D3" s="17"/>
      <c r="E3" s="17"/>
      <c r="F3" s="17"/>
      <c r="G3" s="17"/>
      <c r="H3" s="17"/>
      <c r="I3" s="228"/>
      <c r="J3" s="223"/>
      <c r="K3" s="228"/>
      <c r="L3" s="228"/>
      <c r="M3" s="228"/>
      <c r="N3" s="228"/>
      <c r="O3" s="228"/>
      <c r="P3" s="228"/>
      <c r="Q3" s="228"/>
      <c r="R3" s="248"/>
      <c r="S3" s="228"/>
    </row>
    <row r="4" spans="1:19" ht="16.5" customHeight="1" x14ac:dyDescent="0.5">
      <c r="A4" s="25"/>
      <c r="B4" s="20"/>
      <c r="C4" s="20"/>
      <c r="D4" s="20"/>
      <c r="E4" s="20"/>
      <c r="F4" s="20"/>
      <c r="G4" s="20"/>
      <c r="H4" s="20"/>
      <c r="I4" s="222"/>
      <c r="J4" s="249"/>
      <c r="K4" s="222"/>
      <c r="L4" s="222"/>
      <c r="M4" s="222"/>
      <c r="N4" s="222"/>
      <c r="O4" s="222"/>
      <c r="P4" s="222"/>
      <c r="Q4" s="222"/>
      <c r="R4" s="250"/>
      <c r="S4" s="222"/>
    </row>
    <row r="5" spans="1:19" ht="16.5" customHeight="1" x14ac:dyDescent="0.5">
      <c r="A5" s="25"/>
      <c r="B5" s="20"/>
      <c r="C5" s="20"/>
      <c r="D5" s="20"/>
      <c r="E5" s="20"/>
      <c r="F5" s="20"/>
      <c r="G5" s="20"/>
      <c r="H5" s="20"/>
      <c r="I5" s="222"/>
      <c r="J5" s="249"/>
      <c r="K5" s="222"/>
      <c r="L5" s="222"/>
      <c r="M5" s="222"/>
      <c r="N5" s="222"/>
      <c r="O5" s="222"/>
      <c r="P5" s="222"/>
      <c r="Q5" s="222"/>
      <c r="R5" s="250"/>
      <c r="S5" s="222"/>
    </row>
    <row r="6" spans="1:19" ht="16.5" customHeight="1" x14ac:dyDescent="0.5">
      <c r="I6" s="296" t="s">
        <v>114</v>
      </c>
      <c r="J6" s="296"/>
      <c r="K6" s="296"/>
      <c r="L6" s="296"/>
      <c r="M6" s="296"/>
      <c r="N6" s="296"/>
      <c r="O6" s="296"/>
      <c r="P6" s="296"/>
      <c r="Q6" s="296"/>
      <c r="R6" s="296"/>
      <c r="S6" s="296"/>
    </row>
    <row r="7" spans="1:19" s="5" customFormat="1" ht="16.5" customHeight="1" x14ac:dyDescent="0.5">
      <c r="D7" s="21"/>
      <c r="E7" s="6"/>
      <c r="F7" s="6"/>
      <c r="G7" s="6"/>
      <c r="H7" s="6"/>
      <c r="I7" s="246"/>
      <c r="J7" s="276"/>
      <c r="K7" s="246"/>
      <c r="L7" s="183"/>
      <c r="M7" s="296" t="s">
        <v>10</v>
      </c>
      <c r="N7" s="296"/>
      <c r="O7" s="296"/>
      <c r="P7" s="296"/>
      <c r="Q7" s="296"/>
      <c r="R7" s="247"/>
      <c r="S7" s="216"/>
    </row>
    <row r="8" spans="1:19" s="5" customFormat="1" ht="16.5" customHeight="1" x14ac:dyDescent="0.5">
      <c r="D8" s="21"/>
      <c r="E8" s="6"/>
      <c r="F8" s="6"/>
      <c r="G8" s="6"/>
      <c r="H8" s="6"/>
      <c r="I8" s="183" t="s">
        <v>41</v>
      </c>
      <c r="J8" s="276"/>
      <c r="K8" s="246"/>
      <c r="L8" s="183"/>
      <c r="M8" s="297" t="s">
        <v>23</v>
      </c>
      <c r="N8" s="297"/>
      <c r="O8" s="297"/>
      <c r="P8" s="246"/>
      <c r="Q8" s="246"/>
      <c r="R8" s="247"/>
      <c r="S8" s="216"/>
    </row>
    <row r="9" spans="1:19" s="5" customFormat="1" ht="16.5" customHeight="1" x14ac:dyDescent="0.5">
      <c r="D9" s="21"/>
      <c r="E9" s="6"/>
      <c r="F9" s="6"/>
      <c r="G9" s="6"/>
      <c r="H9" s="6"/>
      <c r="I9" s="183" t="s">
        <v>25</v>
      </c>
      <c r="J9" s="276"/>
      <c r="K9" s="183" t="s">
        <v>22</v>
      </c>
      <c r="L9" s="183"/>
      <c r="M9" s="277" t="s">
        <v>75</v>
      </c>
      <c r="N9" s="278"/>
      <c r="O9" s="277" t="s">
        <v>76</v>
      </c>
      <c r="P9" s="246"/>
      <c r="Q9" s="246"/>
      <c r="R9" s="247"/>
      <c r="S9" s="279" t="s">
        <v>62</v>
      </c>
    </row>
    <row r="10" spans="1:19" s="5" customFormat="1" ht="16.5" customHeight="1" x14ac:dyDescent="0.5">
      <c r="D10" s="22"/>
      <c r="E10" s="6"/>
      <c r="F10" s="6"/>
      <c r="G10" s="6"/>
      <c r="H10" s="6"/>
      <c r="I10" s="277" t="s">
        <v>24</v>
      </c>
      <c r="J10" s="276"/>
      <c r="K10" s="277" t="s">
        <v>24</v>
      </c>
      <c r="L10" s="183"/>
      <c r="M10" s="183" t="s">
        <v>74</v>
      </c>
      <c r="N10" s="222"/>
      <c r="O10" s="277" t="s">
        <v>74</v>
      </c>
      <c r="P10" s="183"/>
      <c r="Q10" s="277" t="s">
        <v>13</v>
      </c>
      <c r="R10" s="247"/>
      <c r="S10" s="183" t="s">
        <v>81</v>
      </c>
    </row>
    <row r="11" spans="1:19" s="5" customFormat="1" ht="16.5" customHeight="1" x14ac:dyDescent="0.5">
      <c r="D11" s="22"/>
      <c r="E11" s="6"/>
      <c r="F11" s="6"/>
      <c r="G11" s="6"/>
      <c r="H11" s="6"/>
      <c r="I11" s="185" t="s">
        <v>142</v>
      </c>
      <c r="J11" s="276"/>
      <c r="K11" s="185" t="s">
        <v>142</v>
      </c>
      <c r="L11" s="183"/>
      <c r="M11" s="185" t="s">
        <v>142</v>
      </c>
      <c r="N11" s="222"/>
      <c r="O11" s="185" t="s">
        <v>142</v>
      </c>
      <c r="P11" s="183"/>
      <c r="Q11" s="185" t="s">
        <v>142</v>
      </c>
      <c r="R11" s="247"/>
      <c r="S11" s="185" t="s">
        <v>142</v>
      </c>
    </row>
    <row r="12" spans="1:19" s="5" customFormat="1" ht="16.5" customHeight="1" x14ac:dyDescent="0.5">
      <c r="D12" s="7"/>
      <c r="F12" s="6"/>
      <c r="G12" s="22"/>
      <c r="H12" s="6"/>
      <c r="I12" s="186" t="s">
        <v>143</v>
      </c>
      <c r="J12" s="276"/>
      <c r="K12" s="186" t="s">
        <v>143</v>
      </c>
      <c r="L12" s="183"/>
      <c r="M12" s="186" t="s">
        <v>143</v>
      </c>
      <c r="N12" s="183"/>
      <c r="O12" s="186" t="s">
        <v>143</v>
      </c>
      <c r="P12" s="183"/>
      <c r="Q12" s="186" t="s">
        <v>143</v>
      </c>
      <c r="R12" s="247"/>
      <c r="S12" s="186" t="s">
        <v>143</v>
      </c>
    </row>
    <row r="13" spans="1:19" s="5" customFormat="1" ht="16.5" customHeight="1" x14ac:dyDescent="0.5">
      <c r="A13" s="6"/>
      <c r="D13" s="7"/>
      <c r="G13" s="6"/>
      <c r="I13" s="216"/>
      <c r="J13" s="246"/>
      <c r="K13" s="216"/>
      <c r="L13" s="216"/>
      <c r="M13" s="216"/>
      <c r="N13" s="216"/>
      <c r="O13" s="216"/>
      <c r="P13" s="216"/>
      <c r="Q13" s="216"/>
      <c r="R13" s="247"/>
      <c r="S13" s="216"/>
    </row>
    <row r="14" spans="1:19" s="4" customFormat="1" ht="16.5" customHeight="1" x14ac:dyDescent="0.5">
      <c r="A14" s="6" t="s">
        <v>141</v>
      </c>
      <c r="B14" s="5"/>
      <c r="C14" s="5"/>
      <c r="D14" s="7"/>
      <c r="E14" s="5"/>
      <c r="F14" s="5"/>
      <c r="G14" s="5"/>
      <c r="H14" s="5"/>
      <c r="I14" s="222">
        <v>470000</v>
      </c>
      <c r="J14" s="246"/>
      <c r="K14" s="222">
        <v>267503</v>
      </c>
      <c r="L14" s="222"/>
      <c r="M14" s="222">
        <v>47000</v>
      </c>
      <c r="N14" s="222"/>
      <c r="O14" s="222">
        <v>20000</v>
      </c>
      <c r="P14" s="222"/>
      <c r="Q14" s="222">
        <v>2418888</v>
      </c>
      <c r="R14" s="250"/>
      <c r="S14" s="222">
        <f>SUM(Q14,O14,M14,K14,I14)</f>
        <v>3223391</v>
      </c>
    </row>
    <row r="15" spans="1:19" s="4" customFormat="1" ht="16.5" customHeight="1" x14ac:dyDescent="0.5">
      <c r="A15" s="5" t="s">
        <v>51</v>
      </c>
      <c r="B15" s="5"/>
      <c r="C15" s="5"/>
      <c r="D15" s="7"/>
      <c r="E15" s="5"/>
      <c r="F15" s="5"/>
      <c r="G15" s="5"/>
      <c r="H15" s="5"/>
      <c r="I15" s="228">
        <v>0</v>
      </c>
      <c r="J15" s="250"/>
      <c r="K15" s="228">
        <v>0</v>
      </c>
      <c r="L15" s="250"/>
      <c r="M15" s="228">
        <v>0</v>
      </c>
      <c r="N15" s="250"/>
      <c r="O15" s="228">
        <v>0</v>
      </c>
      <c r="P15" s="222"/>
      <c r="Q15" s="228">
        <v>106100</v>
      </c>
      <c r="R15" s="222"/>
      <c r="S15" s="228">
        <f>SUM(I15:R15)</f>
        <v>106100</v>
      </c>
    </row>
    <row r="16" spans="1:19" s="4" customFormat="1" ht="16.5" customHeight="1" x14ac:dyDescent="0.5">
      <c r="B16" s="5"/>
      <c r="C16" s="6"/>
      <c r="D16" s="7"/>
      <c r="E16" s="5"/>
      <c r="F16" s="5"/>
      <c r="G16" s="5"/>
      <c r="H16" s="5"/>
      <c r="I16" s="222"/>
      <c r="J16" s="246"/>
      <c r="K16" s="222"/>
      <c r="L16" s="222"/>
      <c r="M16" s="222"/>
      <c r="N16" s="222"/>
      <c r="O16" s="222"/>
      <c r="P16" s="222"/>
      <c r="Q16" s="222"/>
      <c r="R16" s="250"/>
      <c r="S16" s="222"/>
    </row>
    <row r="17" spans="1:19" s="4" customFormat="1" ht="16.5" customHeight="1" thickBot="1" x14ac:dyDescent="0.55000000000000004">
      <c r="A17" s="6" t="s">
        <v>231</v>
      </c>
      <c r="B17" s="5"/>
      <c r="C17" s="5"/>
      <c r="D17" s="7"/>
      <c r="E17" s="5"/>
      <c r="F17" s="5"/>
      <c r="G17" s="5"/>
      <c r="H17" s="5"/>
      <c r="I17" s="231">
        <f>SUM(I14:I15)</f>
        <v>470000</v>
      </c>
      <c r="J17" s="246"/>
      <c r="K17" s="231">
        <f>SUM(K14:K15)</f>
        <v>267503</v>
      </c>
      <c r="L17" s="222"/>
      <c r="M17" s="231">
        <f>SUM(M14:M15)</f>
        <v>47000</v>
      </c>
      <c r="N17" s="222"/>
      <c r="O17" s="231">
        <f>SUM(O14:O15)</f>
        <v>20000</v>
      </c>
      <c r="P17" s="222"/>
      <c r="Q17" s="231">
        <f>SUM(Q14:Q15)</f>
        <v>2524988</v>
      </c>
      <c r="R17" s="222"/>
      <c r="S17" s="231">
        <f>SUM(S14:S15)</f>
        <v>3329491</v>
      </c>
    </row>
    <row r="18" spans="1:19" s="4" customFormat="1" ht="16.5" customHeight="1" thickTop="1" x14ac:dyDescent="0.5">
      <c r="A18" s="6"/>
      <c r="B18" s="5"/>
      <c r="C18" s="5"/>
      <c r="D18" s="7"/>
      <c r="E18" s="5"/>
      <c r="F18" s="5"/>
      <c r="G18" s="5"/>
      <c r="H18" s="5"/>
      <c r="I18" s="222"/>
      <c r="J18" s="246"/>
      <c r="K18" s="222"/>
      <c r="L18" s="222"/>
      <c r="M18" s="222"/>
      <c r="N18" s="222"/>
      <c r="O18" s="222"/>
      <c r="P18" s="222"/>
      <c r="Q18" s="222"/>
      <c r="R18" s="222"/>
      <c r="S18" s="222"/>
    </row>
    <row r="19" spans="1:19" s="4" customFormat="1" ht="16.5" customHeight="1" x14ac:dyDescent="0.5">
      <c r="A19" s="6"/>
      <c r="B19" s="5"/>
      <c r="C19" s="5"/>
      <c r="D19" s="7"/>
      <c r="E19" s="5"/>
      <c r="F19" s="5"/>
      <c r="G19" s="5"/>
      <c r="H19" s="5"/>
      <c r="I19" s="222"/>
      <c r="J19" s="246"/>
      <c r="K19" s="222"/>
      <c r="L19" s="222"/>
      <c r="M19" s="222"/>
      <c r="N19" s="222"/>
      <c r="O19" s="222"/>
      <c r="P19" s="222"/>
      <c r="Q19" s="222"/>
      <c r="R19" s="222"/>
      <c r="S19" s="222"/>
    </row>
    <row r="20" spans="1:19" s="4" customFormat="1" ht="16.5" customHeight="1" x14ac:dyDescent="0.5">
      <c r="A20" s="6" t="s">
        <v>230</v>
      </c>
      <c r="B20" s="5"/>
      <c r="C20" s="5"/>
      <c r="D20" s="7"/>
      <c r="E20" s="5"/>
      <c r="F20" s="5"/>
      <c r="G20" s="5"/>
      <c r="H20" s="5"/>
      <c r="I20" s="240">
        <v>470000</v>
      </c>
      <c r="J20" s="235"/>
      <c r="K20" s="240">
        <v>267503</v>
      </c>
      <c r="L20" s="232"/>
      <c r="M20" s="240">
        <v>47000</v>
      </c>
      <c r="N20" s="232"/>
      <c r="O20" s="240">
        <v>20000</v>
      </c>
      <c r="P20" s="232"/>
      <c r="Q20" s="240">
        <v>2773991</v>
      </c>
      <c r="R20" s="280"/>
      <c r="S20" s="240">
        <f>SUM(Q20,O20,M20,K20,I20)</f>
        <v>3578494</v>
      </c>
    </row>
    <row r="21" spans="1:19" s="4" customFormat="1" ht="16.5" customHeight="1" x14ac:dyDescent="0.5">
      <c r="A21" s="5" t="s">
        <v>51</v>
      </c>
      <c r="B21" s="5"/>
      <c r="C21" s="5"/>
      <c r="D21" s="7"/>
      <c r="E21" s="5"/>
      <c r="F21" s="5"/>
      <c r="G21" s="5"/>
      <c r="H21" s="5"/>
      <c r="I21" s="236">
        <v>0</v>
      </c>
      <c r="J21" s="280"/>
      <c r="K21" s="236">
        <v>0</v>
      </c>
      <c r="L21" s="280"/>
      <c r="M21" s="236">
        <v>0</v>
      </c>
      <c r="N21" s="280"/>
      <c r="O21" s="236">
        <v>0</v>
      </c>
      <c r="P21" s="232"/>
      <c r="Q21" s="236">
        <v>321071</v>
      </c>
      <c r="R21" s="232"/>
      <c r="S21" s="236">
        <f>SUM(I21:R21)</f>
        <v>321071</v>
      </c>
    </row>
    <row r="22" spans="1:19" s="4" customFormat="1" ht="16.5" customHeight="1" x14ac:dyDescent="0.5">
      <c r="B22" s="5"/>
      <c r="C22" s="6"/>
      <c r="D22" s="7"/>
      <c r="E22" s="5"/>
      <c r="F22" s="5"/>
      <c r="G22" s="5"/>
      <c r="H22" s="5"/>
      <c r="I22" s="240"/>
      <c r="J22" s="235"/>
      <c r="K22" s="240"/>
      <c r="L22" s="232"/>
      <c r="M22" s="240"/>
      <c r="N22" s="232"/>
      <c r="O22" s="240"/>
      <c r="P22" s="232"/>
      <c r="Q22" s="240"/>
      <c r="R22" s="280"/>
      <c r="S22" s="240"/>
    </row>
    <row r="23" spans="1:19" s="4" customFormat="1" ht="16.5" customHeight="1" thickBot="1" x14ac:dyDescent="0.55000000000000004">
      <c r="A23" s="6" t="s">
        <v>227</v>
      </c>
      <c r="B23" s="5"/>
      <c r="C23" s="5"/>
      <c r="D23" s="7"/>
      <c r="E23" s="5"/>
      <c r="F23" s="5"/>
      <c r="G23" s="5"/>
      <c r="H23" s="5"/>
      <c r="I23" s="238">
        <f>SUM(I20:I21)</f>
        <v>470000</v>
      </c>
      <c r="J23" s="235"/>
      <c r="K23" s="238">
        <f>SUM(K20:K21)</f>
        <v>267503</v>
      </c>
      <c r="L23" s="232"/>
      <c r="M23" s="238">
        <f>SUM(M20:M21)</f>
        <v>47000</v>
      </c>
      <c r="N23" s="232"/>
      <c r="O23" s="238">
        <f>SUM(O20:O21)</f>
        <v>20000</v>
      </c>
      <c r="P23" s="232"/>
      <c r="Q23" s="238">
        <f>SUM(Q20:Q21)</f>
        <v>3095062</v>
      </c>
      <c r="R23" s="232"/>
      <c r="S23" s="238">
        <f>SUM(S20:S21)</f>
        <v>3899565</v>
      </c>
    </row>
    <row r="24" spans="1:19" s="4" customFormat="1" ht="16.5" customHeight="1" thickTop="1" x14ac:dyDescent="0.5">
      <c r="A24" s="6"/>
      <c r="B24" s="5"/>
      <c r="C24" s="5"/>
      <c r="D24" s="7"/>
      <c r="E24" s="5"/>
      <c r="F24" s="5"/>
      <c r="G24" s="5"/>
      <c r="H24" s="5"/>
      <c r="I24" s="222"/>
      <c r="J24" s="246"/>
      <c r="K24" s="222"/>
      <c r="L24" s="222"/>
      <c r="M24" s="222"/>
      <c r="N24" s="222"/>
      <c r="O24" s="222"/>
      <c r="P24" s="222"/>
      <c r="Q24" s="222"/>
      <c r="R24" s="222"/>
      <c r="S24" s="222"/>
    </row>
    <row r="25" spans="1:19" s="4" customFormat="1" ht="16.5" customHeight="1" x14ac:dyDescent="0.5">
      <c r="A25" s="6"/>
      <c r="B25" s="5"/>
      <c r="C25" s="5"/>
      <c r="D25" s="7"/>
      <c r="E25" s="5"/>
      <c r="F25" s="5"/>
      <c r="G25" s="5"/>
      <c r="H25" s="5"/>
      <c r="I25" s="222"/>
      <c r="J25" s="246"/>
      <c r="K25" s="222"/>
      <c r="L25" s="222"/>
      <c r="M25" s="222"/>
      <c r="N25" s="222"/>
      <c r="O25" s="222"/>
      <c r="P25" s="222"/>
      <c r="Q25" s="222"/>
      <c r="R25" s="222"/>
      <c r="S25" s="222"/>
    </row>
    <row r="26" spans="1:19" s="4" customFormat="1" ht="16.5" customHeight="1" x14ac:dyDescent="0.5">
      <c r="A26" s="6"/>
      <c r="B26" s="5"/>
      <c r="C26" s="5"/>
      <c r="D26" s="7"/>
      <c r="E26" s="5"/>
      <c r="F26" s="5"/>
      <c r="G26" s="5"/>
      <c r="H26" s="5"/>
      <c r="I26" s="222"/>
      <c r="J26" s="246"/>
      <c r="K26" s="222"/>
      <c r="L26" s="222"/>
      <c r="M26" s="222"/>
      <c r="N26" s="222"/>
      <c r="O26" s="222"/>
      <c r="P26" s="222"/>
      <c r="Q26" s="222"/>
      <c r="R26" s="222"/>
      <c r="S26" s="222"/>
    </row>
    <row r="27" spans="1:19" s="4" customFormat="1" ht="16.5" customHeight="1" x14ac:dyDescent="0.5">
      <c r="A27" s="6"/>
      <c r="B27" s="5"/>
      <c r="C27" s="5"/>
      <c r="D27" s="7"/>
      <c r="E27" s="5"/>
      <c r="F27" s="5"/>
      <c r="G27" s="5"/>
      <c r="H27" s="5"/>
      <c r="I27" s="222"/>
      <c r="J27" s="246"/>
      <c r="K27" s="222"/>
      <c r="L27" s="222"/>
      <c r="M27" s="222"/>
      <c r="N27" s="222"/>
      <c r="O27" s="222"/>
      <c r="P27" s="222"/>
      <c r="Q27" s="222"/>
      <c r="R27" s="222"/>
      <c r="S27" s="222"/>
    </row>
    <row r="28" spans="1:19" s="4" customFormat="1" ht="16.5" customHeight="1" x14ac:dyDescent="0.5">
      <c r="A28" s="6"/>
      <c r="B28" s="5"/>
      <c r="C28" s="5"/>
      <c r="D28" s="7"/>
      <c r="E28" s="5"/>
      <c r="F28" s="5"/>
      <c r="G28" s="5"/>
      <c r="H28" s="5"/>
      <c r="I28" s="222"/>
      <c r="J28" s="246"/>
      <c r="K28" s="222"/>
      <c r="L28" s="222"/>
      <c r="M28" s="222"/>
      <c r="N28" s="222"/>
      <c r="O28" s="222"/>
      <c r="P28" s="222"/>
      <c r="Q28" s="222"/>
      <c r="R28" s="222"/>
      <c r="S28" s="222"/>
    </row>
    <row r="29" spans="1:19" s="4" customFormat="1" ht="16.5" customHeight="1" x14ac:dyDescent="0.5">
      <c r="A29" s="6"/>
      <c r="B29" s="5"/>
      <c r="C29" s="5"/>
      <c r="D29" s="7"/>
      <c r="E29" s="5"/>
      <c r="F29" s="5"/>
      <c r="G29" s="5"/>
      <c r="H29" s="5"/>
      <c r="I29" s="222"/>
      <c r="J29" s="246"/>
      <c r="K29" s="222"/>
      <c r="L29" s="222"/>
      <c r="M29" s="222"/>
      <c r="N29" s="222"/>
      <c r="O29" s="222"/>
      <c r="P29" s="222"/>
      <c r="Q29" s="222"/>
      <c r="R29" s="222"/>
      <c r="S29" s="222"/>
    </row>
    <row r="30" spans="1:19" s="4" customFormat="1" ht="16.5" customHeight="1" x14ac:dyDescent="0.5">
      <c r="A30" s="6"/>
      <c r="B30" s="5"/>
      <c r="C30" s="5"/>
      <c r="D30" s="7"/>
      <c r="E30" s="5"/>
      <c r="F30" s="5"/>
      <c r="G30" s="5"/>
      <c r="H30" s="5"/>
      <c r="I30" s="222"/>
      <c r="J30" s="246"/>
      <c r="K30" s="222"/>
      <c r="L30" s="222"/>
      <c r="M30" s="222"/>
      <c r="N30" s="222"/>
      <c r="O30" s="222"/>
      <c r="P30" s="222"/>
      <c r="Q30" s="222"/>
      <c r="R30" s="222"/>
      <c r="S30" s="222"/>
    </row>
    <row r="31" spans="1:19" s="4" customFormat="1" ht="16.5" customHeight="1" x14ac:dyDescent="0.5">
      <c r="A31" s="6"/>
      <c r="B31" s="5"/>
      <c r="C31" s="5"/>
      <c r="D31" s="7"/>
      <c r="E31" s="5"/>
      <c r="F31" s="5"/>
      <c r="G31" s="5"/>
      <c r="H31" s="5"/>
      <c r="I31" s="222"/>
      <c r="J31" s="246"/>
      <c r="K31" s="222"/>
      <c r="L31" s="222"/>
      <c r="M31" s="222"/>
      <c r="N31" s="222"/>
      <c r="O31" s="222"/>
      <c r="P31" s="222"/>
      <c r="Q31" s="222"/>
      <c r="R31" s="222"/>
      <c r="S31" s="222"/>
    </row>
    <row r="32" spans="1:19" s="4" customFormat="1" ht="14.25" customHeight="1" x14ac:dyDescent="0.5">
      <c r="A32" s="6"/>
      <c r="B32" s="5"/>
      <c r="C32" s="5"/>
      <c r="D32" s="7"/>
      <c r="E32" s="5"/>
      <c r="F32" s="5"/>
      <c r="G32" s="5"/>
      <c r="H32" s="5"/>
      <c r="I32" s="222"/>
      <c r="J32" s="246"/>
      <c r="K32" s="222"/>
      <c r="L32" s="222"/>
      <c r="M32" s="222"/>
      <c r="N32" s="222"/>
      <c r="O32" s="222"/>
      <c r="P32" s="222"/>
      <c r="Q32" s="222"/>
      <c r="R32" s="222"/>
      <c r="S32" s="222"/>
    </row>
    <row r="33" spans="1:19" ht="21.95" customHeight="1" x14ac:dyDescent="0.5">
      <c r="A33" s="14" t="str">
        <f>'2-3'!A55</f>
        <v>The notes to interim financial information on page 10 to 16 form an integral part of this interim financial information.</v>
      </c>
      <c r="B33" s="14"/>
      <c r="C33" s="14"/>
      <c r="D33" s="14"/>
      <c r="E33" s="14"/>
      <c r="F33" s="14"/>
      <c r="G33" s="14"/>
      <c r="H33" s="14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</row>
    <row r="108" spans="11:11" ht="16.5" customHeight="1" x14ac:dyDescent="0.5">
      <c r="K108" s="216" t="s">
        <v>115</v>
      </c>
    </row>
  </sheetData>
  <mergeCells count="3">
    <mergeCell ref="I6:S6"/>
    <mergeCell ref="M7:Q7"/>
    <mergeCell ref="M8:O8"/>
  </mergeCells>
  <phoneticPr fontId="0" type="noConversion"/>
  <pageMargins left="0.8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9"/>
  <sheetViews>
    <sheetView zoomScaleNormal="100" zoomScaleSheetLayoutView="89" workbookViewId="0">
      <selection activeCell="D21" sqref="D21"/>
    </sheetView>
  </sheetViews>
  <sheetFormatPr defaultColWidth="9.140625" defaultRowHeight="16.5" customHeight="1" x14ac:dyDescent="0.5"/>
  <cols>
    <col min="1" max="3" width="1.140625" style="3" customWidth="1"/>
    <col min="4" max="4" width="42.5703125" style="3" customWidth="1"/>
    <col min="5" max="5" width="5.7109375" style="16" customWidth="1"/>
    <col min="6" max="6" width="1" style="1" customWidth="1"/>
    <col min="7" max="7" width="11.7109375" style="246" customWidth="1"/>
    <col min="8" max="8" width="1" style="246" customWidth="1"/>
    <col min="9" max="9" width="11.7109375" style="246" customWidth="1"/>
    <col min="10" max="10" width="1" style="246" customWidth="1"/>
    <col min="11" max="11" width="11.7109375" style="216" customWidth="1"/>
    <col min="12" max="12" width="1" style="216" customWidth="1"/>
    <col min="13" max="13" width="11.7109375" style="216" customWidth="1"/>
    <col min="14" max="16384" width="9.140625" style="3"/>
  </cols>
  <sheetData>
    <row r="1" spans="1:13" ht="16.5" customHeight="1" x14ac:dyDescent="0.5">
      <c r="A1" s="23" t="s">
        <v>19</v>
      </c>
    </row>
    <row r="2" spans="1:13" ht="16.5" customHeight="1" x14ac:dyDescent="0.5">
      <c r="A2" s="23" t="s">
        <v>128</v>
      </c>
    </row>
    <row r="3" spans="1:13" ht="16.5" customHeight="1" x14ac:dyDescent="0.5">
      <c r="A3" s="24" t="str">
        <f>'4 -5 (3-month)'!A3</f>
        <v>For the three-month period ended 31 March 2022</v>
      </c>
      <c r="B3" s="17"/>
      <c r="C3" s="17"/>
      <c r="D3" s="17"/>
      <c r="E3" s="18"/>
      <c r="F3" s="19"/>
      <c r="G3" s="223"/>
      <c r="H3" s="223"/>
      <c r="I3" s="223"/>
      <c r="J3" s="223"/>
      <c r="K3" s="228"/>
      <c r="L3" s="228"/>
      <c r="M3" s="228"/>
    </row>
    <row r="4" spans="1:13" ht="16.5" customHeight="1" x14ac:dyDescent="0.5">
      <c r="A4" s="25"/>
      <c r="B4" s="20"/>
      <c r="C4" s="20"/>
      <c r="D4" s="20"/>
      <c r="E4" s="2"/>
      <c r="F4" s="8"/>
      <c r="G4" s="249"/>
      <c r="H4" s="249"/>
      <c r="I4" s="249"/>
      <c r="J4" s="249"/>
      <c r="K4" s="222"/>
      <c r="L4" s="222"/>
      <c r="M4" s="222"/>
    </row>
    <row r="5" spans="1:13" ht="13.35" customHeight="1" x14ac:dyDescent="0.5"/>
    <row r="6" spans="1:13" ht="16.5" customHeight="1" x14ac:dyDescent="0.5">
      <c r="G6" s="293" t="s">
        <v>58</v>
      </c>
      <c r="H6" s="293"/>
      <c r="I6" s="293"/>
      <c r="J6" s="249"/>
      <c r="K6" s="293" t="s">
        <v>108</v>
      </c>
      <c r="L6" s="293"/>
      <c r="M6" s="293"/>
    </row>
    <row r="7" spans="1:13" ht="16.5" customHeight="1" x14ac:dyDescent="0.5">
      <c r="F7" s="16"/>
      <c r="G7" s="292" t="s">
        <v>107</v>
      </c>
      <c r="H7" s="292"/>
      <c r="I7" s="292"/>
      <c r="J7" s="178"/>
      <c r="K7" s="292" t="s">
        <v>107</v>
      </c>
      <c r="L7" s="292"/>
      <c r="M7" s="292"/>
    </row>
    <row r="8" spans="1:13" ht="16.5" customHeight="1" x14ac:dyDescent="0.5">
      <c r="F8" s="16"/>
      <c r="G8" s="183" t="s">
        <v>49</v>
      </c>
      <c r="H8" s="210"/>
      <c r="I8" s="183" t="s">
        <v>49</v>
      </c>
      <c r="J8" s="178"/>
      <c r="K8" s="183" t="s">
        <v>49</v>
      </c>
      <c r="L8" s="210"/>
      <c r="M8" s="183" t="s">
        <v>49</v>
      </c>
    </row>
    <row r="9" spans="1:13" ht="16.5" customHeight="1" x14ac:dyDescent="0.5">
      <c r="F9" s="16"/>
      <c r="G9" s="184" t="s">
        <v>223</v>
      </c>
      <c r="H9" s="226"/>
      <c r="I9" s="184" t="s">
        <v>223</v>
      </c>
      <c r="J9" s="199"/>
      <c r="K9" s="184" t="s">
        <v>223</v>
      </c>
      <c r="L9" s="226"/>
      <c r="M9" s="184" t="s">
        <v>223</v>
      </c>
    </row>
    <row r="10" spans="1:13" ht="16.5" customHeight="1" x14ac:dyDescent="0.5">
      <c r="F10" s="11"/>
      <c r="G10" s="185" t="s">
        <v>224</v>
      </c>
      <c r="H10" s="178"/>
      <c r="I10" s="185" t="s">
        <v>140</v>
      </c>
      <c r="J10" s="178"/>
      <c r="K10" s="185" t="s">
        <v>224</v>
      </c>
      <c r="L10" s="178"/>
      <c r="M10" s="185" t="s">
        <v>140</v>
      </c>
    </row>
    <row r="11" spans="1:13" ht="16.5" customHeight="1" x14ac:dyDescent="0.5">
      <c r="F11" s="11"/>
      <c r="G11" s="185" t="s">
        <v>142</v>
      </c>
      <c r="H11" s="178"/>
      <c r="I11" s="185" t="s">
        <v>142</v>
      </c>
      <c r="J11" s="178"/>
      <c r="K11" s="185" t="s">
        <v>142</v>
      </c>
      <c r="L11" s="178"/>
      <c r="M11" s="185" t="s">
        <v>142</v>
      </c>
    </row>
    <row r="12" spans="1:13" ht="16.5" customHeight="1" x14ac:dyDescent="0.5">
      <c r="E12" s="177" t="s">
        <v>125</v>
      </c>
      <c r="F12" s="27"/>
      <c r="G12" s="186" t="s">
        <v>143</v>
      </c>
      <c r="H12" s="179"/>
      <c r="I12" s="186" t="s">
        <v>143</v>
      </c>
      <c r="J12" s="179"/>
      <c r="K12" s="186" t="s">
        <v>143</v>
      </c>
      <c r="L12" s="179"/>
      <c r="M12" s="186" t="s">
        <v>143</v>
      </c>
    </row>
    <row r="13" spans="1:13" ht="16.5" customHeight="1" x14ac:dyDescent="0.5">
      <c r="G13" s="281"/>
      <c r="K13" s="220"/>
    </row>
    <row r="14" spans="1:13" ht="16.5" customHeight="1" x14ac:dyDescent="0.5">
      <c r="A14" s="23" t="s">
        <v>32</v>
      </c>
      <c r="G14" s="281"/>
      <c r="K14" s="220"/>
    </row>
    <row r="15" spans="1:13" ht="16.5" customHeight="1" x14ac:dyDescent="0.5">
      <c r="A15" s="3" t="s">
        <v>212</v>
      </c>
      <c r="G15" s="281">
        <v>460858</v>
      </c>
      <c r="I15" s="246">
        <v>133868</v>
      </c>
      <c r="K15" s="281">
        <v>408375</v>
      </c>
      <c r="L15" s="246"/>
      <c r="M15" s="246">
        <v>131523</v>
      </c>
    </row>
    <row r="16" spans="1:13" ht="16.5" customHeight="1" x14ac:dyDescent="0.5">
      <c r="A16" s="3" t="s">
        <v>92</v>
      </c>
      <c r="G16" s="233"/>
      <c r="I16" s="234"/>
      <c r="K16" s="220"/>
    </row>
    <row r="17" spans="2:13" ht="16.5" customHeight="1" x14ac:dyDescent="0.5">
      <c r="B17" s="3" t="s">
        <v>248</v>
      </c>
      <c r="G17" s="233"/>
      <c r="I17" s="234"/>
      <c r="K17" s="220"/>
    </row>
    <row r="18" spans="2:13" ht="16.5" customHeight="1" x14ac:dyDescent="0.5">
      <c r="C18" s="3" t="s">
        <v>105</v>
      </c>
      <c r="G18" s="233">
        <v>-44936</v>
      </c>
      <c r="I18" s="234">
        <v>-23265</v>
      </c>
      <c r="K18" s="220">
        <v>-44936</v>
      </c>
      <c r="M18" s="216">
        <v>-23265</v>
      </c>
    </row>
    <row r="19" spans="2:13" ht="16.5" customHeight="1" x14ac:dyDescent="0.5">
      <c r="B19" s="3" t="s">
        <v>152</v>
      </c>
      <c r="G19" s="233">
        <v>13169</v>
      </c>
      <c r="I19" s="234">
        <v>6575</v>
      </c>
      <c r="K19" s="220">
        <v>13169</v>
      </c>
      <c r="M19" s="216">
        <v>6575</v>
      </c>
    </row>
    <row r="20" spans="2:13" ht="16.5" customHeight="1" x14ac:dyDescent="0.5">
      <c r="B20" s="3" t="s">
        <v>246</v>
      </c>
      <c r="G20" s="220"/>
      <c r="I20" s="216"/>
      <c r="K20" s="220"/>
    </row>
    <row r="21" spans="2:13" ht="16.5" customHeight="1" x14ac:dyDescent="0.5">
      <c r="C21" s="3" t="s">
        <v>245</v>
      </c>
      <c r="G21" s="220">
        <v>9230</v>
      </c>
      <c r="I21" s="216">
        <v>-415</v>
      </c>
      <c r="K21" s="220">
        <v>0</v>
      </c>
      <c r="M21" s="216" t="s">
        <v>130</v>
      </c>
    </row>
    <row r="22" spans="2:13" ht="16.5" customHeight="1" x14ac:dyDescent="0.5">
      <c r="B22" s="3" t="s">
        <v>135</v>
      </c>
      <c r="G22" s="233"/>
      <c r="I22" s="234"/>
      <c r="K22" s="220"/>
    </row>
    <row r="23" spans="2:13" ht="16.5" customHeight="1" x14ac:dyDescent="0.5">
      <c r="C23" s="3" t="s">
        <v>149</v>
      </c>
      <c r="E23" s="16">
        <v>8</v>
      </c>
      <c r="G23" s="220">
        <v>0</v>
      </c>
      <c r="I23" s="216">
        <v>-9795</v>
      </c>
      <c r="K23" s="220" t="s">
        <v>130</v>
      </c>
      <c r="M23" s="216">
        <v>-9795</v>
      </c>
    </row>
    <row r="24" spans="2:13" ht="16.5" customHeight="1" x14ac:dyDescent="0.5">
      <c r="B24" s="3" t="s">
        <v>122</v>
      </c>
      <c r="E24" s="28"/>
      <c r="G24" s="281">
        <v>56722</v>
      </c>
      <c r="I24" s="246">
        <v>56838</v>
      </c>
      <c r="K24" s="281">
        <v>45644</v>
      </c>
      <c r="L24" s="246"/>
      <c r="M24" s="246">
        <v>45930</v>
      </c>
    </row>
    <row r="25" spans="2:13" ht="16.5" customHeight="1" x14ac:dyDescent="0.5">
      <c r="B25" s="20" t="s">
        <v>83</v>
      </c>
      <c r="G25" s="233"/>
      <c r="K25" s="220"/>
    </row>
    <row r="26" spans="2:13" ht="16.5" customHeight="1" x14ac:dyDescent="0.5">
      <c r="B26" s="20"/>
      <c r="C26" s="3" t="s">
        <v>84</v>
      </c>
      <c r="G26" s="233">
        <v>-6387</v>
      </c>
      <c r="I26" s="246">
        <v>-290</v>
      </c>
      <c r="K26" s="220">
        <v>-6387</v>
      </c>
      <c r="M26" s="216">
        <v>-290</v>
      </c>
    </row>
    <row r="27" spans="2:13" ht="16.5" customHeight="1" x14ac:dyDescent="0.5">
      <c r="B27" s="20" t="s">
        <v>150</v>
      </c>
      <c r="G27" s="233"/>
      <c r="K27" s="220"/>
    </row>
    <row r="28" spans="2:13" ht="16.5" customHeight="1" x14ac:dyDescent="0.5">
      <c r="B28" s="20"/>
      <c r="C28" s="3" t="s">
        <v>84</v>
      </c>
      <c r="G28" s="233">
        <v>145</v>
      </c>
      <c r="I28" s="234">
        <v>867</v>
      </c>
      <c r="K28" s="220">
        <v>145</v>
      </c>
      <c r="M28" s="216">
        <v>867</v>
      </c>
    </row>
    <row r="29" spans="2:13" ht="16.5" customHeight="1" x14ac:dyDescent="0.5">
      <c r="B29" s="20" t="s">
        <v>238</v>
      </c>
      <c r="G29" s="233">
        <v>1904</v>
      </c>
      <c r="I29" s="234">
        <v>982</v>
      </c>
      <c r="K29" s="220">
        <v>1408</v>
      </c>
      <c r="M29" s="216">
        <v>-5139</v>
      </c>
    </row>
    <row r="30" spans="2:13" ht="16.5" customHeight="1" x14ac:dyDescent="0.5">
      <c r="B30" s="3" t="s">
        <v>239</v>
      </c>
      <c r="F30" s="8"/>
      <c r="G30" s="281">
        <v>4622</v>
      </c>
      <c r="I30" s="234">
        <v>4665</v>
      </c>
      <c r="K30" s="220">
        <v>4622</v>
      </c>
      <c r="L30" s="222"/>
      <c r="M30" s="216">
        <v>4665</v>
      </c>
    </row>
    <row r="31" spans="2:13" ht="16.5" customHeight="1" x14ac:dyDescent="0.5">
      <c r="B31" s="3" t="s">
        <v>38</v>
      </c>
      <c r="G31" s="233">
        <v>-425</v>
      </c>
      <c r="I31" s="234">
        <v>-529</v>
      </c>
      <c r="K31" s="221">
        <f>-425-323</f>
        <v>-748</v>
      </c>
      <c r="M31" s="216">
        <v>-1111</v>
      </c>
    </row>
    <row r="32" spans="2:13" ht="16.5" customHeight="1" x14ac:dyDescent="0.5">
      <c r="B32" s="3" t="s">
        <v>89</v>
      </c>
      <c r="G32" s="282">
        <v>1032</v>
      </c>
      <c r="I32" s="223">
        <v>1306</v>
      </c>
      <c r="K32" s="215">
        <v>0</v>
      </c>
      <c r="M32" s="228">
        <v>0</v>
      </c>
    </row>
    <row r="33" spans="1:13" ht="7.5" customHeight="1" x14ac:dyDescent="0.5">
      <c r="B33" s="23"/>
      <c r="G33" s="221"/>
      <c r="I33" s="222"/>
      <c r="K33" s="221"/>
      <c r="M33" s="222"/>
    </row>
    <row r="34" spans="1:13" ht="16.5" customHeight="1" x14ac:dyDescent="0.5">
      <c r="A34" s="3" t="s">
        <v>103</v>
      </c>
      <c r="G34" s="220">
        <f>SUM(G15:G32)</f>
        <v>495934</v>
      </c>
      <c r="I34" s="216">
        <f>SUM(I15:I32)</f>
        <v>170807</v>
      </c>
      <c r="K34" s="220">
        <f>SUM(K15:K32)</f>
        <v>421292</v>
      </c>
      <c r="M34" s="216">
        <f>SUM(M15:M32)</f>
        <v>149960</v>
      </c>
    </row>
    <row r="35" spans="1:13" ht="16.5" customHeight="1" x14ac:dyDescent="0.5">
      <c r="B35" s="3" t="s">
        <v>93</v>
      </c>
      <c r="G35" s="220"/>
      <c r="I35" s="216"/>
      <c r="K35" s="220"/>
    </row>
    <row r="36" spans="1:13" ht="16.5" customHeight="1" x14ac:dyDescent="0.5">
      <c r="B36" s="29" t="s">
        <v>47</v>
      </c>
      <c r="G36" s="281">
        <v>-119813</v>
      </c>
      <c r="I36" s="246">
        <v>-120875</v>
      </c>
      <c r="K36" s="281">
        <v>-79013</v>
      </c>
      <c r="M36" s="246">
        <v>-131884</v>
      </c>
    </row>
    <row r="37" spans="1:13" ht="16.5" customHeight="1" x14ac:dyDescent="0.5">
      <c r="B37" s="29" t="s">
        <v>36</v>
      </c>
      <c r="G37" s="281">
        <v>-627469</v>
      </c>
      <c r="I37" s="246">
        <v>-286064</v>
      </c>
      <c r="K37" s="281">
        <v>-653516</v>
      </c>
      <c r="M37" s="246">
        <v>-275161</v>
      </c>
    </row>
    <row r="38" spans="1:13" ht="16.5" customHeight="1" x14ac:dyDescent="0.5">
      <c r="B38" s="29" t="s">
        <v>102</v>
      </c>
      <c r="G38" s="281">
        <v>-1532</v>
      </c>
      <c r="I38" s="246">
        <v>-7231</v>
      </c>
      <c r="K38" s="281">
        <v>-1532</v>
      </c>
      <c r="M38" s="246">
        <v>-7231</v>
      </c>
    </row>
    <row r="39" spans="1:13" ht="16.5" customHeight="1" x14ac:dyDescent="0.5">
      <c r="B39" s="29" t="s">
        <v>67</v>
      </c>
      <c r="G39" s="281">
        <v>8184</v>
      </c>
      <c r="I39" s="216">
        <v>1619</v>
      </c>
      <c r="K39" s="281">
        <v>-919</v>
      </c>
      <c r="M39" s="246">
        <v>503</v>
      </c>
    </row>
    <row r="40" spans="1:13" ht="16.5" customHeight="1" x14ac:dyDescent="0.5">
      <c r="B40" s="29" t="s">
        <v>139</v>
      </c>
      <c r="G40" s="220" t="s">
        <v>130</v>
      </c>
      <c r="I40" s="246">
        <v>475</v>
      </c>
      <c r="K40" s="281">
        <v>0</v>
      </c>
      <c r="M40" s="246">
        <v>474</v>
      </c>
    </row>
    <row r="41" spans="1:13" ht="16.5" customHeight="1" x14ac:dyDescent="0.5">
      <c r="B41" s="29" t="s">
        <v>53</v>
      </c>
      <c r="G41" s="281">
        <v>205921</v>
      </c>
      <c r="I41" s="246">
        <v>64482</v>
      </c>
      <c r="K41" s="281">
        <v>88834</v>
      </c>
      <c r="M41" s="246">
        <v>61818</v>
      </c>
    </row>
    <row r="42" spans="1:13" ht="16.5" customHeight="1" x14ac:dyDescent="0.5">
      <c r="B42" s="29" t="s">
        <v>240</v>
      </c>
      <c r="G42" s="281">
        <v>269464</v>
      </c>
      <c r="I42" s="246">
        <v>-199</v>
      </c>
      <c r="K42" s="281">
        <v>269464</v>
      </c>
      <c r="M42" s="246">
        <v>-199</v>
      </c>
    </row>
    <row r="43" spans="1:13" ht="16.5" customHeight="1" x14ac:dyDescent="0.5">
      <c r="B43" s="29" t="s">
        <v>35</v>
      </c>
      <c r="G43" s="281">
        <v>-4379</v>
      </c>
      <c r="I43" s="246">
        <v>5703</v>
      </c>
      <c r="K43" s="281">
        <v>-6477</v>
      </c>
      <c r="M43" s="246">
        <v>6624</v>
      </c>
    </row>
    <row r="44" spans="1:13" ht="16.5" customHeight="1" x14ac:dyDescent="0.5">
      <c r="B44" s="29" t="s">
        <v>44</v>
      </c>
      <c r="F44" s="8"/>
      <c r="G44" s="283">
        <v>3074</v>
      </c>
      <c r="H44" s="249"/>
      <c r="I44" s="249">
        <v>1325</v>
      </c>
      <c r="J44" s="249"/>
      <c r="K44" s="283">
        <v>2511</v>
      </c>
      <c r="L44" s="222"/>
      <c r="M44" s="249">
        <v>1283</v>
      </c>
    </row>
    <row r="45" spans="1:13" ht="16.5" customHeight="1" x14ac:dyDescent="0.5">
      <c r="B45" s="29" t="s">
        <v>151</v>
      </c>
      <c r="F45" s="8"/>
      <c r="G45" s="282">
        <v>-840</v>
      </c>
      <c r="H45" s="249"/>
      <c r="I45" s="223">
        <v>0</v>
      </c>
      <c r="J45" s="249"/>
      <c r="K45" s="282">
        <v>-840</v>
      </c>
      <c r="L45" s="222"/>
      <c r="M45" s="223">
        <v>0</v>
      </c>
    </row>
    <row r="46" spans="1:13" ht="7.5" customHeight="1" x14ac:dyDescent="0.5">
      <c r="B46" s="23"/>
      <c r="G46" s="221"/>
      <c r="I46" s="222"/>
      <c r="K46" s="221"/>
      <c r="M46" s="222"/>
    </row>
    <row r="47" spans="1:13" ht="16.5" customHeight="1" x14ac:dyDescent="0.5">
      <c r="A47" s="3" t="s">
        <v>129</v>
      </c>
      <c r="B47" s="29"/>
      <c r="F47" s="8"/>
      <c r="G47" s="283">
        <f>SUM(G34:G45)</f>
        <v>228544</v>
      </c>
      <c r="I47" s="249">
        <f>SUM(I34:I45)</f>
        <v>-169958</v>
      </c>
      <c r="K47" s="283">
        <f>SUM(K34:K45)</f>
        <v>39804</v>
      </c>
      <c r="L47" s="222"/>
      <c r="M47" s="249">
        <f>SUM(M34:M45)</f>
        <v>-193813</v>
      </c>
    </row>
    <row r="48" spans="1:13" ht="16.5" customHeight="1" x14ac:dyDescent="0.5">
      <c r="A48" s="23"/>
      <c r="B48" s="29" t="s">
        <v>90</v>
      </c>
      <c r="F48" s="8"/>
      <c r="G48" s="215">
        <v>-70</v>
      </c>
      <c r="I48" s="228">
        <v>-136</v>
      </c>
      <c r="K48" s="215">
        <v>0</v>
      </c>
      <c r="M48" s="228">
        <v>0</v>
      </c>
    </row>
    <row r="49" spans="1:13" ht="7.5" customHeight="1" x14ac:dyDescent="0.5">
      <c r="B49" s="23"/>
      <c r="G49" s="221"/>
      <c r="I49" s="222"/>
      <c r="K49" s="221"/>
      <c r="M49" s="222"/>
    </row>
    <row r="50" spans="1:13" ht="16.5" customHeight="1" x14ac:dyDescent="0.5">
      <c r="A50" s="23" t="s">
        <v>243</v>
      </c>
      <c r="B50" s="23"/>
      <c r="G50" s="215">
        <f>SUM(G47:G49)</f>
        <v>228474</v>
      </c>
      <c r="I50" s="228">
        <f>SUM(I47:I49)</f>
        <v>-170094</v>
      </c>
      <c r="K50" s="215">
        <f>SUM(K47:K49)</f>
        <v>39804</v>
      </c>
      <c r="M50" s="228">
        <f>SUM(M47:M49)</f>
        <v>-193813</v>
      </c>
    </row>
    <row r="51" spans="1:13" ht="15.95" customHeight="1" x14ac:dyDescent="0.5">
      <c r="B51" s="23"/>
      <c r="G51" s="222"/>
      <c r="I51" s="222"/>
      <c r="K51" s="222"/>
      <c r="M51" s="222"/>
    </row>
    <row r="52" spans="1:13" ht="15.95" customHeight="1" x14ac:dyDescent="0.5">
      <c r="B52" s="23"/>
      <c r="G52" s="222"/>
      <c r="I52" s="222"/>
      <c r="K52" s="222"/>
      <c r="M52" s="222"/>
    </row>
    <row r="53" spans="1:13" ht="6" customHeight="1" x14ac:dyDescent="0.5">
      <c r="B53" s="23"/>
      <c r="G53" s="222"/>
      <c r="I53" s="222"/>
      <c r="K53" s="222"/>
      <c r="M53" s="222"/>
    </row>
    <row r="54" spans="1:13" ht="21.95" customHeight="1" x14ac:dyDescent="0.5">
      <c r="A54" s="17" t="str">
        <f>'2-3'!A55</f>
        <v>The notes to interim financial information on page 10 to 16 form an integral part of this interim financial information.</v>
      </c>
      <c r="B54" s="14"/>
      <c r="C54" s="14"/>
      <c r="D54" s="14"/>
      <c r="E54" s="14"/>
      <c r="F54" s="14"/>
      <c r="G54" s="223"/>
      <c r="H54" s="223"/>
      <c r="I54" s="223"/>
      <c r="J54" s="223"/>
      <c r="K54" s="223"/>
      <c r="L54" s="223"/>
      <c r="M54" s="223"/>
    </row>
    <row r="55" spans="1:13" ht="16.5" customHeight="1" x14ac:dyDescent="0.5">
      <c r="A55" s="23" t="s">
        <v>19</v>
      </c>
    </row>
    <row r="56" spans="1:13" ht="16.5" customHeight="1" x14ac:dyDescent="0.5">
      <c r="A56" s="23" t="s">
        <v>146</v>
      </c>
    </row>
    <row r="57" spans="1:13" ht="16.5" customHeight="1" x14ac:dyDescent="0.5">
      <c r="A57" s="24" t="str">
        <f>A3</f>
        <v>For the three-month period ended 31 March 2022</v>
      </c>
      <c r="B57" s="17"/>
      <c r="C57" s="17"/>
      <c r="D57" s="17"/>
      <c r="E57" s="18"/>
      <c r="F57" s="19"/>
      <c r="G57" s="223"/>
      <c r="H57" s="223"/>
      <c r="I57" s="223"/>
      <c r="J57" s="223"/>
      <c r="K57" s="228"/>
      <c r="L57" s="228"/>
      <c r="M57" s="228"/>
    </row>
    <row r="58" spans="1:13" ht="15.95" customHeight="1" x14ac:dyDescent="0.5">
      <c r="A58" s="25"/>
      <c r="B58" s="20"/>
      <c r="C58" s="20"/>
      <c r="D58" s="20"/>
      <c r="E58" s="2"/>
      <c r="F58" s="8"/>
      <c r="G58" s="249"/>
      <c r="H58" s="249"/>
      <c r="I58" s="249"/>
      <c r="J58" s="249"/>
      <c r="K58" s="222"/>
      <c r="L58" s="222"/>
      <c r="M58" s="222"/>
    </row>
    <row r="59" spans="1:13" ht="15.95" customHeight="1" x14ac:dyDescent="0.5"/>
    <row r="60" spans="1:13" ht="15.95" customHeight="1" x14ac:dyDescent="0.5">
      <c r="G60" s="293" t="s">
        <v>58</v>
      </c>
      <c r="H60" s="293"/>
      <c r="I60" s="293"/>
      <c r="K60" s="293" t="s">
        <v>108</v>
      </c>
      <c r="L60" s="293"/>
      <c r="M60" s="293"/>
    </row>
    <row r="61" spans="1:13" ht="15.95" customHeight="1" x14ac:dyDescent="0.5">
      <c r="F61" s="16"/>
      <c r="G61" s="292" t="s">
        <v>107</v>
      </c>
      <c r="H61" s="292"/>
      <c r="I61" s="292"/>
      <c r="J61" s="178"/>
      <c r="K61" s="292" t="s">
        <v>107</v>
      </c>
      <c r="L61" s="292"/>
      <c r="M61" s="292"/>
    </row>
    <row r="62" spans="1:13" ht="15.95" customHeight="1" x14ac:dyDescent="0.5">
      <c r="F62" s="16"/>
      <c r="G62" s="183" t="s">
        <v>49</v>
      </c>
      <c r="H62" s="210"/>
      <c r="I62" s="183" t="s">
        <v>49</v>
      </c>
      <c r="J62" s="178"/>
      <c r="K62" s="183" t="s">
        <v>49</v>
      </c>
      <c r="L62" s="210"/>
      <c r="M62" s="183" t="s">
        <v>49</v>
      </c>
    </row>
    <row r="63" spans="1:13" ht="15.95" customHeight="1" x14ac:dyDescent="0.5">
      <c r="F63" s="16"/>
      <c r="G63" s="184" t="s">
        <v>223</v>
      </c>
      <c r="H63" s="226"/>
      <c r="I63" s="184" t="s">
        <v>223</v>
      </c>
      <c r="J63" s="199"/>
      <c r="K63" s="184" t="s">
        <v>223</v>
      </c>
      <c r="L63" s="226"/>
      <c r="M63" s="184" t="s">
        <v>223</v>
      </c>
    </row>
    <row r="64" spans="1:13" ht="15.95" customHeight="1" x14ac:dyDescent="0.5">
      <c r="F64" s="11"/>
      <c r="G64" s="185" t="s">
        <v>224</v>
      </c>
      <c r="H64" s="178"/>
      <c r="I64" s="185" t="s">
        <v>140</v>
      </c>
      <c r="J64" s="178"/>
      <c r="K64" s="185" t="s">
        <v>224</v>
      </c>
      <c r="L64" s="178"/>
      <c r="M64" s="185" t="s">
        <v>140</v>
      </c>
    </row>
    <row r="65" spans="1:13" ht="15.95" customHeight="1" x14ac:dyDescent="0.5">
      <c r="F65" s="11"/>
      <c r="G65" s="185" t="s">
        <v>142</v>
      </c>
      <c r="H65" s="178"/>
      <c r="I65" s="185" t="s">
        <v>142</v>
      </c>
      <c r="J65" s="178"/>
      <c r="K65" s="185" t="s">
        <v>142</v>
      </c>
      <c r="L65" s="178"/>
      <c r="M65" s="185" t="s">
        <v>142</v>
      </c>
    </row>
    <row r="66" spans="1:13" ht="15.95" customHeight="1" x14ac:dyDescent="0.5">
      <c r="E66" s="177" t="s">
        <v>125</v>
      </c>
      <c r="F66" s="27"/>
      <c r="G66" s="186" t="s">
        <v>143</v>
      </c>
      <c r="H66" s="179"/>
      <c r="I66" s="186" t="s">
        <v>143</v>
      </c>
      <c r="J66" s="179"/>
      <c r="K66" s="186" t="s">
        <v>143</v>
      </c>
      <c r="L66" s="179"/>
      <c r="M66" s="186" t="s">
        <v>143</v>
      </c>
    </row>
    <row r="67" spans="1:13" ht="6" customHeight="1" x14ac:dyDescent="0.5">
      <c r="F67" s="26"/>
      <c r="G67" s="281"/>
      <c r="K67" s="284"/>
      <c r="L67" s="183"/>
      <c r="M67" s="277"/>
    </row>
    <row r="68" spans="1:13" ht="15.95" customHeight="1" x14ac:dyDescent="0.5">
      <c r="A68" s="23" t="s">
        <v>33</v>
      </c>
      <c r="G68" s="281"/>
      <c r="K68" s="220"/>
    </row>
    <row r="69" spans="1:13" ht="15.95" customHeight="1" x14ac:dyDescent="0.5">
      <c r="A69" s="3" t="s">
        <v>101</v>
      </c>
      <c r="F69" s="30"/>
      <c r="G69" s="220"/>
      <c r="K69" s="281"/>
      <c r="M69" s="246"/>
    </row>
    <row r="70" spans="1:13" ht="15.95" customHeight="1" x14ac:dyDescent="0.5">
      <c r="B70" s="3" t="s">
        <v>94</v>
      </c>
      <c r="F70" s="30"/>
      <c r="G70" s="220">
        <v>-18896</v>
      </c>
      <c r="H70" s="287"/>
      <c r="I70" s="216">
        <v>-25216</v>
      </c>
      <c r="K70" s="220">
        <v>-17417</v>
      </c>
      <c r="M70" s="246">
        <v>-19161</v>
      </c>
    </row>
    <row r="71" spans="1:13" ht="15.95" customHeight="1" x14ac:dyDescent="0.5">
      <c r="A71" s="3" t="s">
        <v>117</v>
      </c>
      <c r="F71" s="30"/>
      <c r="G71" s="220"/>
      <c r="H71" s="287"/>
      <c r="K71" s="220"/>
      <c r="M71" s="246"/>
    </row>
    <row r="72" spans="1:13" ht="15.95" customHeight="1" x14ac:dyDescent="0.5">
      <c r="B72" s="3" t="s">
        <v>84</v>
      </c>
      <c r="F72" s="30"/>
      <c r="G72" s="220">
        <v>7019</v>
      </c>
      <c r="H72" s="287"/>
      <c r="I72" s="216">
        <v>290</v>
      </c>
      <c r="K72" s="220">
        <v>7019</v>
      </c>
      <c r="M72" s="246">
        <v>290</v>
      </c>
    </row>
    <row r="73" spans="1:13" ht="15.95" customHeight="1" x14ac:dyDescent="0.5">
      <c r="A73" s="3" t="s">
        <v>85</v>
      </c>
      <c r="F73" s="30"/>
      <c r="G73" s="220"/>
      <c r="H73" s="287"/>
      <c r="K73" s="220"/>
    </row>
    <row r="74" spans="1:13" ht="15.95" customHeight="1" x14ac:dyDescent="0.5">
      <c r="B74" s="3" t="s">
        <v>215</v>
      </c>
      <c r="F74" s="30"/>
      <c r="G74" s="220">
        <v>282</v>
      </c>
      <c r="H74" s="287"/>
      <c r="I74" s="216">
        <v>257</v>
      </c>
      <c r="K74" s="220">
        <v>282</v>
      </c>
      <c r="M74" s="216">
        <v>257</v>
      </c>
    </row>
    <row r="75" spans="1:13" ht="15.95" customHeight="1" x14ac:dyDescent="0.5">
      <c r="A75" s="3" t="s">
        <v>216</v>
      </c>
      <c r="F75" s="30"/>
      <c r="G75" s="220" t="s">
        <v>130</v>
      </c>
      <c r="H75" s="287"/>
      <c r="I75" s="216">
        <v>-882</v>
      </c>
      <c r="K75" s="220" t="s">
        <v>130</v>
      </c>
      <c r="M75" s="216">
        <v>-882</v>
      </c>
    </row>
    <row r="76" spans="1:13" ht="15.95" customHeight="1" x14ac:dyDescent="0.5">
      <c r="A76" s="3" t="s">
        <v>39</v>
      </c>
      <c r="F76" s="31"/>
      <c r="G76" s="215">
        <v>89</v>
      </c>
      <c r="H76" s="287"/>
      <c r="I76" s="228">
        <v>464</v>
      </c>
      <c r="K76" s="215">
        <v>89</v>
      </c>
      <c r="L76" s="222"/>
      <c r="M76" s="228">
        <v>461</v>
      </c>
    </row>
    <row r="77" spans="1:13" ht="6" customHeight="1" x14ac:dyDescent="0.5">
      <c r="A77" s="23"/>
      <c r="G77" s="220"/>
      <c r="H77" s="287"/>
      <c r="I77" s="216"/>
      <c r="K77" s="220"/>
    </row>
    <row r="78" spans="1:13" ht="15.95" customHeight="1" x14ac:dyDescent="0.5">
      <c r="A78" s="23" t="s">
        <v>244</v>
      </c>
      <c r="B78" s="23"/>
      <c r="F78" s="31"/>
      <c r="G78" s="215">
        <f>SUM(G69:G76)</f>
        <v>-11506</v>
      </c>
      <c r="H78" s="287"/>
      <c r="I78" s="228">
        <f>SUM(I69:I76)</f>
        <v>-25087</v>
      </c>
      <c r="K78" s="215">
        <f>SUM(K69:K76)</f>
        <v>-10027</v>
      </c>
      <c r="L78" s="222"/>
      <c r="M78" s="228">
        <f>SUM(M69:M76)</f>
        <v>-19035</v>
      </c>
    </row>
    <row r="79" spans="1:13" ht="6" customHeight="1" x14ac:dyDescent="0.5">
      <c r="F79" s="32"/>
      <c r="G79" s="284"/>
      <c r="H79" s="287"/>
      <c r="I79" s="277"/>
      <c r="K79" s="284"/>
      <c r="L79" s="277"/>
      <c r="M79" s="277"/>
    </row>
    <row r="80" spans="1:13" ht="15.95" customHeight="1" x14ac:dyDescent="0.5">
      <c r="A80" s="23" t="s">
        <v>69</v>
      </c>
      <c r="F80" s="32"/>
      <c r="G80" s="284"/>
      <c r="H80" s="287"/>
      <c r="I80" s="277"/>
      <c r="K80" s="284"/>
      <c r="L80" s="277"/>
      <c r="M80" s="277"/>
    </row>
    <row r="81" spans="1:13" ht="15.95" customHeight="1" x14ac:dyDescent="0.5">
      <c r="A81" s="3" t="s">
        <v>217</v>
      </c>
      <c r="E81" s="16">
        <v>12</v>
      </c>
      <c r="F81" s="31"/>
      <c r="G81" s="221">
        <v>-8431</v>
      </c>
      <c r="H81" s="288"/>
      <c r="I81" s="222">
        <v>-4979</v>
      </c>
      <c r="J81" s="249"/>
      <c r="K81" s="221">
        <v>0</v>
      </c>
      <c r="L81" s="222"/>
      <c r="M81" s="222">
        <v>0</v>
      </c>
    </row>
    <row r="82" spans="1:13" ht="15.95" customHeight="1" x14ac:dyDescent="0.5">
      <c r="A82" s="3" t="s">
        <v>91</v>
      </c>
      <c r="F82" s="31"/>
      <c r="G82" s="215">
        <v>-851</v>
      </c>
      <c r="H82" s="288"/>
      <c r="I82" s="228">
        <v>-1361</v>
      </c>
      <c r="J82" s="249"/>
      <c r="K82" s="215">
        <v>0</v>
      </c>
      <c r="L82" s="222"/>
      <c r="M82" s="228">
        <v>0</v>
      </c>
    </row>
    <row r="83" spans="1:13" ht="6" customHeight="1" x14ac:dyDescent="0.5">
      <c r="A83" s="23"/>
      <c r="G83" s="220"/>
      <c r="H83" s="287"/>
      <c r="I83" s="216"/>
      <c r="K83" s="220"/>
    </row>
    <row r="84" spans="1:13" ht="15.95" customHeight="1" x14ac:dyDescent="0.5">
      <c r="A84" s="23" t="s">
        <v>154</v>
      </c>
      <c r="B84" s="23"/>
      <c r="F84" s="33"/>
      <c r="G84" s="215">
        <f>SUM(G81:G82)</f>
        <v>-9282</v>
      </c>
      <c r="H84" s="286"/>
      <c r="I84" s="228">
        <f>SUM(I81:I82)</f>
        <v>-6340</v>
      </c>
      <c r="K84" s="215">
        <f>SUM(K81:K82)</f>
        <v>0</v>
      </c>
      <c r="L84" s="232"/>
      <c r="M84" s="228">
        <f>SUM(M81:M82)</f>
        <v>0</v>
      </c>
    </row>
    <row r="85" spans="1:13" ht="6" customHeight="1" x14ac:dyDescent="0.5">
      <c r="F85" s="32"/>
      <c r="G85" s="284"/>
      <c r="H85" s="287"/>
      <c r="I85" s="277"/>
      <c r="K85" s="284"/>
      <c r="L85" s="277"/>
      <c r="M85" s="277"/>
    </row>
    <row r="86" spans="1:13" ht="15.95" customHeight="1" x14ac:dyDescent="0.5">
      <c r="A86" s="23" t="s">
        <v>153</v>
      </c>
      <c r="B86" s="23"/>
      <c r="F86" s="30"/>
      <c r="G86" s="281"/>
      <c r="H86" s="287"/>
      <c r="K86" s="281"/>
      <c r="L86" s="246"/>
      <c r="M86" s="246"/>
    </row>
    <row r="87" spans="1:13" ht="15.95" customHeight="1" x14ac:dyDescent="0.5">
      <c r="A87" s="23"/>
      <c r="B87" s="23" t="s">
        <v>121</v>
      </c>
      <c r="F87" s="30"/>
      <c r="G87" s="220">
        <f>G50+G78+G84</f>
        <v>207686</v>
      </c>
      <c r="H87" s="287"/>
      <c r="I87" s="216">
        <f>I50+I78+I84</f>
        <v>-201521</v>
      </c>
      <c r="K87" s="220">
        <f>K50+K78+K84</f>
        <v>29777</v>
      </c>
      <c r="M87" s="216">
        <f>M50+M78+M84</f>
        <v>-212848</v>
      </c>
    </row>
    <row r="88" spans="1:13" ht="15.95" customHeight="1" x14ac:dyDescent="0.5">
      <c r="A88" s="3" t="s">
        <v>68</v>
      </c>
      <c r="F88" s="31"/>
      <c r="G88" s="221">
        <v>381</v>
      </c>
      <c r="H88" s="287"/>
      <c r="I88" s="246">
        <v>-235</v>
      </c>
      <c r="K88" s="221">
        <v>0</v>
      </c>
      <c r="L88" s="222"/>
      <c r="M88" s="222">
        <v>0</v>
      </c>
    </row>
    <row r="89" spans="1:13" ht="15.95" customHeight="1" x14ac:dyDescent="0.5">
      <c r="A89" s="3" t="s">
        <v>86</v>
      </c>
      <c r="F89" s="31"/>
      <c r="G89" s="221"/>
      <c r="H89" s="287"/>
      <c r="J89" s="249"/>
      <c r="K89" s="221"/>
      <c r="L89" s="222"/>
    </row>
    <row r="90" spans="1:13" ht="15.95" customHeight="1" x14ac:dyDescent="0.5">
      <c r="B90" s="3" t="s">
        <v>242</v>
      </c>
      <c r="F90" s="31"/>
      <c r="G90" s="215">
        <v>679993</v>
      </c>
      <c r="H90" s="287"/>
      <c r="I90" s="228">
        <v>644971</v>
      </c>
      <c r="J90" s="249"/>
      <c r="K90" s="215">
        <v>563210</v>
      </c>
      <c r="L90" s="222"/>
      <c r="M90" s="228">
        <v>619231</v>
      </c>
    </row>
    <row r="91" spans="1:13" ht="6" customHeight="1" x14ac:dyDescent="0.5">
      <c r="A91" s="23"/>
      <c r="G91" s="220"/>
      <c r="H91" s="287"/>
      <c r="I91" s="216"/>
      <c r="K91" s="220"/>
    </row>
    <row r="92" spans="1:13" ht="15.95" customHeight="1" x14ac:dyDescent="0.5">
      <c r="A92" s="3" t="s">
        <v>86</v>
      </c>
      <c r="F92" s="26"/>
      <c r="G92" s="284"/>
      <c r="H92" s="287"/>
      <c r="I92" s="277"/>
      <c r="K92" s="284"/>
      <c r="L92" s="183"/>
      <c r="M92" s="277"/>
    </row>
    <row r="93" spans="1:13" ht="15.95" customHeight="1" thickBot="1" x14ac:dyDescent="0.55000000000000004">
      <c r="B93" s="3" t="s">
        <v>241</v>
      </c>
      <c r="F93" s="30"/>
      <c r="G93" s="217">
        <f>SUM(G87:G91)</f>
        <v>888060</v>
      </c>
      <c r="H93" s="287"/>
      <c r="I93" s="231">
        <f>SUM(I87:I91)</f>
        <v>443215</v>
      </c>
      <c r="K93" s="217">
        <f>SUM(K87:K91)</f>
        <v>592987</v>
      </c>
      <c r="M93" s="231">
        <f>SUM(M87:M91)</f>
        <v>406383</v>
      </c>
    </row>
    <row r="94" spans="1:13" ht="15.95" customHeight="1" thickTop="1" x14ac:dyDescent="0.5">
      <c r="F94" s="30"/>
      <c r="G94" s="220"/>
      <c r="H94" s="287"/>
      <c r="I94" s="216"/>
      <c r="K94" s="233"/>
      <c r="M94" s="234"/>
    </row>
    <row r="95" spans="1:13" ht="15.95" customHeight="1" x14ac:dyDescent="0.5">
      <c r="A95" s="23" t="s">
        <v>40</v>
      </c>
      <c r="G95" s="220"/>
      <c r="H95" s="287"/>
      <c r="I95" s="216"/>
      <c r="K95" s="220"/>
    </row>
    <row r="96" spans="1:13" ht="6" customHeight="1" x14ac:dyDescent="0.5">
      <c r="A96" s="23"/>
      <c r="G96" s="220"/>
      <c r="H96" s="287"/>
      <c r="I96" s="216"/>
      <c r="K96" s="220"/>
    </row>
    <row r="97" spans="1:13" ht="15.95" customHeight="1" x14ac:dyDescent="0.5">
      <c r="A97" s="3" t="s">
        <v>123</v>
      </c>
      <c r="B97" s="34"/>
      <c r="C97" s="34"/>
      <c r="D97" s="34"/>
      <c r="E97" s="34"/>
      <c r="F97" s="34"/>
      <c r="G97" s="281"/>
      <c r="H97" s="287"/>
      <c r="K97" s="220"/>
    </row>
    <row r="98" spans="1:13" ht="15.95" customHeight="1" x14ac:dyDescent="0.5">
      <c r="B98" s="298" t="s">
        <v>124</v>
      </c>
      <c r="C98" s="298"/>
      <c r="D98" s="298"/>
      <c r="E98" s="28"/>
      <c r="F98" s="34"/>
      <c r="G98" s="220">
        <v>1818</v>
      </c>
      <c r="H98" s="289"/>
      <c r="I98" s="216">
        <v>4011</v>
      </c>
      <c r="J98" s="285"/>
      <c r="K98" s="220">
        <v>710</v>
      </c>
      <c r="L98" s="285"/>
      <c r="M98" s="216">
        <v>2928</v>
      </c>
    </row>
    <row r="99" spans="1:13" ht="15.95" customHeight="1" x14ac:dyDescent="0.5">
      <c r="A99" s="52" t="s">
        <v>147</v>
      </c>
      <c r="B99" s="34"/>
      <c r="C99" s="34"/>
      <c r="D99" s="34"/>
      <c r="E99" s="3"/>
      <c r="F99" s="3"/>
      <c r="G99" s="220"/>
      <c r="H99" s="287"/>
      <c r="K99" s="220"/>
      <c r="L99" s="246"/>
    </row>
    <row r="100" spans="1:13" ht="15.95" customHeight="1" x14ac:dyDescent="0.5">
      <c r="B100" s="52" t="s">
        <v>148</v>
      </c>
      <c r="C100" s="34"/>
      <c r="D100" s="34"/>
      <c r="F100" s="34"/>
      <c r="G100" s="220" t="s">
        <v>130</v>
      </c>
      <c r="H100" s="287"/>
      <c r="I100" s="216" t="s">
        <v>130</v>
      </c>
      <c r="K100" s="220">
        <v>323</v>
      </c>
      <c r="M100" s="246">
        <v>585</v>
      </c>
    </row>
    <row r="101" spans="1:13" ht="15.95" customHeight="1" x14ac:dyDescent="0.5">
      <c r="B101" s="52"/>
      <c r="C101" s="34"/>
      <c r="D101" s="34"/>
      <c r="F101" s="34"/>
      <c r="G101" s="216"/>
      <c r="I101" s="216"/>
    </row>
    <row r="102" spans="1:13" ht="15.95" customHeight="1" x14ac:dyDescent="0.5">
      <c r="B102" s="52"/>
      <c r="C102" s="34"/>
      <c r="D102" s="34"/>
      <c r="F102" s="34"/>
      <c r="G102" s="216"/>
      <c r="I102" s="216"/>
    </row>
    <row r="103" spans="1:13" ht="15.95" customHeight="1" x14ac:dyDescent="0.5">
      <c r="B103" s="52"/>
      <c r="C103" s="34"/>
      <c r="D103" s="34"/>
      <c r="F103" s="34"/>
      <c r="G103" s="216"/>
      <c r="I103" s="216"/>
    </row>
    <row r="104" spans="1:13" ht="15.95" customHeight="1" x14ac:dyDescent="0.5">
      <c r="B104" s="52"/>
      <c r="C104" s="34"/>
      <c r="D104" s="34"/>
      <c r="F104" s="34"/>
      <c r="G104" s="216"/>
      <c r="I104" s="216"/>
    </row>
    <row r="105" spans="1:13" ht="15.95" customHeight="1" x14ac:dyDescent="0.5">
      <c r="B105" s="52"/>
      <c r="C105" s="34"/>
      <c r="D105" s="34"/>
      <c r="F105" s="34"/>
      <c r="G105" s="216"/>
      <c r="I105" s="216"/>
    </row>
    <row r="106" spans="1:13" ht="15.95" customHeight="1" x14ac:dyDescent="0.5">
      <c r="B106" s="52"/>
      <c r="C106" s="34"/>
      <c r="D106" s="34"/>
      <c r="F106" s="34"/>
      <c r="G106" s="216"/>
      <c r="I106" s="216"/>
    </row>
    <row r="107" spans="1:13" ht="15.95" customHeight="1" x14ac:dyDescent="0.5">
      <c r="B107" s="52"/>
      <c r="C107" s="34"/>
      <c r="D107" s="34"/>
      <c r="F107" s="34"/>
      <c r="G107" s="216"/>
      <c r="I107" s="216"/>
    </row>
    <row r="108" spans="1:13" ht="15.95" customHeight="1" x14ac:dyDescent="0.5">
      <c r="B108" s="52"/>
      <c r="C108" s="34"/>
      <c r="D108" s="34"/>
      <c r="F108" s="34"/>
      <c r="G108" s="216"/>
      <c r="I108" s="216"/>
    </row>
    <row r="109" spans="1:13" ht="15.95" customHeight="1" x14ac:dyDescent="0.5">
      <c r="B109" s="52"/>
      <c r="C109" s="34"/>
      <c r="D109" s="34"/>
      <c r="F109" s="34"/>
      <c r="G109" s="216"/>
      <c r="I109" s="216"/>
    </row>
    <row r="110" spans="1:13" ht="15.95" customHeight="1" x14ac:dyDescent="0.5">
      <c r="B110" s="52"/>
      <c r="C110" s="34"/>
      <c r="D110" s="34"/>
      <c r="F110" s="34"/>
      <c r="G110" s="216"/>
      <c r="I110" s="216"/>
    </row>
    <row r="111" spans="1:13" ht="9" customHeight="1" x14ac:dyDescent="0.5">
      <c r="B111" s="52"/>
      <c r="C111" s="34"/>
      <c r="D111" s="34"/>
      <c r="F111" s="34"/>
      <c r="G111" s="216"/>
      <c r="I111" s="216"/>
    </row>
    <row r="112" spans="1:13" ht="21.95" customHeight="1" x14ac:dyDescent="0.5">
      <c r="A112" s="14" t="str">
        <f>'2-3'!A55</f>
        <v>The notes to interim financial information on page 10 to 16 form an integral part of this interim financial information.</v>
      </c>
      <c r="B112" s="14"/>
      <c r="C112" s="14"/>
      <c r="D112" s="14"/>
      <c r="E112" s="14"/>
      <c r="F112" s="14"/>
      <c r="G112" s="223"/>
      <c r="H112" s="223"/>
      <c r="I112" s="223"/>
      <c r="J112" s="223"/>
      <c r="K112" s="223"/>
      <c r="L112" s="223"/>
      <c r="M112" s="223"/>
    </row>
    <row r="116" spans="11:13" ht="16.5" customHeight="1" x14ac:dyDescent="0.5">
      <c r="K116" s="246"/>
      <c r="M116" s="246"/>
    </row>
    <row r="119" spans="11:13" ht="16.5" customHeight="1" x14ac:dyDescent="0.5">
      <c r="K119" s="216" t="s">
        <v>115</v>
      </c>
      <c r="M119" s="216" t="s">
        <v>115</v>
      </c>
    </row>
  </sheetData>
  <mergeCells count="9">
    <mergeCell ref="B98:D98"/>
    <mergeCell ref="K7:M7"/>
    <mergeCell ref="K61:M61"/>
    <mergeCell ref="G6:I6"/>
    <mergeCell ref="G61:I61"/>
    <mergeCell ref="G7:I7"/>
    <mergeCell ref="K6:M6"/>
    <mergeCell ref="G60:I60"/>
    <mergeCell ref="K60:M60"/>
  </mergeCells>
  <phoneticPr fontId="0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2" man="1"/>
  </rowBreaks>
  <ignoredErrors>
    <ignoredError sqref="G64:M64 G10:M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A4DA-634D-4722-92EB-8596E5274979}">
  <sheetPr>
    <tabColor rgb="FFFFC000"/>
  </sheetPr>
  <dimension ref="A1:T90"/>
  <sheetViews>
    <sheetView topLeftCell="A61" zoomScaleNormal="100" zoomScaleSheetLayoutView="107" workbookViewId="0">
      <selection activeCell="O15" sqref="O15"/>
    </sheetView>
  </sheetViews>
  <sheetFormatPr defaultColWidth="9.140625" defaultRowHeight="18.75" x14ac:dyDescent="0.5"/>
  <cols>
    <col min="1" max="3" width="1.42578125" style="64" customWidth="1"/>
    <col min="4" max="4" width="24.85546875" style="64" customWidth="1"/>
    <col min="5" max="5" width="7.42578125" style="64" customWidth="1"/>
    <col min="6" max="6" width="0.7109375" style="64" customWidth="1"/>
    <col min="7" max="7" width="14.7109375" style="64" customWidth="1"/>
    <col min="8" max="8" width="0.42578125" style="64" customWidth="1"/>
    <col min="9" max="9" width="14.7109375" style="64" customWidth="1"/>
    <col min="10" max="10" width="0.7109375" style="64" customWidth="1"/>
    <col min="11" max="11" width="14.7109375" style="64" customWidth="1"/>
    <col min="12" max="12" width="0.7109375" style="64" customWidth="1"/>
    <col min="13" max="13" width="14.7109375" style="64" customWidth="1"/>
    <col min="14" max="14" width="9.140625" style="64"/>
    <col min="15" max="18" width="10.42578125" style="64" bestFit="1" customWidth="1"/>
    <col min="19" max="19" width="9.42578125" style="64" bestFit="1" customWidth="1"/>
    <col min="20" max="16384" width="9.140625" style="64"/>
  </cols>
  <sheetData>
    <row r="1" spans="1:18" ht="21.6" customHeight="1" x14ac:dyDescent="0.5">
      <c r="A1" s="61" t="s">
        <v>156</v>
      </c>
      <c r="B1" s="62"/>
      <c r="C1" s="62"/>
      <c r="D1" s="62"/>
      <c r="E1" s="63"/>
      <c r="F1" s="62"/>
      <c r="G1" s="62"/>
      <c r="H1" s="62"/>
      <c r="I1" s="62"/>
      <c r="J1" s="62"/>
      <c r="K1" s="62"/>
      <c r="L1" s="63"/>
      <c r="M1" s="62"/>
    </row>
    <row r="2" spans="1:18" ht="21.6" customHeight="1" x14ac:dyDescent="0.5">
      <c r="A2" s="61" t="s">
        <v>157</v>
      </c>
      <c r="B2" s="62"/>
      <c r="C2" s="62"/>
      <c r="D2" s="62"/>
      <c r="E2" s="63"/>
      <c r="F2" s="62"/>
      <c r="G2" s="62"/>
      <c r="H2" s="62"/>
      <c r="I2" s="62"/>
      <c r="J2" s="62"/>
      <c r="K2" s="62"/>
      <c r="L2" s="63"/>
      <c r="M2" s="62"/>
    </row>
    <row r="3" spans="1:18" ht="21.6" customHeight="1" x14ac:dyDescent="0.5">
      <c r="A3" s="65" t="s">
        <v>158</v>
      </c>
      <c r="B3" s="66"/>
      <c r="C3" s="66"/>
      <c r="D3" s="66"/>
      <c r="E3" s="67"/>
      <c r="F3" s="66"/>
      <c r="G3" s="66"/>
      <c r="H3" s="66"/>
      <c r="I3" s="66"/>
      <c r="J3" s="66"/>
      <c r="K3" s="66"/>
      <c r="L3" s="67"/>
      <c r="M3" s="66"/>
    </row>
    <row r="4" spans="1:18" ht="21.6" customHeight="1" x14ac:dyDescent="0.5">
      <c r="A4" s="62"/>
      <c r="B4" s="62"/>
      <c r="C4" s="62"/>
      <c r="D4" s="62"/>
      <c r="E4" s="63"/>
      <c r="F4" s="62"/>
      <c r="G4" s="62"/>
      <c r="H4" s="62"/>
      <c r="I4" s="62"/>
      <c r="J4" s="62"/>
      <c r="K4" s="62"/>
      <c r="L4" s="63"/>
      <c r="M4" s="62"/>
    </row>
    <row r="5" spans="1:18" s="71" customFormat="1" ht="21.6" customHeight="1" x14ac:dyDescent="0.5">
      <c r="A5" s="68"/>
      <c r="B5" s="68"/>
      <c r="C5" s="68"/>
      <c r="D5" s="68"/>
      <c r="E5" s="69"/>
      <c r="F5" s="68"/>
      <c r="G5" s="299" t="s">
        <v>159</v>
      </c>
      <c r="H5" s="299"/>
      <c r="I5" s="299"/>
      <c r="J5" s="70"/>
      <c r="K5" s="299" t="s">
        <v>160</v>
      </c>
      <c r="L5" s="299"/>
      <c r="M5" s="299"/>
    </row>
    <row r="6" spans="1:18" s="73" customFormat="1" ht="21.6" customHeight="1" x14ac:dyDescent="0.5">
      <c r="A6" s="72"/>
      <c r="E6" s="74"/>
      <c r="F6" s="74"/>
      <c r="G6" s="75" t="s">
        <v>161</v>
      </c>
      <c r="H6" s="75"/>
      <c r="I6" s="75" t="s">
        <v>161</v>
      </c>
      <c r="J6" s="75"/>
      <c r="K6" s="75" t="s">
        <v>161</v>
      </c>
      <c r="L6" s="75"/>
      <c r="M6" s="75" t="s">
        <v>161</v>
      </c>
    </row>
    <row r="7" spans="1:18" s="73" customFormat="1" ht="21.6" customHeight="1" x14ac:dyDescent="0.5">
      <c r="A7" s="72"/>
      <c r="E7" s="74"/>
      <c r="F7" s="74"/>
      <c r="G7" s="76" t="s">
        <v>162</v>
      </c>
      <c r="H7" s="74"/>
      <c r="I7" s="76" t="s">
        <v>162</v>
      </c>
      <c r="J7" s="74"/>
      <c r="K7" s="76" t="s">
        <v>162</v>
      </c>
      <c r="L7" s="74"/>
      <c r="M7" s="76" t="s">
        <v>162</v>
      </c>
    </row>
    <row r="8" spans="1:18" s="71" customFormat="1" ht="21.6" customHeight="1" x14ac:dyDescent="0.5">
      <c r="A8" s="68"/>
      <c r="B8" s="68"/>
      <c r="C8" s="68"/>
      <c r="D8" s="68"/>
      <c r="E8" s="77"/>
      <c r="F8" s="70"/>
      <c r="G8" s="74" t="s">
        <v>163</v>
      </c>
      <c r="H8" s="74"/>
      <c r="I8" s="74" t="s">
        <v>164</v>
      </c>
      <c r="J8" s="74"/>
      <c r="K8" s="74" t="s">
        <v>163</v>
      </c>
      <c r="L8" s="74"/>
      <c r="M8" s="74" t="s">
        <v>164</v>
      </c>
    </row>
    <row r="9" spans="1:18" s="71" customFormat="1" ht="21.6" customHeight="1" x14ac:dyDescent="0.5">
      <c r="A9" s="68"/>
      <c r="B9" s="68"/>
      <c r="C9" s="68"/>
      <c r="D9" s="68"/>
      <c r="E9" s="78" t="s">
        <v>165</v>
      </c>
      <c r="F9" s="70"/>
      <c r="G9" s="79" t="s">
        <v>166</v>
      </c>
      <c r="H9" s="74"/>
      <c r="I9" s="79" t="s">
        <v>166</v>
      </c>
      <c r="J9" s="74"/>
      <c r="K9" s="79" t="s">
        <v>166</v>
      </c>
      <c r="L9" s="74"/>
      <c r="M9" s="79" t="s">
        <v>166</v>
      </c>
    </row>
    <row r="10" spans="1:18" s="71" customFormat="1" ht="6" customHeight="1" x14ac:dyDescent="0.5">
      <c r="A10" s="80"/>
      <c r="C10" s="81"/>
      <c r="D10" s="68"/>
      <c r="E10" s="69"/>
      <c r="F10" s="68"/>
      <c r="G10" s="82"/>
      <c r="H10" s="83"/>
      <c r="I10" s="84"/>
      <c r="J10" s="83"/>
      <c r="K10" s="85"/>
      <c r="L10" s="84"/>
      <c r="M10" s="83"/>
    </row>
    <row r="11" spans="1:18" s="71" customFormat="1" ht="21.6" customHeight="1" x14ac:dyDescent="0.5">
      <c r="A11" s="68" t="s">
        <v>167</v>
      </c>
      <c r="B11" s="68"/>
      <c r="C11" s="68"/>
      <c r="D11" s="68"/>
      <c r="E11" s="69"/>
      <c r="F11" s="68"/>
      <c r="G11" s="86"/>
      <c r="H11" s="87"/>
      <c r="J11" s="87"/>
      <c r="K11" s="88"/>
      <c r="L11" s="89"/>
      <c r="P11" s="68"/>
      <c r="Q11" s="68"/>
      <c r="R11" s="68"/>
    </row>
    <row r="12" spans="1:18" s="71" customFormat="1" ht="19.350000000000001" customHeight="1" x14ac:dyDescent="0.5">
      <c r="A12" s="68"/>
      <c r="B12" s="68" t="s">
        <v>168</v>
      </c>
      <c r="C12" s="68"/>
      <c r="D12" s="68"/>
      <c r="E12" s="69"/>
      <c r="F12" s="68"/>
      <c r="G12" s="86">
        <v>5118808</v>
      </c>
      <c r="H12" s="87"/>
      <c r="I12" s="90">
        <v>2970444</v>
      </c>
      <c r="J12" s="87"/>
      <c r="K12" s="88">
        <v>4841285</v>
      </c>
      <c r="L12" s="89"/>
      <c r="M12" s="91">
        <v>2777825</v>
      </c>
      <c r="O12" s="68"/>
      <c r="P12" s="68"/>
      <c r="Q12" s="68"/>
      <c r="R12" s="68"/>
    </row>
    <row r="13" spans="1:18" s="71" customFormat="1" ht="21.6" customHeight="1" x14ac:dyDescent="0.5">
      <c r="A13" s="68" t="s">
        <v>169</v>
      </c>
      <c r="B13" s="68"/>
      <c r="C13" s="68"/>
      <c r="D13" s="68"/>
      <c r="E13" s="69"/>
      <c r="F13" s="68"/>
      <c r="G13" s="92">
        <v>-4188949</v>
      </c>
      <c r="H13" s="87"/>
      <c r="I13" s="93">
        <v>-2476868</v>
      </c>
      <c r="J13" s="87"/>
      <c r="K13" s="94">
        <v>-4000626</v>
      </c>
      <c r="L13" s="89"/>
      <c r="M13" s="93">
        <v>-2336114</v>
      </c>
      <c r="O13" s="68"/>
      <c r="P13" s="68"/>
      <c r="Q13" s="68"/>
      <c r="R13" s="68"/>
    </row>
    <row r="14" spans="1:18" s="71" customFormat="1" ht="6" customHeight="1" x14ac:dyDescent="0.5">
      <c r="A14" s="80"/>
      <c r="C14" s="81"/>
      <c r="D14" s="68"/>
      <c r="E14" s="69"/>
      <c r="F14" s="68"/>
      <c r="G14" s="82"/>
      <c r="H14" s="83"/>
      <c r="I14" s="84"/>
      <c r="J14" s="83"/>
      <c r="K14" s="85"/>
      <c r="L14" s="84"/>
      <c r="M14" s="83"/>
      <c r="O14" s="80"/>
      <c r="P14" s="68"/>
      <c r="Q14" s="68"/>
      <c r="R14" s="68"/>
    </row>
    <row r="15" spans="1:18" s="71" customFormat="1" ht="21.6" customHeight="1" x14ac:dyDescent="0.5">
      <c r="A15" s="80" t="s">
        <v>170</v>
      </c>
      <c r="B15" s="68"/>
      <c r="C15" s="68"/>
      <c r="D15" s="68"/>
      <c r="E15" s="69"/>
      <c r="F15" s="68"/>
      <c r="G15" s="95">
        <f>SUM(G11:G14)</f>
        <v>929859</v>
      </c>
      <c r="H15" s="87"/>
      <c r="I15" s="96">
        <f>SUM(I12:I14)</f>
        <v>493576</v>
      </c>
      <c r="J15" s="87"/>
      <c r="K15" s="97">
        <f>SUM(K11:K14)</f>
        <v>840659</v>
      </c>
      <c r="L15" s="89"/>
      <c r="M15" s="98">
        <f>SUM(M12:M14)</f>
        <v>441711</v>
      </c>
      <c r="O15" s="99"/>
      <c r="P15" s="68"/>
      <c r="Q15" s="68"/>
      <c r="R15" s="68"/>
    </row>
    <row r="16" spans="1:18" s="71" customFormat="1" ht="21.6" customHeight="1" x14ac:dyDescent="0.5">
      <c r="A16" s="99" t="s">
        <v>171</v>
      </c>
      <c r="B16" s="68"/>
      <c r="C16" s="68"/>
      <c r="D16" s="68"/>
      <c r="E16" s="69"/>
      <c r="F16" s="68"/>
      <c r="G16" s="100">
        <v>4375</v>
      </c>
      <c r="H16" s="101"/>
      <c r="I16" s="102">
        <v>7720</v>
      </c>
      <c r="J16" s="87"/>
      <c r="K16" s="97">
        <v>9756</v>
      </c>
      <c r="L16" s="89"/>
      <c r="M16" s="98">
        <v>11728</v>
      </c>
      <c r="O16" s="87"/>
      <c r="P16" s="68"/>
      <c r="Q16" s="68"/>
      <c r="R16" s="68"/>
    </row>
    <row r="17" spans="1:20" s="71" customFormat="1" ht="21.6" customHeight="1" x14ac:dyDescent="0.5">
      <c r="A17" s="68" t="s">
        <v>172</v>
      </c>
      <c r="B17" s="68"/>
      <c r="C17" s="68"/>
      <c r="D17" s="68"/>
      <c r="E17" s="69"/>
      <c r="F17" s="68"/>
      <c r="G17" s="103"/>
      <c r="H17" s="87"/>
      <c r="I17" s="90"/>
      <c r="J17" s="87"/>
      <c r="K17" s="104"/>
      <c r="L17" s="89"/>
      <c r="M17" s="91"/>
      <c r="O17" s="99"/>
      <c r="P17" s="68"/>
      <c r="Q17" s="68"/>
      <c r="R17" s="68"/>
    </row>
    <row r="18" spans="1:20" s="71" customFormat="1" ht="21.6" customHeight="1" x14ac:dyDescent="0.5">
      <c r="A18" s="68" t="s">
        <v>173</v>
      </c>
      <c r="B18" s="68"/>
      <c r="C18" s="68"/>
      <c r="D18" s="68"/>
      <c r="E18" s="105"/>
      <c r="F18" s="68"/>
      <c r="G18" s="103">
        <v>16119</v>
      </c>
      <c r="H18" s="87"/>
      <c r="I18" s="90">
        <v>-2535</v>
      </c>
      <c r="J18" s="87"/>
      <c r="K18" s="88">
        <v>16119</v>
      </c>
      <c r="L18" s="89"/>
      <c r="M18" s="91">
        <v>-2535</v>
      </c>
      <c r="O18" s="99"/>
      <c r="P18" s="68"/>
      <c r="Q18" s="68"/>
      <c r="R18" s="68"/>
    </row>
    <row r="19" spans="1:20" s="71" customFormat="1" ht="21.6" customHeight="1" x14ac:dyDescent="0.5">
      <c r="A19" s="99" t="s">
        <v>174</v>
      </c>
      <c r="B19" s="68"/>
      <c r="C19" s="68"/>
      <c r="D19" s="68"/>
      <c r="E19" s="69"/>
      <c r="F19" s="68"/>
      <c r="G19" s="97">
        <v>-90069</v>
      </c>
      <c r="H19" s="87"/>
      <c r="I19" s="98">
        <v>-88439</v>
      </c>
      <c r="J19" s="87"/>
      <c r="K19" s="97">
        <v>-74530</v>
      </c>
      <c r="L19" s="89"/>
      <c r="M19" s="98">
        <v>-73500</v>
      </c>
      <c r="O19" s="99"/>
      <c r="P19" s="68"/>
      <c r="Q19" s="68"/>
      <c r="R19" s="68"/>
      <c r="S19" s="68"/>
      <c r="T19" s="68"/>
    </row>
    <row r="20" spans="1:20" s="71" customFormat="1" ht="21.6" customHeight="1" x14ac:dyDescent="0.5">
      <c r="A20" s="99" t="s">
        <v>175</v>
      </c>
      <c r="B20" s="68"/>
      <c r="C20" s="68"/>
      <c r="D20" s="68"/>
      <c r="E20" s="69"/>
      <c r="F20" s="68"/>
      <c r="G20" s="97">
        <v>-80521</v>
      </c>
      <c r="H20" s="87">
        <v>-84254</v>
      </c>
      <c r="I20" s="98">
        <v>-84254</v>
      </c>
      <c r="J20" s="87"/>
      <c r="K20" s="97">
        <v>-65258</v>
      </c>
      <c r="L20" s="89"/>
      <c r="M20" s="98">
        <v>-69947</v>
      </c>
      <c r="O20" s="99"/>
      <c r="P20" s="68"/>
      <c r="Q20" s="68"/>
      <c r="R20" s="68"/>
      <c r="S20" s="68"/>
      <c r="T20" s="68"/>
    </row>
    <row r="21" spans="1:20" s="71" customFormat="1" ht="21.6" customHeight="1" x14ac:dyDescent="0.5">
      <c r="A21" s="99" t="s">
        <v>176</v>
      </c>
      <c r="B21" s="68"/>
      <c r="C21" s="68"/>
      <c r="D21" s="68"/>
      <c r="E21" s="69"/>
      <c r="F21" s="68"/>
      <c r="G21" s="97">
        <v>1643</v>
      </c>
      <c r="H21" s="87"/>
      <c r="I21" s="98">
        <v>6182</v>
      </c>
      <c r="J21" s="87"/>
      <c r="K21" s="97">
        <v>7813</v>
      </c>
      <c r="L21" s="89"/>
      <c r="M21" s="98">
        <v>4992</v>
      </c>
      <c r="O21" s="99"/>
      <c r="P21" s="68"/>
      <c r="Q21" s="68"/>
      <c r="R21" s="68"/>
      <c r="S21" s="68"/>
      <c r="T21" s="68"/>
    </row>
    <row r="22" spans="1:20" s="71" customFormat="1" ht="21.6" customHeight="1" x14ac:dyDescent="0.5">
      <c r="A22" s="99" t="s">
        <v>177</v>
      </c>
      <c r="B22" s="68"/>
      <c r="C22" s="68"/>
      <c r="D22" s="68"/>
      <c r="E22" s="69"/>
      <c r="F22" s="68"/>
      <c r="G22" s="97"/>
      <c r="H22" s="87"/>
      <c r="I22" s="98"/>
      <c r="J22" s="87"/>
      <c r="K22" s="97"/>
      <c r="L22" s="89"/>
      <c r="M22" s="98"/>
      <c r="O22" s="99"/>
      <c r="P22" s="68"/>
      <c r="Q22" s="68"/>
      <c r="R22" s="68"/>
      <c r="S22" s="68"/>
      <c r="T22" s="68"/>
    </row>
    <row r="23" spans="1:20" s="71" customFormat="1" ht="21.6" customHeight="1" x14ac:dyDescent="0.5">
      <c r="A23" s="99"/>
      <c r="B23" s="68" t="s">
        <v>178</v>
      </c>
      <c r="C23" s="68"/>
      <c r="D23" s="68"/>
      <c r="E23" s="69"/>
      <c r="F23" s="68"/>
      <c r="G23" s="97">
        <v>-3744</v>
      </c>
      <c r="H23" s="87"/>
      <c r="I23" s="98">
        <v>-256</v>
      </c>
      <c r="J23" s="87"/>
      <c r="K23" s="97">
        <v>-3744</v>
      </c>
      <c r="L23" s="89"/>
      <c r="M23" s="98">
        <v>-256</v>
      </c>
      <c r="O23" s="99"/>
      <c r="P23" s="68"/>
      <c r="Q23" s="68"/>
      <c r="R23" s="68"/>
      <c r="S23" s="68"/>
      <c r="T23" s="68"/>
    </row>
    <row r="24" spans="1:20" s="71" customFormat="1" ht="21.6" customHeight="1" x14ac:dyDescent="0.5">
      <c r="A24" s="68" t="s">
        <v>179</v>
      </c>
      <c r="B24" s="68"/>
      <c r="C24" s="68"/>
      <c r="D24" s="68"/>
      <c r="E24" s="69"/>
      <c r="F24" s="68"/>
      <c r="G24" s="106">
        <v>-2046</v>
      </c>
      <c r="H24" s="87"/>
      <c r="I24" s="107">
        <v>-7</v>
      </c>
      <c r="J24" s="87"/>
      <c r="K24" s="108">
        <v>0</v>
      </c>
      <c r="L24" s="89"/>
      <c r="M24" s="109" t="s">
        <v>130</v>
      </c>
      <c r="O24" s="68"/>
      <c r="P24" s="68"/>
      <c r="Q24" s="68"/>
      <c r="R24" s="68"/>
      <c r="S24" s="68"/>
      <c r="T24" s="68"/>
    </row>
    <row r="25" spans="1:20" s="71" customFormat="1" ht="6" customHeight="1" x14ac:dyDescent="0.5">
      <c r="A25" s="80"/>
      <c r="C25" s="81"/>
      <c r="D25" s="68"/>
      <c r="E25" s="69"/>
      <c r="F25" s="68"/>
      <c r="G25" s="82"/>
      <c r="H25" s="83"/>
      <c r="I25" s="84"/>
      <c r="J25" s="83"/>
      <c r="K25" s="85"/>
      <c r="L25" s="84"/>
      <c r="M25" s="83"/>
      <c r="O25" s="68"/>
      <c r="P25" s="68"/>
      <c r="Q25" s="68"/>
      <c r="R25" s="68"/>
      <c r="S25" s="68"/>
      <c r="T25" s="68"/>
    </row>
    <row r="26" spans="1:20" s="71" customFormat="1" ht="21.6" customHeight="1" x14ac:dyDescent="0.5">
      <c r="A26" s="70" t="s">
        <v>180</v>
      </c>
      <c r="B26" s="68"/>
      <c r="C26" s="68"/>
      <c r="D26" s="68"/>
      <c r="E26" s="69"/>
      <c r="F26" s="68"/>
      <c r="G26" s="110">
        <f>SUM(G15:G24)</f>
        <v>775616</v>
      </c>
      <c r="H26" s="87"/>
      <c r="I26" s="111">
        <f>SUM(I15:I24)</f>
        <v>331987</v>
      </c>
      <c r="J26" s="87"/>
      <c r="K26" s="110">
        <f>SUM(K15:K24)</f>
        <v>730815</v>
      </c>
      <c r="L26" s="89"/>
      <c r="M26" s="111">
        <f>SUM(M15:M24)</f>
        <v>312193</v>
      </c>
      <c r="N26" s="96"/>
      <c r="O26" s="111"/>
      <c r="P26" s="68"/>
      <c r="Q26" s="68"/>
      <c r="R26" s="68"/>
      <c r="S26" s="68"/>
      <c r="T26" s="68"/>
    </row>
    <row r="27" spans="1:20" s="71" customFormat="1" ht="21.6" customHeight="1" x14ac:dyDescent="0.5">
      <c r="A27" s="68" t="s">
        <v>181</v>
      </c>
      <c r="B27" s="68"/>
      <c r="C27" s="68"/>
      <c r="D27" s="68"/>
      <c r="E27" s="69">
        <v>13</v>
      </c>
      <c r="F27" s="68"/>
      <c r="G27" s="106">
        <v>-152525</v>
      </c>
      <c r="H27" s="87"/>
      <c r="I27" s="107">
        <v>-64832</v>
      </c>
      <c r="J27" s="87"/>
      <c r="K27" s="106">
        <v>-139186</v>
      </c>
      <c r="L27" s="89"/>
      <c r="M27" s="93">
        <v>-58466</v>
      </c>
      <c r="N27" s="96"/>
      <c r="O27" s="68"/>
      <c r="P27" s="112"/>
      <c r="Q27" s="112"/>
      <c r="R27" s="113"/>
      <c r="S27" s="114"/>
      <c r="T27" s="68"/>
    </row>
    <row r="28" spans="1:20" s="71" customFormat="1" ht="6" customHeight="1" x14ac:dyDescent="0.5">
      <c r="A28" s="80"/>
      <c r="C28" s="81"/>
      <c r="D28" s="68"/>
      <c r="E28" s="69"/>
      <c r="F28" s="68"/>
      <c r="G28" s="82"/>
      <c r="H28" s="83"/>
      <c r="I28" s="84"/>
      <c r="J28" s="83"/>
      <c r="K28" s="85"/>
      <c r="L28" s="84"/>
      <c r="M28" s="83"/>
      <c r="O28" s="68"/>
      <c r="P28" s="112"/>
      <c r="Q28" s="112"/>
      <c r="R28" s="68"/>
      <c r="S28" s="68"/>
      <c r="T28" s="68"/>
    </row>
    <row r="29" spans="1:20" s="71" customFormat="1" ht="21.6" customHeight="1" x14ac:dyDescent="0.5">
      <c r="A29" s="70" t="s">
        <v>182</v>
      </c>
      <c r="B29" s="68"/>
      <c r="C29" s="68"/>
      <c r="D29" s="68"/>
      <c r="E29" s="69"/>
      <c r="F29" s="68"/>
      <c r="G29" s="85">
        <f>SUM(G26:G27)</f>
        <v>623091</v>
      </c>
      <c r="H29" s="87"/>
      <c r="I29" s="83">
        <f>SUM(I26:I27)</f>
        <v>267155</v>
      </c>
      <c r="J29" s="87"/>
      <c r="K29" s="85">
        <f>SUM(K26:K27)</f>
        <v>591629</v>
      </c>
      <c r="L29" s="89"/>
      <c r="M29" s="83">
        <f>SUM(M26:M27)</f>
        <v>253727</v>
      </c>
      <c r="N29" s="96"/>
      <c r="P29" s="112"/>
      <c r="Q29" s="112"/>
      <c r="R29" s="68"/>
    </row>
    <row r="30" spans="1:20" s="71" customFormat="1" ht="21.6" customHeight="1" x14ac:dyDescent="0.5">
      <c r="A30" s="99" t="s">
        <v>183</v>
      </c>
      <c r="B30" s="68"/>
      <c r="C30" s="68"/>
      <c r="D30" s="68"/>
      <c r="E30" s="69"/>
      <c r="F30" s="68"/>
      <c r="G30" s="82"/>
      <c r="H30" s="83"/>
      <c r="I30" s="84"/>
      <c r="J30" s="83"/>
      <c r="K30" s="115"/>
      <c r="L30" s="84"/>
      <c r="M30" s="116"/>
      <c r="O30" s="68"/>
      <c r="P30" s="68"/>
      <c r="Q30" s="68"/>
      <c r="R30" s="68"/>
    </row>
    <row r="31" spans="1:20" s="71" customFormat="1" ht="21.6" customHeight="1" x14ac:dyDescent="0.5">
      <c r="A31" s="99"/>
      <c r="B31" s="117" t="s">
        <v>184</v>
      </c>
      <c r="C31" s="117"/>
      <c r="D31" s="117"/>
      <c r="E31" s="69"/>
      <c r="F31" s="68"/>
      <c r="G31" s="82"/>
      <c r="H31" s="83"/>
      <c r="I31" s="84"/>
      <c r="J31" s="83"/>
      <c r="K31" s="115"/>
      <c r="L31" s="84"/>
      <c r="M31" s="116"/>
      <c r="O31" s="68"/>
      <c r="P31" s="68"/>
      <c r="Q31" s="68"/>
      <c r="R31" s="68"/>
    </row>
    <row r="32" spans="1:20" s="71" customFormat="1" ht="21.6" customHeight="1" x14ac:dyDescent="0.5">
      <c r="A32" s="99"/>
      <c r="B32" s="117"/>
      <c r="C32" s="117" t="s">
        <v>185</v>
      </c>
      <c r="D32" s="117"/>
      <c r="E32" s="69"/>
      <c r="F32" s="68"/>
      <c r="G32" s="82"/>
      <c r="H32" s="83"/>
      <c r="I32" s="84"/>
      <c r="J32" s="83"/>
      <c r="K32" s="115"/>
      <c r="L32" s="84"/>
      <c r="M32" s="116"/>
      <c r="O32" s="68"/>
      <c r="P32" s="68"/>
      <c r="Q32" s="68"/>
      <c r="R32" s="68"/>
    </row>
    <row r="33" spans="1:18" s="71" customFormat="1" ht="21.6" customHeight="1" x14ac:dyDescent="0.5">
      <c r="A33" s="99"/>
      <c r="C33" s="118" t="s">
        <v>186</v>
      </c>
      <c r="D33" s="68"/>
      <c r="E33" s="69"/>
      <c r="F33" s="68"/>
      <c r="G33" s="82"/>
      <c r="H33" s="83"/>
      <c r="I33" s="84"/>
      <c r="J33" s="83"/>
      <c r="K33" s="115"/>
      <c r="L33" s="84"/>
      <c r="M33" s="116"/>
      <c r="O33" s="99"/>
      <c r="P33" s="68"/>
      <c r="Q33" s="68"/>
      <c r="R33" s="68"/>
    </row>
    <row r="34" spans="1:18" s="71" customFormat="1" ht="21.6" customHeight="1" x14ac:dyDescent="0.5">
      <c r="A34" s="99"/>
      <c r="C34" s="119" t="s">
        <v>187</v>
      </c>
      <c r="D34" s="68"/>
      <c r="E34" s="69"/>
      <c r="F34" s="68"/>
      <c r="G34" s="120">
        <v>2010</v>
      </c>
      <c r="H34" s="83"/>
      <c r="I34" s="121">
        <v>4083</v>
      </c>
      <c r="J34" s="83"/>
      <c r="K34" s="122">
        <v>0</v>
      </c>
      <c r="L34" s="84"/>
      <c r="M34" s="123">
        <v>0</v>
      </c>
      <c r="O34" s="99"/>
      <c r="P34" s="68"/>
      <c r="Q34" s="68"/>
      <c r="R34" s="68"/>
    </row>
    <row r="35" spans="1:18" s="71" customFormat="1" ht="6" customHeight="1" x14ac:dyDescent="0.5">
      <c r="A35" s="80"/>
      <c r="C35" s="81"/>
      <c r="D35" s="68"/>
      <c r="E35" s="69"/>
      <c r="F35" s="68"/>
      <c r="G35" s="82"/>
      <c r="H35" s="83"/>
      <c r="I35" s="84"/>
      <c r="J35" s="83"/>
      <c r="K35" s="85"/>
      <c r="L35" s="84"/>
      <c r="M35" s="83"/>
      <c r="P35" s="68"/>
      <c r="Q35" s="68"/>
      <c r="R35" s="68"/>
    </row>
    <row r="36" spans="1:18" s="71" customFormat="1" ht="21.6" customHeight="1" x14ac:dyDescent="0.5">
      <c r="A36" s="80" t="s">
        <v>188</v>
      </c>
      <c r="C36" s="81"/>
      <c r="D36" s="68"/>
      <c r="E36" s="69"/>
      <c r="F36" s="68"/>
      <c r="G36" s="124">
        <f>SUM(G30:G34)</f>
        <v>2010</v>
      </c>
      <c r="H36" s="83"/>
      <c r="I36" s="125">
        <f>SUM(I30:I34)</f>
        <v>4083</v>
      </c>
      <c r="J36" s="83"/>
      <c r="K36" s="124">
        <f>SUM(K30:K34)</f>
        <v>0</v>
      </c>
      <c r="L36" s="84"/>
      <c r="M36" s="125">
        <f>SUM(M30:M34)</f>
        <v>0</v>
      </c>
      <c r="P36" s="68"/>
      <c r="Q36" s="68"/>
      <c r="R36" s="68"/>
    </row>
    <row r="37" spans="1:18" s="130" customFormat="1" ht="21.6" customHeight="1" x14ac:dyDescent="0.5">
      <c r="A37" s="126"/>
      <c r="B37" s="127"/>
      <c r="C37" s="127"/>
      <c r="D37" s="127"/>
      <c r="E37" s="128"/>
      <c r="F37" s="127"/>
      <c r="G37" s="101"/>
      <c r="H37" s="101"/>
      <c r="I37" s="101"/>
      <c r="J37" s="101"/>
      <c r="K37" s="101"/>
      <c r="L37" s="129"/>
      <c r="M37" s="101"/>
    </row>
    <row r="38" spans="1:18" s="130" customFormat="1" ht="17.100000000000001" customHeight="1" x14ac:dyDescent="0.5">
      <c r="A38" s="126"/>
      <c r="B38" s="127"/>
      <c r="C38" s="127"/>
      <c r="D38" s="127"/>
      <c r="E38" s="128"/>
      <c r="F38" s="127"/>
      <c r="G38" s="101"/>
      <c r="H38" s="101"/>
      <c r="I38" s="101"/>
      <c r="J38" s="101"/>
      <c r="K38" s="101"/>
      <c r="L38" s="129"/>
      <c r="M38" s="101"/>
    </row>
    <row r="39" spans="1:18" s="130" customFormat="1" ht="12" customHeight="1" x14ac:dyDescent="0.5">
      <c r="A39" s="126"/>
      <c r="B39" s="127"/>
      <c r="C39" s="127"/>
      <c r="D39" s="127"/>
      <c r="E39" s="128"/>
      <c r="F39" s="127"/>
      <c r="G39" s="101"/>
      <c r="H39" s="101"/>
      <c r="I39" s="101"/>
      <c r="J39" s="101"/>
      <c r="K39" s="101"/>
      <c r="L39" s="129"/>
      <c r="M39" s="101"/>
    </row>
    <row r="40" spans="1:18" s="130" customFormat="1" ht="14.45" customHeight="1" x14ac:dyDescent="0.5">
      <c r="A40" s="126"/>
      <c r="B40" s="127"/>
      <c r="C40" s="127"/>
      <c r="D40" s="127"/>
      <c r="E40" s="128"/>
      <c r="F40" s="127"/>
      <c r="G40" s="101"/>
      <c r="H40" s="101"/>
      <c r="I40" s="101"/>
      <c r="J40" s="101"/>
      <c r="K40" s="101"/>
      <c r="L40" s="129"/>
      <c r="M40" s="101"/>
    </row>
    <row r="41" spans="1:18" s="130" customFormat="1" ht="14.45" customHeight="1" x14ac:dyDescent="0.5">
      <c r="A41" s="126"/>
      <c r="B41" s="127"/>
      <c r="C41" s="127"/>
      <c r="D41" s="127"/>
      <c r="E41" s="128"/>
      <c r="F41" s="127"/>
      <c r="G41" s="101"/>
      <c r="H41" s="101"/>
      <c r="I41" s="101"/>
      <c r="J41" s="101"/>
      <c r="K41" s="101"/>
      <c r="L41" s="129"/>
      <c r="M41" s="101"/>
    </row>
    <row r="42" spans="1:18" s="130" customFormat="1" ht="13.5" customHeight="1" x14ac:dyDescent="0.5">
      <c r="A42" s="126"/>
      <c r="B42" s="127"/>
      <c r="C42" s="127"/>
      <c r="D42" s="127"/>
      <c r="E42" s="128"/>
      <c r="F42" s="127"/>
      <c r="G42" s="101"/>
      <c r="H42" s="101"/>
      <c r="I42" s="101"/>
      <c r="J42" s="101"/>
      <c r="K42" s="101"/>
      <c r="L42" s="129"/>
      <c r="M42" s="101"/>
    </row>
    <row r="43" spans="1:18" ht="21.95" customHeight="1" x14ac:dyDescent="0.5">
      <c r="A43" s="131" t="s">
        <v>220</v>
      </c>
      <c r="B43" s="132"/>
      <c r="C43" s="133"/>
      <c r="D43" s="66"/>
      <c r="E43" s="67"/>
      <c r="F43" s="66"/>
      <c r="G43" s="134"/>
      <c r="H43" s="135"/>
      <c r="I43" s="134"/>
      <c r="J43" s="135"/>
      <c r="K43" s="134"/>
      <c r="L43" s="136"/>
      <c r="M43" s="134"/>
    </row>
    <row r="44" spans="1:18" ht="21.6" customHeight="1" x14ac:dyDescent="0.5">
      <c r="A44" s="137" t="str">
        <f>A1</f>
        <v>บริษัท ยูนิวานิชน้ำมันปาล์ม จำกัด (มหาชน)</v>
      </c>
      <c r="B44" s="138"/>
      <c r="C44" s="139"/>
      <c r="D44" s="137"/>
      <c r="E44" s="140"/>
      <c r="F44" s="62"/>
      <c r="G44" s="141"/>
      <c r="H44" s="142"/>
      <c r="I44" s="141"/>
      <c r="J44" s="142"/>
      <c r="K44" s="141"/>
      <c r="L44" s="143"/>
      <c r="M44" s="141"/>
    </row>
    <row r="45" spans="1:18" ht="21.6" customHeight="1" x14ac:dyDescent="0.5">
      <c r="A45" s="137" t="s">
        <v>189</v>
      </c>
      <c r="B45" s="138"/>
      <c r="C45" s="139"/>
      <c r="D45" s="137"/>
      <c r="E45" s="140"/>
      <c r="F45" s="62"/>
      <c r="G45" s="141"/>
      <c r="H45" s="142"/>
      <c r="I45" s="141"/>
      <c r="J45" s="142"/>
      <c r="K45" s="141"/>
      <c r="L45" s="143"/>
      <c r="M45" s="141"/>
    </row>
    <row r="46" spans="1:18" ht="21.6" customHeight="1" x14ac:dyDescent="0.5">
      <c r="A46" s="144" t="str">
        <f>A3</f>
        <v>สำหรับงวดหกเดือนสิ้นสุดวันที่ 30 มิถุนายน พ.ศ. 2564</v>
      </c>
      <c r="B46" s="145"/>
      <c r="C46" s="146"/>
      <c r="D46" s="144"/>
      <c r="E46" s="147"/>
      <c r="F46" s="66"/>
      <c r="G46" s="134"/>
      <c r="H46" s="135"/>
      <c r="I46" s="134"/>
      <c r="J46" s="135"/>
      <c r="K46" s="134"/>
      <c r="L46" s="136"/>
      <c r="M46" s="134"/>
    </row>
    <row r="47" spans="1:18" s="130" customFormat="1" ht="21.6" customHeight="1" x14ac:dyDescent="0.5">
      <c r="A47" s="148"/>
      <c r="C47" s="149"/>
      <c r="D47" s="127"/>
      <c r="E47" s="128"/>
      <c r="F47" s="127"/>
      <c r="G47" s="150"/>
      <c r="H47" s="151"/>
      <c r="I47" s="150"/>
      <c r="J47" s="151"/>
      <c r="K47" s="150"/>
      <c r="L47" s="152"/>
      <c r="M47" s="150"/>
    </row>
    <row r="48" spans="1:18" s="71" customFormat="1" ht="21.6" customHeight="1" x14ac:dyDescent="0.5">
      <c r="A48" s="68"/>
      <c r="B48" s="68"/>
      <c r="C48" s="68"/>
      <c r="D48" s="68"/>
      <c r="E48" s="69"/>
      <c r="F48" s="68"/>
      <c r="G48" s="299" t="s">
        <v>159</v>
      </c>
      <c r="H48" s="299"/>
      <c r="I48" s="299"/>
      <c r="J48" s="70"/>
      <c r="K48" s="299" t="s">
        <v>160</v>
      </c>
      <c r="L48" s="299"/>
      <c r="M48" s="299"/>
    </row>
    <row r="49" spans="1:18" s="71" customFormat="1" ht="21.6" customHeight="1" x14ac:dyDescent="0.5">
      <c r="A49" s="68"/>
      <c r="B49" s="68"/>
      <c r="C49" s="68"/>
      <c r="D49" s="68"/>
      <c r="E49" s="69"/>
      <c r="F49" s="68"/>
      <c r="G49" s="75" t="s">
        <v>161</v>
      </c>
      <c r="H49" s="75"/>
      <c r="I49" s="75" t="s">
        <v>161</v>
      </c>
      <c r="J49" s="75"/>
      <c r="K49" s="75" t="s">
        <v>161</v>
      </c>
      <c r="L49" s="75"/>
      <c r="M49" s="75" t="s">
        <v>161</v>
      </c>
    </row>
    <row r="50" spans="1:18" s="71" customFormat="1" ht="21.6" customHeight="1" x14ac:dyDescent="0.5">
      <c r="A50" s="68"/>
      <c r="B50" s="68"/>
      <c r="C50" s="68"/>
      <c r="D50" s="68"/>
      <c r="E50" s="69"/>
      <c r="F50" s="68"/>
      <c r="G50" s="76" t="s">
        <v>162</v>
      </c>
      <c r="H50" s="74"/>
      <c r="I50" s="76" t="s">
        <v>162</v>
      </c>
      <c r="J50" s="74"/>
      <c r="K50" s="76" t="s">
        <v>162</v>
      </c>
      <c r="L50" s="74"/>
      <c r="M50" s="76" t="s">
        <v>162</v>
      </c>
    </row>
    <row r="51" spans="1:18" s="71" customFormat="1" ht="21.6" customHeight="1" x14ac:dyDescent="0.5">
      <c r="A51" s="68"/>
      <c r="B51" s="68"/>
      <c r="C51" s="68"/>
      <c r="D51" s="68"/>
      <c r="E51" s="77"/>
      <c r="F51" s="70"/>
      <c r="G51" s="74" t="s">
        <v>163</v>
      </c>
      <c r="H51" s="74"/>
      <c r="I51" s="74" t="s">
        <v>164</v>
      </c>
      <c r="J51" s="74"/>
      <c r="K51" s="74" t="s">
        <v>163</v>
      </c>
      <c r="L51" s="74"/>
      <c r="M51" s="74" t="s">
        <v>164</v>
      </c>
    </row>
    <row r="52" spans="1:18" s="71" customFormat="1" ht="21.6" customHeight="1" x14ac:dyDescent="0.5">
      <c r="A52" s="68"/>
      <c r="B52" s="68"/>
      <c r="C52" s="68"/>
      <c r="D52" s="68"/>
      <c r="E52" s="77"/>
      <c r="F52" s="70"/>
      <c r="G52" s="79" t="s">
        <v>166</v>
      </c>
      <c r="H52" s="74"/>
      <c r="I52" s="79" t="s">
        <v>166</v>
      </c>
      <c r="J52" s="74"/>
      <c r="K52" s="79" t="s">
        <v>166</v>
      </c>
      <c r="L52" s="74"/>
      <c r="M52" s="79" t="s">
        <v>166</v>
      </c>
    </row>
    <row r="53" spans="1:18" s="71" customFormat="1" ht="21.6" customHeight="1" x14ac:dyDescent="0.5">
      <c r="A53" s="99"/>
      <c r="C53" s="81"/>
      <c r="D53" s="68"/>
      <c r="E53" s="69"/>
      <c r="F53" s="68"/>
      <c r="G53" s="153"/>
      <c r="H53" s="154"/>
      <c r="I53" s="155"/>
      <c r="J53" s="154"/>
      <c r="K53" s="153"/>
      <c r="L53" s="156"/>
      <c r="M53" s="155"/>
    </row>
    <row r="54" spans="1:18" s="71" customFormat="1" ht="21.6" customHeight="1" x14ac:dyDescent="0.5">
      <c r="A54" s="80"/>
      <c r="B54" s="117" t="s">
        <v>190</v>
      </c>
      <c r="C54" s="81"/>
      <c r="D54" s="68"/>
      <c r="E54" s="69"/>
      <c r="F54" s="68"/>
      <c r="G54" s="82"/>
      <c r="H54" s="83"/>
      <c r="I54" s="84"/>
      <c r="J54" s="83"/>
      <c r="K54" s="85"/>
      <c r="L54" s="84"/>
      <c r="M54" s="83"/>
      <c r="P54" s="68"/>
      <c r="Q54" s="68"/>
      <c r="R54" s="68"/>
    </row>
    <row r="55" spans="1:18" s="71" customFormat="1" ht="21.6" customHeight="1" x14ac:dyDescent="0.5">
      <c r="A55" s="80"/>
      <c r="C55" s="117" t="s">
        <v>185</v>
      </c>
      <c r="D55" s="68"/>
      <c r="E55" s="69"/>
      <c r="F55" s="68"/>
      <c r="G55" s="82"/>
      <c r="H55" s="83"/>
      <c r="I55" s="84"/>
      <c r="J55" s="83"/>
      <c r="K55" s="85"/>
      <c r="L55" s="84"/>
      <c r="M55" s="83"/>
      <c r="P55" s="68"/>
      <c r="Q55" s="68"/>
      <c r="R55" s="68"/>
    </row>
    <row r="56" spans="1:18" s="71" customFormat="1" ht="21.6" customHeight="1" x14ac:dyDescent="0.5">
      <c r="A56" s="80"/>
      <c r="C56" s="157" t="s">
        <v>191</v>
      </c>
      <c r="D56" s="68"/>
      <c r="E56" s="69"/>
      <c r="F56" s="68"/>
      <c r="G56" s="82"/>
      <c r="H56" s="83"/>
      <c r="I56" s="84"/>
      <c r="J56" s="83"/>
      <c r="K56" s="85"/>
      <c r="L56" s="84"/>
      <c r="M56" s="83"/>
      <c r="O56" s="68"/>
      <c r="P56" s="68"/>
      <c r="Q56" s="68"/>
      <c r="R56" s="68"/>
    </row>
    <row r="57" spans="1:18" s="71" customFormat="1" ht="21.6" customHeight="1" x14ac:dyDescent="0.5">
      <c r="A57" s="80"/>
      <c r="C57" s="119" t="s">
        <v>192</v>
      </c>
      <c r="D57" s="68"/>
      <c r="E57" s="69"/>
      <c r="F57" s="68"/>
      <c r="G57" s="82"/>
      <c r="H57" s="83"/>
      <c r="J57" s="83"/>
      <c r="K57" s="85"/>
      <c r="L57" s="84"/>
      <c r="O57" s="158"/>
      <c r="P57" s="68"/>
      <c r="Q57" s="68"/>
      <c r="R57" s="68"/>
    </row>
    <row r="58" spans="1:18" s="71" customFormat="1" ht="21.6" customHeight="1" x14ac:dyDescent="0.5">
      <c r="A58" s="80"/>
      <c r="C58" s="119" t="s">
        <v>193</v>
      </c>
      <c r="D58" s="68"/>
      <c r="E58" s="69"/>
      <c r="F58" s="68"/>
      <c r="G58" s="124" t="s">
        <v>130</v>
      </c>
      <c r="H58" s="83"/>
      <c r="I58" s="125">
        <v>-9123</v>
      </c>
      <c r="J58" s="83"/>
      <c r="K58" s="122">
        <v>0</v>
      </c>
      <c r="L58" s="84"/>
      <c r="M58" s="123">
        <v>-9123</v>
      </c>
      <c r="O58" s="96"/>
      <c r="P58" s="68"/>
      <c r="Q58" s="68"/>
      <c r="R58" s="68"/>
    </row>
    <row r="59" spans="1:18" s="71" customFormat="1" ht="6" customHeight="1" x14ac:dyDescent="0.5">
      <c r="A59" s="80"/>
      <c r="C59" s="81"/>
      <c r="D59" s="68"/>
      <c r="E59" s="69"/>
      <c r="F59" s="68"/>
      <c r="G59" s="82"/>
      <c r="H59" s="83"/>
      <c r="I59" s="84"/>
      <c r="J59" s="83"/>
      <c r="K59" s="85"/>
      <c r="L59" s="84"/>
      <c r="M59" s="83"/>
      <c r="O59" s="68"/>
      <c r="P59" s="68"/>
      <c r="Q59" s="68"/>
      <c r="R59" s="68"/>
    </row>
    <row r="60" spans="1:18" s="71" customFormat="1" ht="21.6" customHeight="1" x14ac:dyDescent="0.5">
      <c r="A60" s="80" t="s">
        <v>188</v>
      </c>
      <c r="C60" s="81"/>
      <c r="D60" s="68"/>
      <c r="E60" s="69"/>
      <c r="F60" s="68"/>
      <c r="G60" s="124">
        <f>SUM(G56:G58)</f>
        <v>0</v>
      </c>
      <c r="H60" s="83"/>
      <c r="I60" s="125">
        <f>SUM(I56:I58)</f>
        <v>-9123</v>
      </c>
      <c r="J60" s="83"/>
      <c r="K60" s="124">
        <f>SUM(K56:K58)</f>
        <v>0</v>
      </c>
      <c r="L60" s="84"/>
      <c r="M60" s="125">
        <f>SUM(M56:M58)</f>
        <v>-9123</v>
      </c>
      <c r="O60" s="80"/>
      <c r="Q60" s="81"/>
      <c r="R60" s="68"/>
    </row>
    <row r="61" spans="1:18" s="71" customFormat="1" ht="6" customHeight="1" x14ac:dyDescent="0.5">
      <c r="A61" s="80"/>
      <c r="C61" s="81"/>
      <c r="D61" s="68"/>
      <c r="E61" s="69"/>
      <c r="F61" s="68"/>
      <c r="G61" s="82"/>
      <c r="H61" s="83"/>
      <c r="I61" s="84"/>
      <c r="J61" s="83"/>
      <c r="K61" s="85"/>
      <c r="L61" s="84"/>
      <c r="M61" s="83"/>
      <c r="O61" s="68"/>
      <c r="P61" s="68"/>
      <c r="Q61" s="68"/>
      <c r="R61" s="68"/>
    </row>
    <row r="62" spans="1:18" s="71" customFormat="1" ht="21.6" customHeight="1" thickBot="1" x14ac:dyDescent="0.55000000000000004">
      <c r="A62" s="80" t="s">
        <v>194</v>
      </c>
      <c r="B62" s="68"/>
      <c r="C62" s="68"/>
      <c r="D62" s="68"/>
      <c r="E62" s="69"/>
      <c r="F62" s="68"/>
      <c r="G62" s="159">
        <f>G29+G36+G60</f>
        <v>625101</v>
      </c>
      <c r="H62" s="87"/>
      <c r="I62" s="160">
        <f>I29+I36+I60</f>
        <v>262115</v>
      </c>
      <c r="J62" s="87"/>
      <c r="K62" s="159">
        <f>K29+K36+K60</f>
        <v>591629</v>
      </c>
      <c r="L62" s="89"/>
      <c r="M62" s="160">
        <f>M29+M36+M60</f>
        <v>244604</v>
      </c>
      <c r="P62" s="68"/>
      <c r="Q62" s="68"/>
      <c r="R62" s="68"/>
    </row>
    <row r="63" spans="1:18" s="71" customFormat="1" ht="21.6" customHeight="1" thickTop="1" x14ac:dyDescent="0.5">
      <c r="A63" s="80"/>
      <c r="B63" s="68"/>
      <c r="C63" s="68"/>
      <c r="D63" s="68"/>
      <c r="E63" s="69"/>
      <c r="F63" s="68"/>
      <c r="G63" s="161"/>
      <c r="H63" s="87"/>
      <c r="I63" s="87"/>
      <c r="J63" s="87"/>
      <c r="K63" s="161"/>
      <c r="L63" s="89"/>
      <c r="M63" s="87"/>
      <c r="O63" s="80"/>
      <c r="P63" s="68"/>
      <c r="Q63" s="68"/>
      <c r="R63" s="68"/>
    </row>
    <row r="64" spans="1:18" s="71" customFormat="1" ht="21.6" customHeight="1" x14ac:dyDescent="0.5">
      <c r="A64" s="162" t="s">
        <v>195</v>
      </c>
      <c r="B64" s="68"/>
      <c r="C64" s="68"/>
      <c r="D64" s="68"/>
      <c r="E64" s="69"/>
      <c r="F64" s="68"/>
      <c r="G64" s="161"/>
      <c r="H64" s="87"/>
      <c r="I64" s="87"/>
      <c r="J64" s="87"/>
      <c r="K64" s="161"/>
      <c r="L64" s="89"/>
      <c r="M64" s="87"/>
      <c r="P64" s="68"/>
      <c r="Q64" s="68"/>
      <c r="R64" s="68"/>
    </row>
    <row r="65" spans="1:18" s="71" customFormat="1" ht="21.6" customHeight="1" x14ac:dyDescent="0.5">
      <c r="A65" s="68"/>
      <c r="B65" s="68" t="s">
        <v>196</v>
      </c>
      <c r="C65" s="68"/>
      <c r="D65" s="68"/>
      <c r="E65" s="69"/>
      <c r="F65" s="68"/>
      <c r="G65" s="103">
        <v>602562</v>
      </c>
      <c r="H65" s="87"/>
      <c r="I65" s="90">
        <v>260419</v>
      </c>
      <c r="J65" s="163"/>
      <c r="K65" s="97">
        <v>591629</v>
      </c>
      <c r="L65" s="98"/>
      <c r="M65" s="90">
        <v>253727</v>
      </c>
      <c r="O65" s="68"/>
      <c r="P65" s="68"/>
      <c r="Q65" s="68"/>
      <c r="R65" s="68"/>
    </row>
    <row r="66" spans="1:18" s="71" customFormat="1" ht="21.6" customHeight="1" x14ac:dyDescent="0.5">
      <c r="A66" s="68"/>
      <c r="B66" s="71" t="s">
        <v>197</v>
      </c>
      <c r="C66" s="68"/>
      <c r="D66" s="68"/>
      <c r="E66" s="69"/>
      <c r="F66" s="68"/>
      <c r="G66" s="164">
        <v>20529</v>
      </c>
      <c r="H66" s="83"/>
      <c r="I66" s="165">
        <v>6736</v>
      </c>
      <c r="J66" s="163"/>
      <c r="K66" s="106">
        <v>0</v>
      </c>
      <c r="L66" s="98"/>
      <c r="M66" s="107" t="s">
        <v>130</v>
      </c>
      <c r="O66" s="68"/>
      <c r="P66" s="68"/>
      <c r="Q66" s="68"/>
      <c r="R66" s="68"/>
    </row>
    <row r="67" spans="1:18" s="71" customFormat="1" ht="6" customHeight="1" x14ac:dyDescent="0.5">
      <c r="A67" s="68"/>
      <c r="B67" s="68"/>
      <c r="C67" s="68"/>
      <c r="D67" s="68"/>
      <c r="E67" s="69"/>
      <c r="F67" s="68"/>
      <c r="G67" s="161"/>
      <c r="H67" s="87"/>
      <c r="I67" s="87"/>
      <c r="J67" s="87"/>
      <c r="K67" s="161"/>
      <c r="L67" s="89"/>
      <c r="M67" s="87"/>
      <c r="O67" s="68"/>
      <c r="P67" s="68"/>
      <c r="Q67" s="68"/>
      <c r="R67" s="68"/>
    </row>
    <row r="68" spans="1:18" s="71" customFormat="1" ht="21.6" customHeight="1" thickBot="1" x14ac:dyDescent="0.55000000000000004">
      <c r="A68" s="68"/>
      <c r="B68" s="68"/>
      <c r="C68" s="68"/>
      <c r="D68" s="68"/>
      <c r="E68" s="69"/>
      <c r="F68" s="68"/>
      <c r="G68" s="159">
        <f>SUM(G65:G67)</f>
        <v>623091</v>
      </c>
      <c r="H68" s="87"/>
      <c r="I68" s="160">
        <f>SUM(I65:I67)</f>
        <v>267155</v>
      </c>
      <c r="J68" s="87"/>
      <c r="K68" s="159">
        <f>SUM(K65:K67)</f>
        <v>591629</v>
      </c>
      <c r="L68" s="89"/>
      <c r="M68" s="160">
        <f>SUM(M65:M67)</f>
        <v>253727</v>
      </c>
      <c r="O68" s="68"/>
      <c r="P68" s="68"/>
      <c r="Q68" s="68"/>
      <c r="R68" s="68"/>
    </row>
    <row r="69" spans="1:18" s="71" customFormat="1" ht="21.6" customHeight="1" thickTop="1" x14ac:dyDescent="0.5">
      <c r="A69" s="68"/>
      <c r="B69" s="68"/>
      <c r="C69" s="68"/>
      <c r="D69" s="68"/>
      <c r="E69" s="69"/>
      <c r="F69" s="68"/>
      <c r="G69" s="161"/>
      <c r="H69" s="87"/>
      <c r="I69" s="87"/>
      <c r="J69" s="87"/>
      <c r="K69" s="161"/>
      <c r="L69" s="89"/>
      <c r="M69" s="87"/>
      <c r="O69" s="68"/>
      <c r="P69" s="68"/>
      <c r="Q69" s="68"/>
      <c r="R69" s="68"/>
    </row>
    <row r="70" spans="1:18" s="71" customFormat="1" ht="21.6" customHeight="1" x14ac:dyDescent="0.5">
      <c r="A70" s="162" t="s">
        <v>198</v>
      </c>
      <c r="B70" s="68"/>
      <c r="C70" s="68"/>
      <c r="D70" s="68"/>
      <c r="E70" s="69"/>
      <c r="F70" s="68"/>
      <c r="G70" s="161"/>
      <c r="H70" s="87"/>
      <c r="I70" s="87"/>
      <c r="J70" s="87"/>
      <c r="K70" s="161"/>
      <c r="L70" s="89"/>
      <c r="M70" s="87"/>
      <c r="P70" s="68"/>
      <c r="Q70" s="68"/>
      <c r="R70" s="68"/>
    </row>
    <row r="71" spans="1:18" s="71" customFormat="1" ht="21.6" customHeight="1" x14ac:dyDescent="0.5">
      <c r="A71" s="68"/>
      <c r="B71" s="68" t="s">
        <v>196</v>
      </c>
      <c r="C71" s="68"/>
      <c r="D71" s="68"/>
      <c r="E71" s="69"/>
      <c r="F71" s="68"/>
      <c r="G71" s="103">
        <v>603410</v>
      </c>
      <c r="H71" s="87"/>
      <c r="I71" s="90">
        <v>250440</v>
      </c>
      <c r="J71" s="163"/>
      <c r="K71" s="97">
        <v>591629</v>
      </c>
      <c r="L71" s="98"/>
      <c r="M71" s="90">
        <v>244604</v>
      </c>
      <c r="O71" s="68"/>
      <c r="P71" s="68"/>
      <c r="Q71" s="68"/>
      <c r="R71" s="68"/>
    </row>
    <row r="72" spans="1:18" s="71" customFormat="1" ht="21.6" customHeight="1" x14ac:dyDescent="0.5">
      <c r="A72" s="68"/>
      <c r="B72" s="71" t="s">
        <v>197</v>
      </c>
      <c r="C72" s="68"/>
      <c r="D72" s="68"/>
      <c r="E72" s="69"/>
      <c r="F72" s="68"/>
      <c r="G72" s="164">
        <v>21691</v>
      </c>
      <c r="H72" s="83"/>
      <c r="I72" s="165">
        <v>11675</v>
      </c>
      <c r="J72" s="163"/>
      <c r="K72" s="106">
        <v>0</v>
      </c>
      <c r="L72" s="98"/>
      <c r="M72" s="107" t="s">
        <v>130</v>
      </c>
      <c r="O72" s="68"/>
      <c r="P72" s="68"/>
      <c r="Q72" s="68"/>
      <c r="R72" s="68"/>
    </row>
    <row r="73" spans="1:18" s="71" customFormat="1" ht="8.1" customHeight="1" x14ac:dyDescent="0.5">
      <c r="A73" s="68"/>
      <c r="B73" s="68"/>
      <c r="C73" s="68"/>
      <c r="D73" s="68"/>
      <c r="E73" s="69"/>
      <c r="F73" s="68"/>
      <c r="G73" s="161"/>
      <c r="H73" s="87"/>
      <c r="I73" s="87"/>
      <c r="J73" s="87"/>
      <c r="K73" s="161"/>
      <c r="L73" s="89"/>
      <c r="M73" s="87"/>
      <c r="P73" s="68"/>
    </row>
    <row r="74" spans="1:18" s="71" customFormat="1" ht="21.6" customHeight="1" thickBot="1" x14ac:dyDescent="0.55000000000000004">
      <c r="A74" s="68"/>
      <c r="B74" s="68"/>
      <c r="C74" s="68"/>
      <c r="D74" s="68"/>
      <c r="E74" s="69"/>
      <c r="F74" s="68"/>
      <c r="G74" s="159">
        <f>SUM(G71:G73)</f>
        <v>625101</v>
      </c>
      <c r="H74" s="87"/>
      <c r="I74" s="160">
        <f>SUM(I71:I73)</f>
        <v>262115</v>
      </c>
      <c r="J74" s="87"/>
      <c r="K74" s="159">
        <f>SUM(K71:K73)</f>
        <v>591629</v>
      </c>
      <c r="L74" s="89"/>
      <c r="M74" s="160">
        <f>SUM(M71:M73)</f>
        <v>244604</v>
      </c>
      <c r="P74" s="68"/>
    </row>
    <row r="75" spans="1:18" s="71" customFormat="1" ht="21.6" customHeight="1" thickTop="1" x14ac:dyDescent="0.5">
      <c r="A75" s="68"/>
      <c r="B75" s="68"/>
      <c r="C75" s="68"/>
      <c r="D75" s="68"/>
      <c r="E75" s="69"/>
      <c r="F75" s="68"/>
      <c r="G75" s="161"/>
      <c r="H75" s="87"/>
      <c r="I75" s="87"/>
      <c r="J75" s="87"/>
      <c r="K75" s="161"/>
      <c r="L75" s="89"/>
      <c r="M75" s="87"/>
    </row>
    <row r="76" spans="1:18" s="71" customFormat="1" ht="21.6" customHeight="1" x14ac:dyDescent="0.5">
      <c r="A76" s="70" t="s">
        <v>199</v>
      </c>
      <c r="B76" s="70"/>
      <c r="C76" s="68"/>
      <c r="D76" s="68"/>
      <c r="E76" s="69"/>
      <c r="F76" s="68"/>
      <c r="G76" s="161"/>
      <c r="H76" s="87"/>
      <c r="I76" s="87"/>
      <c r="J76" s="87"/>
      <c r="K76" s="161"/>
      <c r="L76" s="89"/>
      <c r="M76" s="87"/>
      <c r="O76" s="70"/>
      <c r="P76" s="68"/>
      <c r="Q76" s="68"/>
      <c r="R76" s="68"/>
    </row>
    <row r="77" spans="1:18" s="71" customFormat="1" ht="21.6" customHeight="1" x14ac:dyDescent="0.5">
      <c r="B77" s="70" t="s">
        <v>200</v>
      </c>
      <c r="C77" s="68"/>
      <c r="D77" s="68"/>
      <c r="E77" s="69"/>
      <c r="F77" s="68"/>
      <c r="G77" s="161"/>
      <c r="H77" s="87"/>
      <c r="I77" s="87"/>
      <c r="J77" s="87"/>
      <c r="K77" s="161"/>
      <c r="L77" s="89"/>
      <c r="M77" s="87"/>
      <c r="O77" s="73"/>
      <c r="P77" s="70"/>
      <c r="Q77" s="68"/>
      <c r="R77" s="68"/>
    </row>
    <row r="78" spans="1:18" s="71" customFormat="1" ht="6" customHeight="1" x14ac:dyDescent="0.5">
      <c r="A78" s="68"/>
      <c r="B78" s="68"/>
      <c r="C78" s="68"/>
      <c r="D78" s="68"/>
      <c r="E78" s="69"/>
      <c r="F78" s="68"/>
      <c r="G78" s="161"/>
      <c r="H78" s="87"/>
      <c r="I78" s="87"/>
      <c r="J78" s="87"/>
      <c r="K78" s="161"/>
      <c r="L78" s="89"/>
      <c r="M78" s="87"/>
      <c r="O78" s="68"/>
      <c r="P78" s="68"/>
      <c r="Q78" s="68"/>
      <c r="R78" s="68"/>
    </row>
    <row r="79" spans="1:18" s="71" customFormat="1" ht="21.6" customHeight="1" thickBot="1" x14ac:dyDescent="0.55000000000000004">
      <c r="A79" s="68" t="s">
        <v>201</v>
      </c>
      <c r="B79" s="68"/>
      <c r="C79" s="68"/>
      <c r="D79" s="68"/>
      <c r="E79" s="69"/>
      <c r="F79" s="68"/>
      <c r="G79" s="166">
        <f>G65/940000</f>
        <v>0.64102340425531912</v>
      </c>
      <c r="H79" s="87"/>
      <c r="I79" s="167">
        <f>I65/940000</f>
        <v>0.27704148936170214</v>
      </c>
      <c r="J79" s="168"/>
      <c r="K79" s="166">
        <f>K65/940000</f>
        <v>0.62939255319148935</v>
      </c>
      <c r="L79" s="169"/>
      <c r="M79" s="167">
        <f>M65/940000</f>
        <v>0.26992234042553193</v>
      </c>
      <c r="O79" s="68"/>
      <c r="P79" s="68"/>
      <c r="Q79" s="68"/>
      <c r="R79" s="68"/>
    </row>
    <row r="80" spans="1:18" s="130" customFormat="1" ht="18.600000000000001" customHeight="1" thickTop="1" x14ac:dyDescent="0.5">
      <c r="A80" s="127"/>
      <c r="B80" s="127"/>
      <c r="C80" s="127"/>
      <c r="D80" s="127"/>
      <c r="E80" s="128"/>
      <c r="F80" s="127"/>
      <c r="G80" s="170"/>
      <c r="H80" s="127"/>
      <c r="I80" s="170"/>
      <c r="J80" s="171"/>
      <c r="K80" s="172"/>
      <c r="L80" s="172"/>
      <c r="M80" s="172"/>
    </row>
    <row r="81" spans="1:13" s="130" customFormat="1" ht="18" customHeight="1" x14ac:dyDescent="0.5">
      <c r="A81" s="127"/>
      <c r="B81" s="127"/>
      <c r="C81" s="127"/>
      <c r="D81" s="127"/>
      <c r="E81" s="128"/>
      <c r="F81" s="127"/>
      <c r="G81" s="170"/>
      <c r="H81" s="127"/>
      <c r="I81" s="170"/>
      <c r="J81" s="171"/>
      <c r="K81" s="172"/>
      <c r="L81" s="172"/>
      <c r="M81" s="172"/>
    </row>
    <row r="82" spans="1:13" s="130" customFormat="1" ht="15.6" customHeight="1" x14ac:dyDescent="0.5">
      <c r="A82" s="127"/>
      <c r="B82" s="127"/>
      <c r="C82" s="127"/>
      <c r="D82" s="127"/>
      <c r="E82" s="128"/>
      <c r="F82" s="127"/>
      <c r="G82" s="170"/>
      <c r="H82" s="127"/>
      <c r="I82" s="170"/>
      <c r="J82" s="171"/>
      <c r="K82" s="172"/>
      <c r="L82" s="172"/>
      <c r="M82" s="172"/>
    </row>
    <row r="83" spans="1:13" s="130" customFormat="1" ht="21.6" customHeight="1" x14ac:dyDescent="0.5">
      <c r="A83" s="127"/>
      <c r="B83" s="127"/>
      <c r="C83" s="127"/>
      <c r="D83" s="127"/>
      <c r="E83" s="128"/>
      <c r="F83" s="127"/>
      <c r="G83" s="170"/>
      <c r="H83" s="127"/>
      <c r="I83" s="170"/>
      <c r="J83" s="171"/>
      <c r="K83" s="172"/>
      <c r="L83" s="172"/>
      <c r="M83" s="172"/>
    </row>
    <row r="84" spans="1:13" s="130" customFormat="1" ht="16.5" customHeight="1" x14ac:dyDescent="0.5">
      <c r="A84" s="127"/>
      <c r="B84" s="127"/>
      <c r="C84" s="127"/>
      <c r="D84" s="127"/>
      <c r="E84" s="128"/>
      <c r="F84" s="127"/>
      <c r="G84" s="170"/>
      <c r="H84" s="127"/>
      <c r="I84" s="170"/>
      <c r="J84" s="171"/>
      <c r="K84" s="172"/>
      <c r="L84" s="172"/>
      <c r="M84" s="172"/>
    </row>
    <row r="85" spans="1:13" ht="21.95" customHeight="1" x14ac:dyDescent="0.5">
      <c r="A85" s="173" t="s">
        <v>220</v>
      </c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</row>
    <row r="87" spans="1:13" x14ac:dyDescent="0.5">
      <c r="G87" s="174"/>
      <c r="H87" s="174"/>
      <c r="I87" s="174"/>
      <c r="J87" s="174"/>
      <c r="K87" s="174"/>
      <c r="L87" s="174"/>
      <c r="M87" s="174"/>
    </row>
    <row r="88" spans="1:13" x14ac:dyDescent="0.5">
      <c r="G88" s="174"/>
      <c r="H88" s="174"/>
      <c r="I88" s="174"/>
      <c r="J88" s="174"/>
      <c r="K88" s="174"/>
      <c r="L88" s="174"/>
      <c r="M88" s="174"/>
    </row>
    <row r="89" spans="1:13" x14ac:dyDescent="0.5">
      <c r="G89" s="174"/>
      <c r="I89" s="174"/>
      <c r="K89" s="174"/>
      <c r="M89" s="174"/>
    </row>
    <row r="90" spans="1:13" x14ac:dyDescent="0.5">
      <c r="G90" s="175"/>
      <c r="I90" s="175"/>
    </row>
  </sheetData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4 -5 (3-month)</vt:lpstr>
      <vt:lpstr>6</vt:lpstr>
      <vt:lpstr>7</vt:lpstr>
      <vt:lpstr>8-9</vt:lpstr>
      <vt:lpstr>6-7 (6 month)</vt:lpstr>
      <vt:lpstr>'2-3'!Print_Area</vt:lpstr>
      <vt:lpstr>'4 -5 (3-month)'!Print_Area</vt:lpstr>
      <vt:lpstr>'6'!Print_Area</vt:lpstr>
      <vt:lpstr>'6-7 (6 month)'!Print_Area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2022-05-13T03:33:16Z</cp:lastPrinted>
  <dcterms:created xsi:type="dcterms:W3CDTF">2001-07-23T02:33:46Z</dcterms:created>
  <dcterms:modified xsi:type="dcterms:W3CDTF">2022-05-13T04:55:09Z</dcterms:modified>
</cp:coreProperties>
</file>