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cthipayasirin\Desktop\"/>
    </mc:Choice>
  </mc:AlternateContent>
  <xr:revisionPtr revIDLastSave="0" documentId="13_ncr:1_{9216AAB0-77B3-4B0C-B6DF-B0F016D9A9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-2-3" sheetId="7" r:id="rId1"/>
    <sheet name="eng4" sheetId="2" r:id="rId2"/>
    <sheet name="eng5" sheetId="8" r:id="rId3"/>
    <sheet name="eng6" sheetId="9" r:id="rId4"/>
    <sheet name="eng7-8" sheetId="6" r:id="rId5"/>
  </sheets>
  <definedNames>
    <definedName name="_xlnm.Print_Area" localSheetId="0">'BS-2-3'!$A$1:$I$70</definedName>
    <definedName name="_xlnm.Print_Area" localSheetId="1">'eng4'!$A$1:$J$31</definedName>
    <definedName name="_xlnm.Print_Area" localSheetId="2">'eng5'!$A$1:$N$27</definedName>
    <definedName name="_xlnm.Print_Area" localSheetId="3">'eng6'!$A$1:$N$27</definedName>
    <definedName name="_xlnm.Print_Area" localSheetId="4">'eng7-8'!$A$1:$K$77</definedName>
    <definedName name="Z_5AD91B53_FC53_4C74_80AC_2FA5595B7186_.wvu.PrintArea" localSheetId="2" hidden="1">'eng5'!$A$1:$O$18</definedName>
    <definedName name="Z_5AD91B53_FC53_4C74_80AC_2FA5595B7186_.wvu.PrintArea" localSheetId="3" hidden="1">'eng6'!$A$1:$O$18</definedName>
    <definedName name="Z_AFB239C9_FB07_4F74_9734_118E15988CB7_.wvu.PrintArea" localSheetId="2" hidden="1">'eng5'!$A$1:$O$18</definedName>
    <definedName name="Z_AFB239C9_FB07_4F74_9734_118E15988CB7_.wvu.PrintArea" localSheetId="3" hidden="1">'eng6'!$A$1:$O$18</definedName>
    <definedName name="Z_ED7104A8_E940_4472_A571_73332FDA04A0_.wvu.PrintArea" localSheetId="2" hidden="1">'eng5'!$A$1:$O$18</definedName>
    <definedName name="Z_ED7104A8_E940_4472_A571_73332FDA04A0_.wvu.PrintArea" localSheetId="3" hidden="1">'eng6'!$A$1:$O$18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6" l="1"/>
  <c r="E27" i="6" l="1"/>
  <c r="C47" i="7"/>
  <c r="C52" i="7"/>
  <c r="E47" i="7"/>
  <c r="I19" i="7"/>
  <c r="G19" i="7"/>
  <c r="E19" i="7"/>
  <c r="C19" i="7"/>
  <c r="E70" i="6" l="1"/>
  <c r="D18" i="9"/>
  <c r="F18" i="9"/>
  <c r="H18" i="9"/>
  <c r="E38" i="6" l="1"/>
  <c r="K60" i="6" l="1"/>
  <c r="G60" i="6"/>
  <c r="I60" i="6"/>
  <c r="E58" i="6"/>
  <c r="E64" i="6" l="1"/>
  <c r="E63" i="6"/>
  <c r="E56" i="6"/>
  <c r="E57" i="6"/>
  <c r="E59" i="6"/>
  <c r="E39" i="6"/>
  <c r="E36" i="6"/>
  <c r="E35" i="6"/>
  <c r="E34" i="6"/>
  <c r="E33" i="6"/>
  <c r="E32" i="6"/>
  <c r="E29" i="6"/>
  <c r="E28" i="6"/>
  <c r="E26" i="6"/>
  <c r="E25" i="6"/>
  <c r="E24" i="6"/>
  <c r="E21" i="6"/>
  <c r="E20" i="6"/>
  <c r="E18" i="6"/>
  <c r="E17" i="6"/>
  <c r="E16" i="6"/>
  <c r="E15" i="6"/>
  <c r="E60" i="6" l="1"/>
  <c r="G68" i="7" l="1"/>
  <c r="E23" i="6" l="1"/>
  <c r="L16" i="9" l="1"/>
  <c r="L18" i="9" s="1"/>
  <c r="L16" i="8"/>
  <c r="L18" i="8" s="1"/>
  <c r="H16" i="8"/>
  <c r="H18" i="8" s="1"/>
  <c r="F16" i="8"/>
  <c r="D16" i="8"/>
  <c r="D18" i="8" s="1"/>
  <c r="J21" i="2"/>
  <c r="J15" i="2"/>
  <c r="F21" i="2"/>
  <c r="F15" i="2"/>
  <c r="I68" i="7"/>
  <c r="I52" i="7"/>
  <c r="I47" i="7"/>
  <c r="E68" i="7"/>
  <c r="E52" i="7"/>
  <c r="J23" i="2" l="1"/>
  <c r="J27" i="2" s="1"/>
  <c r="J29" i="2" s="1"/>
  <c r="F18" i="8"/>
  <c r="I54" i="7"/>
  <c r="I70" i="7" s="1"/>
  <c r="E54" i="7"/>
  <c r="E70" i="7" s="1"/>
  <c r="J16" i="9"/>
  <c r="J18" i="9" s="1"/>
  <c r="J16" i="8"/>
  <c r="J18" i="8" s="1"/>
  <c r="N18" i="8" s="1"/>
  <c r="F23" i="2"/>
  <c r="F27" i="2" s="1"/>
  <c r="F29" i="2" s="1"/>
  <c r="F31" i="2" s="1"/>
  <c r="E28" i="7"/>
  <c r="J31" i="2" l="1"/>
  <c r="G13" i="6"/>
  <c r="G30" i="6" s="1"/>
  <c r="N16" i="9"/>
  <c r="N18" i="9" s="1"/>
  <c r="N16" i="8"/>
  <c r="E30" i="7"/>
  <c r="C68" i="7" l="1"/>
  <c r="G52" i="7"/>
  <c r="G47" i="7"/>
  <c r="I28" i="7"/>
  <c r="G28" i="7"/>
  <c r="C28" i="7"/>
  <c r="G30" i="7" l="1"/>
  <c r="G54" i="7"/>
  <c r="G70" i="7" s="1"/>
  <c r="C54" i="7"/>
  <c r="C70" i="7" s="1"/>
  <c r="C30" i="7"/>
  <c r="I30" i="7"/>
  <c r="I65" i="6" l="1"/>
  <c r="L25" i="9" l="1"/>
  <c r="D25" i="8"/>
  <c r="F25" i="8"/>
  <c r="H25" i="8"/>
  <c r="L25" i="8"/>
  <c r="E65" i="6" l="1"/>
  <c r="G65" i="6" l="1"/>
  <c r="K65" i="6" l="1"/>
  <c r="H21" i="2"/>
  <c r="D21" i="2"/>
  <c r="D15" i="2"/>
  <c r="D23" i="2" l="1"/>
  <c r="D27" i="2" s="1"/>
  <c r="D29" i="2" s="1"/>
  <c r="D31" i="2" s="1"/>
  <c r="G71" i="6"/>
  <c r="G73" i="6" s="1"/>
  <c r="H15" i="2"/>
  <c r="H23" i="2" s="1"/>
  <c r="H27" i="2" s="1"/>
  <c r="K13" i="6" l="1"/>
  <c r="K30" i="6" s="1"/>
  <c r="E13" i="6"/>
  <c r="E30" i="6" s="1"/>
  <c r="J24" i="8"/>
  <c r="H29" i="2"/>
  <c r="H31" i="2" s="1"/>
  <c r="O15" i="2"/>
  <c r="I13" i="6" l="1"/>
  <c r="I30" i="6" s="1"/>
  <c r="J24" i="9"/>
  <c r="J25" i="8"/>
  <c r="N24" i="8"/>
  <c r="K71" i="6" l="1"/>
  <c r="K73" i="6" s="1"/>
  <c r="J25" i="9"/>
  <c r="N24" i="9"/>
  <c r="N25" i="8"/>
  <c r="N25" i="9" l="1"/>
  <c r="I68" i="6" l="1"/>
  <c r="I71" i="6" s="1"/>
  <c r="I73" i="6" s="1"/>
  <c r="E68" i="6"/>
  <c r="E71" i="6" s="1"/>
  <c r="E73" i="6" s="1"/>
</calcChain>
</file>

<file path=xl/sharedStrings.xml><?xml version="1.0" encoding="utf-8"?>
<sst xmlns="http://schemas.openxmlformats.org/spreadsheetml/2006/main" count="246" uniqueCount="149">
  <si>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</si>
  <si>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</si>
  <si>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</si>
  <si>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</si>
  <si>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</si>
  <si>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</si>
  <si>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</si>
  <si>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</si>
  <si>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</si>
  <si>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</si>
  <si>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</si>
  <si>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</si>
  <si>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</si>
  <si>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</si>
  <si>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portion of receivables</t>
  </si>
  <si>
    <t xml:space="preserve">  under debt restructuring</t>
  </si>
  <si>
    <t>Inventories</t>
  </si>
  <si>
    <t>Other current assets</t>
  </si>
  <si>
    <t>Total current assets</t>
  </si>
  <si>
    <t>Non-current assets</t>
  </si>
  <si>
    <t>Investment in an associate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</si>
  <si>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</si>
  <si>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</si>
  <si>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</si>
  <si>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</si>
  <si>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</si>
  <si>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</si>
  <si>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</si>
  <si>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</si>
  <si>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</si>
  <si>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</si>
  <si>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</si>
  <si>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</si>
  <si>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</si>
  <si>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 xml:space="preserve">Retained earnings 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</si>
  <si>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</si>
  <si>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</si>
  <si>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</si>
  <si>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</si>
  <si>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</si>
  <si>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</si>
  <si>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</si>
  <si>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</si>
  <si>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>Net foreign exchange gain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</si>
  <si>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</si>
  <si>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</si>
  <si>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</si>
  <si>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</si>
  <si>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</si>
  <si>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</si>
  <si>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</si>
  <si>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Statement of changes in equity (Unaudited)</t>
  </si>
  <si>
    <t>Financial statements in which the equity method is applied</t>
  </si>
  <si>
    <t>Retained earnings</t>
  </si>
  <si>
    <t>equity</t>
  </si>
  <si>
    <t>Issued and</t>
  </si>
  <si>
    <t>Share</t>
  </si>
  <si>
    <t>Legal</t>
  </si>
  <si>
    <t>share capital</t>
  </si>
  <si>
    <t>premium</t>
  </si>
  <si>
    <t>reserve</t>
  </si>
  <si>
    <t>Unappropriated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</si>
  <si>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</si>
  <si>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</si>
  <si>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</si>
  <si>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</si>
  <si>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</si>
  <si>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</si>
  <si>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</si>
  <si>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</si>
  <si>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</si>
  <si>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</si>
  <si>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</si>
  <si>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</si>
  <si>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 xml:space="preserve">Interest received  </t>
  </si>
  <si>
    <t>Cash flows from financing activities</t>
  </si>
  <si>
    <t>Finance cost paid</t>
  </si>
  <si>
    <t>Net cash used in financing activities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</si>
  <si>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</si>
  <si>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</si>
  <si>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</si>
  <si>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</si>
  <si>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</si>
  <si>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</si>
  <si>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Deferred tax assets</t>
  </si>
  <si>
    <t>Provisions for employee benefits</t>
  </si>
  <si>
    <t xml:space="preserve">Provisions for employee benefits paid </t>
  </si>
  <si>
    <t>Proceeds from sale of property, plant and equipment</t>
  </si>
  <si>
    <t xml:space="preserve">Net increase (decrease) in cash and cash equivalents </t>
  </si>
  <si>
    <t>Acquisition of intangible assets</t>
  </si>
  <si>
    <t>Distribution costs</t>
  </si>
  <si>
    <t>investments</t>
  </si>
  <si>
    <t>Cash and cash equivalents at 1 January</t>
  </si>
  <si>
    <t>Adjustments to reconcile profit to cash receipts (payment)</t>
  </si>
  <si>
    <t>31 March</t>
  </si>
  <si>
    <t>Total</t>
  </si>
  <si>
    <t>Available-for-sale</t>
  </si>
  <si>
    <t xml:space="preserve">paid-up </t>
  </si>
  <si>
    <t>of equity</t>
  </si>
  <si>
    <t>Other component</t>
  </si>
  <si>
    <t>Other components</t>
  </si>
  <si>
    <t>Cash and cash equivalents at 31 March</t>
  </si>
  <si>
    <t>Right-of-use assets</t>
  </si>
  <si>
    <t>Lease liabilities</t>
  </si>
  <si>
    <t>Current portion of lease liabilities</t>
  </si>
  <si>
    <t>Current income tax payable</t>
  </si>
  <si>
    <t>(7,795,709,100 ordinary shares,</t>
  </si>
  <si>
    <t xml:space="preserve">Issued and paid-up share capital </t>
  </si>
  <si>
    <t xml:space="preserve">Authorised share capital </t>
  </si>
  <si>
    <t>Payment of lease liabilities</t>
  </si>
  <si>
    <t>Unrealised gain on exchange rates</t>
  </si>
  <si>
    <t>accounted for using equity method</t>
  </si>
  <si>
    <t>Share capital :</t>
  </si>
  <si>
    <t>Share premium on ordinary shares</t>
  </si>
  <si>
    <t>Appropriated - legal reserve</t>
  </si>
  <si>
    <t>Three-month period ended 31 March 2021</t>
  </si>
  <si>
    <t>Balance at 1 January 2021</t>
  </si>
  <si>
    <t>Balance at 31 March 2021</t>
  </si>
  <si>
    <t>Profit</t>
  </si>
  <si>
    <t xml:space="preserve">    par value at Baht 1 per share)</t>
  </si>
  <si>
    <t>Total comprehensive income for the period</t>
  </si>
  <si>
    <t xml:space="preserve">Reversal of loss on devaluations of inventories </t>
  </si>
  <si>
    <t>Reversal of expected credit loss</t>
  </si>
  <si>
    <t>Revenue from sale of goods and rendering of services</t>
  </si>
  <si>
    <t>Trade receivables</t>
  </si>
  <si>
    <t>Other receivables</t>
  </si>
  <si>
    <t>Trade payables</t>
  </si>
  <si>
    <t>Other payables</t>
  </si>
  <si>
    <t>Porfit</t>
  </si>
  <si>
    <t>Three-month period ended 31 March 2022</t>
  </si>
  <si>
    <t>Balance at 1 January 2022</t>
  </si>
  <si>
    <t>Balance at 31 March 2022</t>
  </si>
  <si>
    <t>Tax expense</t>
  </si>
  <si>
    <t>Profit  for the period</t>
  </si>
  <si>
    <t>Profit before tax expense</t>
  </si>
  <si>
    <t xml:space="preserve">Share of profit of an associate </t>
  </si>
  <si>
    <t>Profit from operating activities</t>
  </si>
  <si>
    <t>Basic earnings per share</t>
  </si>
  <si>
    <t>Loss from write-off of intangible asset</t>
  </si>
  <si>
    <t xml:space="preserve">Profit for the period </t>
  </si>
  <si>
    <t>Gain on fair value adjustment of current investments</t>
  </si>
  <si>
    <t>Share of profit of investment in an associate</t>
  </si>
  <si>
    <t>Gain on disposals of property, plant and equipment</t>
  </si>
  <si>
    <t>Net cash used in investing activities</t>
  </si>
  <si>
    <t>Provision (reversal of) for goods returned</t>
  </si>
  <si>
    <t>Net cash generated from (used in) operating activities</t>
  </si>
  <si>
    <t>Loss from write-off Factory supplies and spare parts</t>
  </si>
  <si>
    <t>3, 4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</si>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</sst>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#,##0.00;\(#,##0.00\);\-"/>
    <numFmt numFmtId="170" formatCode="_(* #,##0.0000_);_(* \(#,##0.0000\);_(* &quot;-&quot;??_);_(@_)"/>
    <numFmt numFmtId="171" formatCode="_-* #,##0.00_-;\-* #,##0.00_-;_-* &quot;-&quot;??_-;_-@_-"/>
    <numFmt numFmtId="172" formatCode="#,##0.00000;\(#,##0.00000\);\-"/>
  </numFmts>
  <fonts count="2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</cellStyleXfs>
  <cellXfs count="225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0" fontId="2" fillId="0" borderId="0" xfId="0" applyFont="1" applyFill="1" applyBorder="1" applyAlignment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43" fontId="6" fillId="0" borderId="0" xfId="2" applyNumberFormat="1" applyFont="1" applyFill="1" applyBorder="1" applyAlignment="1">
      <alignment horizontal="right" vertical="center"/>
    </xf>
    <xf numFmtId="169" fontId="6" fillId="0" borderId="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Alignment="1">
      <alignment horizontal="right" wrapText="1"/>
    </xf>
    <xf numFmtId="0" fontId="6" fillId="0" borderId="0" xfId="3" applyFont="1" applyFill="1" applyAlignment="1">
      <alignment horizontal="right" wrapText="1"/>
    </xf>
    <xf numFmtId="3" fontId="6" fillId="0" borderId="0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right" wrapText="1"/>
    </xf>
    <xf numFmtId="0" fontId="6" fillId="0" borderId="0" xfId="3" applyFont="1" applyFill="1" applyAlignment="1">
      <alignment horizontal="right" vertical="top" wrapText="1"/>
    </xf>
    <xf numFmtId="3" fontId="6" fillId="0" borderId="0" xfId="3" applyNumberFormat="1" applyFont="1" applyFill="1" applyAlignment="1">
      <alignment horizontal="right" vertical="top" wrapText="1"/>
    </xf>
    <xf numFmtId="0" fontId="6" fillId="0" borderId="0" xfId="3" applyFont="1" applyFill="1" applyBorder="1" applyAlignment="1">
      <alignment horizontal="right" vertical="top" wrapText="1"/>
    </xf>
    <xf numFmtId="3" fontId="6" fillId="0" borderId="0" xfId="3" applyNumberFormat="1" applyFont="1" applyFill="1" applyBorder="1" applyAlignment="1">
      <alignment horizontal="right" vertical="top" wrapText="1"/>
    </xf>
    <xf numFmtId="0" fontId="17" fillId="0" borderId="0" xfId="0" applyFont="1"/>
    <xf numFmtId="164" fontId="17" fillId="0" borderId="0" xfId="2" applyNumberFormat="1" applyFont="1" applyFill="1" applyBorder="1" applyAlignment="1">
      <alignment horizontal="right" vertical="center"/>
    </xf>
    <xf numFmtId="0" fontId="18" fillId="0" borderId="0" xfId="0" applyFont="1"/>
    <xf numFmtId="164" fontId="2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164" fontId="3" fillId="0" borderId="0" xfId="1" applyNumberFormat="1" applyFont="1" applyFill="1" applyAlignment="1">
      <alignment vertical="center"/>
    </xf>
    <xf numFmtId="0" fontId="6" fillId="0" borderId="0" xfId="0" applyFont="1"/>
    <xf numFmtId="164" fontId="6" fillId="0" borderId="3" xfId="2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172" fontId="6" fillId="0" borderId="0" xfId="3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7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7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43" fontId="17" fillId="0" borderId="0" xfId="1" applyFont="1" applyFill="1" applyAlignment="1"/>
    <xf numFmtId="171" fontId="17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164" fontId="17" fillId="0" borderId="0" xfId="0" applyNumberFormat="1" applyFont="1" applyFill="1" applyAlignment="1"/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3" fontId="20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1" fillId="0" borderId="0" xfId="0" applyFont="1" applyFill="1"/>
    <xf numFmtId="0" fontId="3" fillId="0" borderId="0" xfId="0" applyFont="1"/>
    <xf numFmtId="170" fontId="3" fillId="0" borderId="2" xfId="1" applyNumberFormat="1" applyFont="1" applyFill="1" applyBorder="1" applyAlignment="1">
      <alignment vertical="center"/>
    </xf>
    <xf numFmtId="0" fontId="6" fillId="0" borderId="0" xfId="0" applyFont="1"/>
    <xf numFmtId="0" fontId="12" fillId="0" borderId="0" xfId="0" applyFont="1"/>
    <xf numFmtId="0" fontId="13" fillId="0" borderId="0" xfId="0" applyFont="1"/>
    <xf numFmtId="165" fontId="13" fillId="0" borderId="0" xfId="0" applyNumberFormat="1" applyFont="1"/>
    <xf numFmtId="0" fontId="14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167" fontId="3" fillId="0" borderId="0" xfId="0" applyNumberFormat="1" applyFont="1"/>
    <xf numFmtId="164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0" fillId="0" borderId="0" xfId="0" applyNumberFormat="1"/>
    <xf numFmtId="164" fontId="6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/>
    <xf numFmtId="0" fontId="15" fillId="0" borderId="0" xfId="0" applyFont="1"/>
    <xf numFmtId="164" fontId="3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66" fontId="15" fillId="0" borderId="0" xfId="0" applyNumberFormat="1" applyFont="1"/>
    <xf numFmtId="164" fontId="15" fillId="0" borderId="0" xfId="0" applyNumberFormat="1" applyFont="1"/>
    <xf numFmtId="165" fontId="15" fillId="0" borderId="0" xfId="0" applyNumberFormat="1" applyFont="1"/>
    <xf numFmtId="0" fontId="19" fillId="0" borderId="0" xfId="0" applyFont="1"/>
    <xf numFmtId="165" fontId="19" fillId="0" borderId="0" xfId="0" applyNumberFormat="1" applyFont="1"/>
    <xf numFmtId="49" fontId="2" fillId="0" borderId="0" xfId="0" applyNumberFormat="1" applyFont="1" applyAlignment="1">
      <alignment horizontal="center" wrapText="1"/>
    </xf>
    <xf numFmtId="43" fontId="0" fillId="0" borderId="0" xfId="1" applyFont="1"/>
    <xf numFmtId="43" fontId="6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164" fontId="1" fillId="0" borderId="0" xfId="1" applyNumberFormat="1" applyFont="1" applyBorder="1" applyAlignment="1">
      <alignment horizontal="right" vertical="center"/>
    </xf>
    <xf numFmtId="164" fontId="1" fillId="0" borderId="0" xfId="1" applyNumberFormat="1" applyFont="1" applyBorder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7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6" fontId="7" fillId="0" borderId="0" xfId="3" applyNumberFormat="1" applyFont="1" applyFill="1" applyBorder="1" applyAlignment="1">
      <alignment vertical="center"/>
    </xf>
    <xf numFmtId="0" fontId="0" fillId="0" borderId="0" xfId="0" applyFill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8" xfId="5" xr:uid="{6E77CFC4-E3D7-42D1-B12B-AA00F40DD8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abSelected="1" view="pageBreakPreview" zoomScale="55" zoomScaleNormal="100" zoomScaleSheetLayoutView="55" workbookViewId="0"/>
  </sheetViews>
  <sheetFormatPr defaultColWidth="9.1796875" defaultRowHeight="14.5" x14ac:dyDescent="0.35"/>
  <cols>
    <col min="1" max="1" width="34.1796875" style="182" customWidth="1"/>
    <col min="2" max="2" width="7.36328125" style="203" customWidth="1"/>
    <col min="3" max="3" width="17.1796875" style="182" bestFit="1" customWidth="1"/>
    <col min="4" max="4" width="1.453125" style="190" customWidth="1"/>
    <col min="5" max="5" width="17.1796875" style="182" bestFit="1" customWidth="1"/>
    <col min="6" max="6" width="1.453125" style="190" customWidth="1"/>
    <col min="7" max="7" width="16.81640625" style="182" bestFit="1" customWidth="1"/>
    <col min="8" max="8" width="1.453125" style="190" customWidth="1"/>
    <col min="9" max="9" width="16.81640625" style="182" bestFit="1" customWidth="1"/>
    <col min="10" max="10" width="11" bestFit="1" customWidth="1"/>
    <col min="11" max="11" width="20.1796875" customWidth="1"/>
    <col min="13" max="13" width="17.1796875" bestFit="1" customWidth="1"/>
    <col min="14" max="14" width="11.6328125" bestFit="1" customWidth="1"/>
  </cols>
  <sheetData>
    <row r="1" spans="1:13" ht="20.25" customHeight="1" x14ac:dyDescent="0.35">
      <c r="A1" s="160" t="s">
        <v>0</v>
      </c>
      <c r="C1" s="161"/>
      <c r="D1" s="162"/>
      <c r="E1" s="161"/>
      <c r="F1" s="162"/>
      <c r="G1" s="161"/>
      <c r="H1" s="162"/>
      <c r="I1" s="161"/>
    </row>
    <row r="2" spans="1:13" ht="20.25" customHeight="1" x14ac:dyDescent="0.35">
      <c r="A2" s="163" t="s">
        <v>1</v>
      </c>
      <c r="C2" s="161"/>
      <c r="D2" s="162"/>
      <c r="E2" s="161"/>
      <c r="F2" s="162"/>
      <c r="G2" s="161"/>
      <c r="H2" s="162"/>
      <c r="I2" s="161"/>
    </row>
    <row r="3" spans="1:13" ht="19.399999999999999" customHeight="1" x14ac:dyDescent="0.35">
      <c r="A3" s="164"/>
      <c r="B3" s="165"/>
      <c r="C3" s="165"/>
      <c r="D3" s="165"/>
      <c r="E3" s="165"/>
      <c r="F3" s="165"/>
      <c r="G3" s="165"/>
      <c r="H3" s="165"/>
      <c r="I3" s="165"/>
    </row>
    <row r="4" spans="1:13" ht="19.399999999999999" customHeight="1" x14ac:dyDescent="0.35">
      <c r="A4" s="164"/>
      <c r="B4" s="165"/>
      <c r="C4" s="211" t="s">
        <v>2</v>
      </c>
      <c r="D4" s="211"/>
      <c r="E4" s="211"/>
      <c r="F4" s="165"/>
      <c r="G4" s="165"/>
      <c r="H4" s="165"/>
      <c r="I4" s="165"/>
    </row>
    <row r="5" spans="1:13" ht="19.5" customHeight="1" x14ac:dyDescent="0.35">
      <c r="A5" s="165"/>
      <c r="B5" s="164"/>
      <c r="C5" s="211" t="s">
        <v>3</v>
      </c>
      <c r="D5" s="211"/>
      <c r="E5" s="211"/>
      <c r="F5" s="166"/>
      <c r="G5" s="211" t="s">
        <v>4</v>
      </c>
      <c r="H5" s="211"/>
      <c r="I5" s="211"/>
    </row>
    <row r="6" spans="1:13" ht="19.5" customHeight="1" x14ac:dyDescent="0.35">
      <c r="A6" s="165"/>
      <c r="B6" s="204"/>
      <c r="C6" s="212" t="s">
        <v>5</v>
      </c>
      <c r="D6" s="212"/>
      <c r="E6" s="212"/>
      <c r="F6" s="167"/>
      <c r="G6" s="212" t="s">
        <v>6</v>
      </c>
      <c r="H6" s="212"/>
      <c r="I6" s="212"/>
    </row>
    <row r="7" spans="1:13" ht="19.5" customHeight="1" x14ac:dyDescent="0.35">
      <c r="A7" s="165"/>
      <c r="B7" s="204"/>
      <c r="C7" s="193" t="s">
        <v>94</v>
      </c>
      <c r="D7" s="193"/>
      <c r="E7" s="193" t="s">
        <v>7</v>
      </c>
      <c r="F7" s="168"/>
      <c r="G7" s="193" t="s">
        <v>94</v>
      </c>
      <c r="H7" s="193"/>
      <c r="I7" s="193" t="s">
        <v>7</v>
      </c>
    </row>
    <row r="8" spans="1:13" ht="19.5" customHeight="1" x14ac:dyDescent="0.35">
      <c r="A8" s="157" t="s">
        <v>8</v>
      </c>
      <c r="B8" s="203" t="s">
        <v>9</v>
      </c>
      <c r="C8" s="169">
        <v>2022</v>
      </c>
      <c r="D8" s="169"/>
      <c r="E8" s="169">
        <v>2021</v>
      </c>
      <c r="F8" s="169"/>
      <c r="G8" s="169">
        <v>2022</v>
      </c>
      <c r="H8" s="169"/>
      <c r="I8" s="169">
        <v>2021</v>
      </c>
    </row>
    <row r="9" spans="1:13" ht="19.5" customHeight="1" x14ac:dyDescent="0.35">
      <c r="A9" s="157"/>
      <c r="C9" s="169" t="s">
        <v>10</v>
      </c>
      <c r="D9" s="169"/>
      <c r="E9" s="169"/>
      <c r="F9" s="169"/>
      <c r="G9" s="169" t="s">
        <v>10</v>
      </c>
      <c r="H9" s="169"/>
      <c r="I9" s="169"/>
    </row>
    <row r="10" spans="1:13" ht="19.399999999999999" customHeight="1" x14ac:dyDescent="0.35">
      <c r="A10" s="161"/>
      <c r="C10" s="213" t="s">
        <v>11</v>
      </c>
      <c r="D10" s="213"/>
      <c r="E10" s="213"/>
      <c r="F10" s="213"/>
      <c r="G10" s="213"/>
      <c r="H10" s="213"/>
      <c r="I10" s="213"/>
    </row>
    <row r="11" spans="1:13" ht="19.5" customHeight="1" x14ac:dyDescent="0.35">
      <c r="A11" s="170" t="s">
        <v>12</v>
      </c>
      <c r="C11" s="171"/>
      <c r="D11" s="171"/>
      <c r="E11" s="171"/>
      <c r="F11" s="171"/>
      <c r="G11" s="171"/>
      <c r="H11" s="171"/>
      <c r="I11" s="171"/>
    </row>
    <row r="12" spans="1:13" ht="19.5" customHeight="1" x14ac:dyDescent="0.35">
      <c r="A12" s="159" t="s">
        <v>13</v>
      </c>
      <c r="C12" s="119">
        <v>2265688281</v>
      </c>
      <c r="D12" s="172"/>
      <c r="E12" s="119">
        <v>2693419894</v>
      </c>
      <c r="F12" s="172"/>
      <c r="G12" s="173">
        <v>2265688281</v>
      </c>
      <c r="H12" s="172"/>
      <c r="I12" s="173">
        <v>2693419894</v>
      </c>
      <c r="M12" s="194"/>
    </row>
    <row r="13" spans="1:13" ht="19.5" customHeight="1" x14ac:dyDescent="0.35">
      <c r="A13" s="159" t="s">
        <v>124</v>
      </c>
      <c r="B13" s="203" t="s">
        <v>147</v>
      </c>
      <c r="C13" s="119">
        <v>3886629110</v>
      </c>
      <c r="D13" s="172"/>
      <c r="E13" s="119">
        <v>3299968353</v>
      </c>
      <c r="F13" s="84"/>
      <c r="G13" s="173">
        <v>3886629110</v>
      </c>
      <c r="H13" s="172"/>
      <c r="I13" s="173">
        <v>3299968353</v>
      </c>
      <c r="M13" s="194"/>
    </row>
    <row r="14" spans="1:13" ht="19.5" customHeight="1" x14ac:dyDescent="0.35">
      <c r="A14" s="159" t="s">
        <v>14</v>
      </c>
      <c r="C14" s="119"/>
      <c r="D14" s="172"/>
      <c r="E14" s="119"/>
      <c r="F14" s="84"/>
      <c r="G14" s="173"/>
      <c r="H14" s="172"/>
      <c r="I14" s="173"/>
      <c r="M14" s="194"/>
    </row>
    <row r="15" spans="1:13" ht="19.5" customHeight="1" x14ac:dyDescent="0.35">
      <c r="A15" s="159" t="s">
        <v>15</v>
      </c>
      <c r="B15" s="203">
        <v>5</v>
      </c>
      <c r="C15" s="119">
        <v>3155963</v>
      </c>
      <c r="D15" s="172"/>
      <c r="E15" s="119">
        <v>3738420</v>
      </c>
      <c r="F15" s="84"/>
      <c r="G15" s="173">
        <v>3155963</v>
      </c>
      <c r="H15" s="172"/>
      <c r="I15" s="173">
        <v>3738420</v>
      </c>
      <c r="K15" s="174"/>
      <c r="M15" s="194"/>
    </row>
    <row r="16" spans="1:13" ht="19.5" customHeight="1" x14ac:dyDescent="0.35">
      <c r="A16" s="159" t="s">
        <v>125</v>
      </c>
      <c r="B16" s="203">
        <v>3</v>
      </c>
      <c r="C16" s="119">
        <v>21194711</v>
      </c>
      <c r="D16" s="172"/>
      <c r="E16" s="119">
        <v>11557448</v>
      </c>
      <c r="F16" s="84"/>
      <c r="G16" s="173">
        <v>21194711</v>
      </c>
      <c r="H16" s="172"/>
      <c r="I16" s="173">
        <v>11557448</v>
      </c>
      <c r="K16" s="174"/>
      <c r="L16" s="174"/>
      <c r="M16" s="194"/>
    </row>
    <row r="17" spans="1:13" ht="19.5" customHeight="1" x14ac:dyDescent="0.35">
      <c r="A17" s="159" t="s">
        <v>16</v>
      </c>
      <c r="B17" s="203">
        <v>6</v>
      </c>
      <c r="C17" s="119">
        <v>5425082308</v>
      </c>
      <c r="D17" s="172"/>
      <c r="E17" s="119">
        <v>4499941774</v>
      </c>
      <c r="F17" s="84"/>
      <c r="G17" s="173">
        <v>5425082308</v>
      </c>
      <c r="H17" s="172"/>
      <c r="I17" s="173">
        <v>4499941774</v>
      </c>
      <c r="K17" s="174"/>
      <c r="M17" s="194"/>
    </row>
    <row r="18" spans="1:13" ht="19.5" customHeight="1" x14ac:dyDescent="0.35">
      <c r="A18" s="159" t="s">
        <v>17</v>
      </c>
      <c r="C18" s="119">
        <v>181327388</v>
      </c>
      <c r="D18" s="172"/>
      <c r="E18" s="119">
        <v>170790805</v>
      </c>
      <c r="F18" s="172"/>
      <c r="G18" s="173">
        <v>181327388</v>
      </c>
      <c r="H18" s="172"/>
      <c r="I18" s="173">
        <v>170790805</v>
      </c>
      <c r="L18" s="174"/>
      <c r="M18" s="194"/>
    </row>
    <row r="19" spans="1:13" ht="19.5" customHeight="1" x14ac:dyDescent="0.35">
      <c r="A19" s="157" t="s">
        <v>18</v>
      </c>
      <c r="C19" s="110">
        <f>SUM(C12:C18)</f>
        <v>11783077761</v>
      </c>
      <c r="D19" s="109"/>
      <c r="E19" s="110">
        <f>SUM(E12:E18)</f>
        <v>10679416694</v>
      </c>
      <c r="F19" s="109"/>
      <c r="G19" s="110">
        <f>SUM(G12:G18)</f>
        <v>11783077761</v>
      </c>
      <c r="H19" s="109"/>
      <c r="I19" s="110">
        <f>SUM(I12:I18)</f>
        <v>10679416694</v>
      </c>
    </row>
    <row r="20" spans="1:13" ht="19.399999999999999" customHeight="1" x14ac:dyDescent="0.35">
      <c r="A20" s="159"/>
      <c r="C20" s="119"/>
      <c r="D20" s="119"/>
      <c r="E20" s="119"/>
      <c r="F20" s="119"/>
      <c r="G20" s="119"/>
      <c r="H20" s="119"/>
      <c r="I20" s="119"/>
    </row>
    <row r="21" spans="1:13" ht="19.5" customHeight="1" x14ac:dyDescent="0.35">
      <c r="A21" s="170" t="s">
        <v>19</v>
      </c>
      <c r="C21" s="119"/>
      <c r="D21" s="119"/>
      <c r="E21" s="119"/>
      <c r="F21" s="119"/>
      <c r="G21" s="119"/>
      <c r="H21" s="119"/>
      <c r="I21" s="119"/>
    </row>
    <row r="22" spans="1:13" ht="19.5" customHeight="1" x14ac:dyDescent="0.35">
      <c r="A22" s="159" t="s">
        <v>20</v>
      </c>
      <c r="B22" s="203">
        <v>7</v>
      </c>
      <c r="C22" s="119">
        <v>52170416</v>
      </c>
      <c r="D22" s="107"/>
      <c r="E22" s="119">
        <v>51732898</v>
      </c>
      <c r="F22" s="175"/>
      <c r="G22" s="123">
        <v>4900000</v>
      </c>
      <c r="H22" s="172"/>
      <c r="I22" s="123">
        <v>4900000</v>
      </c>
    </row>
    <row r="23" spans="1:13" ht="19.5" customHeight="1" x14ac:dyDescent="0.35">
      <c r="A23" s="159" t="s">
        <v>22</v>
      </c>
      <c r="C23" s="119">
        <v>2915337855</v>
      </c>
      <c r="D23" s="107"/>
      <c r="E23" s="119">
        <v>2978034444</v>
      </c>
      <c r="F23" s="175"/>
      <c r="G23" s="173">
        <v>2915337855</v>
      </c>
      <c r="H23" s="172"/>
      <c r="I23" s="173">
        <v>2978034444</v>
      </c>
    </row>
    <row r="24" spans="1:13" ht="19.5" customHeight="1" x14ac:dyDescent="0.35">
      <c r="A24" s="159" t="s">
        <v>102</v>
      </c>
      <c r="C24" s="119">
        <v>26864195</v>
      </c>
      <c r="D24" s="107"/>
      <c r="E24" s="119">
        <v>22596137</v>
      </c>
      <c r="F24" s="175"/>
      <c r="G24" s="173">
        <v>26864195</v>
      </c>
      <c r="H24" s="172"/>
      <c r="I24" s="84">
        <v>22596137</v>
      </c>
    </row>
    <row r="25" spans="1:13" ht="19.5" customHeight="1" x14ac:dyDescent="0.35">
      <c r="A25" s="159" t="s">
        <v>23</v>
      </c>
      <c r="C25" s="173">
        <v>8009296</v>
      </c>
      <c r="D25" s="172"/>
      <c r="E25" s="119">
        <v>8290376</v>
      </c>
      <c r="F25" s="119">
        <v>800929</v>
      </c>
      <c r="G25" s="173">
        <v>8009296</v>
      </c>
      <c r="H25" s="172"/>
      <c r="I25" s="173">
        <v>8290376</v>
      </c>
    </row>
    <row r="26" spans="1:13" ht="19.5" customHeight="1" x14ac:dyDescent="0.35">
      <c r="A26" s="159" t="s">
        <v>84</v>
      </c>
      <c r="B26" s="203">
        <v>8</v>
      </c>
      <c r="C26" s="119">
        <v>36146733</v>
      </c>
      <c r="D26" s="172"/>
      <c r="E26" s="119">
        <v>35205518</v>
      </c>
      <c r="F26" s="119"/>
      <c r="G26" s="173">
        <v>36146733</v>
      </c>
      <c r="H26" s="172"/>
      <c r="I26" s="173">
        <v>35205518</v>
      </c>
    </row>
    <row r="27" spans="1:13" ht="19.5" customHeight="1" x14ac:dyDescent="0.35">
      <c r="A27" s="159" t="s">
        <v>24</v>
      </c>
      <c r="C27" s="119">
        <v>62670477</v>
      </c>
      <c r="D27" s="172"/>
      <c r="E27" s="119">
        <v>66837636</v>
      </c>
      <c r="F27" s="119"/>
      <c r="G27" s="173">
        <v>62670477</v>
      </c>
      <c r="H27" s="172"/>
      <c r="I27" s="173">
        <v>66837636</v>
      </c>
      <c r="J27" s="174"/>
      <c r="L27" s="174"/>
    </row>
    <row r="28" spans="1:13" ht="19.5" customHeight="1" x14ac:dyDescent="0.35">
      <c r="A28" s="167" t="s">
        <v>25</v>
      </c>
      <c r="C28" s="110">
        <f>SUM(C22:C27)</f>
        <v>3101198972</v>
      </c>
      <c r="D28" s="176"/>
      <c r="E28" s="110">
        <f>SUM(E22:E27)</f>
        <v>3162697009</v>
      </c>
      <c r="F28" s="176"/>
      <c r="G28" s="110">
        <f>SUM(G22:G27)</f>
        <v>3053928556</v>
      </c>
      <c r="H28" s="176"/>
      <c r="I28" s="110">
        <f>SUM(I22:I27)</f>
        <v>3115864111</v>
      </c>
    </row>
    <row r="29" spans="1:13" ht="19.399999999999999" customHeight="1" x14ac:dyDescent="0.35">
      <c r="A29" s="167"/>
      <c r="C29" s="177"/>
      <c r="D29" s="176"/>
      <c r="E29" s="177"/>
      <c r="F29" s="176"/>
      <c r="G29" s="177"/>
      <c r="H29" s="176"/>
      <c r="I29" s="177"/>
    </row>
    <row r="30" spans="1:13" ht="19.5" customHeight="1" thickBot="1" x14ac:dyDescent="0.4">
      <c r="A30" s="166" t="s">
        <v>26</v>
      </c>
      <c r="C30" s="178">
        <f>C19+C28</f>
        <v>14884276733</v>
      </c>
      <c r="D30" s="176"/>
      <c r="E30" s="178">
        <f>E19+E28</f>
        <v>13842113703</v>
      </c>
      <c r="F30" s="176"/>
      <c r="G30" s="178">
        <f>G19+G28</f>
        <v>14837006317</v>
      </c>
      <c r="H30" s="176"/>
      <c r="I30" s="178">
        <f>I19+I28</f>
        <v>13795280805</v>
      </c>
    </row>
    <row r="31" spans="1:13" ht="19.5" customHeight="1" thickTop="1" x14ac:dyDescent="0.35">
      <c r="A31" s="166"/>
      <c r="C31" s="109"/>
      <c r="D31" s="176"/>
      <c r="E31" s="109"/>
      <c r="F31" s="176"/>
      <c r="G31" s="109"/>
      <c r="H31" s="176"/>
      <c r="I31" s="109"/>
    </row>
    <row r="32" spans="1:13" ht="19.5" customHeight="1" x14ac:dyDescent="0.35">
      <c r="A32" s="160" t="s">
        <v>0</v>
      </c>
      <c r="C32" s="161"/>
      <c r="D32" s="162"/>
      <c r="E32" s="161"/>
      <c r="F32" s="162"/>
      <c r="G32" s="161"/>
      <c r="H32" s="162"/>
      <c r="I32" s="161"/>
    </row>
    <row r="33" spans="1:13" ht="19.5" customHeight="1" x14ac:dyDescent="0.35">
      <c r="A33" s="163" t="s">
        <v>1</v>
      </c>
      <c r="C33" s="161"/>
      <c r="D33" s="162"/>
      <c r="E33" s="161"/>
      <c r="F33" s="162"/>
      <c r="G33" s="161"/>
      <c r="H33" s="162"/>
      <c r="I33" s="161"/>
    </row>
    <row r="34" spans="1:13" ht="19.5" customHeight="1" x14ac:dyDescent="0.35">
      <c r="A34" s="163"/>
      <c r="C34" s="161"/>
      <c r="D34" s="162"/>
      <c r="E34" s="161"/>
      <c r="F34" s="162"/>
      <c r="G34" s="161"/>
      <c r="H34" s="162"/>
      <c r="I34" s="161"/>
    </row>
    <row r="35" spans="1:13" ht="19.5" customHeight="1" x14ac:dyDescent="0.35">
      <c r="A35" s="161"/>
      <c r="C35" s="211" t="s">
        <v>2</v>
      </c>
      <c r="D35" s="211"/>
      <c r="E35" s="211"/>
      <c r="F35" s="165"/>
      <c r="G35" s="165"/>
      <c r="H35" s="165"/>
      <c r="I35" s="165"/>
    </row>
    <row r="36" spans="1:13" s="180" customFormat="1" ht="19.5" customHeight="1" x14ac:dyDescent="0.35">
      <c r="A36" s="179"/>
      <c r="B36" s="203"/>
      <c r="C36" s="211" t="s">
        <v>3</v>
      </c>
      <c r="D36" s="211"/>
      <c r="E36" s="211"/>
      <c r="F36" s="166"/>
      <c r="G36" s="211" t="s">
        <v>4</v>
      </c>
      <c r="H36" s="211"/>
      <c r="I36" s="211"/>
    </row>
    <row r="37" spans="1:13" s="180" customFormat="1" ht="19.5" customHeight="1" x14ac:dyDescent="0.35">
      <c r="A37" s="179"/>
      <c r="B37" s="203"/>
      <c r="C37" s="212" t="s">
        <v>5</v>
      </c>
      <c r="D37" s="212"/>
      <c r="E37" s="212"/>
      <c r="F37" s="167"/>
      <c r="G37" s="212" t="s">
        <v>6</v>
      </c>
      <c r="H37" s="212"/>
      <c r="I37" s="212"/>
    </row>
    <row r="38" spans="1:13" ht="19.5" customHeight="1" x14ac:dyDescent="0.35">
      <c r="A38" s="165"/>
      <c r="B38" s="204"/>
      <c r="C38" s="193" t="s">
        <v>94</v>
      </c>
      <c r="D38" s="193"/>
      <c r="E38" s="193" t="s">
        <v>7</v>
      </c>
      <c r="F38" s="168"/>
      <c r="G38" s="193" t="s">
        <v>94</v>
      </c>
      <c r="H38" s="193"/>
      <c r="I38" s="193" t="s">
        <v>7</v>
      </c>
    </row>
    <row r="39" spans="1:13" ht="19.5" customHeight="1" x14ac:dyDescent="0.35">
      <c r="A39" s="157" t="s">
        <v>27</v>
      </c>
      <c r="B39" s="203" t="s">
        <v>9</v>
      </c>
      <c r="C39" s="169">
        <v>2022</v>
      </c>
      <c r="D39" s="169"/>
      <c r="E39" s="169">
        <v>2021</v>
      </c>
      <c r="F39" s="169"/>
      <c r="G39" s="169">
        <v>2022</v>
      </c>
      <c r="H39" s="169"/>
      <c r="I39" s="169">
        <v>2021</v>
      </c>
    </row>
    <row r="40" spans="1:13" ht="19.5" customHeight="1" x14ac:dyDescent="0.35">
      <c r="A40" s="157"/>
      <c r="C40" s="169" t="s">
        <v>10</v>
      </c>
      <c r="D40" s="169"/>
      <c r="E40" s="169"/>
      <c r="F40" s="169"/>
      <c r="G40" s="169" t="s">
        <v>10</v>
      </c>
      <c r="H40" s="169"/>
      <c r="I40" s="169"/>
    </row>
    <row r="41" spans="1:13" ht="19.399999999999999" customHeight="1" x14ac:dyDescent="0.35">
      <c r="A41" s="161"/>
      <c r="C41" s="213" t="s">
        <v>11</v>
      </c>
      <c r="D41" s="213"/>
      <c r="E41" s="213"/>
      <c r="F41" s="213"/>
      <c r="G41" s="213"/>
      <c r="H41" s="213"/>
      <c r="I41" s="213"/>
    </row>
    <row r="42" spans="1:13" ht="19.5" customHeight="1" x14ac:dyDescent="0.35">
      <c r="A42" s="170" t="s">
        <v>28</v>
      </c>
      <c r="C42" s="171"/>
      <c r="D42" s="171"/>
      <c r="E42" s="171"/>
      <c r="F42" s="171"/>
      <c r="G42" s="171"/>
      <c r="H42" s="171"/>
      <c r="I42" s="171"/>
    </row>
    <row r="43" spans="1:13" ht="19.5" customHeight="1" x14ac:dyDescent="0.35">
      <c r="A43" s="159" t="s">
        <v>126</v>
      </c>
      <c r="B43" s="203">
        <v>3</v>
      </c>
      <c r="C43" s="175">
        <v>3887593372</v>
      </c>
      <c r="D43" s="181"/>
      <c r="E43" s="119">
        <v>3383380443</v>
      </c>
      <c r="F43" s="175"/>
      <c r="G43" s="175">
        <v>3887593372</v>
      </c>
      <c r="H43" s="172"/>
      <c r="I43" s="175">
        <v>3383380443</v>
      </c>
      <c r="K43" s="194"/>
    </row>
    <row r="44" spans="1:13" ht="19.5" customHeight="1" x14ac:dyDescent="0.35">
      <c r="A44" s="159" t="s">
        <v>127</v>
      </c>
      <c r="B44" s="203">
        <v>3</v>
      </c>
      <c r="C44" s="119">
        <v>376611780</v>
      </c>
      <c r="D44" s="181"/>
      <c r="E44" s="119">
        <v>290872788</v>
      </c>
      <c r="F44" s="175"/>
      <c r="G44" s="175">
        <v>376611780</v>
      </c>
      <c r="H44" s="172"/>
      <c r="I44" s="119">
        <v>290872788</v>
      </c>
      <c r="K44" s="194"/>
      <c r="M44" s="174"/>
    </row>
    <row r="45" spans="1:13" ht="19.5" customHeight="1" x14ac:dyDescent="0.35">
      <c r="A45" s="159" t="s">
        <v>104</v>
      </c>
      <c r="C45" s="119">
        <v>21156806</v>
      </c>
      <c r="D45" s="181"/>
      <c r="E45" s="119">
        <v>16360625</v>
      </c>
      <c r="F45" s="175"/>
      <c r="G45" s="175">
        <v>21156806</v>
      </c>
      <c r="H45" s="172"/>
      <c r="I45" s="175">
        <v>16360625</v>
      </c>
      <c r="K45" s="194"/>
      <c r="M45" s="174"/>
    </row>
    <row r="46" spans="1:13" ht="19.5" customHeight="1" x14ac:dyDescent="0.35">
      <c r="A46" s="159" t="s">
        <v>105</v>
      </c>
      <c r="C46" s="119">
        <v>226014637</v>
      </c>
      <c r="D46" s="181"/>
      <c r="E46" s="119">
        <v>133721492</v>
      </c>
      <c r="F46" s="175"/>
      <c r="G46" s="175">
        <v>226014637</v>
      </c>
      <c r="H46" s="172"/>
      <c r="I46" s="175">
        <v>133721492</v>
      </c>
      <c r="K46" s="194"/>
      <c r="M46" s="174"/>
    </row>
    <row r="47" spans="1:13" ht="19.5" customHeight="1" x14ac:dyDescent="0.35">
      <c r="A47" s="167" t="s">
        <v>29</v>
      </c>
      <c r="C47" s="110">
        <f>SUM(C43:C46)</f>
        <v>4511376595</v>
      </c>
      <c r="D47" s="176"/>
      <c r="E47" s="110">
        <f>SUM(E43:E46)</f>
        <v>3824335348</v>
      </c>
      <c r="F47" s="176"/>
      <c r="G47" s="110">
        <f>SUM(G43:G46)</f>
        <v>4511376595</v>
      </c>
      <c r="H47" s="176"/>
      <c r="I47" s="110">
        <f>SUM(I43:I46)</f>
        <v>3824335348</v>
      </c>
      <c r="K47" s="194"/>
    </row>
    <row r="48" spans="1:13" ht="19.5" customHeight="1" x14ac:dyDescent="0.35">
      <c r="C48" s="119"/>
      <c r="D48" s="119"/>
      <c r="E48" s="119"/>
      <c r="F48" s="119"/>
      <c r="G48" s="119"/>
      <c r="H48" s="119"/>
      <c r="I48" s="119"/>
    </row>
    <row r="49" spans="1:9" ht="19.5" customHeight="1" x14ac:dyDescent="0.35">
      <c r="A49" s="170" t="s">
        <v>30</v>
      </c>
      <c r="C49" s="119"/>
      <c r="D49" s="119"/>
      <c r="E49" s="119"/>
      <c r="F49" s="119"/>
      <c r="G49" s="119"/>
      <c r="H49" s="119"/>
      <c r="I49" s="119"/>
    </row>
    <row r="50" spans="1:9" ht="19.5" customHeight="1" x14ac:dyDescent="0.35">
      <c r="A50" s="159" t="s">
        <v>103</v>
      </c>
      <c r="C50" s="119">
        <v>5957185</v>
      </c>
      <c r="D50" s="119"/>
      <c r="E50" s="119">
        <v>6494085</v>
      </c>
      <c r="F50" s="119"/>
      <c r="G50" s="119">
        <v>5957185</v>
      </c>
      <c r="H50" s="119"/>
      <c r="I50" s="119">
        <v>6494085</v>
      </c>
    </row>
    <row r="51" spans="1:9" ht="19.5" customHeight="1" x14ac:dyDescent="0.35">
      <c r="A51" s="159" t="s">
        <v>85</v>
      </c>
      <c r="C51" s="119">
        <v>183278571</v>
      </c>
      <c r="D51" s="172"/>
      <c r="E51" s="119">
        <v>185766457</v>
      </c>
      <c r="F51" s="172"/>
      <c r="G51" s="175">
        <v>183278571</v>
      </c>
      <c r="H51" s="172"/>
      <c r="I51" s="175">
        <v>185766457</v>
      </c>
    </row>
    <row r="52" spans="1:9" ht="19.5" customHeight="1" x14ac:dyDescent="0.35">
      <c r="A52" s="167" t="s">
        <v>31</v>
      </c>
      <c r="C52" s="110">
        <f>SUM(C50:C51)</f>
        <v>189235756</v>
      </c>
      <c r="D52" s="109"/>
      <c r="E52" s="110">
        <f>SUM(E50:E51)</f>
        <v>192260542</v>
      </c>
      <c r="F52" s="109"/>
      <c r="G52" s="110">
        <f>SUM(G50:G51)</f>
        <v>189235756</v>
      </c>
      <c r="H52" s="109"/>
      <c r="I52" s="110">
        <f>SUM(I50:I51)</f>
        <v>192260542</v>
      </c>
    </row>
    <row r="53" spans="1:9" ht="19.5" customHeight="1" x14ac:dyDescent="0.35">
      <c r="A53" s="167"/>
      <c r="C53" s="177"/>
      <c r="D53" s="109"/>
      <c r="E53" s="177"/>
      <c r="F53" s="109"/>
      <c r="G53" s="177"/>
      <c r="H53" s="109"/>
      <c r="I53" s="177"/>
    </row>
    <row r="54" spans="1:9" ht="19.5" customHeight="1" x14ac:dyDescent="0.35">
      <c r="A54" s="166" t="s">
        <v>32</v>
      </c>
      <c r="C54" s="183">
        <f>C52+C47</f>
        <v>4700612351</v>
      </c>
      <c r="D54" s="109"/>
      <c r="E54" s="183">
        <f>E52+E47</f>
        <v>4016595890</v>
      </c>
      <c r="F54" s="109"/>
      <c r="G54" s="183">
        <f>G52+G47</f>
        <v>4700612351</v>
      </c>
      <c r="H54" s="109"/>
      <c r="I54" s="183">
        <f>I52+I47</f>
        <v>4016595890</v>
      </c>
    </row>
    <row r="55" spans="1:9" ht="19.5" customHeight="1" x14ac:dyDescent="0.35">
      <c r="A55" s="166"/>
      <c r="C55" s="109"/>
      <c r="D55" s="109"/>
      <c r="E55" s="109"/>
      <c r="F55" s="109"/>
      <c r="G55" s="109"/>
      <c r="H55" s="109"/>
      <c r="I55" s="109"/>
    </row>
    <row r="56" spans="1:9" ht="19.5" customHeight="1" x14ac:dyDescent="0.35">
      <c r="A56" s="170" t="s">
        <v>33</v>
      </c>
      <c r="B56" s="205"/>
      <c r="C56" s="181"/>
      <c r="D56" s="181"/>
      <c r="E56" s="181"/>
      <c r="F56" s="181"/>
      <c r="G56" s="181"/>
      <c r="H56" s="181"/>
      <c r="I56" s="181"/>
    </row>
    <row r="57" spans="1:9" ht="19.5" customHeight="1" x14ac:dyDescent="0.35">
      <c r="A57" s="159" t="s">
        <v>112</v>
      </c>
      <c r="C57" s="181"/>
      <c r="D57" s="181"/>
      <c r="E57" s="181"/>
      <c r="F57" s="181"/>
      <c r="G57" s="181"/>
      <c r="H57" s="181"/>
      <c r="I57" s="181"/>
    </row>
    <row r="58" spans="1:9" ht="19" customHeight="1" x14ac:dyDescent="0.35">
      <c r="A58" s="155" t="s">
        <v>108</v>
      </c>
      <c r="C58"/>
      <c r="D58"/>
      <c r="E58"/>
      <c r="F58"/>
      <c r="G58"/>
      <c r="H58"/>
      <c r="I58"/>
    </row>
    <row r="59" spans="1:9" ht="19" customHeight="1" x14ac:dyDescent="0.35">
      <c r="A59" s="154" t="s">
        <v>106</v>
      </c>
      <c r="C59"/>
      <c r="D59"/>
      <c r="E59"/>
      <c r="F59"/>
      <c r="G59"/>
      <c r="H59"/>
      <c r="I59"/>
    </row>
    <row r="60" spans="1:9" ht="19.5" customHeight="1" thickBot="1" x14ac:dyDescent="0.4">
      <c r="A60" s="154" t="s">
        <v>119</v>
      </c>
      <c r="C60" s="184">
        <v>7795709100</v>
      </c>
      <c r="D60" s="173"/>
      <c r="E60" s="184">
        <v>7795709100</v>
      </c>
      <c r="F60" s="173"/>
      <c r="G60" s="184">
        <v>7795709100</v>
      </c>
      <c r="H60" s="173"/>
      <c r="I60" s="184">
        <v>7795709100</v>
      </c>
    </row>
    <row r="61" spans="1:9" ht="19.5" customHeight="1" thickTop="1" x14ac:dyDescent="0.35">
      <c r="A61" s="155" t="s">
        <v>107</v>
      </c>
      <c r="C61"/>
      <c r="D61"/>
      <c r="E61"/>
      <c r="F61"/>
      <c r="G61"/>
      <c r="H61"/>
      <c r="I61"/>
    </row>
    <row r="62" spans="1:9" ht="19.5" customHeight="1" x14ac:dyDescent="0.35">
      <c r="A62" s="154" t="s">
        <v>106</v>
      </c>
      <c r="C62"/>
      <c r="D62"/>
      <c r="E62"/>
      <c r="F62"/>
      <c r="G62"/>
      <c r="H62"/>
      <c r="I62"/>
    </row>
    <row r="63" spans="1:9" ht="19.5" customHeight="1" x14ac:dyDescent="0.35">
      <c r="A63" s="154" t="s">
        <v>119</v>
      </c>
      <c r="C63" s="172">
        <v>7795709100</v>
      </c>
      <c r="D63" s="185"/>
      <c r="E63" s="172">
        <v>7795709100</v>
      </c>
      <c r="F63" s="172"/>
      <c r="G63" s="172">
        <v>7795709100</v>
      </c>
      <c r="H63" s="185"/>
      <c r="I63" s="172">
        <v>7795709100</v>
      </c>
    </row>
    <row r="64" spans="1:9" ht="19.5" customHeight="1" x14ac:dyDescent="0.35">
      <c r="A64" s="159" t="s">
        <v>113</v>
      </c>
      <c r="C64" s="173">
        <v>332131264</v>
      </c>
      <c r="D64" s="172"/>
      <c r="E64" s="173">
        <v>332131264</v>
      </c>
      <c r="F64" s="172"/>
      <c r="G64" s="173">
        <v>332131264</v>
      </c>
      <c r="H64" s="172"/>
      <c r="I64" s="173">
        <v>332131264</v>
      </c>
    </row>
    <row r="65" spans="1:11" ht="19.5" customHeight="1" x14ac:dyDescent="0.35">
      <c r="A65" s="159" t="s">
        <v>34</v>
      </c>
      <c r="C65" s="119"/>
      <c r="D65" s="119"/>
      <c r="E65" s="119"/>
      <c r="F65" s="119"/>
      <c r="G65" s="119"/>
      <c r="H65" s="119"/>
      <c r="I65" s="119"/>
    </row>
    <row r="66" spans="1:11" ht="19.5" customHeight="1" x14ac:dyDescent="0.35">
      <c r="A66" s="155" t="s">
        <v>114</v>
      </c>
      <c r="C66" s="119">
        <v>561690546</v>
      </c>
      <c r="D66" s="172"/>
      <c r="E66" s="119">
        <v>561690546</v>
      </c>
      <c r="F66" s="172"/>
      <c r="G66" s="119">
        <v>561690546</v>
      </c>
      <c r="H66" s="172"/>
      <c r="I66" s="119">
        <v>561690546</v>
      </c>
    </row>
    <row r="67" spans="1:11" ht="19.5" customHeight="1" x14ac:dyDescent="0.35">
      <c r="A67" s="155" t="s">
        <v>61</v>
      </c>
      <c r="C67" s="186">
        <v>1494133472</v>
      </c>
      <c r="D67" s="172"/>
      <c r="E67" s="186">
        <v>1135986903</v>
      </c>
      <c r="F67" s="172"/>
      <c r="G67" s="186">
        <v>1446863056</v>
      </c>
      <c r="H67" s="172"/>
      <c r="I67" s="186">
        <v>1089154005</v>
      </c>
      <c r="K67" s="194"/>
    </row>
    <row r="68" spans="1:11" ht="19.5" customHeight="1" x14ac:dyDescent="0.35">
      <c r="A68" s="157" t="s">
        <v>35</v>
      </c>
      <c r="B68" s="205"/>
      <c r="C68" s="183">
        <f>SUM(C63:C67)</f>
        <v>10183664382</v>
      </c>
      <c r="D68" s="176"/>
      <c r="E68" s="183">
        <f>SUM(E63:E67)</f>
        <v>9825517813</v>
      </c>
      <c r="F68" s="176"/>
      <c r="G68" s="183">
        <f>SUM(G63:G67)</f>
        <v>10136393966</v>
      </c>
      <c r="H68" s="187"/>
      <c r="I68" s="183">
        <f>SUM(I63:I67)</f>
        <v>9778684915</v>
      </c>
      <c r="K68" s="194"/>
    </row>
    <row r="69" spans="1:11" ht="19.5" customHeight="1" x14ac:dyDescent="0.35">
      <c r="A69" s="157"/>
      <c r="B69" s="205"/>
      <c r="C69" s="177"/>
      <c r="D69" s="176"/>
      <c r="E69" s="177"/>
      <c r="F69" s="176"/>
      <c r="G69" s="177"/>
      <c r="H69" s="187"/>
      <c r="I69" s="177"/>
    </row>
    <row r="70" spans="1:11" ht="19.5" customHeight="1" thickBot="1" x14ac:dyDescent="0.4">
      <c r="A70" s="157" t="s">
        <v>36</v>
      </c>
      <c r="B70" s="205"/>
      <c r="C70" s="178">
        <f>C68+C54</f>
        <v>14884276733</v>
      </c>
      <c r="D70" s="176"/>
      <c r="E70" s="178">
        <f>E68+E54</f>
        <v>13842113703</v>
      </c>
      <c r="F70" s="176"/>
      <c r="G70" s="178">
        <f>G68+G54</f>
        <v>14837006317</v>
      </c>
      <c r="H70" s="176"/>
      <c r="I70" s="178">
        <f>I68+I54</f>
        <v>13795280805</v>
      </c>
    </row>
    <row r="71" spans="1:11" ht="15" thickTop="1" x14ac:dyDescent="0.35">
      <c r="A71" s="188"/>
      <c r="B71" s="205"/>
      <c r="C71" s="109"/>
      <c r="D71" s="109"/>
      <c r="E71" s="109"/>
      <c r="F71" s="109"/>
      <c r="G71" s="109"/>
      <c r="H71" s="109"/>
      <c r="I71" s="109"/>
    </row>
    <row r="72" spans="1:11" x14ac:dyDescent="0.35">
      <c r="C72" s="189"/>
      <c r="E72" s="189"/>
      <c r="G72" s="189"/>
      <c r="I72" s="189"/>
    </row>
    <row r="74" spans="1:11" x14ac:dyDescent="0.35">
      <c r="A74" s="191"/>
      <c r="B74" s="206"/>
      <c r="C74" s="191"/>
      <c r="D74" s="192"/>
      <c r="E74" s="191"/>
    </row>
  </sheetData>
  <mergeCells count="12">
    <mergeCell ref="C36:E36"/>
    <mergeCell ref="G36:I36"/>
    <mergeCell ref="G37:I37"/>
    <mergeCell ref="C41:I41"/>
    <mergeCell ref="C4:E4"/>
    <mergeCell ref="C5:E5"/>
    <mergeCell ref="G5:I5"/>
    <mergeCell ref="C6:E6"/>
    <mergeCell ref="G6:I6"/>
    <mergeCell ref="C37:E37"/>
    <mergeCell ref="C10:I10"/>
    <mergeCell ref="C35:E35"/>
  </mergeCells>
  <pageMargins left="0.7" right="0.7" top="0.48" bottom="0.5" header="0.5" footer="0.5"/>
  <pageSetup paperSize="9" scale="76" firstPageNumber="2" fitToHeight="0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26"/>
  <sheetViews>
    <sheetView view="pageBreakPreview" zoomScale="91" zoomScaleNormal="91" zoomScaleSheetLayoutView="91" workbookViewId="0">
      <selection activeCell="B1" sqref="B1"/>
    </sheetView>
  </sheetViews>
  <sheetFormatPr defaultColWidth="9.1796875" defaultRowHeight="14" x14ac:dyDescent="0.3"/>
  <cols>
    <col min="1" max="1" width="1.453125" style="31" customWidth="1"/>
    <col min="2" max="2" width="43.36328125" style="31" customWidth="1"/>
    <col min="3" max="3" width="11.1796875" style="209" customWidth="1"/>
    <col min="4" max="4" width="15.1796875" style="31" customWidth="1"/>
    <col min="5" max="5" width="1.453125" style="31" customWidth="1"/>
    <col min="6" max="6" width="15.1796875" style="31" customWidth="1"/>
    <col min="7" max="7" width="1.453125" style="31" customWidth="1"/>
    <col min="8" max="8" width="15.1796875" style="31" customWidth="1"/>
    <col min="9" max="9" width="1.453125" style="31" customWidth="1"/>
    <col min="10" max="10" width="15.1796875" style="31" customWidth="1"/>
    <col min="11" max="11" width="1.453125" style="31" customWidth="1"/>
    <col min="12" max="13" width="34.453125" style="31" customWidth="1"/>
    <col min="14" max="14" width="5.453125" style="33" customWidth="1"/>
    <col min="15" max="15" width="0.81640625" style="31" customWidth="1"/>
    <col min="16" max="16" width="16.1796875" style="51" customWidth="1"/>
    <col min="17" max="17" width="0.81640625" style="51" customWidth="1"/>
    <col min="18" max="18" width="15.453125" style="51" customWidth="1"/>
    <col min="19" max="19" width="15.453125" style="23" customWidth="1"/>
    <col min="20" max="20" width="0.81640625" style="51" customWidth="1"/>
    <col min="21" max="21" width="15.453125" style="51" customWidth="1"/>
    <col min="22" max="22" width="0.81640625" style="51" customWidth="1"/>
    <col min="23" max="23" width="15.453125" style="51" customWidth="1"/>
    <col min="24" max="24" width="15.453125" style="23" customWidth="1"/>
    <col min="25" max="16384" width="9.1796875" style="6"/>
  </cols>
  <sheetData>
    <row r="1" spans="1:24" ht="20.25" customHeight="1" x14ac:dyDescent="0.3">
      <c r="A1" s="10" t="s">
        <v>0</v>
      </c>
      <c r="B1" s="19"/>
      <c r="C1" s="207"/>
      <c r="D1" s="21"/>
      <c r="E1" s="19"/>
      <c r="F1" s="21"/>
      <c r="G1" s="19"/>
      <c r="H1" s="21"/>
      <c r="I1" s="19"/>
      <c r="J1" s="21"/>
      <c r="K1" s="10"/>
      <c r="L1" s="19"/>
      <c r="M1" s="19"/>
      <c r="N1" s="20"/>
      <c r="O1" s="19"/>
      <c r="P1" s="22"/>
      <c r="Q1" s="23"/>
      <c r="R1" s="22"/>
      <c r="S1" s="22"/>
      <c r="T1" s="23"/>
      <c r="U1" s="22"/>
      <c r="V1" s="23"/>
      <c r="W1" s="22"/>
      <c r="X1" s="22"/>
    </row>
    <row r="2" spans="1:24" ht="20.25" customHeight="1" x14ac:dyDescent="0.3">
      <c r="A2" s="24" t="s">
        <v>37</v>
      </c>
      <c r="B2" s="19"/>
      <c r="C2" s="207"/>
      <c r="D2" s="21"/>
      <c r="E2" s="19"/>
      <c r="F2" s="21"/>
      <c r="G2" s="19"/>
      <c r="H2" s="21"/>
      <c r="I2" s="19"/>
      <c r="J2" s="21"/>
      <c r="K2" s="24"/>
      <c r="L2" s="19"/>
      <c r="M2" s="19"/>
      <c r="N2" s="20"/>
      <c r="O2" s="19"/>
      <c r="P2" s="22"/>
      <c r="Q2" s="23"/>
      <c r="R2" s="22"/>
      <c r="S2" s="22"/>
      <c r="T2" s="23"/>
      <c r="U2" s="22"/>
      <c r="V2" s="23"/>
      <c r="W2" s="22"/>
      <c r="X2" s="22"/>
    </row>
    <row r="3" spans="1:24" ht="20.25" customHeight="1" x14ac:dyDescent="0.3">
      <c r="A3" s="19"/>
      <c r="B3" s="19"/>
      <c r="C3" s="207"/>
      <c r="D3" s="21"/>
      <c r="E3" s="19"/>
      <c r="F3" s="21"/>
      <c r="G3" s="19"/>
      <c r="H3" s="21"/>
      <c r="I3" s="19"/>
      <c r="J3" s="21"/>
      <c r="K3" s="11"/>
      <c r="L3" s="19"/>
      <c r="M3" s="19"/>
      <c r="N3" s="20"/>
      <c r="O3" s="19"/>
      <c r="P3" s="22"/>
      <c r="Q3" s="23"/>
      <c r="R3" s="22"/>
      <c r="S3" s="22"/>
      <c r="T3" s="23"/>
      <c r="U3" s="22"/>
      <c r="V3" s="23"/>
      <c r="W3" s="22"/>
      <c r="X3" s="22"/>
    </row>
    <row r="4" spans="1:24" ht="20.25" customHeight="1" x14ac:dyDescent="0.3">
      <c r="A4" s="19"/>
      <c r="B4" s="19"/>
      <c r="C4" s="207"/>
      <c r="D4" s="214" t="s">
        <v>38</v>
      </c>
      <c r="E4" s="214"/>
      <c r="F4" s="214"/>
      <c r="G4" s="25"/>
      <c r="H4" s="214"/>
      <c r="I4" s="214"/>
      <c r="J4" s="214"/>
      <c r="K4" s="19"/>
      <c r="L4" s="19"/>
      <c r="M4" s="19"/>
      <c r="N4" s="20"/>
      <c r="O4" s="19"/>
      <c r="P4" s="22"/>
      <c r="Q4" s="23"/>
      <c r="R4" s="22"/>
      <c r="S4" s="22"/>
      <c r="T4" s="23"/>
      <c r="U4" s="22"/>
      <c r="V4" s="23"/>
      <c r="W4" s="22"/>
      <c r="X4" s="22"/>
    </row>
    <row r="5" spans="1:24" ht="20.25" customHeight="1" x14ac:dyDescent="0.3">
      <c r="A5" s="19"/>
      <c r="B5" s="19"/>
      <c r="C5" s="207"/>
      <c r="D5" s="214" t="s">
        <v>39</v>
      </c>
      <c r="E5" s="214"/>
      <c r="F5" s="214"/>
      <c r="G5" s="25"/>
      <c r="H5" s="214" t="s">
        <v>40</v>
      </c>
      <c r="I5" s="214"/>
      <c r="J5" s="214"/>
      <c r="K5" s="19"/>
      <c r="L5" s="19"/>
      <c r="M5" s="19"/>
      <c r="N5" s="20"/>
      <c r="O5" s="19"/>
      <c r="P5" s="22"/>
      <c r="Q5" s="23"/>
      <c r="R5" s="22"/>
      <c r="S5" s="22"/>
      <c r="T5" s="23"/>
      <c r="U5" s="22"/>
      <c r="V5" s="23"/>
      <c r="W5" s="22"/>
      <c r="X5" s="22"/>
    </row>
    <row r="6" spans="1:24" ht="20.25" customHeight="1" x14ac:dyDescent="0.3">
      <c r="A6" s="19"/>
      <c r="B6" s="26"/>
      <c r="C6" s="207"/>
      <c r="D6" s="214" t="s">
        <v>5</v>
      </c>
      <c r="E6" s="214"/>
      <c r="F6" s="214"/>
      <c r="G6" s="25"/>
      <c r="H6" s="214" t="s">
        <v>6</v>
      </c>
      <c r="I6" s="214"/>
      <c r="J6" s="214"/>
      <c r="K6" s="19"/>
      <c r="L6" s="19"/>
      <c r="M6" s="19"/>
      <c r="N6" s="20"/>
      <c r="O6" s="19"/>
      <c r="P6" s="216"/>
      <c r="Q6" s="216"/>
      <c r="R6" s="216"/>
      <c r="S6" s="25"/>
      <c r="T6" s="27"/>
      <c r="U6" s="216"/>
      <c r="V6" s="216"/>
      <c r="W6" s="216"/>
      <c r="X6" s="25"/>
    </row>
    <row r="7" spans="1:24" ht="20.25" customHeight="1" x14ac:dyDescent="0.3">
      <c r="A7" s="1"/>
      <c r="B7" s="3"/>
      <c r="C7" s="208"/>
      <c r="D7" s="217" t="s">
        <v>41</v>
      </c>
      <c r="E7" s="217"/>
      <c r="F7" s="217"/>
      <c r="G7" s="28"/>
      <c r="H7" s="217" t="s">
        <v>41</v>
      </c>
      <c r="I7" s="217"/>
      <c r="J7" s="217"/>
      <c r="K7" s="19"/>
      <c r="L7" s="19"/>
      <c r="M7" s="19"/>
      <c r="N7" s="5"/>
      <c r="O7" s="19"/>
      <c r="P7" s="6"/>
      <c r="Q7" s="6"/>
      <c r="R7" s="6"/>
      <c r="S7" s="25"/>
      <c r="T7" s="27"/>
      <c r="U7" s="6"/>
      <c r="V7" s="6"/>
      <c r="W7" s="6"/>
      <c r="X7" s="25"/>
    </row>
    <row r="8" spans="1:24" ht="20.25" customHeight="1" x14ac:dyDescent="0.3">
      <c r="A8" s="1"/>
      <c r="B8" s="3"/>
      <c r="C8" s="208"/>
      <c r="D8" s="218" t="s">
        <v>94</v>
      </c>
      <c r="E8" s="218"/>
      <c r="F8" s="218"/>
      <c r="G8" s="28"/>
      <c r="H8" s="218" t="s">
        <v>94</v>
      </c>
      <c r="I8" s="218"/>
      <c r="J8" s="218"/>
      <c r="K8" s="19"/>
      <c r="L8" s="19"/>
      <c r="M8" s="19"/>
      <c r="N8" s="5"/>
      <c r="O8" s="19"/>
      <c r="P8" s="6"/>
      <c r="Q8" s="6"/>
      <c r="R8" s="6"/>
      <c r="S8" s="25"/>
      <c r="T8" s="27"/>
      <c r="U8" s="6"/>
      <c r="V8" s="6"/>
      <c r="W8" s="6"/>
      <c r="X8" s="25"/>
    </row>
    <row r="9" spans="1:24" ht="20.25" customHeight="1" x14ac:dyDescent="0.3">
      <c r="A9" s="1"/>
      <c r="B9" s="3"/>
      <c r="C9" s="202" t="s">
        <v>9</v>
      </c>
      <c r="D9" s="169">
        <v>2022</v>
      </c>
      <c r="E9" s="169"/>
      <c r="F9" s="169">
        <v>2021</v>
      </c>
      <c r="G9" s="169"/>
      <c r="H9" s="169">
        <v>2022</v>
      </c>
      <c r="I9" s="169"/>
      <c r="J9" s="169">
        <v>2021</v>
      </c>
      <c r="K9" s="19"/>
      <c r="L9" s="19"/>
      <c r="M9" s="19"/>
      <c r="N9" s="5"/>
      <c r="O9" s="19"/>
      <c r="P9" s="6"/>
      <c r="Q9" s="6"/>
      <c r="R9" s="6"/>
      <c r="S9" s="25"/>
      <c r="T9" s="27"/>
      <c r="U9" s="6"/>
      <c r="V9" s="6"/>
      <c r="W9" s="6"/>
      <c r="X9" s="25"/>
    </row>
    <row r="10" spans="1:24" ht="20.25" customHeight="1" x14ac:dyDescent="0.3">
      <c r="A10" s="19"/>
      <c r="B10" s="19"/>
      <c r="C10" s="207"/>
      <c r="D10" s="215" t="s">
        <v>11</v>
      </c>
      <c r="E10" s="215"/>
      <c r="F10" s="215"/>
      <c r="G10" s="215"/>
      <c r="H10" s="215"/>
      <c r="I10" s="215"/>
      <c r="J10" s="215"/>
      <c r="K10" s="19"/>
      <c r="L10" s="19"/>
      <c r="M10" s="19"/>
      <c r="N10" s="20"/>
      <c r="O10" s="19"/>
      <c r="P10" s="216"/>
      <c r="Q10" s="216"/>
      <c r="R10" s="216"/>
      <c r="S10" s="216"/>
      <c r="T10" s="216"/>
      <c r="U10" s="216"/>
      <c r="V10" s="216"/>
      <c r="W10" s="216"/>
    </row>
    <row r="11" spans="1:24" ht="20.25" customHeight="1" x14ac:dyDescent="0.3">
      <c r="A11" s="29" t="s">
        <v>42</v>
      </c>
      <c r="B11" s="19"/>
      <c r="C11" s="207"/>
      <c r="D11" s="87"/>
      <c r="E11" s="6"/>
      <c r="F11" s="87"/>
      <c r="G11" s="6"/>
      <c r="H11" s="6"/>
      <c r="I11" s="6"/>
      <c r="J11" s="6"/>
      <c r="K11" s="29"/>
      <c r="L11" s="19"/>
      <c r="M11" s="19"/>
      <c r="N11" s="20"/>
      <c r="O11" s="19"/>
      <c r="P11" s="6"/>
      <c r="Q11" s="6"/>
      <c r="R11" s="6"/>
      <c r="S11" s="30"/>
      <c r="T11" s="6"/>
      <c r="U11" s="6"/>
      <c r="V11" s="6"/>
      <c r="W11" s="6"/>
      <c r="X11" s="30"/>
    </row>
    <row r="12" spans="1:24" ht="20.25" customHeight="1" x14ac:dyDescent="0.3">
      <c r="A12" s="31" t="s">
        <v>123</v>
      </c>
      <c r="C12" s="207" t="s">
        <v>148</v>
      </c>
      <c r="D12" s="14">
        <v>6157823817</v>
      </c>
      <c r="E12" s="89"/>
      <c r="F12" s="14">
        <v>3895153469</v>
      </c>
      <c r="G12" s="89"/>
      <c r="H12" s="44">
        <v>6157823817</v>
      </c>
      <c r="I12" s="89"/>
      <c r="J12" s="44">
        <v>3895153469</v>
      </c>
      <c r="L12" s="197"/>
      <c r="M12" s="19"/>
      <c r="P12" s="34"/>
      <c r="Q12" s="34"/>
      <c r="R12" s="34"/>
      <c r="S12" s="35"/>
      <c r="T12" s="34"/>
      <c r="U12" s="34"/>
      <c r="V12" s="34"/>
      <c r="W12" s="34"/>
      <c r="X12" s="35"/>
    </row>
    <row r="13" spans="1:24" ht="20.25" customHeight="1" x14ac:dyDescent="0.3">
      <c r="A13" s="36" t="s">
        <v>43</v>
      </c>
      <c r="B13" s="29"/>
      <c r="C13" s="207"/>
      <c r="D13" s="14">
        <v>13325304</v>
      </c>
      <c r="E13" s="89"/>
      <c r="F13" s="14">
        <v>33372617</v>
      </c>
      <c r="G13" s="89"/>
      <c r="H13" s="44">
        <v>13325304</v>
      </c>
      <c r="I13" s="89"/>
      <c r="J13" s="44">
        <v>33372617</v>
      </c>
      <c r="L13" s="197"/>
      <c r="M13" s="19"/>
      <c r="P13" s="34"/>
      <c r="Q13" s="34"/>
      <c r="R13" s="34"/>
      <c r="S13" s="35"/>
      <c r="T13" s="34"/>
      <c r="U13" s="34"/>
      <c r="V13" s="34"/>
      <c r="W13" s="34"/>
      <c r="X13" s="35"/>
    </row>
    <row r="14" spans="1:24" ht="20.25" customHeight="1" x14ac:dyDescent="0.3">
      <c r="A14" s="36" t="s">
        <v>44</v>
      </c>
      <c r="B14" s="29"/>
      <c r="C14" s="207">
        <v>3</v>
      </c>
      <c r="D14" s="14">
        <v>4923039</v>
      </c>
      <c r="E14" s="32"/>
      <c r="F14" s="14">
        <v>5525812</v>
      </c>
      <c r="G14" s="32"/>
      <c r="H14" s="44">
        <v>4923039</v>
      </c>
      <c r="I14" s="89"/>
      <c r="J14" s="44">
        <v>5525812</v>
      </c>
      <c r="L14" s="197"/>
      <c r="M14" s="19"/>
      <c r="P14" s="34"/>
      <c r="Q14" s="34"/>
      <c r="R14" s="34"/>
      <c r="S14" s="35"/>
      <c r="T14" s="34"/>
      <c r="U14" s="34"/>
      <c r="V14" s="34"/>
      <c r="W14" s="34"/>
      <c r="X14" s="35"/>
    </row>
    <row r="15" spans="1:24" ht="20.25" customHeight="1" x14ac:dyDescent="0.3">
      <c r="A15" s="37" t="s">
        <v>45</v>
      </c>
      <c r="C15" s="207"/>
      <c r="D15" s="15">
        <f>SUM(D12:D14)</f>
        <v>6176072160</v>
      </c>
      <c r="E15" s="89"/>
      <c r="F15" s="15">
        <f>SUM(F12:F14)</f>
        <v>3934051898</v>
      </c>
      <c r="G15" s="17"/>
      <c r="H15" s="38">
        <f>SUM(H12:H14)</f>
        <v>6176072160</v>
      </c>
      <c r="I15" s="17"/>
      <c r="J15" s="38">
        <f>SUM(J12:J14)</f>
        <v>3934051898</v>
      </c>
      <c r="K15" s="37"/>
      <c r="M15" s="19"/>
      <c r="N15" s="20"/>
      <c r="O15" s="31">
        <f>SUM(E15:M15)</f>
        <v>14044175956</v>
      </c>
      <c r="P15" s="39"/>
      <c r="Q15" s="40"/>
      <c r="R15" s="39"/>
      <c r="S15" s="39"/>
      <c r="T15" s="39"/>
      <c r="U15" s="41"/>
      <c r="V15" s="41"/>
      <c r="W15" s="41"/>
      <c r="X15" s="39"/>
    </row>
    <row r="16" spans="1:24" ht="20.25" customHeight="1" x14ac:dyDescent="0.3">
      <c r="A16" s="36"/>
      <c r="C16" s="207"/>
      <c r="D16" s="32"/>
      <c r="E16" s="32"/>
      <c r="F16" s="32"/>
      <c r="G16" s="32"/>
      <c r="H16" s="89"/>
      <c r="I16" s="89"/>
      <c r="J16" s="159"/>
      <c r="K16" s="36"/>
      <c r="M16" s="19"/>
      <c r="P16" s="42"/>
      <c r="Q16" s="42"/>
      <c r="R16" s="42"/>
      <c r="S16" s="39"/>
      <c r="T16" s="42"/>
      <c r="U16" s="42"/>
      <c r="V16" s="42"/>
      <c r="W16" s="42"/>
      <c r="X16" s="39"/>
    </row>
    <row r="17" spans="1:24" ht="20.25" customHeight="1" x14ac:dyDescent="0.3">
      <c r="A17" s="29" t="s">
        <v>46</v>
      </c>
      <c r="C17" s="207">
        <v>3</v>
      </c>
      <c r="D17" s="32"/>
      <c r="E17" s="32"/>
      <c r="F17" s="32"/>
      <c r="G17" s="32"/>
      <c r="H17" s="89"/>
      <c r="I17" s="89"/>
      <c r="J17" s="159"/>
      <c r="K17" s="36"/>
      <c r="M17" s="19"/>
      <c r="P17" s="42"/>
      <c r="Q17" s="42"/>
      <c r="R17" s="42"/>
      <c r="S17" s="39"/>
      <c r="T17" s="42"/>
      <c r="U17" s="42"/>
      <c r="V17" s="42"/>
      <c r="W17" s="42"/>
      <c r="X17" s="39"/>
    </row>
    <row r="18" spans="1:24" ht="20.25" customHeight="1" x14ac:dyDescent="0.3">
      <c r="A18" s="36" t="s">
        <v>47</v>
      </c>
      <c r="C18" s="207">
        <v>6</v>
      </c>
      <c r="D18" s="32">
        <v>5590638252</v>
      </c>
      <c r="E18" s="32"/>
      <c r="F18" s="32">
        <v>3612249488</v>
      </c>
      <c r="G18" s="32"/>
      <c r="H18" s="44">
        <v>5590638252</v>
      </c>
      <c r="I18" s="89"/>
      <c r="J18" s="44">
        <v>3612249488</v>
      </c>
      <c r="K18" s="36"/>
      <c r="L18" s="195"/>
      <c r="M18" s="19"/>
      <c r="P18" s="42"/>
      <c r="Q18" s="42"/>
      <c r="R18" s="42"/>
      <c r="S18" s="39"/>
      <c r="T18" s="42"/>
      <c r="U18" s="42"/>
      <c r="V18" s="42"/>
      <c r="W18" s="42"/>
      <c r="X18" s="39"/>
    </row>
    <row r="19" spans="1:24" ht="20.25" customHeight="1" x14ac:dyDescent="0.3">
      <c r="A19" s="36" t="s">
        <v>90</v>
      </c>
      <c r="C19" s="207"/>
      <c r="D19" s="32">
        <v>31977584</v>
      </c>
      <c r="E19" s="32"/>
      <c r="F19" s="32">
        <v>33192475</v>
      </c>
      <c r="G19" s="32"/>
      <c r="H19" s="44">
        <v>31977584</v>
      </c>
      <c r="I19" s="89"/>
      <c r="J19" s="44">
        <v>33192475</v>
      </c>
      <c r="K19" s="36"/>
      <c r="L19" s="195"/>
      <c r="M19" s="19"/>
      <c r="P19" s="43"/>
      <c r="Q19" s="42"/>
      <c r="R19" s="43"/>
      <c r="S19" s="39"/>
      <c r="T19" s="42"/>
      <c r="U19" s="44"/>
      <c r="V19" s="42"/>
      <c r="W19" s="44"/>
      <c r="X19" s="39"/>
    </row>
    <row r="20" spans="1:24" ht="20.25" customHeight="1" x14ac:dyDescent="0.3">
      <c r="A20" s="36" t="s">
        <v>48</v>
      </c>
      <c r="C20" s="207"/>
      <c r="D20" s="32">
        <v>103533303</v>
      </c>
      <c r="E20" s="12"/>
      <c r="F20" s="32">
        <v>86525022</v>
      </c>
      <c r="G20" s="13"/>
      <c r="H20" s="44">
        <v>103533303</v>
      </c>
      <c r="I20" s="89"/>
      <c r="J20" s="44">
        <v>86525022</v>
      </c>
      <c r="K20" s="37"/>
      <c r="L20" s="195"/>
      <c r="M20" s="19"/>
      <c r="P20" s="43"/>
      <c r="Q20" s="42"/>
      <c r="R20" s="43"/>
      <c r="S20" s="39"/>
      <c r="T20" s="42"/>
      <c r="U20" s="44"/>
      <c r="V20" s="42"/>
      <c r="W20" s="44"/>
      <c r="X20" s="39"/>
    </row>
    <row r="21" spans="1:24" ht="20.25" customHeight="1" x14ac:dyDescent="0.3">
      <c r="A21" s="37" t="s">
        <v>50</v>
      </c>
      <c r="C21" s="207"/>
      <c r="D21" s="15">
        <f>SUM(D18:D20)</f>
        <v>5726149139</v>
      </c>
      <c r="E21" s="89"/>
      <c r="F21" s="15">
        <f>SUM(F18:F20)</f>
        <v>3731966985</v>
      </c>
      <c r="G21" s="17"/>
      <c r="H21" s="15">
        <f>SUM(H18:H20)</f>
        <v>5726149139</v>
      </c>
      <c r="I21" s="17"/>
      <c r="J21" s="15">
        <f>SUM(J18:J20)</f>
        <v>3731966985</v>
      </c>
      <c r="K21" s="37"/>
      <c r="L21" s="195"/>
      <c r="M21" s="19"/>
      <c r="N21" s="20"/>
      <c r="P21" s="39"/>
      <c r="Q21" s="40"/>
      <c r="R21" s="39"/>
      <c r="S21" s="39"/>
      <c r="T21" s="39"/>
      <c r="U21" s="41"/>
      <c r="V21" s="41"/>
      <c r="W21" s="41"/>
      <c r="X21" s="39"/>
    </row>
    <row r="22" spans="1:24" s="152" customFormat="1" ht="20.25" customHeight="1" x14ac:dyDescent="0.3">
      <c r="A22" s="37"/>
      <c r="B22" s="31"/>
      <c r="C22" s="207"/>
      <c r="D22" s="17"/>
      <c r="F22" s="17"/>
      <c r="G22" s="17"/>
      <c r="H22" s="17"/>
      <c r="I22" s="17"/>
      <c r="J22" s="17"/>
      <c r="K22" s="37"/>
      <c r="L22" s="195"/>
      <c r="M22" s="19"/>
      <c r="N22" s="20"/>
      <c r="O22" s="31"/>
      <c r="P22" s="39"/>
      <c r="Q22" s="40"/>
      <c r="R22" s="39"/>
      <c r="S22" s="39"/>
      <c r="T22" s="39"/>
      <c r="U22" s="41"/>
      <c r="V22" s="41"/>
      <c r="W22" s="41"/>
      <c r="X22" s="39"/>
    </row>
    <row r="23" spans="1:24" ht="20.25" customHeight="1" x14ac:dyDescent="0.3">
      <c r="A23" s="156" t="s">
        <v>136</v>
      </c>
      <c r="C23" s="207"/>
      <c r="D23" s="17">
        <f>D15-D21</f>
        <v>449923021</v>
      </c>
      <c r="E23" s="88"/>
      <c r="F23" s="17">
        <f>F15-F21</f>
        <v>202084913</v>
      </c>
      <c r="G23" s="88"/>
      <c r="H23" s="17">
        <f>H15-H21</f>
        <v>449923021</v>
      </c>
      <c r="I23" s="88"/>
      <c r="J23" s="17">
        <f>J15-J21</f>
        <v>202084913</v>
      </c>
      <c r="K23" s="37"/>
      <c r="L23" s="195"/>
      <c r="M23" s="19"/>
      <c r="P23" s="43"/>
      <c r="Q23" s="42"/>
      <c r="R23" s="43"/>
      <c r="S23" s="39"/>
      <c r="T23" s="42"/>
      <c r="U23" s="43"/>
      <c r="V23" s="42"/>
      <c r="W23" s="43"/>
      <c r="X23" s="39"/>
    </row>
    <row r="24" spans="1:24" s="152" customFormat="1" ht="20.25" customHeight="1" x14ac:dyDescent="0.3">
      <c r="A24" s="36" t="s">
        <v>49</v>
      </c>
      <c r="B24" s="31"/>
      <c r="C24" s="207"/>
      <c r="D24" s="32">
        <v>-820073</v>
      </c>
      <c r="E24" s="12"/>
      <c r="F24" s="32">
        <v>-442553</v>
      </c>
      <c r="G24" s="13"/>
      <c r="H24" s="44">
        <v>-820073</v>
      </c>
      <c r="J24" s="44">
        <v>-442553</v>
      </c>
      <c r="K24" s="37"/>
      <c r="L24" s="195"/>
      <c r="M24" s="19"/>
      <c r="N24" s="33"/>
      <c r="O24" s="31"/>
      <c r="P24" s="43"/>
      <c r="Q24" s="42"/>
      <c r="R24" s="43"/>
      <c r="S24" s="39"/>
      <c r="T24" s="42"/>
      <c r="U24" s="44"/>
      <c r="V24" s="42"/>
      <c r="W24" s="44"/>
      <c r="X24" s="39"/>
    </row>
    <row r="25" spans="1:24" s="75" customFormat="1" ht="20.25" customHeight="1" x14ac:dyDescent="0.3">
      <c r="A25" s="45" t="s">
        <v>135</v>
      </c>
      <c r="B25" s="45"/>
      <c r="C25" s="207"/>
      <c r="D25" s="42"/>
      <c r="E25" s="12"/>
      <c r="F25" s="42"/>
      <c r="G25" s="12"/>
      <c r="H25" s="14"/>
      <c r="I25" s="47"/>
      <c r="J25" s="14"/>
      <c r="K25" s="36"/>
      <c r="L25" s="195"/>
      <c r="M25" s="19"/>
      <c r="N25" s="33"/>
      <c r="O25" s="31"/>
      <c r="P25" s="43"/>
      <c r="Q25" s="42"/>
      <c r="R25" s="43"/>
      <c r="S25" s="39"/>
      <c r="T25" s="42"/>
      <c r="U25" s="44"/>
      <c r="V25" s="42"/>
      <c r="W25" s="44"/>
      <c r="X25" s="39"/>
    </row>
    <row r="26" spans="1:24" s="75" customFormat="1" ht="20.25" customHeight="1" x14ac:dyDescent="0.3">
      <c r="A26" s="45"/>
      <c r="B26" s="45" t="s">
        <v>111</v>
      </c>
      <c r="C26" s="207"/>
      <c r="D26" s="90">
        <v>437518</v>
      </c>
      <c r="E26" s="32"/>
      <c r="F26" s="90">
        <v>721211</v>
      </c>
      <c r="G26" s="32"/>
      <c r="H26" s="46">
        <v>0</v>
      </c>
      <c r="I26" s="47"/>
      <c r="J26" s="46">
        <v>0</v>
      </c>
      <c r="K26" s="36"/>
      <c r="L26" s="195"/>
      <c r="M26" s="19"/>
      <c r="N26" s="33"/>
      <c r="O26" s="31"/>
      <c r="P26" s="43"/>
      <c r="Q26" s="42"/>
      <c r="R26" s="43"/>
      <c r="S26" s="39"/>
      <c r="T26" s="42"/>
      <c r="U26" s="44"/>
      <c r="V26" s="42"/>
      <c r="W26" s="44"/>
      <c r="X26" s="39"/>
    </row>
    <row r="27" spans="1:24" ht="20.25" customHeight="1" x14ac:dyDescent="0.3">
      <c r="A27" s="125" t="s">
        <v>134</v>
      </c>
      <c r="B27" s="19"/>
      <c r="C27" s="165"/>
      <c r="D27" s="17">
        <f>SUM(D23:D26)</f>
        <v>449540466</v>
      </c>
      <c r="E27" s="89"/>
      <c r="F27" s="17">
        <f>SUM(F23:F26)</f>
        <v>202363571</v>
      </c>
      <c r="G27" s="17"/>
      <c r="H27" s="17">
        <f>SUM(H23:H26)</f>
        <v>449102948</v>
      </c>
      <c r="I27" s="89"/>
      <c r="J27" s="17">
        <f>SUM(J23:J26)</f>
        <v>201642360</v>
      </c>
      <c r="K27" s="37"/>
      <c r="L27" s="196"/>
      <c r="M27" s="19"/>
      <c r="N27" s="48"/>
      <c r="O27" s="19"/>
      <c r="P27" s="39"/>
      <c r="Q27" s="40"/>
      <c r="R27" s="39"/>
      <c r="S27" s="39"/>
      <c r="T27" s="39"/>
      <c r="U27" s="41"/>
      <c r="V27" s="41"/>
      <c r="W27" s="41"/>
      <c r="X27" s="39"/>
    </row>
    <row r="28" spans="1:24" s="75" customFormat="1" ht="20.25" customHeight="1" x14ac:dyDescent="0.3">
      <c r="A28" s="126" t="s">
        <v>132</v>
      </c>
      <c r="B28" s="31"/>
      <c r="C28" s="207"/>
      <c r="D28" s="18">
        <v>91393897</v>
      </c>
      <c r="E28" s="13"/>
      <c r="F28" s="18">
        <v>39944239</v>
      </c>
      <c r="G28" s="13"/>
      <c r="H28" s="91">
        <v>91393897</v>
      </c>
      <c r="I28" s="49"/>
      <c r="J28" s="91">
        <v>39944239</v>
      </c>
      <c r="K28" s="36"/>
      <c r="L28" s="195"/>
      <c r="M28" s="19"/>
      <c r="N28" s="20"/>
      <c r="O28" s="31"/>
      <c r="P28" s="43"/>
      <c r="Q28" s="42"/>
      <c r="R28" s="43"/>
      <c r="S28" s="39"/>
      <c r="T28" s="43"/>
      <c r="U28" s="76"/>
      <c r="V28" s="43"/>
      <c r="W28" s="43"/>
      <c r="X28" s="39"/>
    </row>
    <row r="29" spans="1:24" s="75" customFormat="1" ht="20.25" customHeight="1" thickBot="1" x14ac:dyDescent="0.35">
      <c r="A29" s="125" t="s">
        <v>133</v>
      </c>
      <c r="B29" s="31"/>
      <c r="C29" s="207"/>
      <c r="D29" s="9">
        <f>D27-D28</f>
        <v>358146569</v>
      </c>
      <c r="E29" s="50"/>
      <c r="F29" s="9">
        <f>F27-F28</f>
        <v>162419332</v>
      </c>
      <c r="G29" s="17"/>
      <c r="H29" s="9">
        <f>H27-H28</f>
        <v>357709051</v>
      </c>
      <c r="I29" s="17"/>
      <c r="J29" s="9">
        <f>J27-J28</f>
        <v>161698121</v>
      </c>
      <c r="K29" s="37"/>
      <c r="L29" s="195"/>
      <c r="M29" s="19"/>
      <c r="N29" s="33"/>
      <c r="O29" s="31"/>
      <c r="P29" s="39"/>
      <c r="Q29" s="40"/>
      <c r="R29" s="39"/>
      <c r="S29" s="39"/>
      <c r="T29" s="39"/>
      <c r="U29" s="39"/>
      <c r="V29" s="39"/>
      <c r="W29" s="39"/>
      <c r="X29" s="39"/>
    </row>
    <row r="30" spans="1:24" ht="20.25" customHeight="1" thickTop="1" x14ac:dyDescent="0.3">
      <c r="A30" s="37"/>
      <c r="C30" s="207"/>
      <c r="D30" s="13"/>
      <c r="E30" s="32"/>
      <c r="F30" s="13"/>
      <c r="G30" s="16"/>
      <c r="H30" s="13"/>
      <c r="I30" s="13"/>
      <c r="J30" s="13"/>
      <c r="K30" s="37"/>
      <c r="L30" s="195"/>
      <c r="M30" s="19"/>
      <c r="P30" s="43"/>
      <c r="Q30" s="42"/>
      <c r="R30" s="43"/>
      <c r="S30" s="39"/>
      <c r="T30" s="43"/>
      <c r="U30" s="43"/>
      <c r="V30" s="43"/>
      <c r="W30" s="43"/>
      <c r="X30" s="39"/>
    </row>
    <row r="31" spans="1:24" s="77" customFormat="1" ht="20.25" customHeight="1" thickBot="1" x14ac:dyDescent="0.35">
      <c r="A31" s="19" t="s">
        <v>137</v>
      </c>
      <c r="B31" s="19"/>
      <c r="C31" s="207"/>
      <c r="D31" s="158">
        <f>D29/'BS-2-3'!C60</f>
        <v>4.5941499920770519E-2</v>
      </c>
      <c r="E31" s="50"/>
      <c r="F31" s="158">
        <f>F29/'BS-2-3'!E60</f>
        <v>2.0834452634975822E-2</v>
      </c>
      <c r="G31" s="17"/>
      <c r="H31" s="158">
        <f>H29/'BS-2-3'!G60</f>
        <v>4.5885376995403793E-2</v>
      </c>
      <c r="I31" s="157"/>
      <c r="J31" s="158">
        <f>J29/'BS-2-3'!I60</f>
        <v>2.0741938792970097E-2</v>
      </c>
      <c r="K31" s="19"/>
      <c r="L31" s="19"/>
      <c r="M31" s="19"/>
      <c r="N31" s="48"/>
      <c r="O31" s="19"/>
      <c r="P31" s="23"/>
      <c r="Q31" s="23"/>
      <c r="R31" s="23"/>
      <c r="S31" s="39"/>
      <c r="T31" s="23"/>
      <c r="U31" s="23"/>
      <c r="V31" s="23"/>
      <c r="W31" s="23"/>
      <c r="X31" s="39"/>
    </row>
    <row r="32" spans="1:24" ht="20.25" customHeight="1" thickTop="1" x14ac:dyDescent="0.3">
      <c r="A32" s="52"/>
      <c r="B32" s="52"/>
      <c r="C32" s="207"/>
      <c r="D32" s="53"/>
      <c r="E32" s="54"/>
      <c r="F32" s="53"/>
      <c r="G32" s="51"/>
      <c r="H32" s="53"/>
      <c r="I32" s="51"/>
      <c r="J32" s="53"/>
      <c r="M32" s="19"/>
      <c r="N32" s="20"/>
      <c r="P32" s="55"/>
      <c r="Q32" s="56"/>
      <c r="R32" s="57"/>
      <c r="S32" s="39"/>
      <c r="T32" s="56"/>
      <c r="U32" s="55"/>
      <c r="V32" s="56"/>
      <c r="W32" s="58"/>
      <c r="X32" s="39"/>
    </row>
    <row r="33" spans="1:24" ht="20.25" customHeight="1" x14ac:dyDescent="0.3">
      <c r="A33" s="52"/>
      <c r="B33" s="52"/>
      <c r="D33" s="53"/>
      <c r="E33" s="59"/>
      <c r="F33" s="92"/>
      <c r="G33" s="60"/>
      <c r="H33" s="53"/>
      <c r="I33" s="60"/>
      <c r="J33" s="53"/>
      <c r="K33" s="52"/>
      <c r="L33" s="52"/>
      <c r="M33" s="19"/>
      <c r="O33" s="51"/>
      <c r="P33" s="55"/>
      <c r="Q33" s="60"/>
      <c r="R33" s="57"/>
      <c r="S33" s="60"/>
      <c r="T33" s="55"/>
      <c r="U33" s="55"/>
      <c r="V33" s="44"/>
      <c r="W33" s="58"/>
      <c r="X33" s="51"/>
    </row>
    <row r="34" spans="1:24" ht="20.25" customHeight="1" x14ac:dyDescent="0.3">
      <c r="A34" s="61"/>
      <c r="B34" s="52"/>
      <c r="D34" s="6"/>
      <c r="E34" s="62"/>
      <c r="F34" s="6"/>
      <c r="G34" s="60"/>
      <c r="H34" s="6"/>
      <c r="I34" s="60"/>
      <c r="J34" s="6"/>
      <c r="K34" s="52"/>
      <c r="L34" s="52"/>
      <c r="M34" s="52"/>
      <c r="N34" s="20"/>
      <c r="O34" s="51"/>
      <c r="P34" s="53"/>
      <c r="Q34" s="54"/>
      <c r="R34" s="53"/>
      <c r="S34" s="22"/>
      <c r="U34" s="53"/>
      <c r="W34" s="53"/>
      <c r="X34" s="22"/>
    </row>
    <row r="35" spans="1:24" ht="20.25" customHeight="1" x14ac:dyDescent="0.3">
      <c r="A35" s="51"/>
      <c r="B35" s="51"/>
      <c r="D35" s="51"/>
      <c r="E35" s="51"/>
      <c r="F35" s="51"/>
      <c r="G35" s="51"/>
      <c r="H35" s="51"/>
      <c r="I35" s="51"/>
      <c r="J35" s="51"/>
      <c r="K35" s="52"/>
      <c r="L35" s="52"/>
      <c r="M35" s="52"/>
      <c r="O35" s="51"/>
      <c r="P35" s="53"/>
      <c r="Q35" s="59"/>
      <c r="R35" s="53"/>
      <c r="S35" s="22"/>
      <c r="T35" s="60"/>
      <c r="U35" s="53"/>
      <c r="V35" s="60"/>
      <c r="W35" s="53"/>
      <c r="X35" s="22"/>
    </row>
    <row r="36" spans="1:24" ht="20.25" customHeight="1" x14ac:dyDescent="0.3">
      <c r="A36" s="23"/>
      <c r="B36" s="51"/>
      <c r="D36" s="51"/>
      <c r="E36" s="51"/>
      <c r="F36" s="51"/>
      <c r="G36" s="51"/>
      <c r="H36" s="51"/>
      <c r="I36" s="51"/>
      <c r="J36" s="51"/>
      <c r="K36" s="61"/>
      <c r="L36" s="52"/>
      <c r="M36" s="52"/>
      <c r="O36" s="51"/>
      <c r="P36" s="53"/>
      <c r="Q36" s="62"/>
      <c r="R36" s="53"/>
      <c r="S36" s="22"/>
      <c r="T36" s="60"/>
      <c r="U36" s="53"/>
      <c r="V36" s="60"/>
      <c r="W36" s="53"/>
      <c r="X36" s="22"/>
    </row>
    <row r="37" spans="1:24" ht="20.25" customHeight="1" x14ac:dyDescent="0.3">
      <c r="A37" s="51"/>
      <c r="B37" s="52"/>
      <c r="D37" s="63"/>
      <c r="E37" s="51"/>
      <c r="F37" s="63"/>
      <c r="G37" s="51"/>
      <c r="H37" s="63"/>
      <c r="I37" s="51"/>
      <c r="J37" s="63"/>
      <c r="K37" s="51"/>
      <c r="L37" s="51"/>
      <c r="M37" s="51"/>
      <c r="O37" s="51"/>
    </row>
    <row r="38" spans="1:24" ht="20.25" customHeight="1" x14ac:dyDescent="0.3">
      <c r="A38" s="51"/>
      <c r="B38" s="51"/>
      <c r="D38" s="53"/>
      <c r="E38" s="51"/>
      <c r="F38" s="53"/>
      <c r="G38" s="51"/>
      <c r="H38" s="53"/>
      <c r="I38" s="51"/>
      <c r="J38" s="53"/>
      <c r="K38" s="23"/>
      <c r="L38" s="51"/>
      <c r="M38" s="51"/>
      <c r="O38" s="51"/>
    </row>
    <row r="39" spans="1:24" ht="20.25" customHeight="1" x14ac:dyDescent="0.3">
      <c r="A39" s="51"/>
      <c r="B39" s="51"/>
      <c r="D39" s="51"/>
      <c r="E39" s="51"/>
      <c r="F39" s="51"/>
      <c r="G39" s="51"/>
      <c r="H39" s="51"/>
      <c r="I39" s="51"/>
      <c r="J39" s="51"/>
      <c r="K39" s="51"/>
      <c r="L39" s="52"/>
      <c r="M39" s="52"/>
      <c r="O39" s="51"/>
      <c r="P39" s="63"/>
      <c r="R39" s="63"/>
      <c r="S39" s="64"/>
      <c r="U39" s="63"/>
      <c r="W39" s="63"/>
      <c r="X39" s="64"/>
    </row>
    <row r="40" spans="1:24" ht="20.25" customHeight="1" x14ac:dyDescent="0.3">
      <c r="A40" s="23"/>
      <c r="B40" s="51"/>
      <c r="D40" s="53"/>
      <c r="E40" s="51"/>
      <c r="F40" s="53"/>
      <c r="G40" s="51"/>
      <c r="H40" s="53"/>
      <c r="I40" s="51"/>
      <c r="J40" s="53"/>
      <c r="K40" s="51"/>
      <c r="L40" s="51"/>
      <c r="M40" s="51"/>
      <c r="O40" s="51"/>
      <c r="P40" s="53"/>
      <c r="R40" s="53"/>
      <c r="S40" s="22"/>
      <c r="U40" s="53"/>
      <c r="W40" s="53"/>
      <c r="X40" s="22"/>
    </row>
    <row r="41" spans="1:24" ht="20.25" customHeight="1" x14ac:dyDescent="0.3">
      <c r="A41" s="51"/>
      <c r="B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O41" s="51"/>
    </row>
    <row r="42" spans="1:24" ht="20.25" customHeight="1" x14ac:dyDescent="0.3">
      <c r="A42" s="23"/>
      <c r="B42" s="51"/>
      <c r="D42" s="51"/>
      <c r="E42" s="51"/>
      <c r="F42" s="51"/>
      <c r="G42" s="51"/>
      <c r="H42" s="51"/>
      <c r="I42" s="51"/>
      <c r="J42" s="51"/>
      <c r="K42" s="23"/>
      <c r="L42" s="51"/>
      <c r="M42" s="51"/>
      <c r="O42" s="51"/>
      <c r="P42" s="53"/>
      <c r="R42" s="53"/>
      <c r="S42" s="22"/>
      <c r="U42" s="53"/>
      <c r="W42" s="53"/>
      <c r="X42" s="22"/>
    </row>
    <row r="43" spans="1:24" ht="20.25" customHeight="1" x14ac:dyDescent="0.3">
      <c r="A43" s="23"/>
      <c r="B43" s="23"/>
      <c r="D43" s="51"/>
      <c r="E43" s="51"/>
      <c r="F43" s="51"/>
      <c r="G43" s="51"/>
      <c r="H43" s="51"/>
      <c r="I43" s="51"/>
      <c r="J43" s="51"/>
      <c r="K43" s="51"/>
      <c r="L43" s="51"/>
      <c r="M43" s="51"/>
      <c r="O43" s="51"/>
    </row>
    <row r="44" spans="1:24" ht="20.25" customHeight="1" x14ac:dyDescent="0.3">
      <c r="A44" s="23"/>
      <c r="B44" s="23"/>
      <c r="D44" s="22"/>
      <c r="E44" s="23"/>
      <c r="F44" s="22"/>
      <c r="G44" s="23"/>
      <c r="H44" s="22"/>
      <c r="I44" s="23"/>
      <c r="J44" s="22"/>
      <c r="K44" s="23"/>
      <c r="L44" s="51"/>
      <c r="M44" s="51"/>
      <c r="O44" s="51"/>
    </row>
    <row r="45" spans="1:24" ht="20.25" customHeight="1" x14ac:dyDescent="0.3">
      <c r="A45" s="23"/>
      <c r="B45" s="23"/>
      <c r="D45" s="51"/>
      <c r="E45" s="51"/>
      <c r="F45" s="51"/>
      <c r="G45" s="51"/>
      <c r="H45" s="51"/>
      <c r="I45" s="51"/>
      <c r="J45" s="51"/>
      <c r="K45" s="23"/>
      <c r="L45" s="23"/>
      <c r="M45" s="23"/>
      <c r="O45" s="51"/>
    </row>
    <row r="46" spans="1:24" ht="20.25" customHeight="1" x14ac:dyDescent="0.3">
      <c r="A46" s="51"/>
      <c r="B46" s="51"/>
      <c r="C46" s="207"/>
      <c r="D46" s="58"/>
      <c r="E46" s="51"/>
      <c r="F46" s="58"/>
      <c r="G46" s="65"/>
      <c r="H46" s="58"/>
      <c r="I46" s="51"/>
      <c r="J46" s="58"/>
      <c r="K46" s="23"/>
      <c r="L46" s="23"/>
      <c r="M46" s="23"/>
      <c r="O46" s="51"/>
      <c r="P46" s="22"/>
      <c r="Q46" s="23"/>
      <c r="R46" s="22"/>
      <c r="S46" s="22"/>
      <c r="T46" s="23"/>
      <c r="U46" s="22"/>
      <c r="V46" s="23"/>
      <c r="W46" s="22"/>
      <c r="X46" s="22"/>
    </row>
    <row r="47" spans="1:24" ht="20.25" customHeight="1" x14ac:dyDescent="0.3">
      <c r="A47" s="51"/>
      <c r="B47" s="51"/>
      <c r="D47" s="58"/>
      <c r="E47" s="51"/>
      <c r="F47" s="58"/>
      <c r="G47" s="65"/>
      <c r="H47" s="58"/>
      <c r="I47" s="51"/>
      <c r="J47" s="58"/>
      <c r="K47" s="23"/>
      <c r="L47" s="23"/>
      <c r="M47" s="23"/>
      <c r="O47" s="51"/>
    </row>
    <row r="48" spans="1:24" ht="20.25" customHeight="1" x14ac:dyDescent="0.3">
      <c r="A48" s="51"/>
      <c r="B48" s="51"/>
      <c r="D48" s="58"/>
      <c r="E48" s="51"/>
      <c r="F48" s="58"/>
      <c r="G48" s="65"/>
      <c r="H48" s="58"/>
      <c r="I48" s="51"/>
      <c r="J48" s="58"/>
      <c r="K48" s="51"/>
      <c r="L48" s="51"/>
      <c r="M48" s="51"/>
      <c r="N48" s="20"/>
      <c r="O48" s="51"/>
      <c r="P48" s="58"/>
      <c r="R48" s="58"/>
      <c r="S48" s="66"/>
      <c r="T48" s="65"/>
      <c r="U48" s="58"/>
      <c r="W48" s="58"/>
      <c r="X48" s="66"/>
    </row>
    <row r="49" spans="1:24" ht="20.25" customHeight="1" x14ac:dyDescent="0.3">
      <c r="A49" s="51"/>
      <c r="B49" s="51"/>
      <c r="D49" s="58"/>
      <c r="E49" s="51"/>
      <c r="F49" s="58"/>
      <c r="G49" s="65"/>
      <c r="H49" s="58"/>
      <c r="I49" s="51"/>
      <c r="J49" s="58"/>
      <c r="K49" s="51"/>
      <c r="L49" s="51"/>
      <c r="M49" s="51"/>
      <c r="O49" s="51"/>
      <c r="P49" s="58"/>
      <c r="R49" s="58"/>
      <c r="S49" s="66"/>
      <c r="T49" s="65"/>
      <c r="U49" s="58"/>
      <c r="W49" s="58"/>
      <c r="X49" s="66"/>
    </row>
    <row r="50" spans="1:24" ht="20.25" customHeight="1" x14ac:dyDescent="0.3">
      <c r="A50" s="51"/>
      <c r="B50" s="51"/>
      <c r="C50" s="207"/>
      <c r="D50" s="53"/>
      <c r="E50" s="51"/>
      <c r="F50" s="53"/>
      <c r="G50" s="51"/>
      <c r="H50" s="53"/>
      <c r="I50" s="51"/>
      <c r="J50" s="53"/>
      <c r="K50" s="51"/>
      <c r="L50" s="51"/>
      <c r="M50" s="51"/>
      <c r="O50" s="51"/>
      <c r="P50" s="58"/>
      <c r="R50" s="58"/>
      <c r="S50" s="66"/>
      <c r="T50" s="65"/>
      <c r="U50" s="58"/>
      <c r="W50" s="58"/>
      <c r="X50" s="66"/>
    </row>
    <row r="51" spans="1:24" ht="20.25" customHeight="1" x14ac:dyDescent="0.3">
      <c r="K51" s="51"/>
      <c r="L51" s="51"/>
      <c r="M51" s="51"/>
      <c r="O51" s="51"/>
      <c r="P51" s="58"/>
      <c r="R51" s="58"/>
      <c r="S51" s="66"/>
      <c r="T51" s="65"/>
      <c r="U51" s="58"/>
      <c r="W51" s="58"/>
      <c r="X51" s="66"/>
    </row>
    <row r="52" spans="1:24" ht="20.25" customHeight="1" x14ac:dyDescent="0.3">
      <c r="H52" s="67"/>
      <c r="J52" s="67"/>
      <c r="K52" s="51"/>
      <c r="L52" s="51"/>
      <c r="M52" s="51"/>
      <c r="N52" s="20"/>
      <c r="O52" s="51"/>
      <c r="P52" s="53"/>
      <c r="R52" s="53"/>
      <c r="S52" s="22"/>
      <c r="U52" s="53"/>
      <c r="W52" s="53"/>
      <c r="X52" s="22"/>
    </row>
    <row r="53" spans="1:24" ht="20.25" customHeight="1" x14ac:dyDescent="0.3">
      <c r="H53" s="68"/>
      <c r="J53" s="68"/>
    </row>
    <row r="54" spans="1:24" ht="20.25" customHeight="1" x14ac:dyDescent="0.3">
      <c r="H54" s="67"/>
      <c r="J54" s="67"/>
      <c r="U54" s="69"/>
      <c r="W54" s="69"/>
    </row>
    <row r="55" spans="1:24" ht="20.25" customHeight="1" x14ac:dyDescent="0.3">
      <c r="A55" s="6"/>
      <c r="B55" s="6"/>
      <c r="C55" s="165"/>
      <c r="H55" s="68"/>
      <c r="J55" s="68"/>
      <c r="U55" s="70"/>
      <c r="W55" s="70"/>
      <c r="X55" s="6"/>
    </row>
    <row r="56" spans="1:24" ht="20.25" customHeight="1" x14ac:dyDescent="0.3">
      <c r="A56" s="6"/>
      <c r="B56" s="6"/>
      <c r="C56" s="165"/>
      <c r="H56" s="67"/>
      <c r="J56" s="67"/>
      <c r="U56" s="69"/>
      <c r="W56" s="69"/>
      <c r="X56" s="6"/>
    </row>
    <row r="57" spans="1:24" ht="20.25" customHeight="1" x14ac:dyDescent="0.3">
      <c r="A57" s="6"/>
      <c r="B57" s="6"/>
      <c r="C57" s="165"/>
      <c r="H57" s="67"/>
      <c r="J57" s="67"/>
      <c r="U57" s="70"/>
      <c r="W57" s="70"/>
      <c r="X57" s="6"/>
    </row>
    <row r="58" spans="1:24" ht="20.25" customHeight="1" x14ac:dyDescent="0.3">
      <c r="A58" s="6"/>
      <c r="B58" s="6"/>
      <c r="C58" s="165"/>
      <c r="H58" s="68"/>
      <c r="J58" s="68"/>
      <c r="U58" s="69"/>
      <c r="W58" s="69"/>
      <c r="X58" s="6"/>
    </row>
    <row r="59" spans="1:24" ht="20.25" customHeight="1" x14ac:dyDescent="0.3">
      <c r="A59" s="6"/>
      <c r="B59" s="6"/>
      <c r="C59" s="165"/>
      <c r="H59" s="68"/>
      <c r="J59" s="68"/>
      <c r="U59" s="69"/>
      <c r="W59" s="69"/>
      <c r="X59" s="6"/>
    </row>
    <row r="60" spans="1:24" ht="20.25" customHeight="1" x14ac:dyDescent="0.3">
      <c r="A60" s="6"/>
      <c r="B60" s="6"/>
      <c r="C60" s="165"/>
      <c r="H60" s="67"/>
      <c r="J60" s="67"/>
      <c r="U60" s="70"/>
      <c r="W60" s="70"/>
      <c r="X60" s="6"/>
    </row>
    <row r="61" spans="1:24" ht="20.25" customHeight="1" x14ac:dyDescent="0.3">
      <c r="A61" s="6"/>
      <c r="B61" s="6"/>
      <c r="C61" s="165"/>
      <c r="H61" s="67"/>
      <c r="J61" s="67"/>
      <c r="U61" s="70"/>
      <c r="W61" s="70"/>
      <c r="X61" s="6"/>
    </row>
    <row r="62" spans="1:24" ht="20.25" customHeight="1" x14ac:dyDescent="0.3">
      <c r="A62" s="6"/>
      <c r="B62" s="6"/>
      <c r="C62" s="165"/>
      <c r="H62" s="68"/>
      <c r="J62" s="68"/>
      <c r="U62" s="69"/>
      <c r="W62" s="69"/>
      <c r="X62" s="6"/>
    </row>
    <row r="63" spans="1:24" ht="20.25" customHeight="1" x14ac:dyDescent="0.3">
      <c r="A63" s="6"/>
      <c r="B63" s="6"/>
      <c r="C63" s="165"/>
      <c r="H63" s="68"/>
      <c r="J63" s="68"/>
      <c r="U63" s="69"/>
      <c r="W63" s="69"/>
      <c r="X63" s="6"/>
    </row>
    <row r="64" spans="1:24" ht="20.25" customHeight="1" x14ac:dyDescent="0.3">
      <c r="A64" s="6"/>
      <c r="B64" s="6"/>
      <c r="C64" s="165"/>
      <c r="H64" s="68"/>
      <c r="J64" s="68"/>
      <c r="U64" s="70"/>
      <c r="W64" s="70"/>
      <c r="X64" s="6"/>
    </row>
    <row r="65" spans="3:23" s="6" customFormat="1" ht="20.25" customHeight="1" x14ac:dyDescent="0.3">
      <c r="C65" s="165"/>
      <c r="D65" s="31"/>
      <c r="E65" s="31"/>
      <c r="F65" s="31"/>
      <c r="G65" s="31"/>
      <c r="H65" s="68"/>
      <c r="I65" s="31"/>
      <c r="J65" s="68"/>
      <c r="K65" s="31"/>
      <c r="L65" s="31"/>
      <c r="M65" s="31"/>
      <c r="N65" s="33"/>
      <c r="O65" s="31"/>
      <c r="P65" s="51"/>
      <c r="Q65" s="51"/>
      <c r="R65" s="51"/>
      <c r="S65" s="23"/>
      <c r="T65" s="51"/>
      <c r="U65" s="70"/>
      <c r="V65" s="51"/>
      <c r="W65" s="70"/>
    </row>
    <row r="66" spans="3:23" s="6" customFormat="1" ht="20.25" customHeight="1" x14ac:dyDescent="0.3">
      <c r="C66" s="165"/>
      <c r="D66" s="31"/>
      <c r="E66" s="31"/>
      <c r="F66" s="31"/>
      <c r="G66" s="31"/>
      <c r="H66" s="68"/>
      <c r="I66" s="31"/>
      <c r="J66" s="68"/>
      <c r="K66" s="31"/>
      <c r="L66" s="31"/>
      <c r="M66" s="31"/>
      <c r="N66" s="33"/>
      <c r="O66" s="31"/>
      <c r="P66" s="51"/>
      <c r="Q66" s="51"/>
      <c r="R66" s="51"/>
      <c r="S66" s="23"/>
      <c r="T66" s="51"/>
      <c r="U66" s="70"/>
      <c r="V66" s="51"/>
      <c r="W66" s="70"/>
    </row>
    <row r="67" spans="3:23" s="6" customFormat="1" ht="20.25" customHeight="1" x14ac:dyDescent="0.3">
      <c r="C67" s="165"/>
      <c r="D67" s="31"/>
      <c r="E67" s="31"/>
      <c r="F67" s="31"/>
      <c r="G67" s="31"/>
      <c r="H67" s="67"/>
      <c r="I67" s="31"/>
      <c r="J67" s="67"/>
      <c r="K67" s="31"/>
      <c r="L67" s="31"/>
      <c r="M67" s="31"/>
      <c r="N67" s="33"/>
      <c r="O67" s="31"/>
      <c r="P67" s="51"/>
      <c r="Q67" s="51"/>
      <c r="R67" s="51"/>
      <c r="S67" s="23"/>
      <c r="T67" s="51"/>
      <c r="U67" s="70"/>
      <c r="V67" s="51"/>
      <c r="W67" s="70"/>
    </row>
    <row r="68" spans="3:23" s="6" customFormat="1" ht="20.25" customHeight="1" x14ac:dyDescent="0.3">
      <c r="C68" s="165"/>
      <c r="D68" s="31"/>
      <c r="E68" s="31"/>
      <c r="F68" s="31"/>
      <c r="G68" s="31"/>
      <c r="H68" s="68"/>
      <c r="I68" s="31"/>
      <c r="J68" s="68"/>
      <c r="K68" s="31"/>
      <c r="L68" s="31"/>
      <c r="M68" s="31"/>
      <c r="N68" s="33"/>
      <c r="O68" s="31"/>
      <c r="P68" s="51"/>
      <c r="Q68" s="51"/>
      <c r="R68" s="51"/>
      <c r="S68" s="23"/>
      <c r="T68" s="51"/>
      <c r="U68" s="70"/>
      <c r="V68" s="51"/>
      <c r="W68" s="70"/>
    </row>
    <row r="69" spans="3:23" s="6" customFormat="1" ht="20.25" customHeight="1" x14ac:dyDescent="0.3">
      <c r="C69" s="165"/>
      <c r="D69" s="31">
        <v>878928</v>
      </c>
      <c r="E69" s="31"/>
      <c r="F69" s="31">
        <v>878928</v>
      </c>
      <c r="G69" s="31"/>
      <c r="H69" s="67"/>
      <c r="I69" s="31"/>
      <c r="J69" s="67"/>
      <c r="K69" s="31"/>
      <c r="L69" s="31"/>
      <c r="M69" s="31"/>
      <c r="N69" s="33"/>
      <c r="O69" s="31"/>
      <c r="P69" s="51"/>
      <c r="Q69" s="51"/>
      <c r="R69" s="51"/>
      <c r="S69" s="23"/>
      <c r="T69" s="51"/>
      <c r="U69" s="69"/>
      <c r="V69" s="51"/>
      <c r="W69" s="69"/>
    </row>
    <row r="70" spans="3:23" s="6" customFormat="1" ht="20.25" customHeight="1" x14ac:dyDescent="0.3">
      <c r="C70" s="165"/>
      <c r="D70" s="31">
        <v>3238517</v>
      </c>
      <c r="E70" s="31"/>
      <c r="F70" s="31">
        <v>3238517</v>
      </c>
      <c r="G70" s="31"/>
      <c r="H70" s="68"/>
      <c r="I70" s="31"/>
      <c r="J70" s="68"/>
      <c r="K70" s="31"/>
      <c r="L70" s="31"/>
      <c r="M70" s="31"/>
      <c r="N70" s="33"/>
      <c r="O70" s="31"/>
      <c r="P70" s="51"/>
      <c r="Q70" s="51"/>
      <c r="R70" s="51"/>
      <c r="S70" s="23"/>
      <c r="T70" s="51"/>
      <c r="U70" s="70"/>
      <c r="V70" s="51"/>
      <c r="W70" s="70"/>
    </row>
    <row r="71" spans="3:23" s="6" customFormat="1" ht="20.25" customHeight="1" x14ac:dyDescent="0.3">
      <c r="C71" s="165"/>
      <c r="D71" s="31"/>
      <c r="E71" s="31"/>
      <c r="F71" s="31"/>
      <c r="G71" s="31"/>
      <c r="H71" s="67"/>
      <c r="I71" s="31"/>
      <c r="J71" s="67"/>
      <c r="K71" s="31"/>
      <c r="L71" s="31"/>
      <c r="M71" s="31"/>
      <c r="N71" s="33"/>
      <c r="O71" s="31"/>
      <c r="P71" s="51"/>
      <c r="Q71" s="51"/>
      <c r="R71" s="51"/>
      <c r="S71" s="23"/>
      <c r="T71" s="51"/>
      <c r="U71" s="69"/>
      <c r="V71" s="51"/>
      <c r="W71" s="69"/>
    </row>
    <row r="72" spans="3:23" s="6" customFormat="1" ht="20.25" customHeight="1" x14ac:dyDescent="0.3">
      <c r="C72" s="165"/>
      <c r="D72" s="31"/>
      <c r="E72" s="31"/>
      <c r="F72" s="31"/>
      <c r="G72" s="31"/>
      <c r="H72" s="68"/>
      <c r="I72" s="31"/>
      <c r="J72" s="68"/>
      <c r="K72" s="31"/>
      <c r="L72" s="31"/>
      <c r="M72" s="31"/>
      <c r="N72" s="33"/>
      <c r="O72" s="31"/>
      <c r="P72" s="51"/>
      <c r="Q72" s="51"/>
      <c r="R72" s="51"/>
      <c r="S72" s="23"/>
      <c r="T72" s="51"/>
      <c r="U72" s="70"/>
      <c r="V72" s="51"/>
      <c r="W72" s="70"/>
    </row>
    <row r="73" spans="3:23" s="6" customFormat="1" ht="20.25" customHeight="1" x14ac:dyDescent="0.3">
      <c r="C73" s="165"/>
      <c r="D73" s="31"/>
      <c r="E73" s="31"/>
      <c r="F73" s="31"/>
      <c r="G73" s="31"/>
      <c r="H73" s="68"/>
      <c r="I73" s="31"/>
      <c r="J73" s="68"/>
      <c r="K73" s="31"/>
      <c r="L73" s="31"/>
      <c r="M73" s="31"/>
      <c r="N73" s="33"/>
      <c r="O73" s="31"/>
      <c r="P73" s="51"/>
      <c r="Q73" s="51"/>
      <c r="R73" s="51"/>
      <c r="S73" s="23"/>
      <c r="T73" s="51"/>
      <c r="U73" s="69"/>
      <c r="V73" s="51"/>
      <c r="W73" s="69"/>
    </row>
    <row r="74" spans="3:23" s="6" customFormat="1" ht="20.25" customHeight="1" x14ac:dyDescent="0.3">
      <c r="C74" s="165"/>
      <c r="D74" s="31">
        <v>5592044</v>
      </c>
      <c r="E74" s="31"/>
      <c r="F74" s="31">
        <v>5592044</v>
      </c>
      <c r="G74" s="31"/>
      <c r="H74" s="68"/>
      <c r="I74" s="31"/>
      <c r="J74" s="68"/>
      <c r="K74" s="31"/>
      <c r="L74" s="31"/>
      <c r="M74" s="31"/>
      <c r="N74" s="33"/>
      <c r="O74" s="31"/>
      <c r="P74" s="51"/>
      <c r="Q74" s="51"/>
      <c r="R74" s="51"/>
      <c r="S74" s="23"/>
      <c r="T74" s="51"/>
      <c r="U74" s="70"/>
      <c r="V74" s="51"/>
      <c r="W74" s="70"/>
    </row>
    <row r="75" spans="3:23" s="6" customFormat="1" ht="20.25" customHeight="1" x14ac:dyDescent="0.3">
      <c r="C75" s="165"/>
      <c r="D75" s="31"/>
      <c r="E75" s="31"/>
      <c r="F75" s="31"/>
      <c r="G75" s="31"/>
      <c r="H75" s="68"/>
      <c r="I75" s="31"/>
      <c r="J75" s="68"/>
      <c r="K75" s="31"/>
      <c r="L75" s="31"/>
      <c r="M75" s="31"/>
      <c r="N75" s="33"/>
      <c r="O75" s="31"/>
      <c r="P75" s="51"/>
      <c r="Q75" s="51"/>
      <c r="R75" s="51"/>
      <c r="S75" s="23"/>
      <c r="T75" s="51"/>
      <c r="U75" s="70"/>
      <c r="V75" s="51"/>
      <c r="W75" s="70"/>
    </row>
    <row r="76" spans="3:23" s="6" customFormat="1" ht="20.25" customHeight="1" x14ac:dyDescent="0.3">
      <c r="C76" s="165"/>
      <c r="D76" s="31"/>
      <c r="E76" s="31"/>
      <c r="F76" s="31"/>
      <c r="G76" s="31"/>
      <c r="H76" s="68"/>
      <c r="I76" s="31"/>
      <c r="J76" s="68"/>
      <c r="K76" s="31"/>
      <c r="L76" s="31"/>
      <c r="M76" s="31"/>
      <c r="N76" s="33"/>
      <c r="O76" s="31"/>
      <c r="P76" s="51"/>
      <c r="Q76" s="51"/>
      <c r="R76" s="51"/>
      <c r="S76" s="23"/>
      <c r="T76" s="51"/>
      <c r="U76" s="70"/>
      <c r="V76" s="51"/>
      <c r="W76" s="70"/>
    </row>
    <row r="77" spans="3:23" s="6" customFormat="1" ht="20.25" customHeight="1" x14ac:dyDescent="0.3">
      <c r="C77" s="165"/>
      <c r="D77" s="31"/>
      <c r="E77" s="31"/>
      <c r="F77" s="31"/>
      <c r="G77" s="31"/>
      <c r="H77" s="67"/>
      <c r="I77" s="31"/>
      <c r="J77" s="67"/>
      <c r="K77" s="31"/>
      <c r="L77" s="31"/>
      <c r="M77" s="31"/>
      <c r="N77" s="33"/>
      <c r="O77" s="31"/>
      <c r="P77" s="51"/>
      <c r="Q77" s="51"/>
      <c r="R77" s="51"/>
      <c r="S77" s="23"/>
      <c r="T77" s="51"/>
      <c r="U77" s="70"/>
      <c r="V77" s="51"/>
      <c r="W77" s="70"/>
    </row>
    <row r="78" spans="3:23" s="6" customFormat="1" ht="20.25" customHeight="1" x14ac:dyDescent="0.3">
      <c r="C78" s="165"/>
      <c r="D78" s="31"/>
      <c r="E78" s="31"/>
      <c r="F78" s="31"/>
      <c r="G78" s="31"/>
      <c r="H78" s="68"/>
      <c r="I78" s="31"/>
      <c r="J78" s="68"/>
      <c r="K78" s="31"/>
      <c r="L78" s="31"/>
      <c r="M78" s="31"/>
      <c r="N78" s="33"/>
      <c r="O78" s="31"/>
      <c r="P78" s="51"/>
      <c r="Q78" s="51"/>
      <c r="R78" s="51"/>
      <c r="S78" s="23"/>
      <c r="T78" s="51"/>
      <c r="U78" s="70"/>
      <c r="V78" s="51"/>
      <c r="W78" s="70"/>
    </row>
    <row r="79" spans="3:23" s="6" customFormat="1" ht="20.25" customHeight="1" x14ac:dyDescent="0.3">
      <c r="C79" s="165"/>
      <c r="D79" s="31"/>
      <c r="E79" s="31"/>
      <c r="F79" s="31"/>
      <c r="G79" s="31"/>
      <c r="H79" s="68"/>
      <c r="I79" s="31"/>
      <c r="J79" s="68"/>
      <c r="K79" s="31"/>
      <c r="L79" s="31"/>
      <c r="M79" s="31"/>
      <c r="N79" s="33"/>
      <c r="O79" s="31"/>
      <c r="P79" s="51"/>
      <c r="Q79" s="51"/>
      <c r="R79" s="51"/>
      <c r="S79" s="23"/>
      <c r="T79" s="51"/>
      <c r="U79" s="69"/>
      <c r="V79" s="51"/>
      <c r="W79" s="69"/>
    </row>
    <row r="80" spans="3:23" s="6" customFormat="1" ht="20.25" customHeight="1" x14ac:dyDescent="0.3">
      <c r="C80" s="165"/>
      <c r="D80" s="31"/>
      <c r="E80" s="31"/>
      <c r="F80" s="31"/>
      <c r="G80" s="31"/>
      <c r="H80" s="68"/>
      <c r="I80" s="31"/>
      <c r="J80" s="68"/>
      <c r="K80" s="31"/>
      <c r="L80" s="31"/>
      <c r="M80" s="31"/>
      <c r="N80" s="33"/>
      <c r="O80" s="31"/>
      <c r="P80" s="51"/>
      <c r="Q80" s="51"/>
      <c r="R80" s="51"/>
      <c r="S80" s="23"/>
      <c r="T80" s="51"/>
      <c r="U80" s="70"/>
      <c r="V80" s="51"/>
      <c r="W80" s="70"/>
    </row>
    <row r="81" spans="3:23" s="6" customFormat="1" ht="20.25" customHeight="1" x14ac:dyDescent="0.3">
      <c r="C81" s="165"/>
      <c r="D81" s="31"/>
      <c r="E81" s="31"/>
      <c r="F81" s="31"/>
      <c r="G81" s="31"/>
      <c r="H81" s="68"/>
      <c r="I81" s="31"/>
      <c r="J81" s="68"/>
      <c r="K81" s="31"/>
      <c r="L81" s="31"/>
      <c r="M81" s="31"/>
      <c r="N81" s="33"/>
      <c r="O81" s="31"/>
      <c r="P81" s="51"/>
      <c r="Q81" s="51"/>
      <c r="R81" s="51"/>
      <c r="S81" s="23"/>
      <c r="T81" s="51"/>
      <c r="U81" s="70"/>
      <c r="V81" s="51"/>
      <c r="W81" s="70"/>
    </row>
    <row r="82" spans="3:23" s="6" customFormat="1" ht="20.25" customHeight="1" x14ac:dyDescent="0.3">
      <c r="C82" s="165"/>
      <c r="D82" s="31"/>
      <c r="E82" s="31"/>
      <c r="F82" s="31"/>
      <c r="G82" s="31"/>
      <c r="H82" s="68"/>
      <c r="I82" s="31"/>
      <c r="J82" s="68"/>
      <c r="K82" s="31"/>
      <c r="L82" s="31"/>
      <c r="M82" s="31"/>
      <c r="N82" s="33"/>
      <c r="O82" s="31"/>
      <c r="P82" s="51"/>
      <c r="Q82" s="51"/>
      <c r="R82" s="51"/>
      <c r="S82" s="23"/>
      <c r="T82" s="51"/>
      <c r="U82" s="70"/>
      <c r="V82" s="51"/>
      <c r="W82" s="70"/>
    </row>
    <row r="83" spans="3:23" s="6" customFormat="1" ht="20.25" customHeight="1" x14ac:dyDescent="0.3">
      <c r="C83" s="165"/>
      <c r="D83" s="31"/>
      <c r="E83" s="31"/>
      <c r="F83" s="31"/>
      <c r="G83" s="31"/>
      <c r="H83" s="68"/>
      <c r="I83" s="31"/>
      <c r="J83" s="68"/>
      <c r="K83" s="31"/>
      <c r="L83" s="31"/>
      <c r="M83" s="31"/>
      <c r="N83" s="33"/>
      <c r="O83" s="31"/>
      <c r="P83" s="51"/>
      <c r="Q83" s="51"/>
      <c r="R83" s="51"/>
      <c r="S83" s="23"/>
      <c r="T83" s="51"/>
      <c r="U83" s="70"/>
      <c r="V83" s="51"/>
      <c r="W83" s="70"/>
    </row>
    <row r="84" spans="3:23" s="6" customFormat="1" ht="20.25" customHeight="1" x14ac:dyDescent="0.3">
      <c r="C84" s="165"/>
      <c r="D84" s="31"/>
      <c r="E84" s="31"/>
      <c r="F84" s="31"/>
      <c r="G84" s="31"/>
      <c r="H84" s="67"/>
      <c r="I84" s="31"/>
      <c r="J84" s="67"/>
      <c r="K84" s="31"/>
      <c r="L84" s="31"/>
      <c r="M84" s="31"/>
      <c r="N84" s="33"/>
      <c r="O84" s="31"/>
      <c r="P84" s="51"/>
      <c r="Q84" s="51"/>
      <c r="R84" s="51"/>
      <c r="S84" s="23"/>
      <c r="T84" s="51"/>
      <c r="U84" s="70"/>
      <c r="V84" s="51"/>
      <c r="W84" s="70"/>
    </row>
    <row r="85" spans="3:23" s="6" customFormat="1" ht="20.25" customHeight="1" x14ac:dyDescent="0.3">
      <c r="C85" s="165"/>
      <c r="D85" s="31"/>
      <c r="E85" s="31"/>
      <c r="F85" s="31"/>
      <c r="G85" s="31"/>
      <c r="H85" s="68"/>
      <c r="I85" s="31"/>
      <c r="J85" s="68"/>
      <c r="K85" s="31"/>
      <c r="L85" s="31"/>
      <c r="M85" s="31"/>
      <c r="N85" s="33"/>
      <c r="O85" s="31"/>
      <c r="P85" s="51"/>
      <c r="Q85" s="51"/>
      <c r="R85" s="51"/>
      <c r="S85" s="23"/>
      <c r="T85" s="51"/>
      <c r="U85" s="70"/>
      <c r="V85" s="51"/>
      <c r="W85" s="70"/>
    </row>
    <row r="86" spans="3:23" s="6" customFormat="1" ht="20.25" customHeight="1" x14ac:dyDescent="0.3">
      <c r="C86" s="165"/>
      <c r="D86" s="31"/>
      <c r="E86" s="31"/>
      <c r="F86" s="31"/>
      <c r="G86" s="31"/>
      <c r="H86" s="67"/>
      <c r="I86" s="31"/>
      <c r="J86" s="67"/>
      <c r="K86" s="31"/>
      <c r="L86" s="31"/>
      <c r="M86" s="31"/>
      <c r="N86" s="33"/>
      <c r="O86" s="31"/>
      <c r="P86" s="51"/>
      <c r="Q86" s="51"/>
      <c r="R86" s="51"/>
      <c r="S86" s="23"/>
      <c r="T86" s="51"/>
      <c r="U86" s="69"/>
      <c r="V86" s="51"/>
      <c r="W86" s="69"/>
    </row>
    <row r="87" spans="3:23" s="6" customFormat="1" ht="20.25" customHeight="1" x14ac:dyDescent="0.3">
      <c r="C87" s="165"/>
      <c r="H87" s="68"/>
      <c r="I87" s="31"/>
      <c r="J87" s="68"/>
      <c r="K87" s="31"/>
      <c r="L87" s="31"/>
      <c r="M87" s="31"/>
      <c r="N87" s="33"/>
      <c r="O87" s="31"/>
      <c r="P87" s="51"/>
      <c r="Q87" s="51"/>
      <c r="R87" s="51"/>
      <c r="S87" s="23"/>
      <c r="T87" s="51"/>
      <c r="U87" s="70"/>
      <c r="V87" s="51"/>
      <c r="W87" s="70"/>
    </row>
    <row r="88" spans="3:23" s="6" customFormat="1" ht="20.25" customHeight="1" x14ac:dyDescent="0.3">
      <c r="C88" s="165"/>
      <c r="H88" s="67"/>
      <c r="I88" s="31"/>
      <c r="J88" s="67"/>
      <c r="K88" s="31"/>
      <c r="L88" s="31"/>
      <c r="M88" s="31"/>
      <c r="N88" s="33"/>
      <c r="O88" s="31"/>
      <c r="P88" s="51"/>
      <c r="Q88" s="51"/>
      <c r="R88" s="51"/>
      <c r="S88" s="23"/>
      <c r="T88" s="51"/>
      <c r="U88" s="69"/>
      <c r="V88" s="51"/>
      <c r="W88" s="69"/>
    </row>
    <row r="89" spans="3:23" s="6" customFormat="1" ht="20.25" customHeight="1" x14ac:dyDescent="0.3">
      <c r="C89" s="165"/>
      <c r="H89" s="68"/>
      <c r="I89" s="31"/>
      <c r="J89" s="68"/>
      <c r="K89" s="31"/>
      <c r="L89" s="31"/>
      <c r="M89" s="31"/>
      <c r="N89" s="33"/>
      <c r="O89" s="31"/>
      <c r="P89" s="51"/>
      <c r="Q89" s="51"/>
      <c r="R89" s="51"/>
      <c r="S89" s="23"/>
      <c r="T89" s="51"/>
      <c r="U89" s="70"/>
      <c r="V89" s="51"/>
      <c r="W89" s="70"/>
    </row>
    <row r="90" spans="3:23" s="6" customFormat="1" ht="20.25" customHeight="1" x14ac:dyDescent="0.3">
      <c r="C90" s="165"/>
      <c r="H90" s="67"/>
      <c r="I90" s="31"/>
      <c r="J90" s="67"/>
      <c r="K90" s="31"/>
      <c r="L90" s="31"/>
      <c r="M90" s="31"/>
      <c r="N90" s="33"/>
      <c r="O90" s="31"/>
      <c r="P90" s="51"/>
      <c r="Q90" s="51"/>
      <c r="R90" s="51"/>
      <c r="S90" s="23"/>
      <c r="T90" s="51"/>
      <c r="U90" s="69"/>
      <c r="V90" s="51"/>
      <c r="W90" s="69"/>
    </row>
    <row r="91" spans="3:23" s="6" customFormat="1" ht="20.25" customHeight="1" x14ac:dyDescent="0.3">
      <c r="C91" s="165"/>
      <c r="H91" s="67"/>
      <c r="I91" s="31"/>
      <c r="J91" s="67"/>
      <c r="K91" s="31"/>
      <c r="L91" s="31"/>
      <c r="M91" s="31"/>
      <c r="N91" s="33"/>
      <c r="O91" s="31"/>
      <c r="P91" s="51"/>
      <c r="Q91" s="51"/>
      <c r="R91" s="51"/>
      <c r="S91" s="23"/>
      <c r="T91" s="51"/>
      <c r="U91" s="70"/>
      <c r="V91" s="51"/>
      <c r="W91" s="70"/>
    </row>
    <row r="92" spans="3:23" s="6" customFormat="1" ht="20.25" customHeight="1" x14ac:dyDescent="0.3">
      <c r="C92" s="165"/>
      <c r="H92" s="68"/>
      <c r="I92" s="31"/>
      <c r="J92" s="68"/>
      <c r="K92" s="31"/>
      <c r="L92" s="31"/>
      <c r="M92" s="31"/>
      <c r="N92" s="33"/>
      <c r="O92" s="31"/>
      <c r="P92" s="51"/>
      <c r="Q92" s="51"/>
      <c r="R92" s="51"/>
      <c r="S92" s="23"/>
      <c r="T92" s="51"/>
      <c r="U92" s="69"/>
      <c r="V92" s="51"/>
      <c r="W92" s="69"/>
    </row>
    <row r="93" spans="3:23" s="6" customFormat="1" ht="20.25" customHeight="1" x14ac:dyDescent="0.3">
      <c r="C93" s="165"/>
      <c r="H93" s="68"/>
      <c r="I93" s="31"/>
      <c r="J93" s="68"/>
      <c r="K93" s="31"/>
      <c r="L93" s="31"/>
      <c r="M93" s="31"/>
      <c r="N93" s="33"/>
      <c r="O93" s="31"/>
      <c r="P93" s="51"/>
      <c r="Q93" s="51"/>
      <c r="R93" s="51"/>
      <c r="S93" s="23"/>
      <c r="T93" s="51"/>
      <c r="U93" s="69"/>
      <c r="V93" s="51"/>
      <c r="W93" s="69"/>
    </row>
    <row r="94" spans="3:23" s="6" customFormat="1" ht="20.25" customHeight="1" x14ac:dyDescent="0.3">
      <c r="C94" s="165"/>
      <c r="H94" s="67"/>
      <c r="I94" s="31"/>
      <c r="J94" s="67"/>
      <c r="K94" s="31"/>
      <c r="L94" s="31"/>
      <c r="M94" s="31"/>
      <c r="N94" s="33"/>
      <c r="O94" s="31"/>
      <c r="P94" s="51"/>
      <c r="Q94" s="51"/>
      <c r="R94" s="51"/>
      <c r="S94" s="23"/>
      <c r="T94" s="51"/>
      <c r="U94" s="70"/>
      <c r="V94" s="51"/>
      <c r="W94" s="70"/>
    </row>
    <row r="95" spans="3:23" s="6" customFormat="1" ht="20.25" customHeight="1" x14ac:dyDescent="0.3">
      <c r="C95" s="165"/>
      <c r="H95" s="68"/>
      <c r="I95" s="31"/>
      <c r="J95" s="68"/>
      <c r="K95" s="31"/>
      <c r="L95" s="31"/>
      <c r="M95" s="31"/>
      <c r="N95" s="33"/>
      <c r="O95" s="31"/>
      <c r="P95" s="51"/>
      <c r="Q95" s="51"/>
      <c r="R95" s="51"/>
      <c r="S95" s="23"/>
      <c r="T95" s="51"/>
      <c r="U95" s="70"/>
      <c r="V95" s="51"/>
      <c r="W95" s="70"/>
    </row>
    <row r="96" spans="3:23" s="6" customFormat="1" ht="20.25" customHeight="1" x14ac:dyDescent="0.3">
      <c r="C96" s="165"/>
      <c r="H96" s="68"/>
      <c r="I96" s="31"/>
      <c r="J96" s="68"/>
      <c r="K96" s="31"/>
      <c r="L96" s="31"/>
      <c r="M96" s="31"/>
      <c r="N96" s="33"/>
      <c r="O96" s="31"/>
      <c r="P96" s="51"/>
      <c r="Q96" s="51"/>
      <c r="R96" s="51"/>
      <c r="S96" s="23"/>
      <c r="T96" s="51"/>
      <c r="U96" s="69"/>
      <c r="V96" s="51"/>
      <c r="W96" s="69"/>
    </row>
    <row r="97" spans="3:23" s="6" customFormat="1" ht="20.25" customHeight="1" x14ac:dyDescent="0.3">
      <c r="C97" s="165"/>
      <c r="H97" s="67"/>
      <c r="I97" s="31"/>
      <c r="J97" s="67"/>
      <c r="K97" s="31"/>
      <c r="L97" s="31"/>
      <c r="M97" s="31"/>
      <c r="N97" s="33"/>
      <c r="O97" s="31"/>
      <c r="P97" s="51"/>
      <c r="Q97" s="51"/>
      <c r="R97" s="51"/>
      <c r="S97" s="23"/>
      <c r="T97" s="51"/>
      <c r="U97" s="70"/>
      <c r="V97" s="51"/>
      <c r="W97" s="70"/>
    </row>
    <row r="98" spans="3:23" s="6" customFormat="1" ht="20.25" customHeight="1" x14ac:dyDescent="0.3">
      <c r="C98" s="165"/>
      <c r="H98" s="67"/>
      <c r="I98" s="31"/>
      <c r="J98" s="67"/>
      <c r="K98" s="31"/>
      <c r="L98" s="31"/>
      <c r="M98" s="31"/>
      <c r="N98" s="33"/>
      <c r="O98" s="31"/>
      <c r="P98" s="51"/>
      <c r="Q98" s="51"/>
      <c r="R98" s="51"/>
      <c r="S98" s="23"/>
      <c r="T98" s="51"/>
      <c r="U98" s="70"/>
      <c r="V98" s="51"/>
      <c r="W98" s="70"/>
    </row>
    <row r="99" spans="3:23" s="6" customFormat="1" ht="20.25" customHeight="1" x14ac:dyDescent="0.3">
      <c r="C99" s="165"/>
      <c r="H99" s="67"/>
      <c r="I99" s="31"/>
      <c r="J99" s="67"/>
      <c r="K99" s="31"/>
      <c r="L99" s="31"/>
      <c r="M99" s="31"/>
      <c r="N99" s="33"/>
      <c r="O99" s="31"/>
      <c r="P99" s="51"/>
      <c r="Q99" s="51"/>
      <c r="R99" s="51"/>
      <c r="S99" s="23"/>
      <c r="T99" s="51"/>
      <c r="U99" s="69"/>
      <c r="V99" s="51"/>
      <c r="W99" s="69"/>
    </row>
    <row r="100" spans="3:23" s="6" customFormat="1" ht="20.25" customHeight="1" x14ac:dyDescent="0.3">
      <c r="C100" s="165"/>
      <c r="H100" s="67"/>
      <c r="I100" s="31"/>
      <c r="J100" s="67"/>
      <c r="K100" s="31"/>
      <c r="L100" s="31"/>
      <c r="M100" s="31"/>
      <c r="N100" s="33"/>
      <c r="O100" s="31"/>
      <c r="P100" s="51"/>
      <c r="Q100" s="51"/>
      <c r="R100" s="51"/>
      <c r="S100" s="23"/>
      <c r="T100" s="51"/>
      <c r="U100" s="69"/>
      <c r="V100" s="51"/>
      <c r="W100" s="69"/>
    </row>
    <row r="101" spans="3:23" s="6" customFormat="1" ht="20.25" customHeight="1" x14ac:dyDescent="0.3">
      <c r="C101" s="165"/>
      <c r="H101" s="67"/>
      <c r="I101" s="31"/>
      <c r="J101" s="67"/>
      <c r="K101" s="31"/>
      <c r="L101" s="31"/>
      <c r="M101" s="31"/>
      <c r="N101" s="33"/>
      <c r="O101" s="31"/>
      <c r="P101" s="51"/>
      <c r="Q101" s="51"/>
      <c r="R101" s="51"/>
      <c r="S101" s="23"/>
      <c r="T101" s="51"/>
      <c r="U101" s="69"/>
      <c r="V101" s="51"/>
      <c r="W101" s="69"/>
    </row>
    <row r="102" spans="3:23" s="6" customFormat="1" ht="20.25" customHeight="1" x14ac:dyDescent="0.3">
      <c r="C102" s="165"/>
      <c r="H102" s="67"/>
      <c r="I102" s="31"/>
      <c r="J102" s="67"/>
      <c r="K102" s="31"/>
      <c r="L102" s="31"/>
      <c r="M102" s="31"/>
      <c r="N102" s="33"/>
      <c r="O102" s="31"/>
      <c r="P102" s="51"/>
      <c r="Q102" s="51"/>
      <c r="R102" s="51"/>
      <c r="S102" s="23"/>
      <c r="T102" s="51"/>
      <c r="U102" s="69"/>
      <c r="V102" s="51"/>
      <c r="W102" s="69"/>
    </row>
    <row r="103" spans="3:23" s="6" customFormat="1" ht="20.25" customHeight="1" x14ac:dyDescent="0.3">
      <c r="C103" s="165"/>
      <c r="H103" s="67"/>
      <c r="I103" s="31"/>
      <c r="J103" s="67"/>
      <c r="K103" s="31"/>
      <c r="L103" s="31"/>
      <c r="M103" s="31"/>
      <c r="N103" s="33"/>
      <c r="O103" s="31"/>
      <c r="P103" s="51"/>
      <c r="Q103" s="51"/>
      <c r="R103" s="51"/>
      <c r="S103" s="23"/>
      <c r="T103" s="51"/>
      <c r="U103" s="69"/>
      <c r="V103" s="51"/>
      <c r="W103" s="69"/>
    </row>
    <row r="104" spans="3:23" s="6" customFormat="1" ht="20.25" customHeight="1" x14ac:dyDescent="0.3">
      <c r="C104" s="165"/>
      <c r="H104" s="67"/>
      <c r="I104" s="31"/>
      <c r="J104" s="67"/>
      <c r="K104" s="31"/>
      <c r="L104" s="31"/>
      <c r="M104" s="31"/>
      <c r="N104" s="33"/>
      <c r="O104" s="31"/>
      <c r="P104" s="51"/>
      <c r="Q104" s="51"/>
      <c r="R104" s="51"/>
      <c r="S104" s="23"/>
      <c r="T104" s="51"/>
      <c r="U104" s="69"/>
      <c r="V104" s="51"/>
      <c r="W104" s="69"/>
    </row>
    <row r="105" spans="3:23" s="6" customFormat="1" ht="20.25" customHeight="1" x14ac:dyDescent="0.3">
      <c r="C105" s="165"/>
      <c r="H105" s="67"/>
      <c r="I105" s="31"/>
      <c r="J105" s="67"/>
      <c r="K105" s="31"/>
      <c r="L105" s="31"/>
      <c r="M105" s="31"/>
      <c r="N105" s="33"/>
      <c r="O105" s="31"/>
      <c r="P105" s="51"/>
      <c r="Q105" s="51"/>
      <c r="R105" s="51"/>
      <c r="S105" s="23"/>
      <c r="T105" s="51"/>
      <c r="U105" s="69"/>
      <c r="V105" s="51"/>
      <c r="W105" s="69"/>
    </row>
    <row r="106" spans="3:23" s="6" customFormat="1" ht="20.25" customHeight="1" x14ac:dyDescent="0.3">
      <c r="C106" s="165"/>
      <c r="H106" s="67"/>
      <c r="I106" s="31"/>
      <c r="J106" s="67"/>
      <c r="K106" s="31"/>
      <c r="L106" s="31"/>
      <c r="M106" s="31"/>
      <c r="N106" s="33"/>
      <c r="O106" s="31"/>
      <c r="P106" s="51"/>
      <c r="Q106" s="51"/>
      <c r="R106" s="51"/>
      <c r="S106" s="23"/>
      <c r="T106" s="51"/>
      <c r="U106" s="69"/>
      <c r="V106" s="51"/>
      <c r="W106" s="69"/>
    </row>
    <row r="107" spans="3:23" s="6" customFormat="1" ht="20.25" customHeight="1" x14ac:dyDescent="0.3">
      <c r="C107" s="165"/>
      <c r="H107" s="67"/>
      <c r="I107" s="31"/>
      <c r="J107" s="67"/>
      <c r="K107" s="31"/>
      <c r="L107" s="31"/>
      <c r="M107" s="31"/>
      <c r="N107" s="33"/>
      <c r="O107" s="31"/>
      <c r="P107" s="51"/>
      <c r="Q107" s="51"/>
      <c r="R107" s="51"/>
      <c r="S107" s="23"/>
      <c r="T107" s="51"/>
      <c r="U107" s="69"/>
      <c r="V107" s="51"/>
      <c r="W107" s="69"/>
    </row>
    <row r="108" spans="3:23" s="6" customFormat="1" ht="20.25" customHeight="1" x14ac:dyDescent="0.3">
      <c r="C108" s="165"/>
      <c r="H108" s="67"/>
      <c r="I108" s="31"/>
      <c r="J108" s="67"/>
      <c r="K108" s="31"/>
      <c r="L108" s="31"/>
      <c r="M108" s="31"/>
      <c r="N108" s="33"/>
      <c r="O108" s="31"/>
      <c r="P108" s="51"/>
      <c r="Q108" s="51"/>
      <c r="R108" s="51"/>
      <c r="S108" s="23"/>
      <c r="T108" s="51"/>
      <c r="U108" s="69"/>
      <c r="V108" s="51"/>
      <c r="W108" s="69"/>
    </row>
    <row r="109" spans="3:23" s="6" customFormat="1" ht="20.25" customHeight="1" x14ac:dyDescent="0.3">
      <c r="C109" s="165"/>
      <c r="H109" s="68"/>
      <c r="I109" s="31"/>
      <c r="J109" s="68"/>
      <c r="K109" s="31"/>
      <c r="L109" s="31"/>
      <c r="M109" s="31"/>
      <c r="N109" s="33"/>
      <c r="O109" s="31"/>
      <c r="P109" s="51"/>
      <c r="Q109" s="51"/>
      <c r="R109" s="51"/>
      <c r="S109" s="23"/>
      <c r="T109" s="51"/>
      <c r="U109" s="69"/>
      <c r="V109" s="51"/>
      <c r="W109" s="69"/>
    </row>
    <row r="110" spans="3:23" s="6" customFormat="1" ht="20.25" customHeight="1" x14ac:dyDescent="0.3">
      <c r="C110" s="165"/>
      <c r="H110" s="67"/>
      <c r="I110" s="31"/>
      <c r="J110" s="67"/>
      <c r="K110" s="31"/>
      <c r="L110" s="31"/>
      <c r="M110" s="31"/>
      <c r="N110" s="33"/>
      <c r="O110" s="31"/>
      <c r="P110" s="51"/>
      <c r="Q110" s="51"/>
      <c r="R110" s="51"/>
      <c r="S110" s="23"/>
      <c r="T110" s="51"/>
      <c r="U110" s="69"/>
      <c r="V110" s="51"/>
      <c r="W110" s="69"/>
    </row>
    <row r="111" spans="3:23" s="6" customFormat="1" ht="20.25" customHeight="1" x14ac:dyDescent="0.3">
      <c r="C111" s="165"/>
      <c r="H111" s="68"/>
      <c r="I111" s="31"/>
      <c r="J111" s="68"/>
      <c r="K111" s="31"/>
      <c r="L111" s="31"/>
      <c r="M111" s="31"/>
      <c r="N111" s="33"/>
      <c r="O111" s="31"/>
      <c r="P111" s="51"/>
      <c r="Q111" s="51"/>
      <c r="R111" s="51"/>
      <c r="S111" s="23"/>
      <c r="T111" s="51"/>
      <c r="U111" s="70"/>
      <c r="V111" s="51"/>
      <c r="W111" s="70"/>
    </row>
    <row r="112" spans="3:23" s="6" customFormat="1" ht="20.25" customHeight="1" x14ac:dyDescent="0.3">
      <c r="C112" s="165"/>
      <c r="H112" s="67"/>
      <c r="I112" s="31"/>
      <c r="J112" s="67"/>
      <c r="K112" s="31"/>
      <c r="L112" s="31"/>
      <c r="M112" s="31"/>
      <c r="N112" s="33"/>
      <c r="O112" s="31"/>
      <c r="P112" s="51"/>
      <c r="Q112" s="51"/>
      <c r="R112" s="51"/>
      <c r="S112" s="23"/>
      <c r="T112" s="51"/>
      <c r="U112" s="69"/>
      <c r="V112" s="51"/>
      <c r="W112" s="69"/>
    </row>
    <row r="113" spans="3:23" s="6" customFormat="1" ht="20.25" customHeight="1" x14ac:dyDescent="0.3">
      <c r="C113" s="165"/>
      <c r="H113" s="67"/>
      <c r="I113" s="31"/>
      <c r="J113" s="67"/>
      <c r="K113" s="31"/>
      <c r="L113" s="31"/>
      <c r="M113" s="31"/>
      <c r="N113" s="33"/>
      <c r="O113" s="31"/>
      <c r="P113" s="51"/>
      <c r="Q113" s="51"/>
      <c r="R113" s="51"/>
      <c r="S113" s="23"/>
      <c r="T113" s="51"/>
      <c r="U113" s="70"/>
      <c r="V113" s="51"/>
      <c r="W113" s="70"/>
    </row>
    <row r="114" spans="3:23" s="6" customFormat="1" ht="20.25" customHeight="1" x14ac:dyDescent="0.3">
      <c r="C114" s="165"/>
      <c r="H114" s="68"/>
      <c r="I114" s="31"/>
      <c r="J114" s="68"/>
      <c r="K114" s="31"/>
      <c r="L114" s="31"/>
      <c r="M114" s="31"/>
      <c r="N114" s="33"/>
      <c r="O114" s="31"/>
      <c r="P114" s="51"/>
      <c r="Q114" s="51"/>
      <c r="R114" s="51"/>
      <c r="S114" s="23"/>
      <c r="T114" s="51"/>
      <c r="U114" s="69"/>
      <c r="V114" s="51"/>
      <c r="W114" s="69"/>
    </row>
    <row r="115" spans="3:23" s="6" customFormat="1" ht="20.25" customHeight="1" x14ac:dyDescent="0.3">
      <c r="C115" s="165"/>
      <c r="H115" s="68"/>
      <c r="I115" s="31"/>
      <c r="J115" s="68"/>
      <c r="K115" s="31"/>
      <c r="L115" s="31"/>
      <c r="M115" s="31"/>
      <c r="N115" s="33"/>
      <c r="O115" s="31"/>
      <c r="P115" s="51"/>
      <c r="Q115" s="51"/>
      <c r="R115" s="51"/>
      <c r="S115" s="23"/>
      <c r="T115" s="51"/>
      <c r="U115" s="69"/>
      <c r="V115" s="51"/>
      <c r="W115" s="69"/>
    </row>
    <row r="116" spans="3:23" s="6" customFormat="1" ht="20.25" customHeight="1" x14ac:dyDescent="0.3">
      <c r="C116" s="165"/>
      <c r="H116" s="67"/>
      <c r="I116" s="31"/>
      <c r="J116" s="67"/>
      <c r="K116" s="31"/>
      <c r="L116" s="31"/>
      <c r="M116" s="31"/>
      <c r="N116" s="33"/>
      <c r="O116" s="31"/>
      <c r="P116" s="51"/>
      <c r="Q116" s="51"/>
      <c r="R116" s="51"/>
      <c r="S116" s="23"/>
      <c r="T116" s="51"/>
      <c r="U116" s="70"/>
      <c r="V116" s="51"/>
      <c r="W116" s="70"/>
    </row>
    <row r="117" spans="3:23" s="6" customFormat="1" ht="20.25" customHeight="1" x14ac:dyDescent="0.3">
      <c r="C117" s="165"/>
      <c r="H117" s="67"/>
      <c r="I117" s="31"/>
      <c r="J117" s="67"/>
      <c r="K117" s="31"/>
      <c r="L117" s="31"/>
      <c r="M117" s="31"/>
      <c r="N117" s="33"/>
      <c r="O117" s="31"/>
      <c r="P117" s="51"/>
      <c r="Q117" s="51"/>
      <c r="R117" s="51"/>
      <c r="S117" s="23"/>
      <c r="T117" s="51"/>
      <c r="U117" s="70"/>
      <c r="V117" s="51"/>
      <c r="W117" s="70"/>
    </row>
    <row r="118" spans="3:23" s="6" customFormat="1" ht="20.25" customHeight="1" x14ac:dyDescent="0.3">
      <c r="C118" s="165"/>
      <c r="H118" s="68"/>
      <c r="I118" s="31"/>
      <c r="J118" s="68"/>
      <c r="K118" s="31"/>
      <c r="L118" s="31"/>
      <c r="M118" s="31"/>
      <c r="N118" s="33"/>
      <c r="O118" s="31"/>
      <c r="P118" s="51"/>
      <c r="Q118" s="51"/>
      <c r="R118" s="51"/>
      <c r="S118" s="23"/>
      <c r="T118" s="51"/>
      <c r="U118" s="69"/>
      <c r="V118" s="51"/>
      <c r="W118" s="69"/>
    </row>
    <row r="119" spans="3:23" s="6" customFormat="1" ht="20.25" customHeight="1" x14ac:dyDescent="0.3">
      <c r="C119" s="165"/>
      <c r="H119" s="68"/>
      <c r="I119" s="31"/>
      <c r="J119" s="68"/>
      <c r="K119" s="31"/>
      <c r="L119" s="31"/>
      <c r="M119" s="31"/>
      <c r="N119" s="33"/>
      <c r="O119" s="31"/>
      <c r="P119" s="51"/>
      <c r="Q119" s="51"/>
      <c r="R119" s="51"/>
      <c r="S119" s="23"/>
      <c r="T119" s="51"/>
      <c r="U119" s="69"/>
      <c r="V119" s="51"/>
      <c r="W119" s="69"/>
    </row>
    <row r="120" spans="3:23" s="6" customFormat="1" ht="20.25" customHeight="1" x14ac:dyDescent="0.3">
      <c r="C120" s="165"/>
      <c r="H120" s="68"/>
      <c r="I120" s="31"/>
      <c r="J120" s="68"/>
      <c r="K120" s="31"/>
      <c r="L120" s="31"/>
      <c r="M120" s="31"/>
      <c r="N120" s="33"/>
      <c r="O120" s="31"/>
      <c r="P120" s="51"/>
      <c r="Q120" s="51"/>
      <c r="R120" s="51"/>
      <c r="S120" s="23"/>
      <c r="T120" s="51"/>
      <c r="U120" s="70"/>
      <c r="V120" s="51"/>
      <c r="W120" s="70"/>
    </row>
    <row r="121" spans="3:23" s="6" customFormat="1" ht="20.25" customHeight="1" x14ac:dyDescent="0.3">
      <c r="C121" s="165"/>
      <c r="H121" s="68"/>
      <c r="I121" s="31"/>
      <c r="J121" s="68"/>
      <c r="K121" s="31"/>
      <c r="L121" s="31"/>
      <c r="M121" s="31"/>
      <c r="N121" s="33"/>
      <c r="O121" s="31"/>
      <c r="P121" s="51"/>
      <c r="Q121" s="51"/>
      <c r="R121" s="51"/>
      <c r="S121" s="23"/>
      <c r="T121" s="51"/>
      <c r="U121" s="70"/>
      <c r="V121" s="51"/>
      <c r="W121" s="70"/>
    </row>
    <row r="122" spans="3:23" s="6" customFormat="1" ht="20.25" customHeight="1" x14ac:dyDescent="0.3">
      <c r="C122" s="165"/>
      <c r="H122" s="68"/>
      <c r="I122" s="31"/>
      <c r="J122" s="68"/>
      <c r="K122" s="31"/>
      <c r="L122" s="31"/>
      <c r="M122" s="31"/>
      <c r="N122" s="33"/>
      <c r="O122" s="31"/>
      <c r="P122" s="51"/>
      <c r="Q122" s="51"/>
      <c r="R122" s="51"/>
      <c r="S122" s="23"/>
      <c r="T122" s="51"/>
      <c r="U122" s="70"/>
      <c r="V122" s="51"/>
      <c r="W122" s="70"/>
    </row>
    <row r="123" spans="3:23" s="6" customFormat="1" ht="20.25" customHeight="1" x14ac:dyDescent="0.3">
      <c r="C123" s="165"/>
      <c r="H123" s="67"/>
      <c r="I123" s="31"/>
      <c r="J123" s="67"/>
      <c r="K123" s="31"/>
      <c r="L123" s="31"/>
      <c r="M123" s="31"/>
      <c r="N123" s="33"/>
      <c r="O123" s="31"/>
      <c r="P123" s="51"/>
      <c r="Q123" s="51"/>
      <c r="R123" s="51"/>
      <c r="S123" s="23"/>
      <c r="T123" s="51"/>
      <c r="U123" s="70"/>
      <c r="V123" s="51"/>
      <c r="W123" s="70"/>
    </row>
    <row r="124" spans="3:23" s="6" customFormat="1" ht="20.25" customHeight="1" x14ac:dyDescent="0.3">
      <c r="C124" s="165"/>
      <c r="H124" s="68"/>
      <c r="I124" s="31"/>
      <c r="J124" s="68"/>
      <c r="K124" s="31"/>
      <c r="L124" s="31"/>
      <c r="M124" s="31"/>
      <c r="N124" s="33"/>
      <c r="O124" s="31"/>
      <c r="P124" s="51"/>
      <c r="Q124" s="51"/>
      <c r="R124" s="51"/>
      <c r="S124" s="23"/>
      <c r="T124" s="51"/>
      <c r="U124" s="70"/>
      <c r="V124" s="51"/>
      <c r="W124" s="70"/>
    </row>
    <row r="125" spans="3:23" s="6" customFormat="1" ht="20.25" customHeight="1" x14ac:dyDescent="0.3">
      <c r="C125" s="165"/>
      <c r="H125" s="67"/>
      <c r="I125" s="31"/>
      <c r="J125" s="67"/>
      <c r="K125" s="31"/>
      <c r="L125" s="31"/>
      <c r="M125" s="31"/>
      <c r="N125" s="33"/>
      <c r="O125" s="31"/>
      <c r="P125" s="51"/>
      <c r="Q125" s="51"/>
      <c r="R125" s="51"/>
      <c r="S125" s="23"/>
      <c r="T125" s="51"/>
      <c r="U125" s="69"/>
      <c r="V125" s="51"/>
      <c r="W125" s="69"/>
    </row>
    <row r="126" spans="3:23" s="6" customFormat="1" ht="20.25" customHeight="1" x14ac:dyDescent="0.3">
      <c r="C126" s="165"/>
      <c r="H126" s="68"/>
      <c r="I126" s="31"/>
      <c r="J126" s="68"/>
      <c r="K126" s="31"/>
      <c r="L126" s="31"/>
      <c r="M126" s="31"/>
      <c r="N126" s="33"/>
      <c r="O126" s="31"/>
      <c r="P126" s="51"/>
      <c r="Q126" s="51"/>
      <c r="R126" s="51"/>
      <c r="S126" s="23"/>
      <c r="T126" s="51"/>
      <c r="U126" s="70"/>
      <c r="V126" s="51"/>
      <c r="W126" s="70"/>
    </row>
    <row r="127" spans="3:23" s="6" customFormat="1" ht="20.25" customHeight="1" x14ac:dyDescent="0.3">
      <c r="C127" s="165"/>
      <c r="H127" s="67"/>
      <c r="I127" s="31"/>
      <c r="J127" s="67"/>
      <c r="K127" s="31"/>
      <c r="L127" s="31"/>
      <c r="M127" s="31"/>
      <c r="N127" s="33"/>
      <c r="O127" s="31"/>
      <c r="P127" s="51"/>
      <c r="Q127" s="51"/>
      <c r="R127" s="51"/>
      <c r="S127" s="23"/>
      <c r="T127" s="51"/>
      <c r="U127" s="69"/>
      <c r="V127" s="51"/>
      <c r="W127" s="69"/>
    </row>
    <row r="128" spans="3:23" s="6" customFormat="1" ht="20.25" customHeight="1" x14ac:dyDescent="0.3">
      <c r="C128" s="165"/>
      <c r="H128" s="68"/>
      <c r="I128" s="31"/>
      <c r="J128" s="68"/>
      <c r="K128" s="31"/>
      <c r="L128" s="31"/>
      <c r="M128" s="31"/>
      <c r="N128" s="33"/>
      <c r="O128" s="31"/>
      <c r="P128" s="51"/>
      <c r="Q128" s="51"/>
      <c r="R128" s="51"/>
      <c r="S128" s="23"/>
      <c r="T128" s="51"/>
      <c r="U128" s="70"/>
      <c r="V128" s="51"/>
      <c r="W128" s="70"/>
    </row>
    <row r="129" spans="3:23" s="6" customFormat="1" ht="20.25" customHeight="1" x14ac:dyDescent="0.3">
      <c r="C129" s="165"/>
      <c r="H129" s="68"/>
      <c r="I129" s="31"/>
      <c r="J129" s="68"/>
      <c r="K129" s="31"/>
      <c r="L129" s="31"/>
      <c r="M129" s="31"/>
      <c r="N129" s="33"/>
      <c r="O129" s="31"/>
      <c r="P129" s="51"/>
      <c r="Q129" s="51"/>
      <c r="R129" s="51"/>
      <c r="S129" s="23"/>
      <c r="T129" s="51"/>
      <c r="U129" s="69"/>
      <c r="V129" s="51"/>
      <c r="W129" s="69"/>
    </row>
    <row r="130" spans="3:23" s="6" customFormat="1" ht="20.25" customHeight="1" x14ac:dyDescent="0.3">
      <c r="C130" s="165"/>
      <c r="H130" s="68"/>
      <c r="I130" s="31"/>
      <c r="J130" s="68"/>
      <c r="K130" s="31"/>
      <c r="L130" s="31"/>
      <c r="M130" s="31"/>
      <c r="N130" s="33"/>
      <c r="O130" s="31"/>
      <c r="P130" s="51"/>
      <c r="Q130" s="51"/>
      <c r="R130" s="51"/>
      <c r="S130" s="23"/>
      <c r="T130" s="51"/>
      <c r="U130" s="70"/>
      <c r="V130" s="51"/>
      <c r="W130" s="70"/>
    </row>
    <row r="131" spans="3:23" s="6" customFormat="1" ht="20.25" customHeight="1" x14ac:dyDescent="0.3">
      <c r="C131" s="165"/>
      <c r="H131" s="68"/>
      <c r="I131" s="31"/>
      <c r="J131" s="68"/>
      <c r="K131" s="31"/>
      <c r="L131" s="31"/>
      <c r="M131" s="31"/>
      <c r="N131" s="33"/>
      <c r="O131" s="31"/>
      <c r="P131" s="51"/>
      <c r="Q131" s="51"/>
      <c r="R131" s="51"/>
      <c r="S131" s="23"/>
      <c r="T131" s="51"/>
      <c r="U131" s="70"/>
      <c r="V131" s="51"/>
      <c r="W131" s="70"/>
    </row>
    <row r="132" spans="3:23" s="6" customFormat="1" ht="20.25" customHeight="1" x14ac:dyDescent="0.3">
      <c r="C132" s="165"/>
      <c r="H132" s="68"/>
      <c r="I132" s="31"/>
      <c r="J132" s="68"/>
      <c r="K132" s="31"/>
      <c r="L132" s="31"/>
      <c r="M132" s="31"/>
      <c r="N132" s="33"/>
      <c r="O132" s="31"/>
      <c r="P132" s="51"/>
      <c r="Q132" s="51"/>
      <c r="R132" s="51"/>
      <c r="S132" s="23"/>
      <c r="T132" s="51"/>
      <c r="U132" s="70"/>
      <c r="V132" s="51"/>
      <c r="W132" s="70"/>
    </row>
    <row r="133" spans="3:23" s="6" customFormat="1" ht="20.25" customHeight="1" x14ac:dyDescent="0.3">
      <c r="C133" s="165"/>
      <c r="H133" s="67"/>
      <c r="I133" s="31"/>
      <c r="J133" s="67"/>
      <c r="K133" s="31"/>
      <c r="L133" s="31"/>
      <c r="M133" s="31"/>
      <c r="N133" s="33"/>
      <c r="O133" s="31"/>
      <c r="P133" s="51"/>
      <c r="Q133" s="51"/>
      <c r="R133" s="51"/>
      <c r="S133" s="23"/>
      <c r="T133" s="51"/>
      <c r="U133" s="70"/>
      <c r="V133" s="51"/>
      <c r="W133" s="70"/>
    </row>
    <row r="134" spans="3:23" s="6" customFormat="1" ht="20.25" customHeight="1" x14ac:dyDescent="0.3">
      <c r="C134" s="165"/>
      <c r="H134" s="68"/>
      <c r="I134" s="31"/>
      <c r="J134" s="68"/>
      <c r="K134" s="31"/>
      <c r="L134" s="31"/>
      <c r="M134" s="31"/>
      <c r="N134" s="33"/>
      <c r="O134" s="31"/>
      <c r="P134" s="51"/>
      <c r="Q134" s="51"/>
      <c r="R134" s="51"/>
      <c r="S134" s="23"/>
      <c r="T134" s="51"/>
      <c r="U134" s="70"/>
      <c r="V134" s="51"/>
      <c r="W134" s="70"/>
    </row>
    <row r="135" spans="3:23" s="6" customFormat="1" ht="20.25" customHeight="1" x14ac:dyDescent="0.3">
      <c r="C135" s="165"/>
      <c r="H135" s="68"/>
      <c r="I135" s="31"/>
      <c r="J135" s="68"/>
      <c r="K135" s="31"/>
      <c r="L135" s="31"/>
      <c r="M135" s="31"/>
      <c r="N135" s="33"/>
      <c r="O135" s="31"/>
      <c r="P135" s="51"/>
      <c r="Q135" s="51"/>
      <c r="R135" s="51"/>
      <c r="S135" s="23"/>
      <c r="T135" s="51"/>
      <c r="U135" s="69"/>
      <c r="V135" s="51"/>
      <c r="W135" s="69"/>
    </row>
    <row r="136" spans="3:23" s="6" customFormat="1" ht="20.25" customHeight="1" x14ac:dyDescent="0.3">
      <c r="C136" s="165"/>
      <c r="H136" s="68"/>
      <c r="I136" s="31"/>
      <c r="J136" s="68"/>
      <c r="K136" s="31"/>
      <c r="L136" s="31"/>
      <c r="M136" s="31"/>
      <c r="N136" s="33"/>
      <c r="O136" s="31"/>
      <c r="P136" s="51"/>
      <c r="Q136" s="51"/>
      <c r="R136" s="51"/>
      <c r="S136" s="23"/>
      <c r="T136" s="51"/>
      <c r="U136" s="70"/>
      <c r="V136" s="51"/>
      <c r="W136" s="70"/>
    </row>
    <row r="137" spans="3:23" s="6" customFormat="1" ht="20.25" customHeight="1" x14ac:dyDescent="0.3">
      <c r="C137" s="165"/>
      <c r="H137" s="68"/>
      <c r="I137" s="31"/>
      <c r="J137" s="68"/>
      <c r="K137" s="31"/>
      <c r="L137" s="31"/>
      <c r="M137" s="31"/>
      <c r="N137" s="33"/>
      <c r="O137" s="31"/>
      <c r="P137" s="51"/>
      <c r="Q137" s="51"/>
      <c r="R137" s="51"/>
      <c r="S137" s="23"/>
      <c r="T137" s="51"/>
      <c r="U137" s="70"/>
      <c r="V137" s="51"/>
      <c r="W137" s="70"/>
    </row>
    <row r="138" spans="3:23" s="6" customFormat="1" ht="20.25" customHeight="1" x14ac:dyDescent="0.3">
      <c r="C138" s="165"/>
      <c r="H138" s="68"/>
      <c r="I138" s="31"/>
      <c r="J138" s="68"/>
      <c r="K138" s="31"/>
      <c r="L138" s="31"/>
      <c r="M138" s="31"/>
      <c r="N138" s="33"/>
      <c r="O138" s="31"/>
      <c r="P138" s="51"/>
      <c r="Q138" s="51"/>
      <c r="R138" s="51"/>
      <c r="S138" s="23"/>
      <c r="T138" s="51"/>
      <c r="U138" s="70"/>
      <c r="V138" s="51"/>
      <c r="W138" s="70"/>
    </row>
    <row r="139" spans="3:23" s="6" customFormat="1" ht="20.25" customHeight="1" x14ac:dyDescent="0.3">
      <c r="C139" s="165"/>
      <c r="H139" s="68"/>
      <c r="I139" s="31"/>
      <c r="J139" s="68"/>
      <c r="K139" s="31"/>
      <c r="L139" s="31"/>
      <c r="M139" s="31"/>
      <c r="N139" s="33"/>
      <c r="O139" s="31"/>
      <c r="P139" s="51"/>
      <c r="Q139" s="51"/>
      <c r="R139" s="51"/>
      <c r="S139" s="23"/>
      <c r="T139" s="51"/>
      <c r="U139" s="70"/>
      <c r="V139" s="51"/>
      <c r="W139" s="70"/>
    </row>
    <row r="140" spans="3:23" s="6" customFormat="1" ht="20.25" customHeight="1" x14ac:dyDescent="0.3">
      <c r="C140" s="165"/>
      <c r="H140" s="67"/>
      <c r="I140" s="31"/>
      <c r="J140" s="67"/>
      <c r="K140" s="31"/>
      <c r="L140" s="31"/>
      <c r="M140" s="31"/>
      <c r="N140" s="33"/>
      <c r="O140" s="31"/>
      <c r="P140" s="51"/>
      <c r="Q140" s="51"/>
      <c r="R140" s="51"/>
      <c r="S140" s="23"/>
      <c r="T140" s="51"/>
      <c r="U140" s="70"/>
      <c r="V140" s="51"/>
      <c r="W140" s="70"/>
    </row>
    <row r="141" spans="3:23" s="6" customFormat="1" ht="20.25" customHeight="1" x14ac:dyDescent="0.3">
      <c r="C141" s="165"/>
      <c r="H141" s="68"/>
      <c r="I141" s="31"/>
      <c r="J141" s="68"/>
      <c r="K141" s="31"/>
      <c r="L141" s="31"/>
      <c r="M141" s="31"/>
      <c r="N141" s="33"/>
      <c r="O141" s="31"/>
      <c r="P141" s="51"/>
      <c r="Q141" s="51"/>
      <c r="R141" s="51"/>
      <c r="S141" s="23"/>
      <c r="T141" s="51"/>
      <c r="U141" s="70"/>
      <c r="V141" s="51"/>
      <c r="W141" s="70"/>
    </row>
    <row r="142" spans="3:23" s="6" customFormat="1" ht="20.25" customHeight="1" x14ac:dyDescent="0.3">
      <c r="C142" s="165"/>
      <c r="H142" s="67"/>
      <c r="I142" s="31"/>
      <c r="J142" s="67"/>
      <c r="K142" s="31"/>
      <c r="L142" s="31"/>
      <c r="M142" s="31"/>
      <c r="N142" s="33"/>
      <c r="O142" s="31"/>
      <c r="P142" s="51"/>
      <c r="Q142" s="51"/>
      <c r="R142" s="51"/>
      <c r="S142" s="23"/>
      <c r="T142" s="51"/>
      <c r="U142" s="69"/>
      <c r="V142" s="51"/>
      <c r="W142" s="69"/>
    </row>
    <row r="143" spans="3:23" s="6" customFormat="1" ht="20.25" customHeight="1" x14ac:dyDescent="0.3">
      <c r="C143" s="165"/>
      <c r="H143" s="68"/>
      <c r="I143" s="31"/>
      <c r="J143" s="68"/>
      <c r="K143" s="31"/>
      <c r="L143" s="31"/>
      <c r="M143" s="31"/>
      <c r="N143" s="33"/>
      <c r="O143" s="31"/>
      <c r="P143" s="51"/>
      <c r="Q143" s="51"/>
      <c r="R143" s="51"/>
      <c r="S143" s="23"/>
      <c r="T143" s="51"/>
      <c r="U143" s="70"/>
      <c r="V143" s="51"/>
      <c r="W143" s="70"/>
    </row>
    <row r="144" spans="3:23" s="6" customFormat="1" ht="20.25" customHeight="1" x14ac:dyDescent="0.3">
      <c r="C144" s="165"/>
      <c r="H144" s="67"/>
      <c r="I144" s="31"/>
      <c r="J144" s="67"/>
      <c r="K144" s="31"/>
      <c r="L144" s="31"/>
      <c r="M144" s="31"/>
      <c r="N144" s="33"/>
      <c r="O144" s="31"/>
      <c r="P144" s="51"/>
      <c r="Q144" s="51"/>
      <c r="R144" s="51"/>
      <c r="S144" s="23"/>
      <c r="T144" s="51"/>
      <c r="U144" s="69"/>
      <c r="V144" s="51"/>
      <c r="W144" s="69"/>
    </row>
    <row r="145" spans="3:23" s="6" customFormat="1" ht="20.25" customHeight="1" x14ac:dyDescent="0.3">
      <c r="C145" s="165"/>
      <c r="H145" s="68"/>
      <c r="I145" s="31"/>
      <c r="J145" s="68"/>
      <c r="K145" s="31"/>
      <c r="L145" s="31"/>
      <c r="M145" s="31"/>
      <c r="N145" s="33"/>
      <c r="O145" s="31"/>
      <c r="P145" s="51"/>
      <c r="Q145" s="51"/>
      <c r="R145" s="51"/>
      <c r="S145" s="23"/>
      <c r="T145" s="51"/>
      <c r="U145" s="70"/>
      <c r="V145" s="51"/>
      <c r="W145" s="70"/>
    </row>
    <row r="146" spans="3:23" s="6" customFormat="1" ht="20.25" customHeight="1" x14ac:dyDescent="0.3">
      <c r="C146" s="165"/>
      <c r="H146" s="67"/>
      <c r="I146" s="31"/>
      <c r="J146" s="67"/>
      <c r="K146" s="31"/>
      <c r="L146" s="31"/>
      <c r="M146" s="31"/>
      <c r="N146" s="33"/>
      <c r="O146" s="31"/>
      <c r="P146" s="51"/>
      <c r="Q146" s="51"/>
      <c r="R146" s="51"/>
      <c r="S146" s="23"/>
      <c r="T146" s="51"/>
      <c r="U146" s="69"/>
      <c r="V146" s="51"/>
      <c r="W146" s="69"/>
    </row>
    <row r="147" spans="3:23" s="6" customFormat="1" ht="20.25" customHeight="1" x14ac:dyDescent="0.3">
      <c r="C147" s="165"/>
      <c r="H147" s="67"/>
      <c r="I147" s="31"/>
      <c r="J147" s="67"/>
      <c r="K147" s="31"/>
      <c r="L147" s="31"/>
      <c r="M147" s="31"/>
      <c r="N147" s="33"/>
      <c r="O147" s="31"/>
      <c r="P147" s="51"/>
      <c r="Q147" s="51"/>
      <c r="R147" s="51"/>
      <c r="S147" s="23"/>
      <c r="T147" s="51"/>
      <c r="U147" s="70"/>
      <c r="V147" s="51"/>
      <c r="W147" s="70"/>
    </row>
    <row r="148" spans="3:23" s="6" customFormat="1" ht="20.25" customHeight="1" x14ac:dyDescent="0.3">
      <c r="C148" s="165"/>
      <c r="H148" s="68"/>
      <c r="I148" s="31"/>
      <c r="J148" s="68"/>
      <c r="K148" s="31"/>
      <c r="L148" s="31"/>
      <c r="M148" s="31"/>
      <c r="N148" s="33"/>
      <c r="O148" s="31"/>
      <c r="P148" s="51"/>
      <c r="Q148" s="51"/>
      <c r="R148" s="51"/>
      <c r="S148" s="23"/>
      <c r="T148" s="51"/>
      <c r="U148" s="69"/>
      <c r="V148" s="51"/>
      <c r="W148" s="69"/>
    </row>
    <row r="149" spans="3:23" s="6" customFormat="1" ht="20.25" customHeight="1" x14ac:dyDescent="0.3">
      <c r="C149" s="165"/>
      <c r="H149" s="68"/>
      <c r="I149" s="31"/>
      <c r="J149" s="68"/>
      <c r="K149" s="31"/>
      <c r="L149" s="31"/>
      <c r="M149" s="31"/>
      <c r="N149" s="33"/>
      <c r="O149" s="31"/>
      <c r="P149" s="51"/>
      <c r="Q149" s="51"/>
      <c r="R149" s="51"/>
      <c r="S149" s="23"/>
      <c r="T149" s="51"/>
      <c r="U149" s="69"/>
      <c r="V149" s="51"/>
      <c r="W149" s="69"/>
    </row>
    <row r="150" spans="3:23" s="6" customFormat="1" ht="20.25" customHeight="1" x14ac:dyDescent="0.3">
      <c r="C150" s="165"/>
      <c r="H150" s="67"/>
      <c r="I150" s="31"/>
      <c r="J150" s="67"/>
      <c r="K150" s="31"/>
      <c r="L150" s="31"/>
      <c r="M150" s="31"/>
      <c r="N150" s="33"/>
      <c r="O150" s="31"/>
      <c r="P150" s="51"/>
      <c r="Q150" s="51"/>
      <c r="R150" s="51"/>
      <c r="S150" s="23"/>
      <c r="T150" s="51"/>
      <c r="U150" s="70"/>
      <c r="V150" s="51"/>
      <c r="W150" s="70"/>
    </row>
    <row r="151" spans="3:23" s="6" customFormat="1" ht="20.25" customHeight="1" x14ac:dyDescent="0.3">
      <c r="C151" s="165"/>
      <c r="H151" s="68"/>
      <c r="I151" s="31"/>
      <c r="J151" s="68"/>
      <c r="K151" s="31"/>
      <c r="L151" s="31"/>
      <c r="M151" s="31"/>
      <c r="N151" s="33"/>
      <c r="O151" s="31"/>
      <c r="P151" s="51"/>
      <c r="Q151" s="51"/>
      <c r="R151" s="51"/>
      <c r="S151" s="23"/>
      <c r="T151" s="51"/>
      <c r="U151" s="70"/>
      <c r="V151" s="51"/>
      <c r="W151" s="70"/>
    </row>
    <row r="152" spans="3:23" s="6" customFormat="1" ht="20.25" customHeight="1" x14ac:dyDescent="0.3">
      <c r="C152" s="165"/>
      <c r="H152" s="68"/>
      <c r="I152" s="31"/>
      <c r="J152" s="68"/>
      <c r="K152" s="31"/>
      <c r="L152" s="31"/>
      <c r="M152" s="31"/>
      <c r="N152" s="33"/>
      <c r="O152" s="31"/>
      <c r="P152" s="51"/>
      <c r="Q152" s="51"/>
      <c r="R152" s="51"/>
      <c r="S152" s="23"/>
      <c r="T152" s="51"/>
      <c r="U152" s="69"/>
      <c r="V152" s="51"/>
      <c r="W152" s="69"/>
    </row>
    <row r="153" spans="3:23" s="6" customFormat="1" ht="20.25" customHeight="1" x14ac:dyDescent="0.3">
      <c r="C153" s="165"/>
      <c r="H153" s="67"/>
      <c r="I153" s="31"/>
      <c r="J153" s="67"/>
      <c r="K153" s="31"/>
      <c r="L153" s="31"/>
      <c r="M153" s="31"/>
      <c r="N153" s="33"/>
      <c r="O153" s="31"/>
      <c r="P153" s="51"/>
      <c r="Q153" s="51"/>
      <c r="R153" s="51"/>
      <c r="S153" s="23"/>
      <c r="T153" s="51"/>
      <c r="U153" s="70"/>
      <c r="V153" s="51"/>
      <c r="W153" s="70"/>
    </row>
    <row r="154" spans="3:23" s="6" customFormat="1" ht="20.25" customHeight="1" x14ac:dyDescent="0.3">
      <c r="C154" s="165"/>
      <c r="H154" s="67"/>
      <c r="I154" s="31"/>
      <c r="J154" s="67"/>
      <c r="K154" s="31"/>
      <c r="L154" s="31"/>
      <c r="M154" s="31"/>
      <c r="N154" s="33"/>
      <c r="O154" s="31"/>
      <c r="P154" s="51"/>
      <c r="Q154" s="51"/>
      <c r="R154" s="51"/>
      <c r="S154" s="23"/>
      <c r="T154" s="51"/>
      <c r="U154" s="70"/>
      <c r="V154" s="51"/>
      <c r="W154" s="70"/>
    </row>
    <row r="155" spans="3:23" s="6" customFormat="1" ht="20.25" customHeight="1" x14ac:dyDescent="0.3">
      <c r="C155" s="165"/>
      <c r="H155" s="67"/>
      <c r="I155" s="31"/>
      <c r="J155" s="67"/>
      <c r="K155" s="31"/>
      <c r="L155" s="31"/>
      <c r="M155" s="31"/>
      <c r="N155" s="33"/>
      <c r="O155" s="31"/>
      <c r="P155" s="51"/>
      <c r="Q155" s="51"/>
      <c r="R155" s="51"/>
      <c r="S155" s="23"/>
      <c r="T155" s="51"/>
      <c r="U155" s="69"/>
      <c r="V155" s="51"/>
      <c r="W155" s="69"/>
    </row>
    <row r="156" spans="3:23" s="6" customFormat="1" ht="20.25" customHeight="1" x14ac:dyDescent="0.3">
      <c r="C156" s="165"/>
      <c r="H156" s="67"/>
      <c r="I156" s="31"/>
      <c r="J156" s="67"/>
      <c r="K156" s="31"/>
      <c r="L156" s="31"/>
      <c r="M156" s="31"/>
      <c r="N156" s="33"/>
      <c r="O156" s="31"/>
      <c r="P156" s="51"/>
      <c r="Q156" s="51"/>
      <c r="R156" s="51"/>
      <c r="S156" s="23"/>
      <c r="T156" s="51"/>
      <c r="U156" s="69"/>
      <c r="V156" s="51"/>
      <c r="W156" s="69"/>
    </row>
    <row r="157" spans="3:23" s="6" customFormat="1" ht="20.25" customHeight="1" x14ac:dyDescent="0.3">
      <c r="C157" s="165"/>
      <c r="H157" s="67"/>
      <c r="I157" s="31"/>
      <c r="J157" s="67"/>
      <c r="K157" s="31"/>
      <c r="L157" s="31"/>
      <c r="M157" s="31"/>
      <c r="N157" s="33"/>
      <c r="O157" s="31"/>
      <c r="P157" s="51"/>
      <c r="Q157" s="51"/>
      <c r="R157" s="51"/>
      <c r="S157" s="23"/>
      <c r="T157" s="51"/>
      <c r="U157" s="69"/>
      <c r="V157" s="51"/>
      <c r="W157" s="69"/>
    </row>
    <row r="158" spans="3:23" s="6" customFormat="1" ht="20.25" customHeight="1" x14ac:dyDescent="0.3">
      <c r="C158" s="165"/>
      <c r="H158" s="67"/>
      <c r="I158" s="31"/>
      <c r="J158" s="67"/>
      <c r="K158" s="31"/>
      <c r="L158" s="31"/>
      <c r="M158" s="31"/>
      <c r="N158" s="33"/>
      <c r="O158" s="31"/>
      <c r="P158" s="51"/>
      <c r="Q158" s="51"/>
      <c r="R158" s="51"/>
      <c r="S158" s="23"/>
      <c r="T158" s="51"/>
      <c r="U158" s="69"/>
      <c r="V158" s="51"/>
      <c r="W158" s="69"/>
    </row>
    <row r="159" spans="3:23" s="6" customFormat="1" ht="20.25" customHeight="1" x14ac:dyDescent="0.3">
      <c r="C159" s="165"/>
      <c r="H159" s="67"/>
      <c r="I159" s="31"/>
      <c r="J159" s="67"/>
      <c r="K159" s="31"/>
      <c r="L159" s="31"/>
      <c r="M159" s="31"/>
      <c r="N159" s="33"/>
      <c r="O159" s="31"/>
      <c r="P159" s="51"/>
      <c r="Q159" s="51"/>
      <c r="R159" s="51"/>
      <c r="S159" s="23"/>
      <c r="T159" s="51"/>
      <c r="U159" s="69"/>
      <c r="V159" s="51"/>
      <c r="W159" s="69"/>
    </row>
    <row r="160" spans="3:23" s="6" customFormat="1" ht="20.25" customHeight="1" x14ac:dyDescent="0.3">
      <c r="C160" s="165"/>
      <c r="H160" s="67"/>
      <c r="I160" s="31"/>
      <c r="J160" s="67"/>
      <c r="K160" s="31"/>
      <c r="L160" s="31"/>
      <c r="M160" s="31"/>
      <c r="N160" s="33"/>
      <c r="O160" s="31"/>
      <c r="P160" s="51"/>
      <c r="Q160" s="51"/>
      <c r="R160" s="51"/>
      <c r="S160" s="23"/>
      <c r="T160" s="51"/>
      <c r="U160" s="69"/>
      <c r="V160" s="51"/>
      <c r="W160" s="69"/>
    </row>
    <row r="161" spans="3:23" s="6" customFormat="1" ht="20.25" customHeight="1" x14ac:dyDescent="0.3">
      <c r="C161" s="165"/>
      <c r="H161" s="67"/>
      <c r="I161" s="31"/>
      <c r="J161" s="67"/>
      <c r="K161" s="31"/>
      <c r="L161" s="31"/>
      <c r="M161" s="31"/>
      <c r="N161" s="33"/>
      <c r="O161" s="31"/>
      <c r="P161" s="51"/>
      <c r="Q161" s="51"/>
      <c r="R161" s="51"/>
      <c r="S161" s="23"/>
      <c r="T161" s="51"/>
      <c r="U161" s="69"/>
      <c r="V161" s="51"/>
      <c r="W161" s="69"/>
    </row>
    <row r="162" spans="3:23" s="6" customFormat="1" ht="20.25" customHeight="1" x14ac:dyDescent="0.3">
      <c r="C162" s="165"/>
      <c r="H162" s="67"/>
      <c r="I162" s="31"/>
      <c r="J162" s="67"/>
      <c r="K162" s="31"/>
      <c r="L162" s="31"/>
      <c r="M162" s="31"/>
      <c r="N162" s="33"/>
      <c r="O162" s="31"/>
      <c r="P162" s="51"/>
      <c r="Q162" s="51"/>
      <c r="R162" s="51"/>
      <c r="S162" s="23"/>
      <c r="T162" s="51"/>
      <c r="U162" s="69"/>
      <c r="V162" s="51"/>
      <c r="W162" s="69"/>
    </row>
    <row r="163" spans="3:23" s="6" customFormat="1" ht="20.25" customHeight="1" x14ac:dyDescent="0.3">
      <c r="C163" s="165"/>
      <c r="H163" s="67"/>
      <c r="I163" s="31"/>
      <c r="J163" s="67"/>
      <c r="K163" s="31"/>
      <c r="L163" s="31"/>
      <c r="M163" s="31"/>
      <c r="N163" s="33"/>
      <c r="O163" s="31"/>
      <c r="P163" s="51"/>
      <c r="Q163" s="51"/>
      <c r="R163" s="51"/>
      <c r="S163" s="23"/>
      <c r="T163" s="51"/>
      <c r="U163" s="69"/>
      <c r="V163" s="51"/>
      <c r="W163" s="69"/>
    </row>
    <row r="164" spans="3:23" s="6" customFormat="1" ht="20.25" customHeight="1" x14ac:dyDescent="0.3">
      <c r="C164" s="165"/>
      <c r="H164" s="67"/>
      <c r="I164" s="31"/>
      <c r="J164" s="67"/>
      <c r="K164" s="31"/>
      <c r="L164" s="31"/>
      <c r="M164" s="31"/>
      <c r="N164" s="33"/>
      <c r="O164" s="31"/>
      <c r="P164" s="51"/>
      <c r="Q164" s="51"/>
      <c r="R164" s="51"/>
      <c r="S164" s="23"/>
      <c r="T164" s="51"/>
      <c r="U164" s="69"/>
      <c r="V164" s="51"/>
      <c r="W164" s="69"/>
    </row>
    <row r="165" spans="3:23" s="6" customFormat="1" ht="20.25" customHeight="1" x14ac:dyDescent="0.3">
      <c r="C165" s="165"/>
      <c r="H165" s="67"/>
      <c r="I165" s="31"/>
      <c r="J165" s="67"/>
      <c r="K165" s="31"/>
      <c r="L165" s="31"/>
      <c r="M165" s="31"/>
      <c r="N165" s="33"/>
      <c r="O165" s="31"/>
      <c r="P165" s="51"/>
      <c r="Q165" s="51"/>
      <c r="R165" s="51"/>
      <c r="S165" s="23"/>
      <c r="T165" s="51"/>
      <c r="U165" s="69"/>
      <c r="V165" s="51"/>
      <c r="W165" s="69"/>
    </row>
    <row r="166" spans="3:23" s="6" customFormat="1" ht="20.25" customHeight="1" x14ac:dyDescent="0.3">
      <c r="C166" s="165"/>
      <c r="H166" s="67"/>
      <c r="I166" s="31"/>
      <c r="J166" s="67"/>
      <c r="K166" s="31"/>
      <c r="L166" s="31"/>
      <c r="M166" s="31"/>
      <c r="N166" s="33"/>
      <c r="O166" s="31"/>
      <c r="P166" s="51"/>
      <c r="Q166" s="51"/>
      <c r="R166" s="51"/>
      <c r="S166" s="23"/>
      <c r="T166" s="51"/>
      <c r="U166" s="69"/>
      <c r="V166" s="51"/>
      <c r="W166" s="69"/>
    </row>
    <row r="167" spans="3:23" s="6" customFormat="1" ht="20.25" customHeight="1" x14ac:dyDescent="0.3">
      <c r="C167" s="165"/>
      <c r="H167" s="71"/>
      <c r="I167" s="31"/>
      <c r="J167" s="71"/>
      <c r="K167" s="31"/>
      <c r="L167" s="31"/>
      <c r="M167" s="31"/>
      <c r="N167" s="33"/>
      <c r="O167" s="31"/>
      <c r="P167" s="51"/>
      <c r="Q167" s="51"/>
      <c r="R167" s="51"/>
      <c r="S167" s="23"/>
      <c r="T167" s="51"/>
      <c r="U167" s="69"/>
      <c r="V167" s="51"/>
      <c r="W167" s="69"/>
    </row>
    <row r="168" spans="3:23" s="6" customFormat="1" ht="20.25" customHeight="1" x14ac:dyDescent="0.3">
      <c r="C168" s="165"/>
      <c r="H168" s="72"/>
      <c r="I168" s="31"/>
      <c r="J168" s="72"/>
      <c r="K168" s="31"/>
      <c r="L168" s="31"/>
      <c r="M168" s="31"/>
      <c r="N168" s="33"/>
      <c r="O168" s="31"/>
      <c r="P168" s="51"/>
      <c r="Q168" s="51"/>
      <c r="R168" s="51"/>
      <c r="S168" s="23"/>
      <c r="T168" s="51"/>
      <c r="U168" s="69"/>
      <c r="V168" s="51"/>
      <c r="W168" s="69"/>
    </row>
    <row r="169" spans="3:23" s="6" customFormat="1" ht="20.25" customHeight="1" x14ac:dyDescent="0.3">
      <c r="C169" s="165"/>
      <c r="H169" s="68"/>
      <c r="I169" s="31"/>
      <c r="J169" s="68"/>
      <c r="K169" s="31"/>
      <c r="L169" s="31"/>
      <c r="M169" s="31"/>
      <c r="N169" s="33"/>
      <c r="O169" s="31"/>
      <c r="P169" s="51"/>
      <c r="Q169" s="51"/>
      <c r="R169" s="51"/>
      <c r="S169" s="23"/>
      <c r="T169" s="51"/>
      <c r="U169" s="73"/>
      <c r="V169" s="51"/>
      <c r="W169" s="73"/>
    </row>
    <row r="170" spans="3:23" s="6" customFormat="1" ht="20.25" customHeight="1" x14ac:dyDescent="0.3">
      <c r="C170" s="165"/>
      <c r="H170" s="68"/>
      <c r="I170" s="31"/>
      <c r="J170" s="68"/>
      <c r="K170" s="31"/>
      <c r="L170" s="31"/>
      <c r="M170" s="31"/>
      <c r="N170" s="33"/>
      <c r="O170" s="31"/>
      <c r="P170" s="51"/>
      <c r="Q170" s="51"/>
      <c r="R170" s="51"/>
      <c r="S170" s="23"/>
      <c r="T170" s="51"/>
      <c r="U170" s="74"/>
      <c r="V170" s="51"/>
      <c r="W170" s="74"/>
    </row>
    <row r="171" spans="3:23" s="6" customFormat="1" ht="20.25" customHeight="1" x14ac:dyDescent="0.3">
      <c r="C171" s="165"/>
      <c r="H171" s="68"/>
      <c r="I171" s="31"/>
      <c r="J171" s="68"/>
      <c r="K171" s="31"/>
      <c r="L171" s="31"/>
      <c r="M171" s="31"/>
      <c r="N171" s="33"/>
      <c r="O171" s="31"/>
      <c r="P171" s="51"/>
      <c r="Q171" s="51"/>
      <c r="R171" s="51"/>
      <c r="S171" s="23"/>
      <c r="T171" s="51"/>
      <c r="U171" s="70"/>
      <c r="V171" s="51"/>
      <c r="W171" s="70"/>
    </row>
    <row r="172" spans="3:23" s="6" customFormat="1" ht="20.25" customHeight="1" x14ac:dyDescent="0.3">
      <c r="C172" s="165"/>
      <c r="H172" s="68"/>
      <c r="I172" s="31"/>
      <c r="J172" s="68"/>
      <c r="K172" s="31"/>
      <c r="L172" s="31"/>
      <c r="M172" s="31"/>
      <c r="N172" s="33"/>
      <c r="O172" s="31"/>
      <c r="P172" s="51"/>
      <c r="Q172" s="51"/>
      <c r="R172" s="51"/>
      <c r="S172" s="23"/>
      <c r="T172" s="51"/>
      <c r="U172" s="70"/>
      <c r="V172" s="51"/>
      <c r="W172" s="70"/>
    </row>
    <row r="173" spans="3:23" s="6" customFormat="1" ht="20.25" customHeight="1" x14ac:dyDescent="0.3">
      <c r="C173" s="165"/>
      <c r="H173" s="68"/>
      <c r="I173" s="31"/>
      <c r="J173" s="68"/>
      <c r="K173" s="31"/>
      <c r="L173" s="31"/>
      <c r="M173" s="31"/>
      <c r="N173" s="33"/>
      <c r="O173" s="31"/>
      <c r="P173" s="51"/>
      <c r="Q173" s="51"/>
      <c r="R173" s="51"/>
      <c r="S173" s="23"/>
      <c r="T173" s="51"/>
      <c r="U173" s="70"/>
      <c r="V173" s="51"/>
      <c r="W173" s="70"/>
    </row>
    <row r="174" spans="3:23" s="6" customFormat="1" ht="20.25" customHeight="1" x14ac:dyDescent="0.3">
      <c r="C174" s="165"/>
      <c r="H174" s="68"/>
      <c r="I174" s="31"/>
      <c r="J174" s="68"/>
      <c r="K174" s="31"/>
      <c r="L174" s="31"/>
      <c r="M174" s="31"/>
      <c r="N174" s="33"/>
      <c r="O174" s="31"/>
      <c r="P174" s="51"/>
      <c r="Q174" s="51"/>
      <c r="R174" s="51"/>
      <c r="S174" s="23"/>
      <c r="T174" s="51"/>
      <c r="U174" s="70"/>
      <c r="V174" s="51"/>
      <c r="W174" s="70"/>
    </row>
    <row r="175" spans="3:23" s="6" customFormat="1" ht="20.25" customHeight="1" x14ac:dyDescent="0.3">
      <c r="C175" s="165"/>
      <c r="H175" s="67"/>
      <c r="I175" s="31"/>
      <c r="J175" s="67"/>
      <c r="K175" s="31"/>
      <c r="L175" s="31"/>
      <c r="M175" s="31"/>
      <c r="N175" s="33"/>
      <c r="O175" s="31"/>
      <c r="P175" s="51"/>
      <c r="Q175" s="51"/>
      <c r="R175" s="51"/>
      <c r="S175" s="23"/>
      <c r="T175" s="51"/>
      <c r="U175" s="70"/>
      <c r="V175" s="51"/>
      <c r="W175" s="70"/>
    </row>
    <row r="176" spans="3:23" s="6" customFormat="1" ht="20.25" customHeight="1" x14ac:dyDescent="0.3">
      <c r="C176" s="165"/>
      <c r="H176" s="68"/>
      <c r="I176" s="31"/>
      <c r="J176" s="68"/>
      <c r="K176" s="31"/>
      <c r="L176" s="31"/>
      <c r="M176" s="31"/>
      <c r="N176" s="33"/>
      <c r="O176" s="31"/>
      <c r="P176" s="51"/>
      <c r="Q176" s="51"/>
      <c r="R176" s="51"/>
      <c r="S176" s="23"/>
      <c r="T176" s="51"/>
      <c r="U176" s="70"/>
      <c r="V176" s="51"/>
      <c r="W176" s="70"/>
    </row>
    <row r="177" spans="3:23" s="6" customFormat="1" ht="20.25" customHeight="1" x14ac:dyDescent="0.3">
      <c r="C177" s="165"/>
      <c r="H177" s="68"/>
      <c r="I177" s="31"/>
      <c r="J177" s="68"/>
      <c r="K177" s="31"/>
      <c r="L177" s="31"/>
      <c r="M177" s="31"/>
      <c r="N177" s="33"/>
      <c r="O177" s="31"/>
      <c r="P177" s="51"/>
      <c r="Q177" s="51"/>
      <c r="R177" s="51"/>
      <c r="S177" s="23"/>
      <c r="T177" s="51"/>
      <c r="U177" s="69"/>
      <c r="V177" s="51"/>
      <c r="W177" s="69"/>
    </row>
    <row r="178" spans="3:23" s="6" customFormat="1" ht="20.25" customHeight="1" x14ac:dyDescent="0.3">
      <c r="C178" s="165"/>
      <c r="H178" s="68"/>
      <c r="I178" s="31"/>
      <c r="J178" s="68"/>
      <c r="K178" s="31"/>
      <c r="L178" s="31"/>
      <c r="M178" s="31"/>
      <c r="N178" s="33"/>
      <c r="O178" s="31"/>
      <c r="P178" s="51"/>
      <c r="Q178" s="51"/>
      <c r="R178" s="51"/>
      <c r="S178" s="23"/>
      <c r="T178" s="51"/>
      <c r="U178" s="70"/>
      <c r="V178" s="51"/>
      <c r="W178" s="70"/>
    </row>
    <row r="179" spans="3:23" s="6" customFormat="1" ht="20.25" customHeight="1" x14ac:dyDescent="0.3">
      <c r="C179" s="165"/>
      <c r="H179" s="68"/>
      <c r="I179" s="31"/>
      <c r="J179" s="68"/>
      <c r="K179" s="31"/>
      <c r="L179" s="31"/>
      <c r="M179" s="31"/>
      <c r="N179" s="33"/>
      <c r="O179" s="31"/>
      <c r="P179" s="51"/>
      <c r="Q179" s="51"/>
      <c r="R179" s="51"/>
      <c r="S179" s="23"/>
      <c r="T179" s="51"/>
      <c r="U179" s="70"/>
      <c r="V179" s="51"/>
      <c r="W179" s="70"/>
    </row>
    <row r="180" spans="3:23" s="6" customFormat="1" ht="20.25" customHeight="1" x14ac:dyDescent="0.3">
      <c r="C180" s="165"/>
      <c r="H180" s="68"/>
      <c r="I180" s="31"/>
      <c r="J180" s="68"/>
      <c r="K180" s="31"/>
      <c r="L180" s="31"/>
      <c r="M180" s="31"/>
      <c r="N180" s="33"/>
      <c r="O180" s="31"/>
      <c r="P180" s="51"/>
      <c r="Q180" s="51"/>
      <c r="R180" s="51"/>
      <c r="S180" s="23"/>
      <c r="T180" s="51"/>
      <c r="U180" s="70"/>
      <c r="V180" s="51"/>
      <c r="W180" s="70"/>
    </row>
    <row r="181" spans="3:23" s="6" customFormat="1" ht="20.25" customHeight="1" x14ac:dyDescent="0.3">
      <c r="C181" s="165"/>
      <c r="H181" s="68"/>
      <c r="I181" s="31"/>
      <c r="J181" s="68"/>
      <c r="K181" s="31"/>
      <c r="L181" s="31"/>
      <c r="M181" s="31"/>
      <c r="N181" s="33"/>
      <c r="O181" s="31"/>
      <c r="P181" s="51"/>
      <c r="Q181" s="51"/>
      <c r="R181" s="51"/>
      <c r="S181" s="23"/>
      <c r="T181" s="51"/>
      <c r="U181" s="70"/>
      <c r="V181" s="51"/>
      <c r="W181" s="70"/>
    </row>
    <row r="182" spans="3:23" s="6" customFormat="1" ht="20.25" customHeight="1" x14ac:dyDescent="0.3">
      <c r="C182" s="165"/>
      <c r="H182" s="68"/>
      <c r="I182" s="31"/>
      <c r="J182" s="68"/>
      <c r="K182" s="31"/>
      <c r="L182" s="31"/>
      <c r="M182" s="31"/>
      <c r="N182" s="33"/>
      <c r="O182" s="31"/>
      <c r="P182" s="51"/>
      <c r="Q182" s="51"/>
      <c r="R182" s="51"/>
      <c r="S182" s="23"/>
      <c r="T182" s="51"/>
      <c r="U182" s="70"/>
      <c r="V182" s="51"/>
      <c r="W182" s="70"/>
    </row>
    <row r="183" spans="3:23" s="6" customFormat="1" ht="20.25" customHeight="1" x14ac:dyDescent="0.3">
      <c r="C183" s="165"/>
      <c r="H183" s="67"/>
      <c r="I183" s="31"/>
      <c r="J183" s="67"/>
      <c r="K183" s="31"/>
      <c r="L183" s="31"/>
      <c r="M183" s="31"/>
      <c r="N183" s="33"/>
      <c r="O183" s="31"/>
      <c r="P183" s="51"/>
      <c r="Q183" s="51"/>
      <c r="R183" s="51"/>
      <c r="S183" s="23"/>
      <c r="T183" s="51"/>
      <c r="U183" s="70"/>
      <c r="V183" s="51"/>
      <c r="W183" s="70"/>
    </row>
    <row r="184" spans="3:23" s="6" customFormat="1" ht="20.25" customHeight="1" x14ac:dyDescent="0.3">
      <c r="C184" s="165"/>
      <c r="H184" s="68"/>
      <c r="I184" s="31"/>
      <c r="J184" s="68"/>
      <c r="K184" s="31"/>
      <c r="L184" s="31"/>
      <c r="M184" s="31"/>
      <c r="N184" s="33"/>
      <c r="O184" s="31"/>
      <c r="P184" s="51"/>
      <c r="Q184" s="51"/>
      <c r="R184" s="51"/>
      <c r="S184" s="23"/>
      <c r="T184" s="51"/>
      <c r="U184" s="70"/>
      <c r="V184" s="51"/>
      <c r="W184" s="70"/>
    </row>
    <row r="185" spans="3:23" s="6" customFormat="1" ht="20.25" customHeight="1" x14ac:dyDescent="0.3">
      <c r="C185" s="165"/>
      <c r="H185" s="67"/>
      <c r="I185" s="31"/>
      <c r="J185" s="67"/>
      <c r="K185" s="31"/>
      <c r="L185" s="31"/>
      <c r="M185" s="31"/>
      <c r="N185" s="33"/>
      <c r="O185" s="31"/>
      <c r="P185" s="51"/>
      <c r="Q185" s="51"/>
      <c r="R185" s="51"/>
      <c r="S185" s="23"/>
      <c r="T185" s="51"/>
      <c r="U185" s="69"/>
      <c r="V185" s="51"/>
      <c r="W185" s="69"/>
    </row>
    <row r="186" spans="3:23" s="6" customFormat="1" ht="20.25" customHeight="1" x14ac:dyDescent="0.3">
      <c r="C186" s="165"/>
      <c r="H186" s="68"/>
      <c r="I186" s="31"/>
      <c r="J186" s="68"/>
      <c r="K186" s="31"/>
      <c r="L186" s="31"/>
      <c r="M186" s="31"/>
      <c r="N186" s="33"/>
      <c r="O186" s="31"/>
      <c r="P186" s="51"/>
      <c r="Q186" s="51"/>
      <c r="R186" s="51"/>
      <c r="S186" s="23"/>
      <c r="T186" s="51"/>
      <c r="U186" s="70"/>
      <c r="V186" s="51"/>
      <c r="W186" s="70"/>
    </row>
    <row r="187" spans="3:23" s="6" customFormat="1" ht="20.25" customHeight="1" x14ac:dyDescent="0.3">
      <c r="C187" s="165"/>
      <c r="H187" s="68"/>
      <c r="I187" s="31"/>
      <c r="J187" s="68"/>
      <c r="K187" s="31"/>
      <c r="L187" s="31"/>
      <c r="M187" s="31"/>
      <c r="N187" s="33"/>
      <c r="O187" s="31"/>
      <c r="P187" s="51"/>
      <c r="Q187" s="51"/>
      <c r="R187" s="51"/>
      <c r="S187" s="23"/>
      <c r="T187" s="51"/>
      <c r="U187" s="69"/>
      <c r="V187" s="51"/>
      <c r="W187" s="69"/>
    </row>
    <row r="188" spans="3:23" s="6" customFormat="1" ht="20.25" customHeight="1" x14ac:dyDescent="0.3">
      <c r="C188" s="165"/>
      <c r="H188" s="68"/>
      <c r="I188" s="31"/>
      <c r="J188" s="68"/>
      <c r="K188" s="31"/>
      <c r="L188" s="31"/>
      <c r="M188" s="31"/>
      <c r="N188" s="33"/>
      <c r="O188" s="31"/>
      <c r="P188" s="51"/>
      <c r="Q188" s="51"/>
      <c r="R188" s="51"/>
      <c r="S188" s="23"/>
      <c r="T188" s="51"/>
      <c r="U188" s="70"/>
      <c r="V188" s="51"/>
      <c r="W188" s="70"/>
    </row>
    <row r="189" spans="3:23" s="6" customFormat="1" ht="20.25" customHeight="1" x14ac:dyDescent="0.3">
      <c r="C189" s="165"/>
      <c r="H189" s="68"/>
      <c r="I189" s="31"/>
      <c r="J189" s="68"/>
      <c r="K189" s="31"/>
      <c r="L189" s="31"/>
      <c r="M189" s="31"/>
      <c r="N189" s="33"/>
      <c r="O189" s="31"/>
      <c r="P189" s="51"/>
      <c r="Q189" s="51"/>
      <c r="R189" s="51"/>
      <c r="S189" s="23"/>
      <c r="T189" s="51"/>
      <c r="U189" s="70"/>
      <c r="V189" s="51"/>
      <c r="W189" s="70"/>
    </row>
    <row r="190" spans="3:23" s="6" customFormat="1" ht="20.25" customHeight="1" x14ac:dyDescent="0.3">
      <c r="C190" s="165"/>
      <c r="H190" s="68"/>
      <c r="I190" s="31"/>
      <c r="J190" s="68"/>
      <c r="K190" s="31"/>
      <c r="L190" s="31"/>
      <c r="M190" s="31"/>
      <c r="N190" s="33"/>
      <c r="O190" s="31"/>
      <c r="P190" s="51"/>
      <c r="Q190" s="51"/>
      <c r="R190" s="51"/>
      <c r="S190" s="23"/>
      <c r="T190" s="51"/>
      <c r="U190" s="70"/>
      <c r="V190" s="51"/>
      <c r="W190" s="70"/>
    </row>
    <row r="191" spans="3:23" s="6" customFormat="1" ht="20.25" customHeight="1" x14ac:dyDescent="0.3">
      <c r="C191" s="165"/>
      <c r="H191" s="67"/>
      <c r="I191" s="31"/>
      <c r="J191" s="67"/>
      <c r="K191" s="31"/>
      <c r="L191" s="31"/>
      <c r="M191" s="31"/>
      <c r="N191" s="33"/>
      <c r="O191" s="31"/>
      <c r="P191" s="51"/>
      <c r="Q191" s="51"/>
      <c r="R191" s="51"/>
      <c r="S191" s="23"/>
      <c r="T191" s="51"/>
      <c r="U191" s="70"/>
      <c r="V191" s="51"/>
      <c r="W191" s="70"/>
    </row>
    <row r="192" spans="3:23" s="6" customFormat="1" ht="20.25" customHeight="1" x14ac:dyDescent="0.3">
      <c r="C192" s="165"/>
      <c r="H192" s="67"/>
      <c r="I192" s="31"/>
      <c r="J192" s="67"/>
      <c r="K192" s="31"/>
      <c r="L192" s="31"/>
      <c r="M192" s="31"/>
      <c r="N192" s="33"/>
      <c r="O192" s="31"/>
      <c r="P192" s="51"/>
      <c r="Q192" s="51"/>
      <c r="R192" s="51"/>
      <c r="S192" s="23"/>
      <c r="T192" s="51"/>
      <c r="U192" s="70"/>
      <c r="V192" s="51"/>
      <c r="W192" s="70"/>
    </row>
    <row r="193" spans="3:23" s="6" customFormat="1" ht="20.25" customHeight="1" x14ac:dyDescent="0.3">
      <c r="C193" s="165"/>
      <c r="H193" s="67"/>
      <c r="I193" s="31"/>
      <c r="J193" s="67"/>
      <c r="K193" s="31"/>
      <c r="L193" s="31"/>
      <c r="M193" s="31"/>
      <c r="N193" s="33"/>
      <c r="O193" s="31"/>
      <c r="P193" s="51"/>
      <c r="Q193" s="51"/>
      <c r="R193" s="51"/>
      <c r="S193" s="23"/>
      <c r="T193" s="51"/>
      <c r="U193" s="69"/>
      <c r="V193" s="51"/>
      <c r="W193" s="69"/>
    </row>
    <row r="194" spans="3:23" s="6" customFormat="1" ht="20.25" customHeight="1" x14ac:dyDescent="0.3">
      <c r="C194" s="165"/>
      <c r="H194" s="68"/>
      <c r="I194" s="31"/>
      <c r="J194" s="68"/>
      <c r="K194" s="31"/>
      <c r="L194" s="31"/>
      <c r="M194" s="31"/>
      <c r="N194" s="33"/>
      <c r="O194" s="31"/>
      <c r="P194" s="51"/>
      <c r="Q194" s="51"/>
      <c r="R194" s="51"/>
      <c r="S194" s="23"/>
      <c r="T194" s="51"/>
      <c r="U194" s="69"/>
      <c r="V194" s="51"/>
      <c r="W194" s="69"/>
    </row>
    <row r="195" spans="3:23" s="6" customFormat="1" ht="20.25" customHeight="1" x14ac:dyDescent="0.3">
      <c r="C195" s="165"/>
      <c r="H195" s="68"/>
      <c r="I195" s="31"/>
      <c r="J195" s="68"/>
      <c r="K195" s="31"/>
      <c r="L195" s="31"/>
      <c r="M195" s="31"/>
      <c r="N195" s="33"/>
      <c r="O195" s="31"/>
      <c r="P195" s="51"/>
      <c r="Q195" s="51"/>
      <c r="R195" s="51"/>
      <c r="S195" s="23"/>
      <c r="T195" s="51"/>
      <c r="U195" s="69"/>
      <c r="V195" s="51"/>
      <c r="W195" s="69"/>
    </row>
    <row r="196" spans="3:23" s="6" customFormat="1" ht="20.25" customHeight="1" x14ac:dyDescent="0.3">
      <c r="C196" s="165"/>
      <c r="H196" s="68"/>
      <c r="I196" s="31"/>
      <c r="J196" s="68"/>
      <c r="K196" s="31"/>
      <c r="L196" s="31"/>
      <c r="M196" s="31"/>
      <c r="N196" s="33"/>
      <c r="O196" s="31"/>
      <c r="P196" s="51"/>
      <c r="Q196" s="51"/>
      <c r="R196" s="51"/>
      <c r="S196" s="23"/>
      <c r="T196" s="51"/>
      <c r="U196" s="70"/>
      <c r="V196" s="51"/>
      <c r="W196" s="70"/>
    </row>
    <row r="197" spans="3:23" s="6" customFormat="1" ht="20.25" customHeight="1" x14ac:dyDescent="0.3">
      <c r="C197" s="165"/>
      <c r="H197" s="68"/>
      <c r="I197" s="31"/>
      <c r="J197" s="68"/>
      <c r="K197" s="31"/>
      <c r="L197" s="31"/>
      <c r="M197" s="31"/>
      <c r="N197" s="33"/>
      <c r="O197" s="31"/>
      <c r="P197" s="51"/>
      <c r="Q197" s="51"/>
      <c r="R197" s="51"/>
      <c r="S197" s="23"/>
      <c r="T197" s="51"/>
      <c r="U197" s="70"/>
      <c r="V197" s="51"/>
      <c r="W197" s="70"/>
    </row>
    <row r="198" spans="3:23" s="6" customFormat="1" ht="20.25" customHeight="1" x14ac:dyDescent="0.3">
      <c r="C198" s="165"/>
      <c r="H198" s="67"/>
      <c r="I198" s="31"/>
      <c r="J198" s="67"/>
      <c r="K198" s="31"/>
      <c r="L198" s="31"/>
      <c r="M198" s="31"/>
      <c r="N198" s="33"/>
      <c r="O198" s="31"/>
      <c r="P198" s="51"/>
      <c r="Q198" s="51"/>
      <c r="R198" s="51"/>
      <c r="S198" s="23"/>
      <c r="T198" s="51"/>
      <c r="U198" s="70"/>
      <c r="V198" s="51"/>
      <c r="W198" s="70"/>
    </row>
    <row r="199" spans="3:23" s="6" customFormat="1" ht="20.25" customHeight="1" x14ac:dyDescent="0.3">
      <c r="C199" s="165"/>
      <c r="H199" s="68"/>
      <c r="I199" s="31"/>
      <c r="J199" s="68"/>
      <c r="K199" s="31"/>
      <c r="L199" s="31"/>
      <c r="M199" s="31"/>
      <c r="N199" s="33"/>
      <c r="O199" s="31"/>
      <c r="P199" s="51"/>
      <c r="Q199" s="51"/>
      <c r="R199" s="51"/>
      <c r="S199" s="23"/>
      <c r="T199" s="51"/>
      <c r="U199" s="70"/>
      <c r="V199" s="51"/>
      <c r="W199" s="70"/>
    </row>
    <row r="200" spans="3:23" s="6" customFormat="1" ht="20.25" customHeight="1" x14ac:dyDescent="0.3">
      <c r="C200" s="165"/>
      <c r="H200" s="67"/>
      <c r="I200" s="31"/>
      <c r="J200" s="67"/>
      <c r="K200" s="31"/>
      <c r="L200" s="31"/>
      <c r="M200" s="31"/>
      <c r="N200" s="33"/>
      <c r="O200" s="31"/>
      <c r="P200" s="51"/>
      <c r="Q200" s="51"/>
      <c r="R200" s="51"/>
      <c r="S200" s="23"/>
      <c r="T200" s="51"/>
      <c r="U200" s="69"/>
      <c r="V200" s="51"/>
      <c r="W200" s="69"/>
    </row>
    <row r="201" spans="3:23" s="6" customFormat="1" ht="20.25" customHeight="1" x14ac:dyDescent="0.3">
      <c r="C201" s="165"/>
      <c r="H201" s="71"/>
      <c r="I201" s="31"/>
      <c r="J201" s="71"/>
      <c r="K201" s="31"/>
      <c r="L201" s="31"/>
      <c r="M201" s="31"/>
      <c r="N201" s="33"/>
      <c r="O201" s="31"/>
      <c r="P201" s="51"/>
      <c r="Q201" s="51"/>
      <c r="R201" s="51"/>
      <c r="S201" s="23"/>
      <c r="T201" s="51"/>
      <c r="U201" s="70"/>
      <c r="V201" s="51"/>
      <c r="W201" s="70"/>
    </row>
    <row r="202" spans="3:23" s="6" customFormat="1" ht="20.25" customHeight="1" x14ac:dyDescent="0.3">
      <c r="C202" s="165"/>
      <c r="H202" s="71"/>
      <c r="I202" s="31"/>
      <c r="J202" s="71"/>
      <c r="K202" s="31"/>
      <c r="L202" s="31"/>
      <c r="M202" s="31"/>
      <c r="N202" s="33"/>
      <c r="O202" s="31"/>
      <c r="P202" s="51"/>
      <c r="Q202" s="51"/>
      <c r="R202" s="51"/>
      <c r="S202" s="23"/>
      <c r="T202" s="51"/>
      <c r="U202" s="69"/>
      <c r="V202" s="51"/>
      <c r="W202" s="69"/>
    </row>
    <row r="203" spans="3:23" s="6" customFormat="1" ht="20.25" customHeight="1" x14ac:dyDescent="0.3">
      <c r="C203" s="165"/>
      <c r="H203" s="71"/>
      <c r="I203" s="31"/>
      <c r="J203" s="71"/>
      <c r="K203" s="31"/>
      <c r="L203" s="31"/>
      <c r="M203" s="31"/>
      <c r="N203" s="33"/>
      <c r="O203" s="31"/>
      <c r="P203" s="51"/>
      <c r="Q203" s="51"/>
      <c r="R203" s="51"/>
      <c r="S203" s="23"/>
      <c r="T203" s="51"/>
      <c r="U203" s="73"/>
      <c r="V203" s="51"/>
      <c r="W203" s="73"/>
    </row>
    <row r="204" spans="3:23" s="6" customFormat="1" ht="20.25" customHeight="1" x14ac:dyDescent="0.3">
      <c r="C204" s="165"/>
      <c r="H204" s="68"/>
      <c r="I204" s="31"/>
      <c r="J204" s="68"/>
      <c r="K204" s="31"/>
      <c r="L204" s="31"/>
      <c r="M204" s="31"/>
      <c r="N204" s="33"/>
      <c r="O204" s="31"/>
      <c r="P204" s="51"/>
      <c r="Q204" s="51"/>
      <c r="R204" s="51"/>
      <c r="S204" s="23"/>
      <c r="T204" s="51"/>
      <c r="U204" s="73"/>
      <c r="V204" s="51"/>
      <c r="W204" s="73"/>
    </row>
    <row r="205" spans="3:23" s="6" customFormat="1" ht="20.25" customHeight="1" x14ac:dyDescent="0.3">
      <c r="C205" s="165"/>
      <c r="H205" s="67"/>
      <c r="I205" s="31"/>
      <c r="J205" s="67"/>
      <c r="K205" s="31"/>
      <c r="L205" s="31"/>
      <c r="M205" s="31"/>
      <c r="N205" s="33"/>
      <c r="O205" s="31"/>
      <c r="P205" s="51"/>
      <c r="Q205" s="51"/>
      <c r="R205" s="51"/>
      <c r="S205" s="23"/>
      <c r="T205" s="51"/>
      <c r="U205" s="73"/>
      <c r="V205" s="51"/>
      <c r="W205" s="73"/>
    </row>
    <row r="206" spans="3:23" s="6" customFormat="1" ht="20.25" customHeight="1" x14ac:dyDescent="0.3">
      <c r="C206" s="165"/>
      <c r="H206" s="71"/>
      <c r="I206" s="31"/>
      <c r="J206" s="71"/>
      <c r="K206" s="31"/>
      <c r="L206" s="31"/>
      <c r="M206" s="31"/>
      <c r="N206" s="33"/>
      <c r="O206" s="31"/>
      <c r="P206" s="51"/>
      <c r="Q206" s="51"/>
      <c r="R206" s="51"/>
      <c r="S206" s="23"/>
      <c r="T206" s="51"/>
      <c r="U206" s="70"/>
      <c r="V206" s="51"/>
      <c r="W206" s="70"/>
    </row>
    <row r="207" spans="3:23" s="6" customFormat="1" ht="20.25" customHeight="1" x14ac:dyDescent="0.3">
      <c r="C207" s="165"/>
      <c r="H207" s="71"/>
      <c r="I207" s="31"/>
      <c r="J207" s="71"/>
      <c r="K207" s="31"/>
      <c r="L207" s="31"/>
      <c r="M207" s="31"/>
      <c r="N207" s="33"/>
      <c r="O207" s="31"/>
      <c r="P207" s="51"/>
      <c r="Q207" s="51"/>
      <c r="R207" s="51"/>
      <c r="S207" s="23"/>
      <c r="T207" s="51"/>
      <c r="U207" s="69"/>
      <c r="V207" s="51"/>
      <c r="W207" s="69"/>
    </row>
    <row r="208" spans="3:23" s="6" customFormat="1" ht="20.25" customHeight="1" x14ac:dyDescent="0.3">
      <c r="C208" s="165"/>
      <c r="H208" s="71"/>
      <c r="I208" s="31"/>
      <c r="J208" s="71"/>
      <c r="K208" s="31"/>
      <c r="L208" s="31"/>
      <c r="M208" s="31"/>
      <c r="N208" s="33"/>
      <c r="O208" s="31"/>
      <c r="P208" s="51"/>
      <c r="Q208" s="51"/>
      <c r="R208" s="51"/>
      <c r="S208" s="23"/>
      <c r="T208" s="51"/>
      <c r="U208" s="73"/>
      <c r="V208" s="51"/>
      <c r="W208" s="73"/>
    </row>
    <row r="209" spans="3:23" s="6" customFormat="1" ht="20.25" customHeight="1" x14ac:dyDescent="0.3">
      <c r="C209" s="165"/>
      <c r="H209" s="67"/>
      <c r="I209" s="31"/>
      <c r="J209" s="67"/>
      <c r="K209" s="31"/>
      <c r="L209" s="31"/>
      <c r="M209" s="31"/>
      <c r="N209" s="33"/>
      <c r="O209" s="31"/>
      <c r="P209" s="51"/>
      <c r="Q209" s="51"/>
      <c r="R209" s="51"/>
      <c r="S209" s="23"/>
      <c r="T209" s="51"/>
      <c r="U209" s="73"/>
      <c r="V209" s="51"/>
      <c r="W209" s="73"/>
    </row>
    <row r="210" spans="3:23" s="6" customFormat="1" ht="20.25" customHeight="1" x14ac:dyDescent="0.3">
      <c r="C210" s="165"/>
      <c r="H210" s="68"/>
      <c r="I210" s="31"/>
      <c r="J210" s="68"/>
      <c r="K210" s="31"/>
      <c r="L210" s="31"/>
      <c r="M210" s="31"/>
      <c r="N210" s="33"/>
      <c r="O210" s="31"/>
      <c r="P210" s="51"/>
      <c r="Q210" s="51"/>
      <c r="R210" s="51"/>
      <c r="S210" s="23"/>
      <c r="T210" s="51"/>
      <c r="U210" s="73"/>
      <c r="V210" s="51"/>
      <c r="W210" s="73"/>
    </row>
    <row r="211" spans="3:23" s="6" customFormat="1" ht="20.25" customHeight="1" x14ac:dyDescent="0.3">
      <c r="C211" s="165"/>
      <c r="H211" s="68"/>
      <c r="I211" s="31"/>
      <c r="J211" s="68"/>
      <c r="K211" s="31"/>
      <c r="L211" s="31"/>
      <c r="M211" s="31"/>
      <c r="N211" s="33"/>
      <c r="O211" s="31"/>
      <c r="P211" s="51"/>
      <c r="Q211" s="51"/>
      <c r="R211" s="51"/>
      <c r="S211" s="23"/>
      <c r="T211" s="51"/>
      <c r="U211" s="69"/>
      <c r="V211" s="51"/>
      <c r="W211" s="69"/>
    </row>
    <row r="212" spans="3:23" s="6" customFormat="1" ht="20.25" customHeight="1" x14ac:dyDescent="0.3">
      <c r="C212" s="165"/>
      <c r="H212" s="67"/>
      <c r="I212" s="31"/>
      <c r="J212" s="67"/>
      <c r="K212" s="31"/>
      <c r="L212" s="31"/>
      <c r="M212" s="31"/>
      <c r="N212" s="33"/>
      <c r="O212" s="31"/>
      <c r="P212" s="51"/>
      <c r="Q212" s="51"/>
      <c r="R212" s="51"/>
      <c r="S212" s="23"/>
      <c r="T212" s="51"/>
      <c r="U212" s="70"/>
      <c r="V212" s="51"/>
      <c r="W212" s="70"/>
    </row>
    <row r="213" spans="3:23" s="6" customFormat="1" ht="20.25" customHeight="1" x14ac:dyDescent="0.3">
      <c r="C213" s="165"/>
      <c r="H213" s="68"/>
      <c r="I213" s="31"/>
      <c r="J213" s="68"/>
      <c r="K213" s="31"/>
      <c r="L213" s="31"/>
      <c r="M213" s="31"/>
      <c r="N213" s="33"/>
      <c r="O213" s="31"/>
      <c r="P213" s="51"/>
      <c r="Q213" s="51"/>
      <c r="R213" s="51"/>
      <c r="S213" s="23"/>
      <c r="T213" s="51"/>
      <c r="U213" s="70"/>
      <c r="V213" s="51"/>
      <c r="W213" s="70"/>
    </row>
    <row r="214" spans="3:23" s="6" customFormat="1" ht="20.25" customHeight="1" x14ac:dyDescent="0.3">
      <c r="C214" s="165"/>
      <c r="H214" s="67"/>
      <c r="I214" s="31"/>
      <c r="J214" s="67"/>
      <c r="K214" s="31"/>
      <c r="L214" s="31"/>
      <c r="M214" s="31"/>
      <c r="N214" s="33"/>
      <c r="O214" s="31"/>
      <c r="P214" s="51"/>
      <c r="Q214" s="51"/>
      <c r="R214" s="51"/>
      <c r="S214" s="23"/>
      <c r="T214" s="51"/>
      <c r="U214" s="69"/>
      <c r="V214" s="51"/>
      <c r="W214" s="69"/>
    </row>
    <row r="215" spans="3:23" s="6" customFormat="1" ht="20.25" customHeight="1" x14ac:dyDescent="0.3">
      <c r="C215" s="165"/>
      <c r="H215" s="67"/>
      <c r="I215" s="31"/>
      <c r="J215" s="67"/>
      <c r="K215" s="31"/>
      <c r="L215" s="31"/>
      <c r="M215" s="31"/>
      <c r="N215" s="33"/>
      <c r="O215" s="31"/>
      <c r="P215" s="51"/>
      <c r="Q215" s="51"/>
      <c r="R215" s="51"/>
      <c r="S215" s="23"/>
      <c r="T215" s="51"/>
      <c r="U215" s="70"/>
      <c r="V215" s="51"/>
      <c r="W215" s="70"/>
    </row>
    <row r="216" spans="3:23" s="6" customFormat="1" ht="20.25" customHeight="1" x14ac:dyDescent="0.3">
      <c r="C216" s="165"/>
      <c r="H216" s="67"/>
      <c r="I216" s="31"/>
      <c r="J216" s="67"/>
      <c r="K216" s="31"/>
      <c r="L216" s="31"/>
      <c r="M216" s="31"/>
      <c r="N216" s="33"/>
      <c r="O216" s="31"/>
      <c r="P216" s="51"/>
      <c r="Q216" s="51"/>
      <c r="R216" s="51"/>
      <c r="S216" s="23"/>
      <c r="T216" s="51"/>
      <c r="U216" s="69"/>
      <c r="V216" s="51"/>
      <c r="W216" s="69"/>
    </row>
    <row r="217" spans="3:23" s="6" customFormat="1" ht="20.25" customHeight="1" x14ac:dyDescent="0.3">
      <c r="C217" s="165"/>
      <c r="H217" s="68"/>
      <c r="I217" s="31"/>
      <c r="J217" s="68"/>
      <c r="K217" s="31"/>
      <c r="L217" s="31"/>
      <c r="M217" s="31"/>
      <c r="N217" s="33"/>
      <c r="O217" s="31"/>
      <c r="P217" s="51"/>
      <c r="Q217" s="51"/>
      <c r="R217" s="51"/>
      <c r="S217" s="23"/>
      <c r="T217" s="51"/>
      <c r="U217" s="69"/>
      <c r="V217" s="51"/>
      <c r="W217" s="69"/>
    </row>
    <row r="218" spans="3:23" s="6" customFormat="1" ht="20.25" customHeight="1" x14ac:dyDescent="0.3">
      <c r="C218" s="165"/>
      <c r="H218" s="67"/>
      <c r="I218" s="31"/>
      <c r="J218" s="67"/>
      <c r="K218" s="31"/>
      <c r="L218" s="31"/>
      <c r="M218" s="31"/>
      <c r="N218" s="33"/>
      <c r="O218" s="31"/>
      <c r="P218" s="51"/>
      <c r="Q218" s="51"/>
      <c r="R218" s="51"/>
      <c r="S218" s="23"/>
      <c r="T218" s="51"/>
      <c r="U218" s="69"/>
      <c r="V218" s="51"/>
      <c r="W218" s="69"/>
    </row>
    <row r="219" spans="3:23" s="6" customFormat="1" ht="20.25" customHeight="1" x14ac:dyDescent="0.3">
      <c r="C219" s="165"/>
      <c r="H219" s="68"/>
      <c r="I219" s="31"/>
      <c r="J219" s="68"/>
      <c r="K219" s="31"/>
      <c r="L219" s="31"/>
      <c r="M219" s="31"/>
      <c r="N219" s="33"/>
      <c r="O219" s="31"/>
      <c r="P219" s="51"/>
      <c r="Q219" s="51"/>
      <c r="R219" s="51"/>
      <c r="S219" s="23"/>
      <c r="T219" s="51"/>
      <c r="U219" s="70"/>
      <c r="V219" s="51"/>
      <c r="W219" s="70"/>
    </row>
    <row r="220" spans="3:23" s="6" customFormat="1" ht="20.25" customHeight="1" x14ac:dyDescent="0.3">
      <c r="C220" s="165"/>
      <c r="H220" s="68"/>
      <c r="I220" s="31"/>
      <c r="J220" s="68"/>
      <c r="K220" s="31"/>
      <c r="L220" s="31"/>
      <c r="M220" s="31"/>
      <c r="N220" s="33"/>
      <c r="O220" s="31"/>
      <c r="P220" s="51"/>
      <c r="Q220" s="51"/>
      <c r="R220" s="51"/>
      <c r="S220" s="23"/>
      <c r="T220" s="51"/>
      <c r="U220" s="69"/>
      <c r="V220" s="51"/>
      <c r="W220" s="69"/>
    </row>
    <row r="221" spans="3:23" s="6" customFormat="1" ht="20.25" customHeight="1" x14ac:dyDescent="0.3">
      <c r="C221" s="165"/>
      <c r="H221" s="68"/>
      <c r="I221" s="31"/>
      <c r="J221" s="68"/>
      <c r="K221" s="31"/>
      <c r="L221" s="31"/>
      <c r="M221" s="31"/>
      <c r="N221" s="33"/>
      <c r="O221" s="31"/>
      <c r="P221" s="51"/>
      <c r="Q221" s="51"/>
      <c r="R221" s="51"/>
      <c r="S221" s="23"/>
      <c r="T221" s="51"/>
      <c r="U221" s="70"/>
      <c r="V221" s="51"/>
      <c r="W221" s="70"/>
    </row>
    <row r="222" spans="3:23" s="6" customFormat="1" ht="20.25" customHeight="1" x14ac:dyDescent="0.3">
      <c r="C222" s="165"/>
      <c r="H222" s="31"/>
      <c r="I222" s="31"/>
      <c r="J222" s="31"/>
      <c r="K222" s="31"/>
      <c r="L222" s="31"/>
      <c r="M222" s="31"/>
      <c r="N222" s="33"/>
      <c r="O222" s="31"/>
      <c r="P222" s="51"/>
      <c r="Q222" s="51"/>
      <c r="R222" s="51"/>
      <c r="S222" s="23"/>
      <c r="T222" s="51"/>
      <c r="U222" s="70"/>
      <c r="V222" s="51"/>
      <c r="W222" s="70"/>
    </row>
    <row r="223" spans="3:23" s="6" customFormat="1" ht="20.25" customHeight="1" x14ac:dyDescent="0.3">
      <c r="C223" s="165"/>
      <c r="H223" s="67"/>
      <c r="I223" s="31"/>
      <c r="J223" s="67"/>
      <c r="K223" s="31"/>
      <c r="L223" s="31"/>
      <c r="M223" s="31"/>
      <c r="N223" s="33"/>
      <c r="O223" s="31"/>
      <c r="P223" s="51"/>
      <c r="Q223" s="51"/>
      <c r="R223" s="51"/>
      <c r="S223" s="23"/>
      <c r="T223" s="51"/>
      <c r="U223" s="70"/>
      <c r="V223" s="51"/>
      <c r="W223" s="70"/>
    </row>
    <row r="224" spans="3:23" s="6" customFormat="1" ht="20.25" customHeight="1" x14ac:dyDescent="0.3">
      <c r="C224" s="165"/>
      <c r="H224" s="67"/>
      <c r="I224" s="31"/>
      <c r="J224" s="67"/>
      <c r="K224" s="31"/>
      <c r="L224" s="31"/>
      <c r="M224" s="31"/>
      <c r="N224" s="33"/>
      <c r="O224" s="31"/>
      <c r="P224" s="51"/>
      <c r="Q224" s="51"/>
      <c r="R224" s="51"/>
      <c r="S224" s="23"/>
      <c r="T224" s="51"/>
      <c r="U224" s="51"/>
      <c r="V224" s="51"/>
      <c r="W224" s="51"/>
    </row>
    <row r="225" spans="1:24" ht="20.25" customHeight="1" x14ac:dyDescent="0.3">
      <c r="A225" s="6"/>
      <c r="B225" s="6"/>
      <c r="C225" s="165"/>
      <c r="D225" s="6"/>
      <c r="E225" s="6"/>
      <c r="F225" s="6"/>
      <c r="G225" s="6"/>
      <c r="U225" s="69"/>
      <c r="W225" s="69"/>
      <c r="X225" s="6"/>
    </row>
    <row r="226" spans="1:24" ht="20.25" customHeight="1" x14ac:dyDescent="0.3">
      <c r="A226" s="6"/>
      <c r="B226" s="6"/>
      <c r="C226" s="165"/>
      <c r="D226" s="6"/>
      <c r="E226" s="6"/>
      <c r="F226" s="6"/>
      <c r="G226" s="6"/>
      <c r="U226" s="69"/>
      <c r="W226" s="69"/>
      <c r="X226" s="6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CA72E-225C-425B-9810-836055CB4D07}">
  <sheetPr>
    <pageSetUpPr fitToPage="1"/>
  </sheetPr>
  <dimension ref="A1:Q29"/>
  <sheetViews>
    <sheetView view="pageBreakPreview" zoomScale="85" zoomScaleNormal="91" zoomScaleSheetLayoutView="85" workbookViewId="0">
      <selection activeCell="B1" sqref="B1"/>
    </sheetView>
  </sheetViews>
  <sheetFormatPr defaultColWidth="9.1796875" defaultRowHeight="14" x14ac:dyDescent="0.35"/>
  <cols>
    <col min="1" max="1" width="1.54296875" style="129" customWidth="1"/>
    <col min="2" max="2" width="44" style="129" customWidth="1"/>
    <col min="3" max="3" width="1" style="129" customWidth="1"/>
    <col min="4" max="4" width="15.1796875" style="128" customWidth="1"/>
    <col min="5" max="5" width="1" style="128" customWidth="1"/>
    <col min="6" max="6" width="15.1796875" style="128" customWidth="1"/>
    <col min="7" max="7" width="1" style="128" customWidth="1"/>
    <col min="8" max="8" width="15.1796875" style="128" customWidth="1"/>
    <col min="9" max="9" width="1" style="128" customWidth="1"/>
    <col min="10" max="10" width="15.1796875" style="128" customWidth="1"/>
    <col min="11" max="11" width="1" style="128" customWidth="1"/>
    <col min="12" max="12" width="15.81640625" style="128" hidden="1" customWidth="1"/>
    <col min="13" max="13" width="1" style="128" hidden="1" customWidth="1"/>
    <col min="14" max="14" width="15.7265625" style="128" bestFit="1" customWidth="1"/>
    <col min="15" max="15" width="11.36328125" style="127" bestFit="1" customWidth="1"/>
    <col min="16" max="16384" width="9.1796875" style="127"/>
  </cols>
  <sheetData>
    <row r="1" spans="1:14" ht="17.5" x14ac:dyDescent="0.35">
      <c r="A1" s="149" t="s">
        <v>0</v>
      </c>
      <c r="B1" s="145"/>
      <c r="C1" s="145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5"/>
    </row>
    <row r="2" spans="1:14" ht="15" x14ac:dyDescent="0.35">
      <c r="A2" s="147" t="s">
        <v>51</v>
      </c>
      <c r="B2" s="147"/>
      <c r="C2" s="147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5"/>
    </row>
    <row r="3" spans="1:14" ht="15" x14ac:dyDescent="0.35">
      <c r="A3" s="148"/>
      <c r="B3" s="147"/>
      <c r="C3" s="147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5"/>
    </row>
    <row r="4" spans="1:14" x14ac:dyDescent="0.35">
      <c r="A4" s="145"/>
      <c r="B4" s="145"/>
      <c r="C4" s="145"/>
      <c r="D4" s="219" t="s">
        <v>52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x14ac:dyDescent="0.35">
      <c r="A5" s="145"/>
      <c r="B5" s="145"/>
      <c r="C5" s="145"/>
      <c r="D5" s="144"/>
      <c r="E5" s="144"/>
      <c r="F5" s="144"/>
      <c r="G5" s="144"/>
      <c r="H5" s="144"/>
      <c r="I5" s="144"/>
      <c r="J5" s="144"/>
      <c r="K5" s="144"/>
      <c r="L5" s="144" t="s">
        <v>99</v>
      </c>
      <c r="N5" s="144"/>
    </row>
    <row r="6" spans="1:14" x14ac:dyDescent="0.35">
      <c r="A6" s="134"/>
      <c r="B6" s="134"/>
      <c r="C6" s="134"/>
      <c r="D6" s="141"/>
      <c r="E6" s="141"/>
      <c r="F6" s="141"/>
      <c r="G6" s="141"/>
      <c r="H6" s="220" t="s">
        <v>53</v>
      </c>
      <c r="I6" s="220"/>
      <c r="J6" s="220"/>
      <c r="K6" s="141"/>
      <c r="L6" s="143" t="s">
        <v>98</v>
      </c>
      <c r="M6" s="142"/>
      <c r="N6" s="141"/>
    </row>
    <row r="7" spans="1:14" x14ac:dyDescent="0.35">
      <c r="A7" s="134"/>
      <c r="B7" s="134"/>
      <c r="C7" s="134"/>
      <c r="D7" s="141" t="s">
        <v>55</v>
      </c>
      <c r="E7" s="141"/>
      <c r="G7" s="141"/>
      <c r="K7" s="141"/>
      <c r="L7" s="141"/>
      <c r="M7" s="141"/>
      <c r="N7" s="134"/>
    </row>
    <row r="8" spans="1:14" x14ac:dyDescent="0.35">
      <c r="A8" s="134"/>
      <c r="B8" s="134"/>
      <c r="C8" s="134"/>
      <c r="D8" s="141" t="s">
        <v>97</v>
      </c>
      <c r="E8" s="141"/>
      <c r="F8" s="141" t="s">
        <v>56</v>
      </c>
      <c r="G8" s="141"/>
      <c r="H8" s="141" t="s">
        <v>57</v>
      </c>
      <c r="I8" s="141"/>
      <c r="J8" s="141"/>
      <c r="K8" s="141"/>
      <c r="L8" s="141" t="s">
        <v>96</v>
      </c>
      <c r="M8" s="141"/>
      <c r="N8" s="141" t="s">
        <v>95</v>
      </c>
    </row>
    <row r="9" spans="1:14" x14ac:dyDescent="0.35">
      <c r="A9" s="134"/>
      <c r="B9" s="134"/>
      <c r="C9" s="153"/>
      <c r="D9" s="141" t="s">
        <v>58</v>
      </c>
      <c r="E9" s="141"/>
      <c r="F9" s="141" t="s">
        <v>59</v>
      </c>
      <c r="G9" s="141"/>
      <c r="H9" s="141" t="s">
        <v>60</v>
      </c>
      <c r="I9" s="141"/>
      <c r="J9" s="141" t="s">
        <v>61</v>
      </c>
      <c r="K9" s="141"/>
      <c r="L9" s="141" t="s">
        <v>91</v>
      </c>
      <c r="M9" s="141"/>
      <c r="N9" s="141" t="s">
        <v>54</v>
      </c>
    </row>
    <row r="10" spans="1:14" x14ac:dyDescent="0.35">
      <c r="A10" s="134"/>
      <c r="B10" s="134"/>
      <c r="C10" s="134"/>
      <c r="D10" s="221" t="s">
        <v>11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</row>
    <row r="11" spans="1:14" x14ac:dyDescent="0.35">
      <c r="A11" s="134" t="s">
        <v>115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x14ac:dyDescent="0.35">
      <c r="A12" s="134" t="s">
        <v>116</v>
      </c>
      <c r="B12" s="134"/>
      <c r="C12" s="134"/>
      <c r="D12" s="200">
        <v>7795709100</v>
      </c>
      <c r="E12" s="136"/>
      <c r="F12" s="200">
        <v>332131264</v>
      </c>
      <c r="G12" s="136"/>
      <c r="H12" s="200">
        <v>514056069</v>
      </c>
      <c r="I12" s="136"/>
      <c r="J12" s="200">
        <v>284995478</v>
      </c>
      <c r="K12" s="136"/>
      <c r="L12" s="136"/>
      <c r="M12" s="136"/>
      <c r="N12" s="200">
        <v>8926891911</v>
      </c>
    </row>
    <row r="13" spans="1:14" x14ac:dyDescent="0.35">
      <c r="A13" s="134"/>
      <c r="B13" s="134"/>
      <c r="C13" s="134"/>
      <c r="D13" s="139"/>
      <c r="E13" s="139"/>
      <c r="F13" s="136"/>
      <c r="G13" s="139"/>
      <c r="H13" s="139"/>
      <c r="I13" s="139"/>
      <c r="J13" s="139"/>
      <c r="K13" s="139"/>
      <c r="L13" s="139"/>
      <c r="M13" s="139"/>
      <c r="N13" s="139"/>
    </row>
    <row r="14" spans="1:14" x14ac:dyDescent="0.35">
      <c r="A14" s="134" t="s">
        <v>62</v>
      </c>
      <c r="B14" s="127"/>
      <c r="C14" s="127"/>
      <c r="D14" s="136"/>
      <c r="E14" s="139"/>
      <c r="F14" s="136"/>
      <c r="G14" s="136"/>
      <c r="H14" s="136"/>
      <c r="I14" s="136"/>
      <c r="J14" s="136"/>
      <c r="K14" s="136"/>
      <c r="L14" s="136"/>
      <c r="M14" s="139"/>
      <c r="N14" s="136"/>
    </row>
    <row r="15" spans="1:14" x14ac:dyDescent="0.35">
      <c r="B15" s="129" t="s">
        <v>128</v>
      </c>
      <c r="D15" s="138">
        <v>0</v>
      </c>
      <c r="E15" s="138"/>
      <c r="F15" s="138">
        <v>0</v>
      </c>
      <c r="G15" s="138"/>
      <c r="H15" s="138">
        <v>0</v>
      </c>
      <c r="I15" s="138"/>
      <c r="J15" s="138">
        <v>162419332</v>
      </c>
      <c r="K15" s="138"/>
      <c r="L15" s="138">
        <v>0</v>
      </c>
      <c r="M15" s="138"/>
      <c r="N15" s="138">
        <v>162419332</v>
      </c>
    </row>
    <row r="16" spans="1:14" x14ac:dyDescent="0.35">
      <c r="A16" s="134" t="s">
        <v>120</v>
      </c>
      <c r="D16" s="137">
        <f>SUM(D15:D15)</f>
        <v>0</v>
      </c>
      <c r="E16" s="131"/>
      <c r="F16" s="137">
        <f>SUM(F15:F15)</f>
        <v>0</v>
      </c>
      <c r="G16" s="131"/>
      <c r="H16" s="137">
        <f>SUM(H15:H15)</f>
        <v>0</v>
      </c>
      <c r="I16" s="131"/>
      <c r="J16" s="137">
        <f>SUM(J15:J15)</f>
        <v>162419332</v>
      </c>
      <c r="K16" s="131"/>
      <c r="L16" s="137">
        <f>SUM(L15:L15)</f>
        <v>0</v>
      </c>
      <c r="M16" s="131"/>
      <c r="N16" s="137">
        <f>SUM(D16:L16)</f>
        <v>162419332</v>
      </c>
    </row>
    <row r="17" spans="1:17" x14ac:dyDescent="0.35">
      <c r="A17" s="134"/>
      <c r="D17" s="136"/>
      <c r="E17" s="131"/>
      <c r="F17" s="136"/>
      <c r="G17" s="131"/>
      <c r="H17" s="136"/>
      <c r="I17" s="131"/>
      <c r="J17" s="135"/>
      <c r="K17" s="131"/>
      <c r="L17" s="135"/>
      <c r="M17" s="131"/>
      <c r="N17" s="135"/>
    </row>
    <row r="18" spans="1:17" ht="14.5" thickBot="1" x14ac:dyDescent="0.4">
      <c r="A18" s="134" t="s">
        <v>117</v>
      </c>
      <c r="B18" s="133"/>
      <c r="C18" s="133"/>
      <c r="D18" s="132">
        <f>SUM(D12,D16)</f>
        <v>7795709100</v>
      </c>
      <c r="E18" s="131"/>
      <c r="F18" s="132">
        <f>SUM(F12,F16)</f>
        <v>332131264</v>
      </c>
      <c r="G18" s="131"/>
      <c r="H18" s="132">
        <f>SUM(H12,H16)</f>
        <v>514056069</v>
      </c>
      <c r="I18" s="131"/>
      <c r="J18" s="132">
        <f>SUM(J12,J16)</f>
        <v>447414810</v>
      </c>
      <c r="K18" s="131"/>
      <c r="L18" s="132">
        <f>SUM(,L16)</f>
        <v>0</v>
      </c>
      <c r="M18" s="131"/>
      <c r="N18" s="132">
        <f>SUM(D18:L18)</f>
        <v>9089311243</v>
      </c>
      <c r="O18" s="198"/>
    </row>
    <row r="19" spans="1:17" ht="14.5" thickTop="1" x14ac:dyDescent="0.35"/>
    <row r="20" spans="1:17" x14ac:dyDescent="0.35">
      <c r="A20" s="134" t="s">
        <v>129</v>
      </c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</row>
    <row r="21" spans="1:17" x14ac:dyDescent="0.35">
      <c r="A21" s="134" t="s">
        <v>130</v>
      </c>
      <c r="B21" s="134"/>
      <c r="C21" s="134"/>
      <c r="D21" s="200">
        <v>7795709100</v>
      </c>
      <c r="E21" s="200"/>
      <c r="F21" s="200">
        <v>332131264</v>
      </c>
      <c r="G21" s="200"/>
      <c r="H21" s="200">
        <v>561690546</v>
      </c>
      <c r="I21" s="200"/>
      <c r="J21" s="200">
        <v>1135986903</v>
      </c>
      <c r="K21" s="200"/>
      <c r="L21" s="200"/>
      <c r="M21" s="200"/>
      <c r="N21" s="200">
        <v>9825517813</v>
      </c>
      <c r="O21" s="198"/>
    </row>
    <row r="22" spans="1:17" x14ac:dyDescent="0.35">
      <c r="A22" s="134"/>
      <c r="B22" s="134"/>
      <c r="C22" s="134"/>
      <c r="D22" s="139"/>
      <c r="E22" s="139"/>
      <c r="F22" s="136"/>
      <c r="G22" s="139"/>
      <c r="H22" s="139"/>
      <c r="I22" s="139"/>
      <c r="J22" s="139"/>
      <c r="K22" s="139"/>
      <c r="L22" s="139"/>
      <c r="M22" s="139"/>
      <c r="N22" s="139"/>
    </row>
    <row r="23" spans="1:17" x14ac:dyDescent="0.35">
      <c r="A23" s="134" t="s">
        <v>62</v>
      </c>
      <c r="B23" s="127"/>
      <c r="C23" s="127"/>
      <c r="D23" s="136"/>
      <c r="E23" s="139"/>
      <c r="F23" s="136"/>
      <c r="G23" s="136"/>
      <c r="H23" s="136"/>
      <c r="I23" s="136"/>
      <c r="J23" s="136"/>
      <c r="K23" s="136"/>
      <c r="L23" s="136"/>
      <c r="M23" s="139"/>
      <c r="N23" s="136"/>
    </row>
    <row r="24" spans="1:17" x14ac:dyDescent="0.35">
      <c r="B24" s="129" t="s">
        <v>118</v>
      </c>
      <c r="D24" s="138">
        <v>0</v>
      </c>
      <c r="E24" s="138"/>
      <c r="F24" s="138">
        <v>0</v>
      </c>
      <c r="G24" s="138"/>
      <c r="H24" s="138">
        <v>0</v>
      </c>
      <c r="I24" s="138"/>
      <c r="J24" s="138">
        <f>'eng4'!D29</f>
        <v>358146569</v>
      </c>
      <c r="K24" s="138"/>
      <c r="L24" s="138">
        <v>0</v>
      </c>
      <c r="M24" s="138"/>
      <c r="N24" s="138">
        <f>SUM(D24:L24)</f>
        <v>358146569</v>
      </c>
    </row>
    <row r="25" spans="1:17" x14ac:dyDescent="0.35">
      <c r="A25" s="134" t="s">
        <v>120</v>
      </c>
      <c r="D25" s="137">
        <f>SUM(D24:D24)</f>
        <v>0</v>
      </c>
      <c r="E25" s="131"/>
      <c r="F25" s="137">
        <f>SUM(F24:F24)</f>
        <v>0</v>
      </c>
      <c r="G25" s="131"/>
      <c r="H25" s="137">
        <f>SUM(H24:H24)</f>
        <v>0</v>
      </c>
      <c r="I25" s="131"/>
      <c r="J25" s="137">
        <f>SUM(J24:J24)</f>
        <v>358146569</v>
      </c>
      <c r="K25" s="131"/>
      <c r="L25" s="137">
        <f>SUM(L24:L24)</f>
        <v>0</v>
      </c>
      <c r="M25" s="131"/>
      <c r="N25" s="137">
        <f>SUM(D25:L25)</f>
        <v>358146569</v>
      </c>
    </row>
    <row r="26" spans="1:17" x14ac:dyDescent="0.35">
      <c r="A26" s="134"/>
      <c r="D26" s="136"/>
      <c r="E26" s="131"/>
      <c r="F26" s="136"/>
      <c r="G26" s="131"/>
      <c r="H26" s="136"/>
      <c r="I26" s="131"/>
      <c r="J26" s="135"/>
      <c r="K26" s="131"/>
      <c r="L26" s="135"/>
      <c r="M26" s="131"/>
      <c r="N26" s="135"/>
    </row>
    <row r="27" spans="1:17" ht="14.5" thickBot="1" x14ac:dyDescent="0.4">
      <c r="A27" s="134" t="s">
        <v>131</v>
      </c>
      <c r="B27" s="133"/>
      <c r="C27" s="133"/>
      <c r="D27" s="132">
        <v>7795709100</v>
      </c>
      <c r="E27" s="131"/>
      <c r="F27" s="132">
        <v>332131264</v>
      </c>
      <c r="G27" s="131"/>
      <c r="H27" s="132">
        <v>561690546</v>
      </c>
      <c r="I27" s="131"/>
      <c r="J27" s="132">
        <v>1494133472</v>
      </c>
      <c r="K27" s="131"/>
      <c r="L27" s="132">
        <v>0</v>
      </c>
      <c r="M27" s="131"/>
      <c r="N27" s="132">
        <v>10183664382</v>
      </c>
      <c r="O27" s="198"/>
    </row>
    <row r="28" spans="1:17" ht="14.5" thickTop="1" x14ac:dyDescent="0.35"/>
    <row r="29" spans="1:17" x14ac:dyDescent="0.35">
      <c r="D29" s="130"/>
      <c r="E29" s="130"/>
      <c r="F29" s="131"/>
      <c r="G29" s="131"/>
      <c r="H29" s="131"/>
      <c r="I29" s="130"/>
      <c r="J29" s="130"/>
      <c r="K29" s="130"/>
      <c r="O29" s="128"/>
      <c r="P29" s="128"/>
      <c r="Q29" s="128"/>
    </row>
  </sheetData>
  <mergeCells count="3">
    <mergeCell ref="D4:N4"/>
    <mergeCell ref="H6:J6"/>
    <mergeCell ref="D10:N10"/>
  </mergeCells>
  <pageMargins left="0.8" right="0.8" top="0.48" bottom="0.8" header="0.5" footer="0.5"/>
  <pageSetup paperSize="9" firstPageNumber="5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33E85-12CA-4E9D-89EB-020200589519}">
  <sheetPr>
    <pageSetUpPr fitToPage="1"/>
  </sheetPr>
  <dimension ref="A1:O28"/>
  <sheetViews>
    <sheetView view="pageBreakPreview" zoomScale="70" zoomScaleNormal="93" zoomScaleSheetLayoutView="70" workbookViewId="0">
      <selection activeCell="B1" sqref="B1"/>
    </sheetView>
  </sheetViews>
  <sheetFormatPr defaultColWidth="9.1796875" defaultRowHeight="14" x14ac:dyDescent="0.35"/>
  <cols>
    <col min="1" max="1" width="1.81640625" style="129" customWidth="1"/>
    <col min="2" max="2" width="45.1796875" style="129" customWidth="1"/>
    <col min="3" max="3" width="1" style="129" customWidth="1"/>
    <col min="4" max="4" width="15.453125" style="128" customWidth="1"/>
    <col min="5" max="5" width="1" style="128" customWidth="1"/>
    <col min="6" max="6" width="15.453125" style="128" customWidth="1"/>
    <col min="7" max="7" width="1" style="128" customWidth="1"/>
    <col min="8" max="8" width="15.453125" style="128" customWidth="1"/>
    <col min="9" max="9" width="1" style="128" customWidth="1"/>
    <col min="10" max="10" width="15.453125" style="128" customWidth="1"/>
    <col min="11" max="11" width="1" style="128" customWidth="1"/>
    <col min="12" max="12" width="16.54296875" style="128" hidden="1" customWidth="1"/>
    <col min="13" max="13" width="1" style="128" hidden="1" customWidth="1"/>
    <col min="14" max="14" width="15.453125" style="128" customWidth="1"/>
    <col min="15" max="15" width="18.54296875" style="127" bestFit="1" customWidth="1"/>
    <col min="16" max="16384" width="9.1796875" style="127"/>
  </cols>
  <sheetData>
    <row r="1" spans="1:14" ht="17.5" x14ac:dyDescent="0.35">
      <c r="A1" s="149" t="s">
        <v>0</v>
      </c>
      <c r="B1" s="145"/>
      <c r="C1" s="145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5"/>
    </row>
    <row r="2" spans="1:14" ht="15" x14ac:dyDescent="0.35">
      <c r="A2" s="147" t="s">
        <v>51</v>
      </c>
      <c r="B2" s="147"/>
      <c r="C2" s="147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5"/>
    </row>
    <row r="3" spans="1:14" ht="15" x14ac:dyDescent="0.35">
      <c r="A3" s="148"/>
      <c r="B3" s="147"/>
      <c r="C3" s="147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5"/>
    </row>
    <row r="4" spans="1:14" x14ac:dyDescent="0.35">
      <c r="A4" s="145"/>
      <c r="B4" s="145"/>
      <c r="C4" s="145"/>
      <c r="D4" s="219" t="s">
        <v>63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x14ac:dyDescent="0.35">
      <c r="A5" s="134"/>
      <c r="B5" s="134"/>
      <c r="C5" s="134"/>
      <c r="D5" s="141"/>
      <c r="E5" s="141"/>
      <c r="F5" s="141"/>
      <c r="G5" s="141"/>
      <c r="H5" s="141"/>
      <c r="I5" s="141"/>
      <c r="J5" s="141"/>
      <c r="K5" s="141"/>
      <c r="L5" s="141" t="s">
        <v>100</v>
      </c>
      <c r="M5" s="141"/>
      <c r="N5" s="141"/>
    </row>
    <row r="6" spans="1:14" x14ac:dyDescent="0.35">
      <c r="A6" s="134"/>
      <c r="B6" s="134"/>
      <c r="C6" s="134"/>
      <c r="D6" s="141"/>
      <c r="E6" s="141"/>
      <c r="F6" s="141"/>
      <c r="G6" s="141"/>
      <c r="H6" s="220" t="s">
        <v>53</v>
      </c>
      <c r="I6" s="220"/>
      <c r="J6" s="220"/>
      <c r="K6" s="141"/>
      <c r="L6" s="143" t="s">
        <v>98</v>
      </c>
      <c r="M6" s="141"/>
      <c r="N6" s="141"/>
    </row>
    <row r="7" spans="1:14" x14ac:dyDescent="0.35">
      <c r="A7" s="134"/>
      <c r="B7" s="134"/>
      <c r="C7" s="134"/>
      <c r="D7" s="141" t="s">
        <v>55</v>
      </c>
      <c r="E7" s="141"/>
      <c r="G7" s="141"/>
      <c r="K7" s="141"/>
      <c r="L7" s="141"/>
      <c r="M7" s="141"/>
      <c r="N7" s="134"/>
    </row>
    <row r="8" spans="1:14" x14ac:dyDescent="0.35">
      <c r="A8" s="134"/>
      <c r="B8" s="134"/>
      <c r="C8" s="134"/>
      <c r="D8" s="141" t="s">
        <v>97</v>
      </c>
      <c r="E8" s="141"/>
      <c r="F8" s="141" t="s">
        <v>56</v>
      </c>
      <c r="G8" s="141"/>
      <c r="H8" s="141" t="s">
        <v>57</v>
      </c>
      <c r="I8" s="141"/>
      <c r="J8" s="141"/>
      <c r="K8" s="141"/>
      <c r="L8" s="141" t="s">
        <v>96</v>
      </c>
      <c r="M8" s="141"/>
      <c r="N8" s="141" t="s">
        <v>95</v>
      </c>
    </row>
    <row r="9" spans="1:14" x14ac:dyDescent="0.35">
      <c r="A9" s="134"/>
      <c r="B9" s="134"/>
      <c r="C9" s="153"/>
      <c r="D9" s="141" t="s">
        <v>58</v>
      </c>
      <c r="E9" s="141"/>
      <c r="F9" s="141" t="s">
        <v>59</v>
      </c>
      <c r="G9" s="141"/>
      <c r="H9" s="141" t="s">
        <v>60</v>
      </c>
      <c r="I9" s="141"/>
      <c r="J9" s="141" t="s">
        <v>61</v>
      </c>
      <c r="K9" s="141"/>
      <c r="L9" s="141" t="s">
        <v>91</v>
      </c>
      <c r="M9" s="141"/>
      <c r="N9" s="141" t="s">
        <v>54</v>
      </c>
    </row>
    <row r="10" spans="1:14" x14ac:dyDescent="0.35">
      <c r="B10" s="134"/>
      <c r="C10" s="134"/>
      <c r="D10" s="221" t="s">
        <v>11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</row>
    <row r="11" spans="1:14" x14ac:dyDescent="0.35">
      <c r="A11" s="134" t="s">
        <v>115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x14ac:dyDescent="0.35">
      <c r="A12" s="134" t="s">
        <v>116</v>
      </c>
      <c r="B12" s="134"/>
      <c r="C12" s="134"/>
      <c r="D12" s="199">
        <v>7795709100</v>
      </c>
      <c r="E12" s="199"/>
      <c r="F12" s="199">
        <v>332131264</v>
      </c>
      <c r="G12" s="199"/>
      <c r="H12" s="199">
        <v>514056069</v>
      </c>
      <c r="I12" s="199"/>
      <c r="J12" s="199">
        <v>241626943</v>
      </c>
      <c r="K12" s="199"/>
      <c r="L12" s="199"/>
      <c r="M12" s="199"/>
      <c r="N12" s="199">
        <v>8883523376</v>
      </c>
    </row>
    <row r="13" spans="1:14" x14ac:dyDescent="0.35">
      <c r="A13" s="134"/>
      <c r="B13" s="134"/>
      <c r="C13" s="134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</row>
    <row r="14" spans="1:14" x14ac:dyDescent="0.35">
      <c r="A14" s="134" t="s">
        <v>62</v>
      </c>
      <c r="B14" s="127"/>
      <c r="C14" s="127"/>
      <c r="D14" s="151"/>
      <c r="E14" s="151"/>
      <c r="F14" s="151"/>
      <c r="G14" s="151"/>
      <c r="H14" s="151"/>
      <c r="I14" s="151"/>
      <c r="J14" s="151"/>
      <c r="K14" s="151"/>
      <c r="L14" s="151"/>
      <c r="M14" s="140"/>
      <c r="N14" s="140"/>
    </row>
    <row r="15" spans="1:14" x14ac:dyDescent="0.35">
      <c r="B15" s="129" t="s">
        <v>118</v>
      </c>
      <c r="D15" s="130">
        <v>0</v>
      </c>
      <c r="E15" s="130"/>
      <c r="F15" s="130">
        <v>0</v>
      </c>
      <c r="G15" s="130"/>
      <c r="H15" s="130">
        <v>0</v>
      </c>
      <c r="I15" s="130"/>
      <c r="J15" s="130">
        <v>161698121</v>
      </c>
      <c r="K15" s="130"/>
      <c r="L15" s="130">
        <v>0</v>
      </c>
      <c r="M15" s="130"/>
      <c r="N15" s="131">
        <v>161698121</v>
      </c>
    </row>
    <row r="16" spans="1:14" x14ac:dyDescent="0.35">
      <c r="A16" s="134" t="s">
        <v>120</v>
      </c>
      <c r="D16" s="137">
        <v>0</v>
      </c>
      <c r="E16" s="131"/>
      <c r="F16" s="137">
        <v>0</v>
      </c>
      <c r="G16" s="131"/>
      <c r="H16" s="137">
        <v>0</v>
      </c>
      <c r="I16" s="131"/>
      <c r="J16" s="137">
        <f>SUM(J15:J15)</f>
        <v>161698121</v>
      </c>
      <c r="K16" s="131"/>
      <c r="L16" s="137">
        <f>SUM(L15:L15)</f>
        <v>0</v>
      </c>
      <c r="M16" s="131"/>
      <c r="N16" s="137">
        <f>SUM(D16:L16)</f>
        <v>161698121</v>
      </c>
    </row>
    <row r="17" spans="1:15" x14ac:dyDescent="0.35">
      <c r="A17" s="134"/>
      <c r="D17" s="135"/>
      <c r="E17" s="131"/>
      <c r="F17" s="135"/>
      <c r="G17" s="131"/>
      <c r="H17" s="135"/>
      <c r="I17" s="131"/>
      <c r="J17" s="135"/>
      <c r="K17" s="131"/>
      <c r="L17" s="135"/>
      <c r="M17" s="131"/>
      <c r="N17" s="135"/>
    </row>
    <row r="18" spans="1:15" ht="14.5" thickBot="1" x14ac:dyDescent="0.4">
      <c r="A18" s="134" t="s">
        <v>117</v>
      </c>
      <c r="B18" s="133"/>
      <c r="C18" s="133"/>
      <c r="D18" s="132">
        <f>SUM(D12,D16)</f>
        <v>7795709100</v>
      </c>
      <c r="E18" s="131"/>
      <c r="F18" s="132">
        <f>SUM(F12,F16)</f>
        <v>332131264</v>
      </c>
      <c r="G18" s="131"/>
      <c r="H18" s="132">
        <f>SUM(H12,H16)</f>
        <v>514056069</v>
      </c>
      <c r="I18" s="131"/>
      <c r="J18" s="132">
        <f>SUM(J12,J16)</f>
        <v>403325064</v>
      </c>
      <c r="K18" s="131"/>
      <c r="L18" s="132">
        <f>SUM(L12,L16)</f>
        <v>0</v>
      </c>
      <c r="M18" s="131"/>
      <c r="N18" s="132">
        <f>SUM(N12,N16)</f>
        <v>9045221497</v>
      </c>
      <c r="O18" s="150"/>
    </row>
    <row r="19" spans="1:15" ht="14.5" thickTop="1" x14ac:dyDescent="0.35"/>
    <row r="20" spans="1:15" x14ac:dyDescent="0.35">
      <c r="A20" s="134" t="s">
        <v>129</v>
      </c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5" x14ac:dyDescent="0.35">
      <c r="A21" s="134" t="s">
        <v>130</v>
      </c>
      <c r="B21" s="134"/>
      <c r="C21" s="134"/>
      <c r="D21" s="199">
        <v>7795709100</v>
      </c>
      <c r="E21" s="199"/>
      <c r="F21" s="199">
        <v>332131264</v>
      </c>
      <c r="G21" s="199"/>
      <c r="H21" s="199">
        <v>561690546</v>
      </c>
      <c r="I21" s="199"/>
      <c r="J21" s="199">
        <v>1089154005</v>
      </c>
      <c r="K21" s="199"/>
      <c r="L21" s="199"/>
      <c r="M21" s="199"/>
      <c r="N21" s="199">
        <v>9778684915</v>
      </c>
      <c r="O21" s="198"/>
    </row>
    <row r="22" spans="1:15" x14ac:dyDescent="0.35">
      <c r="A22" s="134"/>
      <c r="B22" s="134"/>
      <c r="C22" s="134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</row>
    <row r="23" spans="1:15" x14ac:dyDescent="0.35">
      <c r="A23" s="134" t="s">
        <v>62</v>
      </c>
      <c r="B23" s="127"/>
      <c r="C23" s="127"/>
      <c r="D23" s="151"/>
      <c r="E23" s="151"/>
      <c r="F23" s="151"/>
      <c r="G23" s="151"/>
      <c r="H23" s="151"/>
      <c r="I23" s="151"/>
      <c r="J23" s="151"/>
      <c r="K23" s="151"/>
      <c r="L23" s="151"/>
      <c r="M23" s="140"/>
      <c r="N23" s="140"/>
    </row>
    <row r="24" spans="1:15" x14ac:dyDescent="0.35">
      <c r="B24" s="129" t="s">
        <v>118</v>
      </c>
      <c r="D24" s="130">
        <v>0</v>
      </c>
      <c r="E24" s="130"/>
      <c r="F24" s="130">
        <v>0</v>
      </c>
      <c r="G24" s="130"/>
      <c r="H24" s="130">
        <v>0</v>
      </c>
      <c r="I24" s="130"/>
      <c r="J24" s="130">
        <f>'eng4'!H29</f>
        <v>357709051</v>
      </c>
      <c r="K24" s="130"/>
      <c r="L24" s="130">
        <v>0</v>
      </c>
      <c r="M24" s="130"/>
      <c r="N24" s="131">
        <f>SUM(D24:L24)</f>
        <v>357709051</v>
      </c>
    </row>
    <row r="25" spans="1:15" x14ac:dyDescent="0.35">
      <c r="A25" s="134" t="s">
        <v>120</v>
      </c>
      <c r="D25" s="137">
        <v>0</v>
      </c>
      <c r="E25" s="131"/>
      <c r="F25" s="137">
        <v>0</v>
      </c>
      <c r="G25" s="131"/>
      <c r="H25" s="137">
        <v>0</v>
      </c>
      <c r="I25" s="131"/>
      <c r="J25" s="137">
        <f>SUM(J24:J24)</f>
        <v>357709051</v>
      </c>
      <c r="K25" s="131"/>
      <c r="L25" s="137">
        <f>SUM(L24:L24)</f>
        <v>0</v>
      </c>
      <c r="M25" s="131"/>
      <c r="N25" s="137">
        <f>SUM(D25:L25)</f>
        <v>357709051</v>
      </c>
    </row>
    <row r="26" spans="1:15" x14ac:dyDescent="0.35">
      <c r="A26" s="134"/>
      <c r="D26" s="135"/>
      <c r="E26" s="131"/>
      <c r="F26" s="135"/>
      <c r="G26" s="131"/>
      <c r="H26" s="135"/>
      <c r="I26" s="131"/>
      <c r="J26" s="135"/>
      <c r="K26" s="131"/>
      <c r="L26" s="135"/>
      <c r="M26" s="131"/>
      <c r="N26" s="135"/>
    </row>
    <row r="27" spans="1:15" ht="14.5" thickBot="1" x14ac:dyDescent="0.4">
      <c r="A27" s="134" t="s">
        <v>131</v>
      </c>
      <c r="B27" s="133"/>
      <c r="C27" s="133"/>
      <c r="D27" s="132">
        <v>7795709100</v>
      </c>
      <c r="E27" s="131"/>
      <c r="F27" s="132">
        <v>332131264</v>
      </c>
      <c r="G27" s="131"/>
      <c r="H27" s="132">
        <v>561690546</v>
      </c>
      <c r="I27" s="131"/>
      <c r="J27" s="132">
        <v>1446863056</v>
      </c>
      <c r="K27" s="131"/>
      <c r="L27" s="132">
        <v>0</v>
      </c>
      <c r="M27" s="131"/>
      <c r="N27" s="132">
        <v>10136393966</v>
      </c>
      <c r="O27" s="201"/>
    </row>
    <row r="28" spans="1:15" ht="14.5" thickTop="1" x14ac:dyDescent="0.35"/>
  </sheetData>
  <mergeCells count="3">
    <mergeCell ref="D4:N4"/>
    <mergeCell ref="H6:J6"/>
    <mergeCell ref="D10:N10"/>
  </mergeCells>
  <pageMargins left="0.8" right="0.8" top="0.48" bottom="0.5" header="0.5" footer="0.5"/>
  <pageSetup paperSize="9" scale="99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80"/>
  <sheetViews>
    <sheetView view="pageBreakPreview" zoomScale="40" zoomScaleNormal="100" zoomScaleSheetLayoutView="40" workbookViewId="0">
      <selection activeCell="B1" sqref="B1"/>
    </sheetView>
  </sheetViews>
  <sheetFormatPr defaultColWidth="9.1796875" defaultRowHeight="14" x14ac:dyDescent="0.3"/>
  <cols>
    <col min="1" max="1" width="2.453125" style="94" customWidth="1"/>
    <col min="2" max="2" width="43.81640625" style="94" customWidth="1"/>
    <col min="3" max="3" width="4.81640625" style="94" customWidth="1"/>
    <col min="4" max="4" width="1.1796875" style="94" customWidth="1"/>
    <col min="5" max="5" width="16.81640625" style="94" customWidth="1"/>
    <col min="6" max="6" width="1.1796875" style="94" customWidth="1"/>
    <col min="7" max="7" width="15.81640625" style="94" customWidth="1"/>
    <col min="8" max="8" width="1.1796875" style="94" customWidth="1"/>
    <col min="9" max="9" width="16.453125" style="94" customWidth="1"/>
    <col min="10" max="10" width="1.1796875" style="94" customWidth="1"/>
    <col min="11" max="11" width="15.81640625" style="94" customWidth="1"/>
    <col min="12" max="12" width="15.6328125" style="94" customWidth="1"/>
    <col min="13" max="13" width="13.1796875" style="94" bestFit="1" customWidth="1"/>
    <col min="14" max="14" width="9.1796875" style="94" customWidth="1"/>
    <col min="15" max="15" width="9.453125" style="94" bestFit="1" customWidth="1"/>
    <col min="16" max="16384" width="9.1796875" style="94"/>
  </cols>
  <sheetData>
    <row r="1" spans="1:11" ht="18.75" customHeight="1" x14ac:dyDescent="0.35">
      <c r="A1" s="93" t="s">
        <v>0</v>
      </c>
    </row>
    <row r="2" spans="1:11" ht="18.75" customHeight="1" x14ac:dyDescent="0.3">
      <c r="A2" s="95" t="s">
        <v>64</v>
      </c>
    </row>
    <row r="3" spans="1:11" ht="15.75" customHeight="1" x14ac:dyDescent="0.3">
      <c r="A3" s="95"/>
    </row>
    <row r="4" spans="1:11" s="98" customFormat="1" ht="19.5" customHeight="1" x14ac:dyDescent="0.35">
      <c r="A4" s="96"/>
      <c r="B4" s="96"/>
      <c r="C4" s="97"/>
      <c r="D4" s="97"/>
      <c r="E4" s="222" t="s">
        <v>2</v>
      </c>
      <c r="F4" s="222"/>
      <c r="G4" s="222"/>
      <c r="H4" s="1"/>
      <c r="I4" s="1"/>
      <c r="J4" s="1"/>
      <c r="K4" s="1"/>
    </row>
    <row r="5" spans="1:11" s="98" customFormat="1" ht="19.5" customHeight="1" x14ac:dyDescent="0.35">
      <c r="A5" s="96"/>
      <c r="B5" s="96"/>
      <c r="C5" s="97"/>
      <c r="D5" s="97"/>
      <c r="E5" s="222" t="s">
        <v>3</v>
      </c>
      <c r="F5" s="222"/>
      <c r="G5" s="222"/>
      <c r="H5" s="2"/>
      <c r="I5" s="222" t="s">
        <v>4</v>
      </c>
      <c r="J5" s="222"/>
      <c r="K5" s="222"/>
    </row>
    <row r="6" spans="1:11" s="98" customFormat="1" ht="19.5" customHeight="1" x14ac:dyDescent="0.35">
      <c r="A6" s="96"/>
      <c r="B6" s="96"/>
      <c r="C6" s="97"/>
      <c r="D6" s="97"/>
      <c r="E6" s="223" t="s">
        <v>5</v>
      </c>
      <c r="F6" s="223"/>
      <c r="G6" s="223"/>
      <c r="H6" s="4"/>
      <c r="I6" s="223" t="s">
        <v>6</v>
      </c>
      <c r="J6" s="223"/>
      <c r="K6" s="223"/>
    </row>
    <row r="7" spans="1:11" s="98" customFormat="1" ht="19.5" customHeight="1" x14ac:dyDescent="0.35">
      <c r="E7" s="217" t="s">
        <v>41</v>
      </c>
      <c r="F7" s="217"/>
      <c r="G7" s="217"/>
      <c r="H7" s="99"/>
      <c r="I7" s="217" t="s">
        <v>41</v>
      </c>
      <c r="J7" s="217"/>
      <c r="K7" s="217"/>
    </row>
    <row r="8" spans="1:11" s="98" customFormat="1" ht="19.5" customHeight="1" x14ac:dyDescent="0.35">
      <c r="E8" s="218" t="s">
        <v>94</v>
      </c>
      <c r="F8" s="218"/>
      <c r="G8" s="218"/>
      <c r="H8" s="99"/>
      <c r="I8" s="218" t="s">
        <v>94</v>
      </c>
      <c r="J8" s="218"/>
      <c r="K8" s="218"/>
    </row>
    <row r="9" spans="1:11" s="98" customFormat="1" ht="19.5" customHeight="1" x14ac:dyDescent="0.35">
      <c r="C9" s="85"/>
      <c r="D9" s="100"/>
      <c r="E9" s="169">
        <v>2022</v>
      </c>
      <c r="F9" s="169"/>
      <c r="G9" s="169">
        <v>2021</v>
      </c>
      <c r="H9" s="169"/>
      <c r="I9" s="169">
        <v>2022</v>
      </c>
      <c r="J9" s="169"/>
      <c r="K9" s="169">
        <v>2021</v>
      </c>
    </row>
    <row r="10" spans="1:11" s="98" customFormat="1" ht="19.5" customHeight="1" x14ac:dyDescent="0.35">
      <c r="A10" s="96"/>
      <c r="B10" s="96"/>
      <c r="C10" s="97"/>
      <c r="D10" s="97"/>
      <c r="E10" s="224" t="s">
        <v>11</v>
      </c>
      <c r="F10" s="224"/>
      <c r="G10" s="224"/>
      <c r="H10" s="224"/>
      <c r="I10" s="224"/>
      <c r="J10" s="224"/>
      <c r="K10" s="224"/>
    </row>
    <row r="11" spans="1:11" ht="6" customHeight="1" x14ac:dyDescent="0.3">
      <c r="A11" s="101"/>
      <c r="B11" s="82"/>
      <c r="C11" s="85"/>
    </row>
    <row r="12" spans="1:11" s="104" customFormat="1" ht="19.5" customHeight="1" x14ac:dyDescent="0.3">
      <c r="A12" s="102" t="s">
        <v>65</v>
      </c>
      <c r="B12" s="96"/>
      <c r="C12" s="97"/>
      <c r="D12" s="103"/>
      <c r="E12" s="103"/>
      <c r="F12" s="103"/>
      <c r="G12" s="103"/>
      <c r="H12" s="103"/>
      <c r="I12" s="103"/>
      <c r="J12" s="103"/>
      <c r="K12" s="103"/>
    </row>
    <row r="13" spans="1:11" s="104" customFormat="1" ht="19.5" customHeight="1" x14ac:dyDescent="0.3">
      <c r="A13" s="105" t="s">
        <v>139</v>
      </c>
      <c r="B13" s="105"/>
      <c r="C13" s="97"/>
      <c r="D13" s="78"/>
      <c r="E13" s="78">
        <f>'eng4'!D29</f>
        <v>358146569</v>
      </c>
      <c r="F13" s="78"/>
      <c r="G13" s="78">
        <f>'eng4'!F29</f>
        <v>162419332</v>
      </c>
      <c r="H13" s="78"/>
      <c r="I13" s="78">
        <f>'eng4'!H29</f>
        <v>357709051</v>
      </c>
      <c r="J13" s="78"/>
      <c r="K13" s="78">
        <f>'eng4'!J29</f>
        <v>161698121</v>
      </c>
    </row>
    <row r="14" spans="1:11" s="104" customFormat="1" ht="19.5" customHeight="1" x14ac:dyDescent="0.3">
      <c r="A14" s="106" t="s">
        <v>93</v>
      </c>
      <c r="B14" s="105"/>
      <c r="C14" s="97"/>
      <c r="D14" s="107"/>
      <c r="E14" s="107"/>
      <c r="F14" s="107"/>
      <c r="G14" s="107"/>
      <c r="H14" s="107"/>
      <c r="I14" s="107"/>
      <c r="J14" s="107"/>
      <c r="K14" s="107"/>
    </row>
    <row r="15" spans="1:11" s="104" customFormat="1" ht="19.5" customHeight="1" x14ac:dyDescent="0.3">
      <c r="A15" s="105" t="s">
        <v>132</v>
      </c>
      <c r="B15" s="105"/>
      <c r="C15" s="97"/>
      <c r="D15" s="107"/>
      <c r="E15" s="107">
        <f>I15</f>
        <v>91393897</v>
      </c>
      <c r="F15" s="107"/>
      <c r="G15" s="107">
        <v>39944239</v>
      </c>
      <c r="H15" s="107"/>
      <c r="I15" s="78">
        <v>91393897</v>
      </c>
      <c r="J15" s="107"/>
      <c r="K15" s="107">
        <v>39944239</v>
      </c>
    </row>
    <row r="16" spans="1:11" s="104" customFormat="1" ht="19.5" customHeight="1" x14ac:dyDescent="0.3">
      <c r="A16" s="105" t="s">
        <v>49</v>
      </c>
      <c r="B16" s="105"/>
      <c r="C16" s="108"/>
      <c r="D16" s="107"/>
      <c r="E16" s="107">
        <f>I16</f>
        <v>820073</v>
      </c>
      <c r="F16" s="107"/>
      <c r="G16" s="107">
        <v>442553</v>
      </c>
      <c r="H16" s="107"/>
      <c r="I16" s="78">
        <v>820073</v>
      </c>
      <c r="J16" s="107"/>
      <c r="K16" s="78">
        <v>442553</v>
      </c>
    </row>
    <row r="17" spans="1:11" s="104" customFormat="1" ht="19.5" customHeight="1" x14ac:dyDescent="0.3">
      <c r="A17" s="105" t="s">
        <v>66</v>
      </c>
      <c r="B17" s="105"/>
      <c r="C17" s="108"/>
      <c r="D17" s="107"/>
      <c r="E17" s="107">
        <f>I17</f>
        <v>93498285</v>
      </c>
      <c r="F17" s="107"/>
      <c r="G17" s="107">
        <v>109874597</v>
      </c>
      <c r="H17" s="107"/>
      <c r="I17" s="78">
        <v>93498285</v>
      </c>
      <c r="J17" s="107"/>
      <c r="K17" s="78">
        <v>109874597</v>
      </c>
    </row>
    <row r="18" spans="1:11" s="104" customFormat="1" ht="19.5" customHeight="1" x14ac:dyDescent="0.3">
      <c r="A18" s="105" t="s">
        <v>85</v>
      </c>
      <c r="B18" s="105"/>
      <c r="C18" s="108"/>
      <c r="D18" s="107"/>
      <c r="E18" s="107">
        <f t="shared" ref="E18:E28" si="0">I18</f>
        <v>41874</v>
      </c>
      <c r="F18" s="107"/>
      <c r="G18" s="107">
        <v>3869359</v>
      </c>
      <c r="H18" s="107"/>
      <c r="I18" s="78">
        <v>41874</v>
      </c>
      <c r="J18" s="107"/>
      <c r="K18" s="78">
        <v>3869359</v>
      </c>
    </row>
    <row r="19" spans="1:11" s="104" customFormat="1" ht="19.5" customHeight="1" x14ac:dyDescent="0.3">
      <c r="A19" s="105" t="s">
        <v>144</v>
      </c>
      <c r="B19" s="105"/>
      <c r="C19" s="108"/>
      <c r="D19" s="107"/>
      <c r="E19" s="107">
        <f t="shared" si="0"/>
        <v>3265938</v>
      </c>
      <c r="F19" s="107"/>
      <c r="G19" s="107">
        <v>-572716</v>
      </c>
      <c r="H19" s="107"/>
      <c r="I19" s="78">
        <v>3265938</v>
      </c>
      <c r="J19" s="107"/>
      <c r="K19" s="78">
        <v>-572716</v>
      </c>
    </row>
    <row r="20" spans="1:11" s="104" customFormat="1" ht="19.5" customHeight="1" x14ac:dyDescent="0.3">
      <c r="A20" s="105" t="s">
        <v>110</v>
      </c>
      <c r="B20" s="105"/>
      <c r="C20" s="108"/>
      <c r="D20" s="107"/>
      <c r="E20" s="107">
        <f t="shared" si="0"/>
        <v>-25119531</v>
      </c>
      <c r="F20" s="107"/>
      <c r="G20" s="107">
        <v>-14757794</v>
      </c>
      <c r="H20" s="107"/>
      <c r="I20" s="78">
        <v>-25119531</v>
      </c>
      <c r="J20" s="107"/>
      <c r="K20" s="78">
        <v>-14757794</v>
      </c>
    </row>
    <row r="21" spans="1:11" s="104" customFormat="1" ht="19.5" customHeight="1" x14ac:dyDescent="0.3">
      <c r="A21" s="105" t="s">
        <v>140</v>
      </c>
      <c r="B21" s="105"/>
      <c r="C21" s="108"/>
      <c r="D21" s="107"/>
      <c r="E21" s="107">
        <f t="shared" si="0"/>
        <v>0</v>
      </c>
      <c r="F21" s="107"/>
      <c r="G21" s="107">
        <v>-253535</v>
      </c>
      <c r="H21" s="107"/>
      <c r="I21" s="78">
        <v>0</v>
      </c>
      <c r="J21" s="107"/>
      <c r="K21" s="78">
        <v>-253535</v>
      </c>
    </row>
    <row r="22" spans="1:11" s="104" customFormat="1" ht="19.5" customHeight="1" x14ac:dyDescent="0.3">
      <c r="A22" s="105" t="s">
        <v>141</v>
      </c>
      <c r="B22" s="105"/>
      <c r="C22" s="108"/>
      <c r="D22" s="107"/>
      <c r="E22" s="107"/>
      <c r="F22" s="107"/>
      <c r="G22" s="107"/>
    </row>
    <row r="23" spans="1:11" s="104" customFormat="1" ht="19.5" customHeight="1" x14ac:dyDescent="0.3">
      <c r="A23" s="105"/>
      <c r="B23" s="105" t="s">
        <v>111</v>
      </c>
      <c r="C23" s="108"/>
      <c r="D23" s="107"/>
      <c r="E23" s="107">
        <f>-'eng4'!D26</f>
        <v>-437518</v>
      </c>
      <c r="F23" s="107"/>
      <c r="G23" s="107">
        <v>-721211</v>
      </c>
      <c r="H23" s="107"/>
      <c r="I23" s="78">
        <v>0</v>
      </c>
      <c r="J23" s="107"/>
      <c r="K23" s="78">
        <v>0</v>
      </c>
    </row>
    <row r="24" spans="1:11" s="104" customFormat="1" ht="19.5" customHeight="1" x14ac:dyDescent="0.3">
      <c r="A24" s="105" t="s">
        <v>122</v>
      </c>
      <c r="B24" s="105"/>
      <c r="C24" s="108"/>
      <c r="D24" s="107"/>
      <c r="E24" s="107">
        <f t="shared" si="0"/>
        <v>-30000</v>
      </c>
      <c r="F24" s="107"/>
      <c r="G24" s="107">
        <v>-30000</v>
      </c>
      <c r="H24" s="107"/>
      <c r="I24" s="78">
        <v>-30000</v>
      </c>
      <c r="J24" s="107"/>
      <c r="K24" s="78">
        <v>-30000</v>
      </c>
    </row>
    <row r="25" spans="1:11" s="104" customFormat="1" ht="19.5" customHeight="1" x14ac:dyDescent="0.3">
      <c r="A25" s="105" t="s">
        <v>121</v>
      </c>
      <c r="B25" s="105"/>
      <c r="C25" s="108"/>
      <c r="D25" s="107"/>
      <c r="E25" s="107">
        <f t="shared" si="0"/>
        <v>-8857082</v>
      </c>
      <c r="F25" s="107"/>
      <c r="G25" s="107">
        <v>-8906841</v>
      </c>
      <c r="H25" s="107"/>
      <c r="I25" s="78">
        <v>-8857082</v>
      </c>
      <c r="J25" s="107"/>
      <c r="K25" s="78">
        <v>-8906841</v>
      </c>
    </row>
    <row r="26" spans="1:11" s="104" customFormat="1" ht="19.5" customHeight="1" x14ac:dyDescent="0.3">
      <c r="A26" s="105" t="s">
        <v>146</v>
      </c>
      <c r="B26" s="105"/>
      <c r="C26" s="108"/>
      <c r="D26" s="107"/>
      <c r="E26" s="107">
        <f t="shared" si="0"/>
        <v>5029279</v>
      </c>
      <c r="F26" s="107"/>
      <c r="G26" s="107">
        <v>121541</v>
      </c>
      <c r="H26" s="107"/>
      <c r="I26" s="78">
        <v>5029279</v>
      </c>
      <c r="J26" s="107"/>
      <c r="K26" s="78">
        <v>121541</v>
      </c>
    </row>
    <row r="27" spans="1:11" s="104" customFormat="1" ht="19.5" customHeight="1" x14ac:dyDescent="0.3">
      <c r="A27" s="105" t="s">
        <v>138</v>
      </c>
      <c r="B27" s="105"/>
      <c r="C27" s="108"/>
      <c r="D27" s="107"/>
      <c r="E27" s="107">
        <f>I27</f>
        <v>10226</v>
      </c>
      <c r="F27" s="107"/>
      <c r="G27" s="107">
        <v>0</v>
      </c>
      <c r="H27" s="107"/>
      <c r="I27" s="78">
        <v>10226</v>
      </c>
      <c r="J27" s="107"/>
      <c r="K27" s="78">
        <v>0</v>
      </c>
    </row>
    <row r="28" spans="1:11" s="104" customFormat="1" ht="19.5" customHeight="1" x14ac:dyDescent="0.3">
      <c r="A28" s="105" t="s">
        <v>142</v>
      </c>
      <c r="B28" s="105"/>
      <c r="C28" s="108"/>
      <c r="D28" s="107"/>
      <c r="E28" s="107">
        <f t="shared" si="0"/>
        <v>0</v>
      </c>
      <c r="F28" s="107"/>
      <c r="G28" s="107">
        <v>-1501399</v>
      </c>
      <c r="H28" s="107"/>
      <c r="I28" s="78">
        <v>0</v>
      </c>
      <c r="J28" s="107"/>
      <c r="K28" s="78">
        <v>-1501399</v>
      </c>
    </row>
    <row r="29" spans="1:11" s="1" customFormat="1" ht="19.5" customHeight="1" x14ac:dyDescent="0.3">
      <c r="A29" s="1" t="s">
        <v>67</v>
      </c>
      <c r="C29" s="7"/>
      <c r="D29" s="80"/>
      <c r="E29" s="79">
        <f>I29</f>
        <v>-847453</v>
      </c>
      <c r="F29" s="80"/>
      <c r="G29" s="79">
        <v>-489854</v>
      </c>
      <c r="H29" s="80"/>
      <c r="I29" s="79">
        <v>-847453</v>
      </c>
      <c r="J29" s="80"/>
      <c r="K29" s="79">
        <v>-489854</v>
      </c>
    </row>
    <row r="30" spans="1:11" s="104" customFormat="1" ht="19.5" customHeight="1" x14ac:dyDescent="0.3">
      <c r="A30" s="105"/>
      <c r="B30" s="105"/>
      <c r="C30" s="108"/>
      <c r="D30" s="107"/>
      <c r="E30" s="78">
        <f>SUM(E13:E29)</f>
        <v>516914557</v>
      </c>
      <c r="F30" s="107"/>
      <c r="G30" s="78">
        <f>SUM(G13:G29)</f>
        <v>289438271</v>
      </c>
      <c r="H30" s="107"/>
      <c r="I30" s="78">
        <f>SUM(I13:I29)</f>
        <v>516914557</v>
      </c>
      <c r="J30" s="107"/>
      <c r="K30" s="78">
        <f>ROUNDUP(SUM(K13:K29),0)</f>
        <v>289438271</v>
      </c>
    </row>
    <row r="31" spans="1:11" s="104" customFormat="1" ht="19.5" customHeight="1" x14ac:dyDescent="0.3">
      <c r="A31" s="106" t="s">
        <v>68</v>
      </c>
      <c r="B31" s="105"/>
      <c r="C31" s="97"/>
      <c r="D31" s="107"/>
      <c r="E31" s="107"/>
      <c r="F31" s="107"/>
      <c r="G31" s="107"/>
      <c r="H31" s="107"/>
      <c r="I31" s="107"/>
      <c r="J31" s="107"/>
      <c r="K31" s="107"/>
    </row>
    <row r="32" spans="1:11" s="104" customFormat="1" ht="19.5" customHeight="1" x14ac:dyDescent="0.3">
      <c r="A32" s="105" t="s">
        <v>124</v>
      </c>
      <c r="B32" s="105"/>
      <c r="C32" s="108"/>
      <c r="D32" s="107"/>
      <c r="E32" s="78">
        <f>I32</f>
        <v>-585990433</v>
      </c>
      <c r="F32" s="107"/>
      <c r="G32" s="78">
        <v>350981271</v>
      </c>
      <c r="H32" s="107"/>
      <c r="I32" s="78">
        <v>-585990433</v>
      </c>
      <c r="J32" s="107"/>
      <c r="K32" s="78">
        <v>350981271</v>
      </c>
    </row>
    <row r="33" spans="1:15" s="104" customFormat="1" ht="19.5" customHeight="1" x14ac:dyDescent="0.3">
      <c r="A33" s="105" t="s">
        <v>21</v>
      </c>
      <c r="B33" s="105"/>
      <c r="C33" s="108"/>
      <c r="D33" s="107"/>
      <c r="E33" s="78">
        <f t="shared" ref="E33:E39" si="1">I33</f>
        <v>772796</v>
      </c>
      <c r="F33" s="107"/>
      <c r="G33" s="78">
        <v>767486</v>
      </c>
      <c r="H33" s="107"/>
      <c r="I33" s="78">
        <v>772796</v>
      </c>
      <c r="J33" s="107"/>
      <c r="K33" s="78">
        <v>767486</v>
      </c>
    </row>
    <row r="34" spans="1:15" s="104" customFormat="1" ht="19.5" customHeight="1" x14ac:dyDescent="0.3">
      <c r="A34" s="105" t="s">
        <v>125</v>
      </c>
      <c r="B34" s="105"/>
      <c r="C34" s="108"/>
      <c r="D34" s="107"/>
      <c r="E34" s="78">
        <f t="shared" si="1"/>
        <v>-9398486</v>
      </c>
      <c r="F34" s="107"/>
      <c r="G34" s="78">
        <v>4527431</v>
      </c>
      <c r="H34" s="107"/>
      <c r="I34" s="78">
        <v>-9398486</v>
      </c>
      <c r="J34" s="107"/>
      <c r="K34" s="78">
        <v>4527431</v>
      </c>
    </row>
    <row r="35" spans="1:15" s="104" customFormat="1" ht="19.5" customHeight="1" x14ac:dyDescent="0.3">
      <c r="A35" s="105" t="s">
        <v>16</v>
      </c>
      <c r="B35" s="105"/>
      <c r="C35" s="108"/>
      <c r="D35" s="107"/>
      <c r="E35" s="78">
        <f t="shared" si="1"/>
        <v>-916283452</v>
      </c>
      <c r="F35" s="107"/>
      <c r="G35" s="78">
        <v>314628077</v>
      </c>
      <c r="H35" s="107"/>
      <c r="I35" s="78">
        <v>-916283452</v>
      </c>
      <c r="J35" s="107"/>
      <c r="K35" s="78">
        <v>314628077</v>
      </c>
    </row>
    <row r="36" spans="1:15" s="104" customFormat="1" ht="19.5" customHeight="1" x14ac:dyDescent="0.3">
      <c r="A36" s="105" t="s">
        <v>69</v>
      </c>
      <c r="B36" s="105"/>
      <c r="C36" s="108"/>
      <c r="D36" s="107"/>
      <c r="E36" s="78">
        <f t="shared" si="1"/>
        <v>-10578551</v>
      </c>
      <c r="F36" s="107"/>
      <c r="G36" s="78">
        <v>70728041</v>
      </c>
      <c r="H36" s="107"/>
      <c r="I36" s="78">
        <v>-10578551</v>
      </c>
      <c r="J36" s="107"/>
      <c r="K36" s="78">
        <v>70728041</v>
      </c>
    </row>
    <row r="37" spans="1:15" s="104" customFormat="1" ht="19.5" customHeight="1" x14ac:dyDescent="0.3">
      <c r="A37" s="105" t="s">
        <v>70</v>
      </c>
      <c r="B37" s="105"/>
      <c r="C37" s="108"/>
      <c r="D37" s="107"/>
      <c r="E37" s="78">
        <v>4167159</v>
      </c>
      <c r="F37" s="107"/>
      <c r="G37" s="78">
        <v>1950576</v>
      </c>
      <c r="H37" s="107"/>
      <c r="I37" s="78">
        <v>4167159</v>
      </c>
      <c r="J37" s="107"/>
      <c r="K37" s="78">
        <v>1950576</v>
      </c>
    </row>
    <row r="38" spans="1:15" s="104" customFormat="1" ht="19.5" customHeight="1" x14ac:dyDescent="0.3">
      <c r="A38" s="105" t="s">
        <v>126</v>
      </c>
      <c r="B38" s="105"/>
      <c r="C38" s="108"/>
      <c r="D38" s="107"/>
      <c r="E38" s="78">
        <f t="shared" si="1"/>
        <v>533254714</v>
      </c>
      <c r="F38" s="107"/>
      <c r="G38" s="78">
        <v>391402962</v>
      </c>
      <c r="H38" s="107"/>
      <c r="I38" s="78">
        <v>533254714</v>
      </c>
      <c r="J38" s="107"/>
      <c r="K38" s="78">
        <v>391402962</v>
      </c>
    </row>
    <row r="39" spans="1:15" s="104" customFormat="1" ht="19.5" customHeight="1" x14ac:dyDescent="0.3">
      <c r="A39" s="105" t="s">
        <v>127</v>
      </c>
      <c r="B39" s="105"/>
      <c r="C39" s="108"/>
      <c r="D39" s="107"/>
      <c r="E39" s="81">
        <f t="shared" si="1"/>
        <v>83512608</v>
      </c>
      <c r="F39" s="107"/>
      <c r="G39" s="81">
        <v>8303016</v>
      </c>
      <c r="H39" s="107"/>
      <c r="I39" s="81">
        <v>83512608</v>
      </c>
      <c r="J39" s="107"/>
      <c r="K39" s="81">
        <v>8303016</v>
      </c>
    </row>
    <row r="40" spans="1:15" s="104" customFormat="1" ht="19.5" customHeight="1" x14ac:dyDescent="0.3">
      <c r="A40" s="105" t="s">
        <v>145</v>
      </c>
      <c r="B40" s="105"/>
      <c r="C40" s="97"/>
      <c r="D40" s="107"/>
      <c r="E40" s="107">
        <v>-383629088</v>
      </c>
      <c r="F40" s="107"/>
      <c r="G40" s="107">
        <v>1432727131</v>
      </c>
      <c r="H40" s="107"/>
      <c r="I40" s="107">
        <v>-383629088</v>
      </c>
      <c r="J40" s="107"/>
      <c r="K40" s="107">
        <v>1432727131</v>
      </c>
    </row>
    <row r="41" spans="1:15" s="104" customFormat="1" ht="19.5" customHeight="1" x14ac:dyDescent="0.3">
      <c r="A41" s="105" t="s">
        <v>86</v>
      </c>
      <c r="B41" s="105"/>
      <c r="C41" s="97"/>
      <c r="D41" s="107"/>
      <c r="E41" s="107">
        <v>-2529760</v>
      </c>
      <c r="F41" s="107"/>
      <c r="G41" s="107">
        <v>0</v>
      </c>
      <c r="H41" s="107"/>
      <c r="I41" s="107">
        <v>-2529760</v>
      </c>
      <c r="J41" s="107"/>
      <c r="K41" s="107">
        <v>0</v>
      </c>
    </row>
    <row r="42" spans="1:15" s="112" customFormat="1" ht="19.5" customHeight="1" x14ac:dyDescent="0.3">
      <c r="A42" s="101" t="s">
        <v>145</v>
      </c>
      <c r="B42" s="82"/>
      <c r="C42" s="85"/>
      <c r="D42" s="109"/>
      <c r="E42" s="110">
        <v>-386158848</v>
      </c>
      <c r="F42" s="109"/>
      <c r="G42" s="110">
        <v>1432727131</v>
      </c>
      <c r="H42" s="111"/>
      <c r="I42" s="110">
        <v>-386158848</v>
      </c>
      <c r="J42" s="111"/>
      <c r="K42" s="110">
        <v>1432727131</v>
      </c>
    </row>
    <row r="43" spans="1:15" s="104" customFormat="1" ht="8.25" customHeight="1" x14ac:dyDescent="0.3">
      <c r="A43" s="101"/>
      <c r="B43" s="82"/>
      <c r="C43" s="85"/>
      <c r="D43" s="112"/>
      <c r="E43" s="83"/>
      <c r="F43" s="83"/>
      <c r="G43" s="83"/>
      <c r="H43" s="83"/>
      <c r="I43" s="83"/>
      <c r="J43" s="83"/>
      <c r="K43" s="83"/>
      <c r="N43" s="113"/>
      <c r="O43" s="114"/>
    </row>
    <row r="44" spans="1:15" ht="18.75" customHeight="1" x14ac:dyDescent="0.35">
      <c r="A44" s="93" t="s">
        <v>0</v>
      </c>
      <c r="D44" s="115"/>
      <c r="E44" s="116"/>
      <c r="F44" s="115"/>
      <c r="G44" s="116"/>
      <c r="H44" s="115"/>
      <c r="I44" s="117"/>
      <c r="J44" s="115"/>
    </row>
    <row r="45" spans="1:15" ht="18.75" customHeight="1" x14ac:dyDescent="0.3">
      <c r="A45" s="95" t="s">
        <v>64</v>
      </c>
      <c r="D45" s="115"/>
      <c r="E45" s="116"/>
      <c r="F45" s="115"/>
      <c r="G45" s="116"/>
      <c r="H45" s="115"/>
      <c r="J45" s="115"/>
    </row>
    <row r="46" spans="1:15" ht="18.75" customHeight="1" x14ac:dyDescent="0.3">
      <c r="A46" s="95"/>
      <c r="D46" s="115"/>
      <c r="E46" s="116"/>
      <c r="F46" s="115"/>
      <c r="G46" s="116"/>
      <c r="H46" s="115"/>
      <c r="J46" s="115"/>
    </row>
    <row r="47" spans="1:15" s="98" customFormat="1" ht="19.5" customHeight="1" x14ac:dyDescent="0.35">
      <c r="A47" s="96"/>
      <c r="B47" s="96"/>
      <c r="C47" s="97"/>
      <c r="D47" s="97"/>
      <c r="E47" s="222" t="s">
        <v>2</v>
      </c>
      <c r="F47" s="222"/>
      <c r="G47" s="222"/>
      <c r="H47" s="1"/>
      <c r="I47" s="1"/>
      <c r="J47" s="1"/>
      <c r="K47" s="1"/>
    </row>
    <row r="48" spans="1:15" s="98" customFormat="1" ht="19.5" customHeight="1" x14ac:dyDescent="0.35">
      <c r="A48" s="96"/>
      <c r="B48" s="96"/>
      <c r="C48" s="97"/>
      <c r="D48" s="97"/>
      <c r="E48" s="222" t="s">
        <v>3</v>
      </c>
      <c r="F48" s="222"/>
      <c r="G48" s="222"/>
      <c r="H48" s="2"/>
      <c r="I48" s="222" t="s">
        <v>4</v>
      </c>
      <c r="J48" s="222"/>
      <c r="K48" s="222"/>
    </row>
    <row r="49" spans="1:11" s="98" customFormat="1" ht="19.5" customHeight="1" x14ac:dyDescent="0.35">
      <c r="A49" s="96"/>
      <c r="B49" s="96"/>
      <c r="C49" s="97"/>
      <c r="D49" s="97"/>
      <c r="E49" s="223" t="s">
        <v>5</v>
      </c>
      <c r="F49" s="223"/>
      <c r="G49" s="223"/>
      <c r="H49" s="4"/>
      <c r="I49" s="223" t="s">
        <v>6</v>
      </c>
      <c r="J49" s="223"/>
      <c r="K49" s="223"/>
    </row>
    <row r="50" spans="1:11" s="98" customFormat="1" ht="19.5" customHeight="1" x14ac:dyDescent="0.35">
      <c r="E50" s="217" t="s">
        <v>41</v>
      </c>
      <c r="F50" s="217"/>
      <c r="G50" s="217"/>
      <c r="H50" s="99"/>
      <c r="I50" s="217" t="s">
        <v>41</v>
      </c>
      <c r="J50" s="217"/>
      <c r="K50" s="217"/>
    </row>
    <row r="51" spans="1:11" s="98" customFormat="1" ht="19.5" customHeight="1" x14ac:dyDescent="0.35">
      <c r="E51" s="218" t="s">
        <v>94</v>
      </c>
      <c r="F51" s="218"/>
      <c r="G51" s="218"/>
      <c r="H51" s="99"/>
      <c r="I51" s="218" t="s">
        <v>94</v>
      </c>
      <c r="J51" s="218"/>
      <c r="K51" s="218"/>
    </row>
    <row r="52" spans="1:11" s="98" customFormat="1" ht="19.5" customHeight="1" x14ac:dyDescent="0.35">
      <c r="C52" s="85"/>
      <c r="D52" s="100"/>
      <c r="E52" s="169">
        <v>2022</v>
      </c>
      <c r="F52" s="169"/>
      <c r="G52" s="169">
        <v>2021</v>
      </c>
      <c r="H52" s="169"/>
      <c r="I52" s="169">
        <v>2022</v>
      </c>
      <c r="J52" s="169"/>
      <c r="K52" s="169">
        <v>2021</v>
      </c>
    </row>
    <row r="53" spans="1:11" s="98" customFormat="1" ht="19.5" customHeight="1" x14ac:dyDescent="0.35">
      <c r="A53" s="96"/>
      <c r="B53" s="96"/>
      <c r="C53" s="97"/>
      <c r="D53" s="97"/>
      <c r="E53" s="224" t="s">
        <v>11</v>
      </c>
      <c r="F53" s="224"/>
      <c r="G53" s="224"/>
      <c r="H53" s="224"/>
      <c r="I53" s="224"/>
      <c r="J53" s="224"/>
      <c r="K53" s="224"/>
    </row>
    <row r="54" spans="1:11" ht="6" customHeight="1" x14ac:dyDescent="0.3">
      <c r="A54" s="101"/>
      <c r="B54" s="82"/>
      <c r="C54" s="85"/>
    </row>
    <row r="55" spans="1:11" ht="18.75" customHeight="1" x14ac:dyDescent="0.3">
      <c r="A55" s="118" t="s">
        <v>71</v>
      </c>
      <c r="B55" s="112"/>
      <c r="C55" s="85"/>
      <c r="D55" s="119"/>
      <c r="E55" s="119"/>
      <c r="F55" s="119"/>
      <c r="G55" s="119"/>
      <c r="H55" s="119"/>
      <c r="I55" s="119"/>
      <c r="J55" s="119"/>
      <c r="K55" s="119"/>
    </row>
    <row r="56" spans="1:11" s="104" customFormat="1" ht="18.75" customHeight="1" x14ac:dyDescent="0.3">
      <c r="A56" s="105" t="s">
        <v>87</v>
      </c>
      <c r="B56" s="105"/>
      <c r="C56" s="108"/>
      <c r="D56" s="107"/>
      <c r="E56" s="78">
        <f>I56</f>
        <v>0</v>
      </c>
      <c r="F56" s="107"/>
      <c r="G56" s="78">
        <v>1501603</v>
      </c>
      <c r="H56" s="107"/>
      <c r="I56" s="78">
        <v>0</v>
      </c>
      <c r="J56" s="107"/>
      <c r="K56" s="78">
        <v>1501603</v>
      </c>
    </row>
    <row r="57" spans="1:11" s="104" customFormat="1" ht="18.75" customHeight="1" x14ac:dyDescent="0.3">
      <c r="A57" s="105" t="s">
        <v>72</v>
      </c>
      <c r="B57" s="105"/>
      <c r="C57" s="108"/>
      <c r="D57" s="107"/>
      <c r="E57" s="78">
        <f>I57</f>
        <v>-28140285</v>
      </c>
      <c r="F57" s="107"/>
      <c r="G57" s="78">
        <v>-32196207</v>
      </c>
      <c r="H57" s="107"/>
      <c r="I57" s="78">
        <v>-28140285</v>
      </c>
      <c r="J57" s="107"/>
      <c r="K57" s="78">
        <v>-32196207</v>
      </c>
    </row>
    <row r="58" spans="1:11" s="104" customFormat="1" ht="18.75" customHeight="1" x14ac:dyDescent="0.3">
      <c r="A58" s="105" t="s">
        <v>89</v>
      </c>
      <c r="B58" s="105"/>
      <c r="C58" s="108"/>
      <c r="D58" s="107"/>
      <c r="E58" s="78">
        <f>I58</f>
        <v>-836003</v>
      </c>
      <c r="F58" s="107"/>
      <c r="G58" s="78">
        <v>-284250</v>
      </c>
      <c r="H58" s="107"/>
      <c r="I58" s="78">
        <v>-836003</v>
      </c>
      <c r="J58" s="107"/>
      <c r="K58" s="78">
        <v>-284250</v>
      </c>
    </row>
    <row r="59" spans="1:11" s="104" customFormat="1" ht="18.75" customHeight="1" x14ac:dyDescent="0.3">
      <c r="A59" s="105" t="s">
        <v>74</v>
      </c>
      <c r="B59" s="105"/>
      <c r="C59" s="108"/>
      <c r="D59" s="107"/>
      <c r="E59" s="78">
        <f>I59</f>
        <v>473179</v>
      </c>
      <c r="F59" s="107"/>
      <c r="G59" s="78">
        <v>869902</v>
      </c>
      <c r="H59" s="107"/>
      <c r="I59" s="78">
        <v>473179</v>
      </c>
      <c r="J59" s="107"/>
      <c r="K59" s="78">
        <v>869902</v>
      </c>
    </row>
    <row r="60" spans="1:11" s="112" customFormat="1" ht="18.5" customHeight="1" x14ac:dyDescent="0.3">
      <c r="A60" s="101" t="s">
        <v>143</v>
      </c>
      <c r="B60" s="82"/>
      <c r="C60" s="85"/>
      <c r="E60" s="110">
        <f>SUM(E56:E59)</f>
        <v>-28503109</v>
      </c>
      <c r="G60" s="110">
        <f>SUM(G56:G59)</f>
        <v>-30108952</v>
      </c>
      <c r="I60" s="110">
        <f>SUM(I56:I59)</f>
        <v>-28503109</v>
      </c>
      <c r="K60" s="110">
        <f>SUM(K56:K59)</f>
        <v>-30108952</v>
      </c>
    </row>
    <row r="61" spans="1:11" ht="18.75" customHeight="1" x14ac:dyDescent="0.3">
      <c r="A61" s="101"/>
      <c r="B61" s="82"/>
      <c r="C61" s="85"/>
      <c r="E61" s="109"/>
      <c r="G61" s="109"/>
      <c r="I61" s="109"/>
      <c r="K61" s="109"/>
    </row>
    <row r="62" spans="1:11" ht="18.75" customHeight="1" x14ac:dyDescent="0.35">
      <c r="A62" s="118" t="s">
        <v>75</v>
      </c>
      <c r="B62" s="112"/>
      <c r="C62" s="85"/>
      <c r="D62" s="98"/>
      <c r="E62" s="98"/>
      <c r="F62" s="98"/>
      <c r="G62" s="98"/>
      <c r="H62" s="98"/>
      <c r="I62" s="98"/>
      <c r="J62" s="98"/>
      <c r="K62" s="98"/>
    </row>
    <row r="63" spans="1:11" s="104" customFormat="1" ht="18.75" customHeight="1" x14ac:dyDescent="0.3">
      <c r="A63" s="105" t="s">
        <v>109</v>
      </c>
      <c r="B63" s="105"/>
      <c r="C63" s="108"/>
      <c r="D63" s="107"/>
      <c r="E63" s="78">
        <f>I63</f>
        <v>-6592610</v>
      </c>
      <c r="F63" s="107"/>
      <c r="G63" s="78">
        <v>-6891454</v>
      </c>
      <c r="H63" s="107"/>
      <c r="I63" s="78">
        <v>-6592610</v>
      </c>
      <c r="J63" s="107"/>
      <c r="K63" s="78">
        <v>-6891454</v>
      </c>
    </row>
    <row r="64" spans="1:11" s="104" customFormat="1" ht="18.75" customHeight="1" x14ac:dyDescent="0.3">
      <c r="A64" s="105" t="s">
        <v>76</v>
      </c>
      <c r="B64" s="105"/>
      <c r="C64" s="108"/>
      <c r="D64" s="107"/>
      <c r="E64" s="78">
        <f>I64</f>
        <v>-820073</v>
      </c>
      <c r="F64" s="107"/>
      <c r="G64" s="78">
        <v>-442553</v>
      </c>
      <c r="H64" s="107"/>
      <c r="I64" s="78">
        <v>-820073</v>
      </c>
      <c r="J64" s="107"/>
      <c r="K64" s="78">
        <v>-442553</v>
      </c>
    </row>
    <row r="65" spans="1:13" s="210" customFormat="1" ht="18.75" customHeight="1" x14ac:dyDescent="0.35">
      <c r="A65" s="82" t="s">
        <v>77</v>
      </c>
      <c r="B65" s="82"/>
      <c r="C65" s="85"/>
      <c r="D65" s="80"/>
      <c r="E65" s="120">
        <f>SUM(E63:E64)</f>
        <v>-7412683</v>
      </c>
      <c r="F65" s="80"/>
      <c r="G65" s="120">
        <f>SUM(G63:G64)</f>
        <v>-7334007</v>
      </c>
      <c r="I65" s="120">
        <f>SUM(I63:I64)</f>
        <v>-7412683</v>
      </c>
      <c r="K65" s="120">
        <f>SUM(K63:K64)</f>
        <v>-7334007</v>
      </c>
    </row>
    <row r="66" spans="1:13" ht="18.75" customHeight="1" x14ac:dyDescent="0.35">
      <c r="A66" s="82"/>
      <c r="B66" s="82"/>
      <c r="C66" s="85"/>
      <c r="D66" s="98"/>
      <c r="E66" s="98"/>
      <c r="F66" s="98"/>
      <c r="G66" s="98"/>
      <c r="H66" s="98"/>
      <c r="I66" s="98"/>
      <c r="J66" s="98"/>
      <c r="K66" s="98"/>
    </row>
    <row r="67" spans="1:13" s="104" customFormat="1" ht="18.75" customHeight="1" x14ac:dyDescent="0.3">
      <c r="A67" s="105" t="s">
        <v>88</v>
      </c>
      <c r="B67" s="105"/>
      <c r="C67" s="108"/>
      <c r="D67" s="107"/>
      <c r="E67" s="78"/>
      <c r="F67" s="107"/>
      <c r="G67" s="78"/>
      <c r="H67" s="107"/>
      <c r="I67" s="78"/>
      <c r="J67" s="107"/>
      <c r="K67" s="78"/>
    </row>
    <row r="68" spans="1:13" s="104" customFormat="1" ht="18.75" customHeight="1" x14ac:dyDescent="0.3">
      <c r="A68" s="105"/>
      <c r="B68" s="105" t="s">
        <v>78</v>
      </c>
      <c r="C68" s="108" t="s">
        <v>79</v>
      </c>
      <c r="D68" s="107"/>
      <c r="E68" s="78">
        <f>E65+E60+E42</f>
        <v>-422074640</v>
      </c>
      <c r="F68" s="107"/>
      <c r="G68" s="78">
        <v>1395284172</v>
      </c>
      <c r="H68" s="107"/>
      <c r="I68" s="78">
        <f>I65+I60+I42</f>
        <v>-422074640</v>
      </c>
      <c r="J68" s="107"/>
      <c r="K68" s="78">
        <v>1395284172</v>
      </c>
    </row>
    <row r="69" spans="1:13" s="104" customFormat="1" ht="18.75" customHeight="1" x14ac:dyDescent="0.3">
      <c r="A69" s="105" t="s">
        <v>80</v>
      </c>
      <c r="B69" s="105"/>
      <c r="C69" s="108"/>
      <c r="D69" s="107"/>
      <c r="E69" s="78"/>
      <c r="F69" s="107"/>
      <c r="G69" s="78"/>
      <c r="H69" s="107"/>
      <c r="I69" s="78"/>
      <c r="J69" s="107"/>
      <c r="K69" s="78"/>
    </row>
    <row r="70" spans="1:13" s="1" customFormat="1" ht="18.75" customHeight="1" x14ac:dyDescent="0.3">
      <c r="B70" s="1" t="s">
        <v>81</v>
      </c>
      <c r="C70" s="7"/>
      <c r="D70" s="80"/>
      <c r="E70" s="79">
        <f>I70</f>
        <v>-5656973</v>
      </c>
      <c r="F70" s="80"/>
      <c r="G70" s="79">
        <v>19835403</v>
      </c>
      <c r="H70" s="80"/>
      <c r="I70" s="79">
        <v>-5656973</v>
      </c>
      <c r="J70" s="80"/>
      <c r="K70" s="79">
        <v>19835403</v>
      </c>
    </row>
    <row r="71" spans="1:13" s="2" customFormat="1" ht="18.75" customHeight="1" x14ac:dyDescent="0.3">
      <c r="A71" s="82" t="s">
        <v>88</v>
      </c>
      <c r="C71" s="8"/>
      <c r="D71" s="83"/>
      <c r="E71" s="83">
        <f>E70+E68</f>
        <v>-427731613</v>
      </c>
      <c r="F71" s="83"/>
      <c r="G71" s="83">
        <f>G70+G68</f>
        <v>1415119575</v>
      </c>
      <c r="H71" s="83"/>
      <c r="I71" s="83">
        <f>I70+I68</f>
        <v>-427731613</v>
      </c>
      <c r="J71" s="83"/>
      <c r="K71" s="83">
        <f>K70+K68</f>
        <v>1415119575</v>
      </c>
    </row>
    <row r="72" spans="1:13" s="1" customFormat="1" ht="18.75" customHeight="1" x14ac:dyDescent="0.3">
      <c r="A72" s="1" t="s">
        <v>92</v>
      </c>
      <c r="C72" s="7"/>
      <c r="D72" s="84"/>
      <c r="E72" s="79">
        <v>2693419894</v>
      </c>
      <c r="F72" s="84"/>
      <c r="G72" s="79">
        <v>1054328925</v>
      </c>
      <c r="H72" s="84"/>
      <c r="I72" s="79">
        <v>2693419894</v>
      </c>
      <c r="J72" s="84"/>
      <c r="K72" s="79">
        <v>1054328925</v>
      </c>
    </row>
    <row r="73" spans="1:13" s="104" customFormat="1" ht="18.75" customHeight="1" thickBot="1" x14ac:dyDescent="0.35">
      <c r="A73" s="82" t="s">
        <v>101</v>
      </c>
      <c r="B73" s="82"/>
      <c r="C73" s="85"/>
      <c r="D73" s="80"/>
      <c r="E73" s="86">
        <f>SUM(E71:E72)</f>
        <v>2265688281</v>
      </c>
      <c r="F73" s="80"/>
      <c r="G73" s="86">
        <f>SUM(G71:G72)</f>
        <v>2469448500</v>
      </c>
      <c r="H73" s="80"/>
      <c r="I73" s="86">
        <f>SUM(I71:I72)</f>
        <v>2265688281</v>
      </c>
      <c r="J73" s="80"/>
      <c r="K73" s="86">
        <f>SUM(K71:K72)</f>
        <v>2469448500</v>
      </c>
      <c r="L73" s="124"/>
      <c r="M73" s="124"/>
    </row>
    <row r="74" spans="1:13" s="104" customFormat="1" ht="18.75" customHeight="1" thickTop="1" x14ac:dyDescent="0.3">
      <c r="A74" s="105"/>
      <c r="B74" s="105"/>
      <c r="C74" s="108"/>
      <c r="D74" s="107"/>
      <c r="E74" s="78"/>
      <c r="F74" s="107"/>
      <c r="G74" s="78"/>
      <c r="H74" s="107"/>
      <c r="I74" s="78"/>
      <c r="J74" s="107"/>
      <c r="K74" s="78"/>
    </row>
    <row r="75" spans="1:13" s="104" customFormat="1" ht="18.75" customHeight="1" x14ac:dyDescent="0.3">
      <c r="A75" s="121" t="s">
        <v>82</v>
      </c>
      <c r="B75" s="82"/>
      <c r="C75" s="97"/>
      <c r="D75" s="122"/>
      <c r="E75" s="122"/>
      <c r="F75" s="122"/>
      <c r="G75" s="122"/>
      <c r="H75" s="122"/>
      <c r="I75" s="122"/>
      <c r="J75" s="122"/>
      <c r="K75" s="122"/>
    </row>
    <row r="76" spans="1:13" s="104" customFormat="1" ht="18.75" customHeight="1" x14ac:dyDescent="0.3">
      <c r="A76" s="105" t="s">
        <v>83</v>
      </c>
      <c r="B76" s="105"/>
      <c r="C76" s="108"/>
      <c r="D76" s="107"/>
      <c r="E76" s="78"/>
      <c r="F76" s="107"/>
      <c r="G76" s="78"/>
      <c r="H76" s="107"/>
      <c r="I76" s="78"/>
      <c r="J76" s="107"/>
      <c r="K76" s="78"/>
    </row>
    <row r="77" spans="1:13" s="104" customFormat="1" ht="18.75" customHeight="1" x14ac:dyDescent="0.3">
      <c r="A77" s="105"/>
      <c r="B77" s="105" t="s">
        <v>73</v>
      </c>
      <c r="C77" s="108"/>
      <c r="D77" s="107"/>
      <c r="E77" s="107">
        <v>0</v>
      </c>
      <c r="F77" s="107"/>
      <c r="G77" s="78">
        <v>47442395</v>
      </c>
      <c r="H77" s="107"/>
      <c r="I77" s="107">
        <v>0</v>
      </c>
      <c r="J77" s="107"/>
      <c r="K77" s="78">
        <v>47442395</v>
      </c>
    </row>
    <row r="78" spans="1:13" x14ac:dyDescent="0.3">
      <c r="A78" s="94" t="s">
        <v>79</v>
      </c>
      <c r="C78" s="101"/>
      <c r="H78" s="123"/>
      <c r="J78" s="123"/>
    </row>
    <row r="79" spans="1:13" x14ac:dyDescent="0.3">
      <c r="C79" s="101"/>
      <c r="H79" s="123"/>
      <c r="J79" s="123"/>
    </row>
    <row r="80" spans="1:13" x14ac:dyDescent="0.3">
      <c r="E80" s="117"/>
      <c r="I80" s="117"/>
    </row>
  </sheetData>
  <mergeCells count="20">
    <mergeCell ref="E47:G47"/>
    <mergeCell ref="E48:G48"/>
    <mergeCell ref="I48:K48"/>
    <mergeCell ref="E53:K53"/>
    <mergeCell ref="E49:G49"/>
    <mergeCell ref="I49:K49"/>
    <mergeCell ref="E50:G50"/>
    <mergeCell ref="I50:K50"/>
    <mergeCell ref="E51:G51"/>
    <mergeCell ref="I51:K51"/>
    <mergeCell ref="E7:G7"/>
    <mergeCell ref="I7:K7"/>
    <mergeCell ref="E8:G8"/>
    <mergeCell ref="I8:K8"/>
    <mergeCell ref="E10:K10"/>
    <mergeCell ref="E4:G4"/>
    <mergeCell ref="E5:G5"/>
    <mergeCell ref="I5:K5"/>
    <mergeCell ref="E6:G6"/>
    <mergeCell ref="I6:K6"/>
  </mergeCells>
  <pageMargins left="0.7" right="0.7" top="0.48" bottom="0.5" header="0.5" footer="0.5"/>
  <pageSetup paperSize="9" scale="72" firstPageNumber="7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eng4</vt:lpstr>
      <vt:lpstr>eng5</vt:lpstr>
      <vt:lpstr>eng6</vt:lpstr>
      <vt:lpstr>eng7-8</vt:lpstr>
      <vt:lpstr>'BS-2-3'!Print_Area</vt:lpstr>
      <vt:lpstr>'eng4'!Print_Area</vt:lpstr>
      <vt:lpstr>'eng5'!Print_Area</vt:lpstr>
      <vt:lpstr>'eng6'!Print_Area</vt:lpstr>
      <vt:lpstr>'eng7-8'!Print_Area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Chapaksaya, Thipayasirin</cp:lastModifiedBy>
  <cp:lastPrinted>2022-04-29T14:30:02Z</cp:lastPrinted>
  <dcterms:created xsi:type="dcterms:W3CDTF">2017-09-14T04:24:31Z</dcterms:created>
  <dcterms:modified xsi:type="dcterms:W3CDTF">2022-05-13T04:27:11Z</dcterms:modified>
</cp:coreProperties>
</file>