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cthipayasirin\Desktop\"/>
    </mc:Choice>
  </mc:AlternateContent>
  <xr:revisionPtr revIDLastSave="0" documentId="13_ncr:1_{7D07714D-5051-4E8D-A035-E051269CC1CF}" xr6:coauthVersionLast="47" xr6:coauthVersionMax="47" xr10:uidLastSave="{00000000-0000-0000-0000-000000000000}"/>
  <bookViews>
    <workbookView xWindow="-110" yWindow="-110" windowWidth="19420" windowHeight="10420" tabRatio="813" firstSheet="2" activeTab="2" xr2:uid="{00000000-000D-0000-FFFF-FFFF00000000}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SH 6" sheetId="29" r:id="rId5"/>
    <sheet name="SH 7" sheetId="30" r:id="rId6"/>
    <sheet name="CF 8-9" sheetId="27" r:id="rId7"/>
  </sheets>
  <definedNames>
    <definedName name="_xlnm._FilterDatabase" localSheetId="2" hidden="1">'BS 3-4'!$J$65:$J$67</definedName>
    <definedName name="MI" localSheetId="1">#REF!</definedName>
    <definedName name="MI" localSheetId="4">#REF!</definedName>
    <definedName name="MI" localSheetId="5">#REF!</definedName>
    <definedName name="MI">#REF!</definedName>
    <definedName name="ob" localSheetId="1">#REF!</definedName>
    <definedName name="ob" localSheetId="4">#REF!</definedName>
    <definedName name="ob" localSheetId="5">#REF!</definedName>
    <definedName name="ob">#REF!</definedName>
    <definedName name="_xlnm.Print_Area" localSheetId="2">'BS 3-4'!$A$1:$L$70</definedName>
    <definedName name="_xlnm.Print_Area" localSheetId="6">'CF 8-9'!$A$1:$K$73</definedName>
    <definedName name="_xlnm.Print_Area" localSheetId="3">'PL 5'!$A$1:$J$30</definedName>
    <definedName name="_xlnm.Print_Area" localSheetId="1">'PL for 9m'!$A$1:$L$82</definedName>
    <definedName name="_xlnm.Print_Area" localSheetId="4">'SH 6'!$A$1:$N$28</definedName>
    <definedName name="_xlnm.Print_Area" localSheetId="5">'SH 7'!$A$1:$N$28</definedName>
    <definedName name="_xlnm.Print_Area">#REF!</definedName>
    <definedName name="Print_Area_MI" localSheetId="1">#REF!</definedName>
    <definedName name="Print_Area_MI" localSheetId="4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4">#REF!</definedName>
    <definedName name="Print_Area_MI2" localSheetId="5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27" l="1"/>
  <c r="I73" i="27"/>
  <c r="E73" i="27" s="1"/>
  <c r="E61" i="27"/>
  <c r="E60" i="27"/>
  <c r="E39" i="27"/>
  <c r="E26" i="27"/>
  <c r="L67" i="16"/>
  <c r="J67" i="16"/>
  <c r="D20" i="24" l="1"/>
  <c r="H67" i="16"/>
  <c r="F67" i="16"/>
  <c r="L51" i="16"/>
  <c r="J51" i="16"/>
  <c r="H51" i="16"/>
  <c r="L27" i="16" l="1"/>
  <c r="J27" i="16"/>
  <c r="F27" i="16"/>
  <c r="L18" i="16" l="1"/>
  <c r="J18" i="16"/>
  <c r="H18" i="16"/>
  <c r="F18" i="16"/>
  <c r="E56" i="27"/>
  <c r="E54" i="27"/>
  <c r="E55" i="27"/>
  <c r="E53" i="27"/>
  <c r="E37" i="27"/>
  <c r="E32" i="27"/>
  <c r="E33" i="27"/>
  <c r="E34" i="27"/>
  <c r="E36" i="27"/>
  <c r="E31" i="27"/>
  <c r="E30" i="27"/>
  <c r="E22" i="27"/>
  <c r="E23" i="27"/>
  <c r="E24" i="27"/>
  <c r="E27" i="27"/>
  <c r="E14" i="27"/>
  <c r="E15" i="27"/>
  <c r="E16" i="27"/>
  <c r="E17" i="27"/>
  <c r="E18" i="27"/>
  <c r="E19" i="27"/>
  <c r="E13" i="27"/>
  <c r="G57" i="27" l="1"/>
  <c r="I57" i="27"/>
  <c r="E57" i="27" l="1"/>
  <c r="N21" i="30" l="1"/>
  <c r="N21" i="29"/>
  <c r="L16" i="30" l="1"/>
  <c r="L18" i="30" s="1"/>
  <c r="H16" i="30"/>
  <c r="H18" i="30" s="1"/>
  <c r="F16" i="30"/>
  <c r="F18" i="30" s="1"/>
  <c r="D16" i="30"/>
  <c r="D18" i="30" s="1"/>
  <c r="N16" i="30"/>
  <c r="L16" i="29"/>
  <c r="L18" i="29" s="1"/>
  <c r="H16" i="29"/>
  <c r="H18" i="29" s="1"/>
  <c r="F16" i="29"/>
  <c r="F18" i="29" s="1"/>
  <c r="D16" i="29"/>
  <c r="D18" i="29" s="1"/>
  <c r="J16" i="29"/>
  <c r="J18" i="29" s="1"/>
  <c r="G62" i="27"/>
  <c r="K39" i="27"/>
  <c r="K62" i="27" l="1"/>
  <c r="K57" i="27"/>
  <c r="N18" i="30"/>
  <c r="J16" i="30"/>
  <c r="J18" i="30" s="1"/>
  <c r="N16" i="29"/>
  <c r="N18" i="29"/>
  <c r="F51" i="16"/>
  <c r="L46" i="16"/>
  <c r="L53" i="16" s="1"/>
  <c r="J46" i="16"/>
  <c r="J53" i="16" s="1"/>
  <c r="H46" i="16"/>
  <c r="H53" i="16" s="1"/>
  <c r="F46" i="16"/>
  <c r="H27" i="16"/>
  <c r="F53" i="16" l="1"/>
  <c r="F69" i="16" s="1"/>
  <c r="H29" i="16"/>
  <c r="L69" i="16"/>
  <c r="H69" i="16"/>
  <c r="J29" i="16"/>
  <c r="L29" i="16"/>
  <c r="F29" i="16"/>
  <c r="J69" i="16" l="1"/>
  <c r="J20" i="24" l="1"/>
  <c r="F20" i="24"/>
  <c r="H20" i="24" l="1"/>
  <c r="L25" i="30" l="1"/>
  <c r="L27" i="30" s="1"/>
  <c r="H25" i="30"/>
  <c r="H27" i="30" s="1"/>
  <c r="F25" i="30"/>
  <c r="F27" i="30" s="1"/>
  <c r="D25" i="30"/>
  <c r="D27" i="30" s="1"/>
  <c r="L25" i="29"/>
  <c r="L27" i="29" s="1"/>
  <c r="H25" i="29"/>
  <c r="H27" i="29" s="1"/>
  <c r="F25" i="29"/>
  <c r="F27" i="29" s="1"/>
  <c r="D25" i="29"/>
  <c r="D27" i="29" s="1"/>
  <c r="E62" i="27" l="1"/>
  <c r="H14" i="24" l="1"/>
  <c r="H22" i="24" l="1"/>
  <c r="H26" i="24" s="1"/>
  <c r="H28" i="24" s="1"/>
  <c r="J24" i="30" l="1"/>
  <c r="N24" i="30" s="1"/>
  <c r="N25" i="30" s="1"/>
  <c r="N27" i="30" s="1"/>
  <c r="H30" i="24"/>
  <c r="J25" i="30" l="1"/>
  <c r="J27" i="30"/>
  <c r="F14" i="24"/>
  <c r="F22" i="24" s="1"/>
  <c r="F26" i="24" l="1"/>
  <c r="J14" i="24"/>
  <c r="J22" i="24" s="1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 s="1"/>
  <c r="J51" i="17"/>
  <c r="J65" i="17" s="1"/>
  <c r="H51" i="17"/>
  <c r="H65" i="17" s="1"/>
  <c r="F51" i="17"/>
  <c r="F65" i="17" s="1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 s="1"/>
  <c r="H27" i="17" s="1"/>
  <c r="H33" i="17" s="1"/>
  <c r="H35" i="17" s="1"/>
  <c r="H37" i="17" s="1"/>
  <c r="H39" i="17" s="1"/>
  <c r="F15" i="17"/>
  <c r="J37" i="17"/>
  <c r="J39" i="17"/>
  <c r="J33" i="18"/>
  <c r="J35" i="18" s="1"/>
  <c r="J37" i="18" s="1"/>
  <c r="J39" i="18" s="1"/>
  <c r="D14" i="24"/>
  <c r="F28" i="24" l="1"/>
  <c r="F30" i="24" s="1"/>
  <c r="D22" i="24"/>
  <c r="D26" i="24" s="1"/>
  <c r="J26" i="24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I62" i="27"/>
  <c r="J28" i="24" l="1"/>
  <c r="J30" i="24" s="1"/>
  <c r="G11" i="27"/>
  <c r="G28" i="27" s="1"/>
  <c r="D28" i="24"/>
  <c r="D30" i="24" s="1"/>
  <c r="K11" i="27" l="1"/>
  <c r="K28" i="27" s="1"/>
  <c r="K38" i="27" s="1"/>
  <c r="K40" i="27" s="1"/>
  <c r="K65" i="27" s="1"/>
  <c r="K68" i="27" s="1"/>
  <c r="K70" i="27" s="1"/>
  <c r="E11" i="27"/>
  <c r="E28" i="27" s="1"/>
  <c r="E38" i="27" s="1"/>
  <c r="E40" i="27" s="1"/>
  <c r="E65" i="27" s="1"/>
  <c r="E68" i="27" s="1"/>
  <c r="E70" i="27" s="1"/>
  <c r="J24" i="29"/>
  <c r="J25" i="29" s="1"/>
  <c r="J27" i="29" s="1"/>
  <c r="N24" i="29" l="1"/>
  <c r="N25" i="29" s="1"/>
  <c r="N27" i="29" s="1"/>
  <c r="G38" i="27"/>
  <c r="G40" i="27" s="1"/>
  <c r="G65" i="27" s="1"/>
  <c r="G68" i="27" s="1"/>
  <c r="G70" i="27" s="1"/>
  <c r="I11" i="27" l="1"/>
  <c r="I28" i="27" s="1"/>
  <c r="I38" i="27" s="1"/>
  <c r="I40" i="27" l="1"/>
  <c r="I65" i="27" l="1"/>
  <c r="I68" i="27" s="1"/>
  <c r="I70" i="27" s="1"/>
</calcChain>
</file>

<file path=xl/sharedStrings.xml><?xml version="1.0" encoding="utf-8"?>
<sst xmlns="http://schemas.openxmlformats.org/spreadsheetml/2006/main" count="414" uniqueCount="195">
  <si>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</si>
  <si>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</si>
  <si>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</si>
  <si>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</si>
  <si>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</si>
  <si>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</si>
  <si>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</si>
  <si>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</si>
  <si>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</si>
  <si>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</si>
  <si>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</si>
  <si>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</si>
  <si>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</si>
  <si>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</si>
  <si>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</si>
  <si>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</si>
  <si>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</si>
  <si>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</si>
  <si>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</si>
  <si>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</si>
  <si>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</si>
  <si>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</si>
  <si>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</si>
  <si>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</si>
  <si>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</si>
  <si>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</si>
  <si>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</si>
  <si>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</si>
  <si>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</si>
  <si>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</si>
  <si>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</si>
  <si>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</si>
  <si>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</si>
  <si>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</si>
  <si>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</si>
  <si>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</si>
  <si>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</si>
  <si>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</si>
  <si>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</si>
  <si>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</si>
  <si>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</si>
  <si>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</si>
  <si>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</si>
  <si>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</si>
  <si>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</si>
  <si>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</si>
  <si>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</si>
  <si>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</si>
  <si>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</si>
  <si>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</si>
  <si>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</si>
  <si>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</si>
  <si>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</si>
  <si>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</si>
  <si>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</si>
  <si>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</si>
  <si>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</si>
  <si>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</si>
  <si>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</si>
  <si>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</si>
  <si>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</si>
  <si>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</si>
  <si>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</si>
  <si>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</si>
  <si>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</si>
  <si>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</si>
  <si>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</si>
  <si>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</si>
  <si>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</si>
  <si>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</si>
  <si>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</si>
  <si>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</si>
  <si>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</si>
  <si>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</si>
  <si>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</si>
  <si>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</si>
  <si>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</si>
  <si>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</si>
  <si>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</si>
  <si>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</si>
  <si>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</si>
  <si>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</si>
  <si>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</si>
  <si>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</si>
  <si>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</si>
  <si>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</si>
  <si>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</si>
  <si>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</si>
  <si>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</si>
  <si>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</si>
  <si>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</si>
  <si>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</si>
  <si>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</si>
  <si>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</si>
  <si>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</si>
  <si>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</si>
  <si>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</si>
  <si>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</si>
  <si>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</si>
  <si>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</si>
  <si>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</si>
  <si>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</si>
  <si>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</si>
  <si>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</si>
  <si>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</si>
  <si>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</si>
  <si>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</si>
  <si>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</si>
  <si>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</si>
  <si>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</si>
  <si>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</si>
  <si>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</si>
  <si>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</si>
  <si>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</si>
  <si>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</si>
  <si>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</si>
  <si>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</si>
  <si>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</si>
  <si>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</si>
  <si>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</si>
  <si>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</si>
  <si>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</si>
  <si>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</si>
  <si>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</si>
  <si>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</si>
  <si>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</si>
  <si>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</si>
  <si>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</si>
  <si>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</si>
  <si>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</si>
  <si>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</si>
  <si>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</si>
  <si>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</si>
  <si>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</si>
  <si>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</si>
  <si>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</si>
  <si>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</si>
  <si>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</si>
  <si>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</si>
  <si>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</si>
  <si>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</si>
  <si>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</si>
  <si>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</si>
  <si>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</si>
  <si>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</si>
  <si>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</si>
  <si>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</si>
  <si>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ต้นทุนในการจัดจำหน่าย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</si>
  <si>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</si>
  <si>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</si>
  <si>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</si>
  <si>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</si>
  <si>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</si>
  <si>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</si>
  <si>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31 มีนาคม</t>
  </si>
  <si>
    <t>สินทรัพย์ภาษีเงินได้รอการตัดบัญชี</t>
  </si>
  <si>
    <t>วันที่ 31 มีนาคม</t>
  </si>
  <si>
    <t>เงินสดและรายการเทียบเท่าเงินสด ณ 31 มีนาคม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</si>
  <si>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</si>
  <si>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</si>
  <si>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</si>
  <si>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</si>
  <si>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</si>
  <si>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</si>
  <si>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ที่ใช้วิธีส่วนได้เสีย</t>
  </si>
  <si>
    <t>เงินสดจ่ายชำระหนี้สินตามสัญญาเช่า</t>
  </si>
  <si>
    <t>กำไรจากอัตราแลกเปลี่ยนที่ยังไม่เกิดขึ้นจริง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</si>
  <si>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</si>
  <si>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</si>
  <si>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</si>
  <si>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</si>
  <si>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</si>
  <si>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</si>
  <si>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กลับรายการขาดทุนจากการลดมูลค่าสินค้าคงเหลือ</t>
  </si>
  <si>
    <t>เงินสดจ่ายเพื่อซื้อที่ดิน อาคารและอุปกรณ์</t>
  </si>
  <si>
    <t>(ไม่ได้ตรวจสอบ)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</si>
  <si>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</si>
  <si>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</si>
  <si>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</si>
  <si>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กำไรจากกิจกรรมดำเนินงาน</t>
  </si>
  <si>
    <t>ส่วนแบ่งกำไรจากเงินลงทุนในบริษัทร่วม</t>
  </si>
  <si>
    <t>ค่าใช้จ่ายภาษีเงินได้</t>
  </si>
  <si>
    <t>กำไรสำหรับงวด</t>
  </si>
  <si>
    <t>กำไรต่อหุ้นขั้นพื้นฐาน</t>
  </si>
  <si>
    <t>ขาดทุนจากการตัดจำหน่ายสินทรัพย์ไม่มีตัวตน</t>
  </si>
  <si>
    <t>กำไรจากการปรับมูลค่ายุติธรรมของเงินลงทุนชั่วคราว</t>
  </si>
  <si>
    <t>ประมาณการหนี้สิน (กลับรายการ) จากการรับคืนสินค้า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</si>
  <si>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</si>
  <si>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</si>
  <si>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กลับรายการผลขาดทุนด้านเครดิตที่คาดว่าจะเกิดขึ้น</t>
  </si>
  <si>
    <t>ขาดทุนจากการตัดจำหน่ายวัสดุโรงงานและอะไหล่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</si>
  <si>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</si>
  <si>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</si>
  <si>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3, 4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</si>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</sst>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  <numFmt numFmtId="179" formatCode="_-* #,##0.00_-;\-* #,##0.00_-;_-* &quot;-&quot;??_-;_-@_-"/>
    <numFmt numFmtId="180" formatCode="_-&quot;฿&quot;* #,##0_-;\-&quot;฿&quot;* #,##0_-;_-&quot;฿&quot;* &quot;-&quot;_-;_-@_-"/>
    <numFmt numFmtId="181" formatCode="_-&quot;?&quot;* #,##0.00_-;\-&quot;?&quot;* #,##0.00_-;_-&quot;?&quot;* &quot;-&quot;??_-;_-@_-"/>
    <numFmt numFmtId="182" formatCode="_-&quot;?&quot;* #,##0_-;\-&quot;?&quot;* #,##0_-;_-&quot;?&quot;* &quot;-&quot;_-;_-@_-"/>
    <numFmt numFmtId="183" formatCode="_(* #,##0.0_);_(* \(#,##0.0\);_(* &quot;-&quot;?_);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\$* #,##0.00"/>
    <numFmt numFmtId="187" formatCode="#,##0\ \ ;\(#,##0\)\ ;\—\ \ \ \ "/>
    <numFmt numFmtId="188" formatCode="&quot;0&quot;#.0"/>
    <numFmt numFmtId="189" formatCode="&quot;0&quot;#"/>
    <numFmt numFmtId="190" formatCode="000\-000"/>
    <numFmt numFmtId="191" formatCode="_-* #,##0\ _m_k_-;\-* #,##0\ _m_k_-;_-* &quot;-&quot;\ _m_k_-;_-@_-"/>
    <numFmt numFmtId="192" formatCode="_-* #,##0.00\ _m_k_-;\-* #,##0.00\ _m_k_-;_-* &quot;-&quot;??\ _m_k_-;_-@_-"/>
    <numFmt numFmtId="193" formatCode="_-* #,##0\ &quot;mk&quot;_-;\-* #,##0\ &quot;mk&quot;_-;_-* &quot;-&quot;\ &quot;mk&quot;_-;_-@_-"/>
    <numFmt numFmtId="194" formatCode="_-* #,##0.00\ &quot;mk&quot;_-;\-* #,##0.00\ &quot;mk&quot;_-;_-* &quot;-&quot;??\ &quot;mk&quot;_-;_-@_-"/>
    <numFmt numFmtId="195" formatCode="_-* #,##0.00\ _F_-;\-* #,##0.00\ _F_-;_-* &quot;-&quot;??\ _F_-;_-@_-"/>
    <numFmt numFmtId="196" formatCode="_ * #,##0_ ;_ * \-#,##0_ ;_ * &quot;-&quot;_ ;_ @_ "/>
    <numFmt numFmtId="197" formatCode="&quot;\&quot;#,##0;[Red]&quot;\&quot;\-#,##0"/>
    <numFmt numFmtId="198" formatCode="&quot;\&quot;#,##0.00;[Red]&quot;\&quot;\-#,##0.00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0.0000000000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* #,##0_-;\-* #,##0_-;_-* &quot;-&quot;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$&quot;_(#,##0.00_);&quot;$&quot;\(#,##0.00\);&quot;$&quot;_(0.00_);@_)"/>
    <numFmt numFmtId="212" formatCode="#,##0.00_);\(#,##0.00\);0.00_);@_)"/>
    <numFmt numFmtId="213" formatCode="\€_(#,##0.00_);\€\(#,##0.00\);\€_(0.00_);@_)"/>
    <numFmt numFmtId="214" formatCode="_ * #,##0_)\ _฿_ ;_ * \(#,##0\)\ _฿_ ;_ * &quot;-&quot;_)\ _฿_ ;_ @_ "/>
    <numFmt numFmtId="215" formatCode="#,##0_)\x;\(#,##0\)\x;0_)\x;@_)_x"/>
    <numFmt numFmtId="216" formatCode="#,##0_)_x;\(#,##0\)_x;0_)_x;@_)_x"/>
    <numFmt numFmtId="217" formatCode="[$-1070000]d/m/yy;@"/>
    <numFmt numFmtId="218" formatCode="_-&quot;$&quot;* #,##0.00_-;\-&quot;$&quot;* #,##0.00_-;_-&quot;$&quot;* &quot;-&quot;??_-;_-@_-"/>
    <numFmt numFmtId="219" formatCode="#.\ \ "/>
    <numFmt numFmtId="220" formatCode="##.\ \ "/>
    <numFmt numFmtId="221" formatCode="#,##0\ "/>
    <numFmt numFmtId="222" formatCode="#,##0&quot;bar&quot;"/>
    <numFmt numFmtId="223" formatCode="###0_);[Red]\(###0\)"/>
    <numFmt numFmtId="224" formatCode="General_)"/>
    <numFmt numFmtId="225" formatCode="0.000"/>
    <numFmt numFmtId="226" formatCode="#,##0.0_);\(#,##0.0\)"/>
    <numFmt numFmtId="227" formatCode="#,##0.000_);\(#,##0.000\)"/>
    <numFmt numFmtId="228" formatCode="_(* #,##0.0_);_(* \(#,##0.00\);_(* &quot;-&quot;??_);_(@_)"/>
    <numFmt numFmtId="229" formatCode="&quot;$&quot;#,\);\(&quot;$&quot;#,##0\)"/>
    <numFmt numFmtId="230" formatCode="_-&quot;S$&quot;* #,##0.00_-;\-&quot;S$&quot;* #,##0.00_-;_-&quot;S$&quot;* &quot;-&quot;??_-;_-@_-"/>
    <numFmt numFmtId="231" formatCode="\$#,##0\ ;\(\$#,##0\)"/>
    <numFmt numFmtId="232" formatCode="_-* #,##0\ _F_B_-;\-* #,##0\ _F_B_-;_-* &quot;-&quot;\ _F_B_-;_-@_-"/>
    <numFmt numFmtId="233" formatCode="#,##0.00&quot; F&quot;_);\(#,##0.00&quot; F&quot;\)"/>
    <numFmt numFmtId="234" formatCode="mm/dd/yy;@"/>
    <numFmt numFmtId="235" formatCode="_-* #,##0.00\ _F_B_-;\-* #,##0.00\ _F_B_-;_-* &quot;-&quot;??\ _F_B_-;_-@_-"/>
    <numFmt numFmtId="236" formatCode="_-[$€-2]* #,##0.00_-;\-[$€-2]* #,##0.00_-;_-[$€-2]* &quot;-&quot;??_-"/>
    <numFmt numFmtId="237" formatCode="0.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\60\4\7\: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_-&quot;฿&quot;* #,##0.00_-;\-&quot;฿&quot;* #,##0.00_-;_-&quot;฿&quot;* &quot;-&quot;??_-;_-@_-"/>
    <numFmt numFmtId="247" formatCode="&quot;\&quot;#,##0;[Red]\-&quot;\&quot;#,##0"/>
    <numFmt numFmtId="248" formatCode="[$-1010000]d/m/yyyy;@"/>
  </numFmts>
  <fonts count="27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0" fontId="48" fillId="0" borderId="0"/>
    <xf numFmtId="0" fontId="48" fillId="0" borderId="0"/>
    <xf numFmtId="179" fontId="4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55" fillId="0" borderId="0"/>
    <xf numFmtId="0" fontId="12" fillId="0" borderId="0"/>
    <xf numFmtId="43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2" fillId="13" borderId="0" applyNumberFormat="0" applyBorder="0" applyAlignment="0" applyProtection="0"/>
    <xf numFmtId="0" fontId="57" fillId="36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22" fillId="17" borderId="0" applyNumberFormat="0" applyBorder="0" applyAlignment="0" applyProtection="0"/>
    <xf numFmtId="0" fontId="57" fillId="3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22" fillId="21" borderId="0" applyNumberFormat="0" applyBorder="0" applyAlignment="0" applyProtection="0"/>
    <xf numFmtId="0" fontId="57" fillId="38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22" fillId="25" borderId="0" applyNumberFormat="0" applyBorder="0" applyAlignment="0" applyProtection="0"/>
    <xf numFmtId="0" fontId="57" fillId="39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22" fillId="29" borderId="0" applyNumberFormat="0" applyBorder="0" applyAlignment="0" applyProtection="0"/>
    <xf numFmtId="0" fontId="57" fillId="40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22" fillId="33" borderId="0" applyNumberFormat="0" applyBorder="0" applyAlignment="0" applyProtection="0"/>
    <xf numFmtId="0" fontId="57" fillId="41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122" fillId="14" borderId="0" applyNumberFormat="0" applyBorder="0" applyAlignment="0" applyProtection="0"/>
    <xf numFmtId="0" fontId="57" fillId="42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18" borderId="0" applyNumberFormat="0" applyBorder="0" applyAlignment="0" applyProtection="0"/>
    <xf numFmtId="0" fontId="57" fillId="43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22" borderId="0" applyNumberFormat="0" applyBorder="0" applyAlignment="0" applyProtection="0"/>
    <xf numFmtId="0" fontId="57" fillId="44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26" borderId="0" applyNumberFormat="0" applyBorder="0" applyAlignment="0" applyProtection="0"/>
    <xf numFmtId="0" fontId="57" fillId="39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30" borderId="0" applyNumberFormat="0" applyBorder="0" applyAlignment="0" applyProtection="0"/>
    <xf numFmtId="0" fontId="57" fillId="42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4" borderId="0" applyNumberFormat="0" applyBorder="0" applyAlignment="0" applyProtection="0"/>
    <xf numFmtId="0" fontId="57" fillId="45" borderId="0" applyNumberFormat="0" applyBorder="0" applyAlignment="0" applyProtection="0"/>
    <xf numFmtId="0" fontId="48" fillId="34" borderId="0" applyNumberFormat="0" applyBorder="0" applyAlignment="0" applyProtection="0"/>
    <xf numFmtId="0" fontId="1" fillId="34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123" fillId="15" borderId="0" applyNumberFormat="0" applyBorder="0" applyAlignment="0" applyProtection="0"/>
    <xf numFmtId="0" fontId="58" fillId="46" borderId="0" applyNumberFormat="0" applyBorder="0" applyAlignment="0" applyProtection="0"/>
    <xf numFmtId="0" fontId="124" fillId="15" borderId="0" applyNumberFormat="0" applyBorder="0" applyAlignment="0" applyProtection="0"/>
    <xf numFmtId="0" fontId="47" fillId="15" borderId="0" applyNumberFormat="0" applyBorder="0" applyAlignment="0" applyProtection="0"/>
    <xf numFmtId="0" fontId="123" fillId="19" borderId="0" applyNumberFormat="0" applyBorder="0" applyAlignment="0" applyProtection="0"/>
    <xf numFmtId="0" fontId="58" fillId="43" borderId="0" applyNumberFormat="0" applyBorder="0" applyAlignment="0" applyProtection="0"/>
    <xf numFmtId="0" fontId="124" fillId="19" borderId="0" applyNumberFormat="0" applyBorder="0" applyAlignment="0" applyProtection="0"/>
    <xf numFmtId="0" fontId="47" fillId="19" borderId="0" applyNumberFormat="0" applyBorder="0" applyAlignment="0" applyProtection="0"/>
    <xf numFmtId="0" fontId="123" fillId="23" borderId="0" applyNumberFormat="0" applyBorder="0" applyAlignment="0" applyProtection="0"/>
    <xf numFmtId="0" fontId="58" fillId="44" borderId="0" applyNumberFormat="0" applyBorder="0" applyAlignment="0" applyProtection="0"/>
    <xf numFmtId="0" fontId="124" fillId="23" borderId="0" applyNumberFormat="0" applyBorder="0" applyAlignment="0" applyProtection="0"/>
    <xf numFmtId="0" fontId="47" fillId="23" borderId="0" applyNumberFormat="0" applyBorder="0" applyAlignment="0" applyProtection="0"/>
    <xf numFmtId="0" fontId="123" fillId="27" borderId="0" applyNumberFormat="0" applyBorder="0" applyAlignment="0" applyProtection="0"/>
    <xf numFmtId="0" fontId="58" fillId="47" borderId="0" applyNumberFormat="0" applyBorder="0" applyAlignment="0" applyProtection="0"/>
    <xf numFmtId="0" fontId="124" fillId="27" borderId="0" applyNumberFormat="0" applyBorder="0" applyAlignment="0" applyProtection="0"/>
    <xf numFmtId="0" fontId="47" fillId="27" borderId="0" applyNumberFormat="0" applyBorder="0" applyAlignment="0" applyProtection="0"/>
    <xf numFmtId="0" fontId="123" fillId="31" borderId="0" applyNumberFormat="0" applyBorder="0" applyAlignment="0" applyProtection="0"/>
    <xf numFmtId="0" fontId="58" fillId="48" borderId="0" applyNumberFormat="0" applyBorder="0" applyAlignment="0" applyProtection="0"/>
    <xf numFmtId="0" fontId="124" fillId="31" borderId="0" applyNumberFormat="0" applyBorder="0" applyAlignment="0" applyProtection="0"/>
    <xf numFmtId="0" fontId="47" fillId="31" borderId="0" applyNumberFormat="0" applyBorder="0" applyAlignment="0" applyProtection="0"/>
    <xf numFmtId="0" fontId="123" fillId="35" borderId="0" applyNumberFormat="0" applyBorder="0" applyAlignment="0" applyProtection="0"/>
    <xf numFmtId="0" fontId="58" fillId="49" borderId="0" applyNumberFormat="0" applyBorder="0" applyAlignment="0" applyProtection="0"/>
    <xf numFmtId="0" fontId="124" fillId="35" borderId="0" applyNumberFormat="0" applyBorder="0" applyAlignment="0" applyProtection="0"/>
    <xf numFmtId="0" fontId="47" fillId="35" borderId="0" applyNumberFormat="0" applyBorder="0" applyAlignment="0" applyProtection="0"/>
    <xf numFmtId="0" fontId="58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123" fillId="12" borderId="0" applyNumberFormat="0" applyBorder="0" applyAlignment="0" applyProtection="0"/>
    <xf numFmtId="0" fontId="58" fillId="50" borderId="0" applyNumberFormat="0" applyBorder="0" applyAlignment="0" applyProtection="0"/>
    <xf numFmtId="0" fontId="124" fillId="12" borderId="0" applyNumberFormat="0" applyBorder="0" applyAlignment="0" applyProtection="0"/>
    <xf numFmtId="0" fontId="47" fillId="12" borderId="0" applyNumberFormat="0" applyBorder="0" applyAlignment="0" applyProtection="0"/>
    <xf numFmtId="0" fontId="123" fillId="16" borderId="0" applyNumberFormat="0" applyBorder="0" applyAlignment="0" applyProtection="0"/>
    <xf numFmtId="0" fontId="58" fillId="51" borderId="0" applyNumberFormat="0" applyBorder="0" applyAlignment="0" applyProtection="0"/>
    <xf numFmtId="0" fontId="124" fillId="16" borderId="0" applyNumberFormat="0" applyBorder="0" applyAlignment="0" applyProtection="0"/>
    <xf numFmtId="0" fontId="47" fillId="16" borderId="0" applyNumberFormat="0" applyBorder="0" applyAlignment="0" applyProtection="0"/>
    <xf numFmtId="0" fontId="123" fillId="20" borderId="0" applyNumberFormat="0" applyBorder="0" applyAlignment="0" applyProtection="0"/>
    <xf numFmtId="0" fontId="58" fillId="52" borderId="0" applyNumberFormat="0" applyBorder="0" applyAlignment="0" applyProtection="0"/>
    <xf numFmtId="0" fontId="124" fillId="20" borderId="0" applyNumberFormat="0" applyBorder="0" applyAlignment="0" applyProtection="0"/>
    <xf numFmtId="0" fontId="47" fillId="20" borderId="0" applyNumberFormat="0" applyBorder="0" applyAlignment="0" applyProtection="0"/>
    <xf numFmtId="0" fontId="123" fillId="24" borderId="0" applyNumberFormat="0" applyBorder="0" applyAlignment="0" applyProtection="0"/>
    <xf numFmtId="0" fontId="58" fillId="47" borderId="0" applyNumberFormat="0" applyBorder="0" applyAlignment="0" applyProtection="0"/>
    <xf numFmtId="0" fontId="124" fillId="24" borderId="0" applyNumberFormat="0" applyBorder="0" applyAlignment="0" applyProtection="0"/>
    <xf numFmtId="0" fontId="47" fillId="24" borderId="0" applyNumberFormat="0" applyBorder="0" applyAlignment="0" applyProtection="0"/>
    <xf numFmtId="0" fontId="123" fillId="28" borderId="0" applyNumberFormat="0" applyBorder="0" applyAlignment="0" applyProtection="0"/>
    <xf numFmtId="0" fontId="58" fillId="48" borderId="0" applyNumberFormat="0" applyBorder="0" applyAlignment="0" applyProtection="0"/>
    <xf numFmtId="0" fontId="124" fillId="28" borderId="0" applyNumberFormat="0" applyBorder="0" applyAlignment="0" applyProtection="0"/>
    <xf numFmtId="0" fontId="47" fillId="28" borderId="0" applyNumberFormat="0" applyBorder="0" applyAlignment="0" applyProtection="0"/>
    <xf numFmtId="0" fontId="123" fillId="32" borderId="0" applyNumberFormat="0" applyBorder="0" applyAlignment="0" applyProtection="0"/>
    <xf numFmtId="0" fontId="58" fillId="53" borderId="0" applyNumberFormat="0" applyBorder="0" applyAlignment="0" applyProtection="0"/>
    <xf numFmtId="0" fontId="124" fillId="32" borderId="0" applyNumberFormat="0" applyBorder="0" applyAlignment="0" applyProtection="0"/>
    <xf numFmtId="0" fontId="47" fillId="32" borderId="0" applyNumberFormat="0" applyBorder="0" applyAlignment="0" applyProtection="0"/>
    <xf numFmtId="37" fontId="59" fillId="54" borderId="19" applyBorder="0" applyProtection="0">
      <alignment vertical="center"/>
    </xf>
    <xf numFmtId="0" fontId="125" fillId="6" borderId="0" applyNumberFormat="0" applyBorder="0" applyAlignment="0" applyProtection="0"/>
    <xf numFmtId="0" fontId="60" fillId="37" borderId="0" applyNumberFormat="0" applyBorder="0" applyAlignment="0" applyProtection="0"/>
    <xf numFmtId="0" fontId="126" fillId="6" borderId="0" applyNumberFormat="0" applyBorder="0" applyAlignment="0" applyProtection="0"/>
    <xf numFmtId="0" fontId="39" fillId="6" borderId="0" applyNumberFormat="0" applyBorder="0" applyAlignment="0" applyProtection="0"/>
    <xf numFmtId="0" fontId="61" fillId="55" borderId="0" applyBorder="0">
      <alignment horizontal="left" vertical="center" indent="1"/>
    </xf>
    <xf numFmtId="5" fontId="62" fillId="0" borderId="8" applyAlignment="0" applyProtection="0"/>
    <xf numFmtId="49" fontId="63" fillId="0" borderId="0" applyFont="0" applyFill="0" applyBorder="0" applyAlignment="0" applyProtection="0">
      <alignment horizontal="left"/>
    </xf>
    <xf numFmtId="183" fontId="64" fillId="0" borderId="0" applyAlignment="0" applyProtection="0"/>
    <xf numFmtId="173" fontId="51" fillId="0" borderId="0" applyFill="0" applyBorder="0" applyAlignment="0" applyProtection="0"/>
    <xf numFmtId="49" fontId="51" fillId="0" borderId="0" applyNumberFormat="0" applyAlignment="0" applyProtection="0">
      <alignment horizontal="left"/>
    </xf>
    <xf numFmtId="49" fontId="65" fillId="0" borderId="24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7" fillId="9" borderId="12" applyNumberFormat="0" applyAlignment="0" applyProtection="0"/>
    <xf numFmtId="0" fontId="67" fillId="56" borderId="25" applyNumberFormat="0" applyAlignment="0" applyProtection="0"/>
    <xf numFmtId="0" fontId="128" fillId="9" borderId="12" applyNumberFormat="0" applyAlignment="0" applyProtection="0"/>
    <xf numFmtId="0" fontId="41" fillId="9" borderId="12" applyNumberFormat="0" applyAlignment="0" applyProtection="0"/>
    <xf numFmtId="0" fontId="129" fillId="10" borderId="15" applyNumberFormat="0" applyAlignment="0" applyProtection="0"/>
    <xf numFmtId="0" fontId="68" fillId="57" borderId="26" applyNumberFormat="0" applyAlignment="0" applyProtection="0"/>
    <xf numFmtId="0" fontId="130" fillId="10" borderId="15" applyNumberFormat="0" applyAlignment="0" applyProtection="0"/>
    <xf numFmtId="0" fontId="43" fillId="10" borderId="15" applyNumberFormat="0" applyAlignment="0" applyProtection="0"/>
    <xf numFmtId="17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12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3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69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69" fillId="0" borderId="0" applyFont="0" applyFill="0" applyBorder="0" applyAlignment="0" applyProtection="0"/>
    <xf numFmtId="43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73" fillId="0" borderId="0"/>
    <xf numFmtId="0" fontId="7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4" fillId="2" borderId="0" applyNumberFormat="0" applyFont="0" applyFill="0" applyBorder="0" applyProtection="0">
      <alignment horizontal="left"/>
    </xf>
    <xf numFmtId="0" fontId="75" fillId="0" borderId="0" applyFont="0" applyFill="0" applyBorder="0" applyAlignment="0" applyProtection="0"/>
    <xf numFmtId="14" fontId="24" fillId="0" borderId="0" applyFill="0" applyBorder="0" applyAlignment="0"/>
    <xf numFmtId="186" fontId="53" fillId="0" borderId="27"/>
    <xf numFmtId="38" fontId="76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75" fillId="0" borderId="0" applyFont="0" applyFill="0" applyBorder="0" applyAlignment="0" applyProtection="0"/>
    <xf numFmtId="187" fontId="13" fillId="0" borderId="0">
      <alignment horizontal="right"/>
    </xf>
    <xf numFmtId="0" fontId="137" fillId="5" borderId="0" applyNumberFormat="0" applyBorder="0" applyAlignment="0" applyProtection="0"/>
    <xf numFmtId="0" fontId="78" fillId="38" borderId="0" applyNumberFormat="0" applyBorder="0" applyAlignment="0" applyProtection="0"/>
    <xf numFmtId="0" fontId="138" fillId="5" borderId="0" applyNumberFormat="0" applyBorder="0" applyAlignment="0" applyProtection="0"/>
    <xf numFmtId="0" fontId="38" fillId="5" borderId="0" applyNumberFormat="0" applyBorder="0" applyAlignment="0" applyProtection="0"/>
    <xf numFmtId="38" fontId="51" fillId="2" borderId="0" applyNumberFormat="0" applyBorder="0" applyAlignment="0" applyProtection="0"/>
    <xf numFmtId="37" fontId="79" fillId="58" borderId="18" applyBorder="0">
      <alignment horizontal="left" vertical="center" indent="1"/>
    </xf>
    <xf numFmtId="37" fontId="80" fillId="2" borderId="21" applyFill="0">
      <alignment vertical="center"/>
    </xf>
    <xf numFmtId="0" fontId="81" fillId="0" borderId="21" applyNumberFormat="0" applyAlignment="0" applyProtection="0">
      <alignment horizontal="left" vertical="center"/>
    </xf>
    <xf numFmtId="0" fontId="81" fillId="0" borderId="6">
      <alignment horizontal="left" vertical="center"/>
    </xf>
    <xf numFmtId="0" fontId="81" fillId="0" borderId="6">
      <alignment horizontal="left" vertical="center"/>
    </xf>
    <xf numFmtId="0" fontId="80" fillId="0" borderId="22" applyNumberFormat="0" applyFill="0">
      <alignment horizontal="centerContinuous" vertical="top"/>
    </xf>
    <xf numFmtId="180" fontId="82" fillId="3" borderId="0">
      <alignment horizontal="left" vertical="top"/>
    </xf>
    <xf numFmtId="0" fontId="83" fillId="0" borderId="0" applyNumberFormat="0" applyFill="0" applyBorder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35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36" fillId="0" borderId="10" applyNumberFormat="0" applyFill="0" applyAlignment="0" applyProtection="0"/>
    <xf numFmtId="0" fontId="85" fillId="0" borderId="30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37" fillId="0" borderId="11" applyNumberFormat="0" applyFill="0" applyAlignment="0" applyProtection="0"/>
    <xf numFmtId="0" fontId="8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0" fontId="82" fillId="3" borderId="0">
      <alignment horizontal="left" vertical="top"/>
    </xf>
    <xf numFmtId="188" fontId="86" fillId="0" borderId="31">
      <alignment horizontal="left"/>
    </xf>
    <xf numFmtId="189" fontId="87" fillId="0" borderId="19">
      <alignment horizontal="left"/>
    </xf>
    <xf numFmtId="190" fontId="88" fillId="0" borderId="19">
      <alignment horizontal="left"/>
    </xf>
    <xf numFmtId="0" fontId="89" fillId="0" borderId="32">
      <alignment horizontal="right"/>
    </xf>
    <xf numFmtId="0" fontId="86" fillId="1" borderId="19">
      <alignment horizontal="left"/>
    </xf>
    <xf numFmtId="0" fontId="86" fillId="1" borderId="19">
      <alignment horizontal="left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90" fillId="3" borderId="0">
      <alignment horizontal="left" wrapText="1"/>
    </xf>
    <xf numFmtId="10" fontId="51" fillId="3" borderId="1" applyNumberFormat="0" applyBorder="0" applyAlignment="0" applyProtection="0"/>
    <xf numFmtId="0" fontId="145" fillId="8" borderId="12" applyNumberFormat="0" applyAlignment="0" applyProtection="0"/>
    <xf numFmtId="0" fontId="91" fillId="41" borderId="25" applyNumberFormat="0" applyAlignment="0" applyProtection="0"/>
    <xf numFmtId="0" fontId="146" fillId="8" borderId="12" applyNumberFormat="0" applyAlignment="0" applyProtection="0"/>
    <xf numFmtId="0" fontId="147" fillId="8" borderId="12" applyNumberFormat="0" applyAlignment="0" applyProtection="0"/>
    <xf numFmtId="0" fontId="91" fillId="41" borderId="25" applyNumberFormat="0" applyAlignment="0" applyProtection="0"/>
    <xf numFmtId="0" fontId="145" fillId="8" borderId="12" applyNumberFormat="0" applyAlignment="0" applyProtection="0"/>
    <xf numFmtId="0" fontId="145" fillId="8" borderId="12" applyNumberFormat="0" applyAlignment="0" applyProtection="0"/>
    <xf numFmtId="0" fontId="145" fillId="8" borderId="12" applyNumberFormat="0" applyAlignment="0" applyProtection="0"/>
    <xf numFmtId="0" fontId="145" fillId="8" borderId="12" applyNumberFormat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8" fillId="0" borderId="14" applyNumberFormat="0" applyFill="0" applyAlignment="0" applyProtection="0"/>
    <xf numFmtId="0" fontId="96" fillId="0" borderId="33" applyNumberFormat="0" applyFill="0" applyAlignment="0" applyProtection="0"/>
    <xf numFmtId="0" fontId="149" fillId="0" borderId="14" applyNumberFormat="0" applyFill="0" applyAlignment="0" applyProtection="0"/>
    <xf numFmtId="0" fontId="42" fillId="0" borderId="14" applyNumberFormat="0" applyFill="0" applyAlignment="0" applyProtection="0"/>
    <xf numFmtId="0" fontId="97" fillId="0" borderId="0"/>
    <xf numFmtId="0" fontId="98" fillId="0" borderId="0"/>
    <xf numFmtId="0" fontId="97" fillId="0" borderId="0"/>
    <xf numFmtId="0" fontId="98" fillId="0" borderId="0"/>
    <xf numFmtId="0" fontId="99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50" fillId="7" borderId="0" applyNumberFormat="0" applyBorder="0" applyAlignment="0" applyProtection="0"/>
    <xf numFmtId="0" fontId="100" fillId="59" borderId="0" applyNumberFormat="0" applyBorder="0" applyAlignment="0" applyProtection="0"/>
    <xf numFmtId="0" fontId="151" fillId="7" borderId="0" applyNumberFormat="0" applyBorder="0" applyAlignment="0" applyProtection="0"/>
    <xf numFmtId="0" fontId="50" fillId="7" borderId="0" applyNumberFormat="0" applyBorder="0" applyAlignment="0" applyProtection="0"/>
    <xf numFmtId="0" fontId="1" fillId="0" borderId="0"/>
    <xf numFmtId="0" fontId="101" fillId="2" borderId="0">
      <alignment horizontal="left" indent="1"/>
    </xf>
    <xf numFmtId="0" fontId="97" fillId="0" borderId="0"/>
    <xf numFmtId="0" fontId="98" fillId="0" borderId="0"/>
    <xf numFmtId="0" fontId="98" fillId="0" borderId="0"/>
    <xf numFmtId="195" fontId="70" fillId="0" borderId="0"/>
    <xf numFmtId="0" fontId="73" fillId="0" borderId="0"/>
    <xf numFmtId="0" fontId="122" fillId="0" borderId="0"/>
    <xf numFmtId="0" fontId="12" fillId="0" borderId="0"/>
    <xf numFmtId="0" fontId="131" fillId="0" borderId="0"/>
    <xf numFmtId="0" fontId="133" fillId="0" borderId="0"/>
    <xf numFmtId="0" fontId="12" fillId="0" borderId="0"/>
    <xf numFmtId="0" fontId="131" fillId="0" borderId="0"/>
    <xf numFmtId="0" fontId="122" fillId="0" borderId="0"/>
    <xf numFmtId="0" fontId="131" fillId="0" borderId="0"/>
    <xf numFmtId="0" fontId="82" fillId="0" borderId="0"/>
    <xf numFmtId="0" fontId="12" fillId="0" borderId="0"/>
    <xf numFmtId="0" fontId="122" fillId="0" borderId="0"/>
    <xf numFmtId="0" fontId="132" fillId="0" borderId="0"/>
    <xf numFmtId="0" fontId="12" fillId="0" borderId="0"/>
    <xf numFmtId="0" fontId="122" fillId="0" borderId="0"/>
    <xf numFmtId="0" fontId="122" fillId="0" borderId="0"/>
    <xf numFmtId="0" fontId="131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13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59" fillId="54" borderId="6" applyBorder="0">
      <alignment horizontal="left" vertical="center" indent="2"/>
    </xf>
    <xf numFmtId="0" fontId="12" fillId="0" borderId="0"/>
    <xf numFmtId="0" fontId="6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5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2" fillId="0" borderId="0"/>
    <xf numFmtId="0" fontId="12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0" fontId="12" fillId="0" borderId="0"/>
    <xf numFmtId="0" fontId="54" fillId="0" borderId="0"/>
    <xf numFmtId="0" fontId="133" fillId="0" borderId="0"/>
    <xf numFmtId="0" fontId="48" fillId="0" borderId="0"/>
    <xf numFmtId="0" fontId="132" fillId="0" borderId="0"/>
    <xf numFmtId="0" fontId="12" fillId="0" borderId="0"/>
    <xf numFmtId="0" fontId="133" fillId="0" borderId="0"/>
    <xf numFmtId="0" fontId="1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52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2" fillId="0" borderId="0"/>
    <xf numFmtId="0" fontId="1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5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2" fillId="0" borderId="0"/>
    <xf numFmtId="0" fontId="1" fillId="0" borderId="0"/>
    <xf numFmtId="0" fontId="131" fillId="0" borderId="0"/>
    <xf numFmtId="0" fontId="12" fillId="0" borderId="0"/>
    <xf numFmtId="0" fontId="1" fillId="0" borderId="0"/>
    <xf numFmtId="0" fontId="15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" fillId="0" borderId="0"/>
    <xf numFmtId="0" fontId="132" fillId="0" borderId="0"/>
    <xf numFmtId="0" fontId="12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52" fillId="0" borderId="0"/>
    <xf numFmtId="0" fontId="132" fillId="0" borderId="0"/>
    <xf numFmtId="0" fontId="153" fillId="0" borderId="0"/>
    <xf numFmtId="0" fontId="1" fillId="0" borderId="0"/>
    <xf numFmtId="0" fontId="2" fillId="0" borderId="0"/>
    <xf numFmtId="0" fontId="131" fillId="0" borderId="0"/>
    <xf numFmtId="0" fontId="1" fillId="0" borderId="0"/>
    <xf numFmtId="0" fontId="152" fillId="0" borderId="0"/>
    <xf numFmtId="0" fontId="132" fillId="0" borderId="0"/>
    <xf numFmtId="0" fontId="12" fillId="0" borderId="0"/>
    <xf numFmtId="0" fontId="1" fillId="0" borderId="0"/>
    <xf numFmtId="0" fontId="2" fillId="60" borderId="34" applyNumberFormat="0" applyFont="0" applyAlignment="0" applyProtection="0"/>
    <xf numFmtId="0" fontId="48" fillId="11" borderId="16" applyNumberFormat="0" applyFont="0" applyAlignment="0" applyProtection="0"/>
    <xf numFmtId="0" fontId="1" fillId="11" borderId="16" applyNumberFormat="0" applyFont="0" applyAlignment="0" applyProtection="0"/>
    <xf numFmtId="0" fontId="48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54" fillId="9" borderId="13" applyNumberFormat="0" applyAlignment="0" applyProtection="0"/>
    <xf numFmtId="0" fontId="102" fillId="56" borderId="35" applyNumberFormat="0" applyAlignment="0" applyProtection="0"/>
    <xf numFmtId="0" fontId="155" fillId="9" borderId="13" applyNumberFormat="0" applyAlignment="0" applyProtection="0"/>
    <xf numFmtId="0" fontId="40" fillId="9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76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3" fillId="55" borderId="0">
      <alignment horizontal="left" indent="1"/>
    </xf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37" fontId="88" fillId="0" borderId="0"/>
    <xf numFmtId="0" fontId="104" fillId="0" borderId="0" applyNumberFormat="0" applyFont="0" applyFill="0" applyBorder="0" applyAlignment="0" applyProtection="0"/>
    <xf numFmtId="0" fontId="105" fillId="0" borderId="0">
      <alignment horizontal="left"/>
    </xf>
    <xf numFmtId="0" fontId="24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9" fillId="61" borderId="0"/>
    <xf numFmtId="0" fontId="109" fillId="61" borderId="0"/>
    <xf numFmtId="0" fontId="109" fillId="61" borderId="0"/>
    <xf numFmtId="0" fontId="109" fillId="61" borderId="0"/>
    <xf numFmtId="0" fontId="109" fillId="61" borderId="0"/>
    <xf numFmtId="0" fontId="109" fillId="61" borderId="0"/>
    <xf numFmtId="0" fontId="109" fillId="61" borderId="0"/>
    <xf numFmtId="0" fontId="109" fillId="61" borderId="0"/>
    <xf numFmtId="0" fontId="110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196" fontId="12" fillId="0" borderId="0" applyFill="0" applyBorder="0" applyAlignment="0"/>
    <xf numFmtId="0" fontId="11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17" applyNumberFormat="0" applyFill="0" applyAlignment="0" applyProtection="0"/>
    <xf numFmtId="0" fontId="75" fillId="0" borderId="37" applyNumberFormat="0" applyFont="0" applyFill="0" applyAlignment="0" applyProtection="0"/>
    <xf numFmtId="0" fontId="159" fillId="0" borderId="17" applyNumberFormat="0" applyFill="0" applyAlignment="0" applyProtection="0"/>
    <xf numFmtId="0" fontId="46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8" fillId="57" borderId="26" applyNumberFormat="0" applyAlignment="0" applyProtection="0"/>
    <xf numFmtId="0" fontId="96" fillId="0" borderId="33" applyNumberFormat="0" applyFill="0" applyAlignment="0" applyProtection="0"/>
    <xf numFmtId="0" fontId="60" fillId="37" borderId="0" applyNumberFormat="0" applyBorder="0" applyAlignment="0" applyProtection="0"/>
    <xf numFmtId="0" fontId="102" fillId="56" borderId="35" applyNumberFormat="0" applyAlignment="0" applyProtection="0"/>
    <xf numFmtId="0" fontId="67" fillId="56" borderId="25" applyNumberFormat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2" fillId="0" borderId="0"/>
    <xf numFmtId="0" fontId="91" fillId="41" borderId="25" applyNumberFormat="0" applyAlignment="0" applyProtection="0"/>
    <xf numFmtId="0" fontId="100" fillId="59" borderId="0" applyNumberFormat="0" applyBorder="0" applyAlignment="0" applyProtection="0"/>
    <xf numFmtId="0" fontId="117" fillId="0" borderId="36" applyNumberFormat="0" applyFill="0" applyAlignment="0" applyProtection="0"/>
    <xf numFmtId="196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99" fontId="118" fillId="0" borderId="0" applyFont="0" applyFill="0" applyBorder="0" applyAlignment="0" applyProtection="0"/>
    <xf numFmtId="200" fontId="118" fillId="0" borderId="0" applyFont="0" applyFill="0" applyBorder="0" applyAlignment="0" applyProtection="0"/>
    <xf numFmtId="0" fontId="115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2" fillId="60" borderId="34" applyNumberFormat="0" applyFont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0" fontId="121" fillId="0" borderId="0"/>
    <xf numFmtId="0" fontId="12" fillId="0" borderId="0"/>
    <xf numFmtId="17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62" fillId="0" borderId="0" applyFont="0" applyFill="0" applyBorder="0" applyAlignment="0" applyProtection="0"/>
    <xf numFmtId="0" fontId="163" fillId="0" borderId="0"/>
    <xf numFmtId="204" fontId="1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205" fontId="162" fillId="0" borderId="0" applyFont="0" applyFill="0" applyBorder="0" applyAlignment="0" applyProtection="0"/>
    <xf numFmtId="0" fontId="164" fillId="0" borderId="0"/>
    <xf numFmtId="180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2" fillId="59" borderId="0" applyNumberFormat="0" applyFont="0" applyAlignment="0" applyProtection="0"/>
    <xf numFmtId="0" fontId="88" fillId="0" borderId="0"/>
    <xf numFmtId="214" fontId="15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Protection="0">
      <alignment horizontal="right"/>
    </xf>
    <xf numFmtId="205" fontId="12" fillId="0" borderId="0" applyFont="0" applyFill="0" applyBorder="0" applyAlignment="0" applyProtection="0"/>
    <xf numFmtId="0" fontId="166" fillId="0" borderId="0" applyNumberFormat="0" applyFill="0" applyBorder="0" applyProtection="0">
      <alignment vertical="top"/>
    </xf>
    <xf numFmtId="0" fontId="167" fillId="0" borderId="40" applyNumberFormat="0" applyFill="0" applyAlignment="0" applyProtection="0"/>
    <xf numFmtId="0" fontId="168" fillId="0" borderId="41" applyNumberFormat="0" applyFill="0" applyProtection="0">
      <alignment horizontal="center"/>
    </xf>
    <xf numFmtId="0" fontId="168" fillId="0" borderId="0" applyNumberFormat="0" applyFill="0" applyBorder="0" applyProtection="0">
      <alignment horizontal="left"/>
    </xf>
    <xf numFmtId="0" fontId="169" fillId="0" borderId="0" applyNumberFormat="0" applyFill="0" applyBorder="0" applyProtection="0">
      <alignment horizontal="centerContinuous"/>
    </xf>
    <xf numFmtId="214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4" fontId="15" fillId="0" borderId="0" applyFont="0" applyFill="0" applyBorder="0" applyAlignment="0" applyProtection="0"/>
    <xf numFmtId="197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8" fillId="0" borderId="0"/>
    <xf numFmtId="0" fontId="15" fillId="0" borderId="0" applyFont="0" applyFill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49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217" fontId="69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6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49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217" fontId="69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7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49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217" fontId="69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8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49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217" fontId="69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0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49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217" fontId="69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49" fillId="41" borderId="0" applyNumberFormat="0" applyBorder="0" applyAlignment="0" applyProtection="0"/>
    <xf numFmtId="217" fontId="69" fillId="36" borderId="0" applyNumberFormat="0" applyBorder="0" applyAlignment="0" applyProtection="0"/>
    <xf numFmtId="217" fontId="69" fillId="37" borderId="0" applyNumberFormat="0" applyBorder="0" applyAlignment="0" applyProtection="0"/>
    <xf numFmtId="217" fontId="69" fillId="38" borderId="0" applyNumberFormat="0" applyBorder="0" applyAlignment="0" applyProtection="0"/>
    <xf numFmtId="217" fontId="69" fillId="39" borderId="0" applyNumberFormat="0" applyBorder="0" applyAlignment="0" applyProtection="0"/>
    <xf numFmtId="217" fontId="69" fillId="40" borderId="0" applyNumberFormat="0" applyBorder="0" applyAlignment="0" applyProtection="0"/>
    <xf numFmtId="217" fontId="69" fillId="41" borderId="0" applyNumberFormat="0" applyBorder="0" applyAlignment="0" applyProtection="0"/>
    <xf numFmtId="203" fontId="174" fillId="0" borderId="0" applyFont="0" applyFill="0" applyBorder="0" applyAlignment="0" applyProtection="0"/>
    <xf numFmtId="218" fontId="174" fillId="0" borderId="0" applyFont="0" applyFill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49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217" fontId="69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3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4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217" fontId="69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44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49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217" fontId="69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39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49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217" fontId="69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2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4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217" fontId="69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49" fillId="45" borderId="0" applyNumberFormat="0" applyBorder="0" applyAlignment="0" applyProtection="0"/>
    <xf numFmtId="217" fontId="69" fillId="42" borderId="0" applyNumberFormat="0" applyBorder="0" applyAlignment="0" applyProtection="0"/>
    <xf numFmtId="217" fontId="69" fillId="43" borderId="0" applyNumberFormat="0" applyBorder="0" applyAlignment="0" applyProtection="0"/>
    <xf numFmtId="217" fontId="69" fillId="44" borderId="0" applyNumberFormat="0" applyBorder="0" applyAlignment="0" applyProtection="0"/>
    <xf numFmtId="217" fontId="69" fillId="39" borderId="0" applyNumberFormat="0" applyBorder="0" applyAlignment="0" applyProtection="0"/>
    <xf numFmtId="217" fontId="69" fillId="42" borderId="0" applyNumberFormat="0" applyBorder="0" applyAlignment="0" applyProtection="0"/>
    <xf numFmtId="217" fontId="69" fillId="45" borderId="0" applyNumberFormat="0" applyBorder="0" applyAlignment="0" applyProtection="0"/>
    <xf numFmtId="43" fontId="175" fillId="0" borderId="39">
      <alignment horizontal="right" vertical="center"/>
    </xf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6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0" fontId="178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6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0" fontId="178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6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0" fontId="178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6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0" fontId="178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6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0" fontId="178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6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0" fontId="178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7" fillId="46" borderId="0" applyNumberFormat="0" applyBorder="0" applyAlignment="0" applyProtection="0"/>
    <xf numFmtId="217" fontId="177" fillId="43" borderId="0" applyNumberFormat="0" applyBorder="0" applyAlignment="0" applyProtection="0"/>
    <xf numFmtId="217" fontId="177" fillId="44" borderId="0" applyNumberFormat="0" applyBorder="0" applyAlignment="0" applyProtection="0"/>
    <xf numFmtId="217" fontId="177" fillId="47" borderId="0" applyNumberFormat="0" applyBorder="0" applyAlignment="0" applyProtection="0"/>
    <xf numFmtId="217" fontId="177" fillId="48" borderId="0" applyNumberFormat="0" applyBorder="0" applyAlignment="0" applyProtection="0"/>
    <xf numFmtId="217" fontId="177" fillId="49" borderId="0" applyNumberFormat="0" applyBorder="0" applyAlignment="0" applyProtection="0"/>
    <xf numFmtId="9" fontId="15" fillId="0" borderId="0"/>
    <xf numFmtId="0" fontId="179" fillId="0" borderId="0" applyFont="0" applyFill="0" applyBorder="0" applyAlignment="0" applyProtection="0"/>
    <xf numFmtId="0" fontId="180" fillId="0" borderId="1">
      <alignment horizontal="center"/>
    </xf>
    <xf numFmtId="0" fontId="181" fillId="0" borderId="0"/>
    <xf numFmtId="0" fontId="181" fillId="0" borderId="22" applyFill="0">
      <alignment horizontal="center"/>
      <protection locked="0"/>
    </xf>
    <xf numFmtId="0" fontId="180" fillId="0" borderId="0" applyFill="0">
      <alignment horizontal="center"/>
      <protection locked="0"/>
    </xf>
    <xf numFmtId="0" fontId="180" fillId="62" borderId="0"/>
    <xf numFmtId="0" fontId="180" fillId="0" borderId="0">
      <protection locked="0"/>
    </xf>
    <xf numFmtId="0" fontId="180" fillId="0" borderId="0"/>
    <xf numFmtId="219" fontId="180" fillId="0" borderId="0"/>
    <xf numFmtId="220" fontId="180" fillId="0" borderId="0"/>
    <xf numFmtId="0" fontId="181" fillId="63" borderId="0">
      <alignment horizontal="right"/>
    </xf>
    <xf numFmtId="0" fontId="180" fillId="0" borderId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6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0" fontId="178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6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0" fontId="178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6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0" fontId="178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6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0" fontId="178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6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0" fontId="178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6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0" fontId="178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0" fontId="51" fillId="0" borderId="0" applyNumberFormat="0" applyAlignment="0"/>
    <xf numFmtId="221" fontId="182" fillId="0" borderId="0">
      <alignment vertical="center"/>
    </xf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3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0" fontId="185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22" fontId="72" fillId="0" borderId="0">
      <alignment vertical="center"/>
    </xf>
    <xf numFmtId="223" fontId="12" fillId="0" borderId="0" applyFill="0" applyBorder="0" applyAlignment="0"/>
    <xf numFmtId="224" fontId="186" fillId="0" borderId="0" applyFill="0" applyBorder="0" applyAlignment="0"/>
    <xf numFmtId="225" fontId="186" fillId="0" borderId="0" applyFill="0" applyBorder="0" applyAlignment="0"/>
    <xf numFmtId="226" fontId="187" fillId="0" borderId="0" applyFill="0" applyBorder="0" applyAlignment="0"/>
    <xf numFmtId="227" fontId="187" fillId="0" borderId="0" applyFill="0" applyBorder="0" applyAlignment="0"/>
    <xf numFmtId="228" fontId="186" fillId="0" borderId="0" applyFill="0" applyBorder="0" applyAlignment="0"/>
    <xf numFmtId="229" fontId="187" fillId="0" borderId="0" applyFill="0" applyBorder="0" applyAlignment="0"/>
    <xf numFmtId="224" fontId="186" fillId="0" borderId="0" applyFill="0" applyBorder="0" applyAlignment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8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0" fontId="190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1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0" fontId="193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0" fontId="194" fillId="0" borderId="0"/>
    <xf numFmtId="224" fontId="195" fillId="0" borderId="0"/>
    <xf numFmtId="224" fontId="195" fillId="0" borderId="0"/>
    <xf numFmtId="224" fontId="195" fillId="0" borderId="0"/>
    <xf numFmtId="224" fontId="195" fillId="0" borderId="0"/>
    <xf numFmtId="224" fontId="195" fillId="0" borderId="0"/>
    <xf numFmtId="224" fontId="195" fillId="0" borderId="0"/>
    <xf numFmtId="224" fontId="195" fillId="0" borderId="0"/>
    <xf numFmtId="228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98" fillId="0" borderId="0"/>
    <xf numFmtId="3" fontId="196" fillId="0" borderId="0" applyFont="0" applyFill="0" applyBorder="0" applyAlignment="0" applyProtection="0"/>
    <xf numFmtId="0" fontId="197" fillId="0" borderId="0" applyNumberFormat="0" applyAlignment="0">
      <alignment horizontal="left"/>
    </xf>
    <xf numFmtId="0" fontId="194" fillId="0" borderId="0"/>
    <xf numFmtId="0" fontId="194" fillId="0" borderId="0"/>
    <xf numFmtId="224" fontId="186" fillId="0" borderId="0" applyFont="0" applyFill="0" applyBorder="0" applyAlignment="0" applyProtection="0"/>
    <xf numFmtId="42" fontId="12" fillId="0" borderId="0" applyFont="0" applyFill="0" applyBorder="0" applyAlignment="0" applyProtection="0"/>
    <xf numFmtId="231" fontId="196" fillId="0" borderId="0" applyFont="0" applyFill="0" applyBorder="0" applyAlignment="0" applyProtection="0"/>
    <xf numFmtId="232" fontId="98" fillId="0" borderId="0"/>
    <xf numFmtId="233" fontId="12" fillId="0" borderId="0"/>
    <xf numFmtId="217" fontId="56" fillId="0" borderId="0"/>
    <xf numFmtId="217" fontId="56" fillId="0" borderId="42"/>
    <xf numFmtId="234" fontId="51" fillId="0" borderId="1" applyFont="0" applyFill="0" applyBorder="0" applyAlignment="0" applyProtection="0">
      <alignment horizontal="center" vertical="center" wrapText="1"/>
    </xf>
    <xf numFmtId="0" fontId="19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5" fontId="98" fillId="0" borderId="0"/>
    <xf numFmtId="228" fontId="186" fillId="0" borderId="0" applyFill="0" applyBorder="0" applyAlignment="0"/>
    <xf numFmtId="224" fontId="186" fillId="0" borderId="0" applyFill="0" applyBorder="0" applyAlignment="0"/>
    <xf numFmtId="228" fontId="186" fillId="0" borderId="0" applyFill="0" applyBorder="0" applyAlignment="0"/>
    <xf numFmtId="229" fontId="187" fillId="0" borderId="0" applyFill="0" applyBorder="0" applyAlignment="0"/>
    <xf numFmtId="224" fontId="186" fillId="0" borderId="0" applyFill="0" applyBorder="0" applyAlignment="0"/>
    <xf numFmtId="0" fontId="198" fillId="0" borderId="0" applyNumberFormat="0" applyAlignment="0">
      <alignment horizontal="left"/>
    </xf>
    <xf numFmtId="236" fontId="64" fillId="0" borderId="0" applyFon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" fontId="19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3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0" fontId="205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37" fontId="206" fillId="3" borderId="0">
      <alignment horizontal="left" vertical="top"/>
    </xf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7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0" fontId="209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0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0" fontId="212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3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0" fontId="215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90" fillId="3" borderId="0">
      <alignment horizontal="left" wrapText="1" indent="2"/>
    </xf>
    <xf numFmtId="238" fontId="12" fillId="0" borderId="0" applyBorder="0" applyAlignment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7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0" fontId="219" fillId="41" borderId="25" applyNumberFormat="0" applyAlignment="0" applyProtection="0"/>
    <xf numFmtId="0" fontId="219" fillId="41" borderId="25" applyNumberFormat="0" applyAlignment="0" applyProtection="0"/>
    <xf numFmtId="0" fontId="219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39" fontId="12" fillId="0" borderId="0"/>
    <xf numFmtId="173" fontId="220" fillId="0" borderId="0"/>
    <xf numFmtId="1" fontId="12" fillId="0" borderId="0" applyFont="0" applyFill="0" applyBorder="0" applyAlignment="0" applyProtection="0"/>
    <xf numFmtId="0" fontId="13" fillId="0" borderId="0"/>
    <xf numFmtId="217" fontId="221" fillId="64" borderId="42"/>
    <xf numFmtId="0" fontId="54" fillId="0" borderId="0" applyNumberFormat="0" applyFont="0" applyFill="0" applyBorder="0" applyProtection="0">
      <alignment horizontal="left" vertical="center"/>
    </xf>
    <xf numFmtId="228" fontId="186" fillId="0" borderId="0" applyFill="0" applyBorder="0" applyAlignment="0"/>
    <xf numFmtId="224" fontId="186" fillId="0" borderId="0" applyFill="0" applyBorder="0" applyAlignment="0"/>
    <xf numFmtId="228" fontId="186" fillId="0" borderId="0" applyFill="0" applyBorder="0" applyAlignment="0"/>
    <xf numFmtId="229" fontId="187" fillId="0" borderId="0" applyFill="0" applyBorder="0" applyAlignment="0"/>
    <xf numFmtId="224" fontId="186" fillId="0" borderId="0" applyFill="0" applyBorder="0" applyAlignment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2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0" fontId="224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40" fontId="2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71" fillId="0" borderId="0" applyNumberFormat="0" applyFont="0" applyFill="0" applyAlignment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7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0" fontId="229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01" fontId="12" fillId="0" borderId="0"/>
    <xf numFmtId="0" fontId="194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69" fillId="0" borderId="0"/>
    <xf numFmtId="217" fontId="49" fillId="0" borderId="0"/>
    <xf numFmtId="217" fontId="49" fillId="0" borderId="0"/>
    <xf numFmtId="217" fontId="69" fillId="0" borderId="0"/>
    <xf numFmtId="217" fontId="49" fillId="0" borderId="0"/>
    <xf numFmtId="217" fontId="49" fillId="0" borderId="0"/>
    <xf numFmtId="217" fontId="6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0" fontId="5" fillId="0" borderId="0"/>
    <xf numFmtId="0" fontId="12" fillId="0" borderId="0"/>
    <xf numFmtId="0" fontId="12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0" fontId="12" fillId="0" borderId="0"/>
    <xf numFmtId="0" fontId="12" fillId="0" borderId="0"/>
    <xf numFmtId="217" fontId="12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12" fillId="0" borderId="0"/>
    <xf numFmtId="217" fontId="69" fillId="0" borderId="0"/>
    <xf numFmtId="217" fontId="49" fillId="0" borderId="0"/>
    <xf numFmtId="217" fontId="49" fillId="0" borderId="0"/>
    <xf numFmtId="0" fontId="69" fillId="0" borderId="0"/>
    <xf numFmtId="0" fontId="69" fillId="0" borderId="0"/>
    <xf numFmtId="0" fontId="2" fillId="0" borderId="0"/>
    <xf numFmtId="217" fontId="69" fillId="0" borderId="0"/>
    <xf numFmtId="217" fontId="12" fillId="0" borderId="0"/>
    <xf numFmtId="217" fontId="69" fillId="0" borderId="0"/>
    <xf numFmtId="217" fontId="69" fillId="0" borderId="0"/>
    <xf numFmtId="217" fontId="69" fillId="0" borderId="0"/>
    <xf numFmtId="217" fontId="69" fillId="0" borderId="0"/>
    <xf numFmtId="0" fontId="12" fillId="0" borderId="0"/>
    <xf numFmtId="0" fontId="12" fillId="0" borderId="0"/>
    <xf numFmtId="0" fontId="49" fillId="0" borderId="0"/>
    <xf numFmtId="217" fontId="69" fillId="0" borderId="0"/>
    <xf numFmtId="0" fontId="173" fillId="0" borderId="0"/>
    <xf numFmtId="0" fontId="173" fillId="0" borderId="0"/>
    <xf numFmtId="0" fontId="48" fillId="0" borderId="0"/>
    <xf numFmtId="217" fontId="49" fillId="0" borderId="0"/>
    <xf numFmtId="217" fontId="49" fillId="0" borderId="0"/>
    <xf numFmtId="0" fontId="173" fillId="0" borderId="0"/>
    <xf numFmtId="217" fontId="5" fillId="0" borderId="0"/>
    <xf numFmtId="217" fontId="49" fillId="0" borderId="0"/>
    <xf numFmtId="0" fontId="5" fillId="0" borderId="0"/>
    <xf numFmtId="217" fontId="49" fillId="0" borderId="0"/>
    <xf numFmtId="217" fontId="49" fillId="0" borderId="0"/>
    <xf numFmtId="0" fontId="225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41" fontId="12" fillId="0" borderId="0"/>
    <xf numFmtId="0" fontId="230" fillId="0" borderId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4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217" fontId="69" fillId="60" borderId="34" applyNumberFormat="0" applyFont="0" applyAlignment="0" applyProtection="0"/>
    <xf numFmtId="0" fontId="173" fillId="60" borderId="34" applyNumberFormat="0" applyFont="0" applyAlignment="0" applyProtection="0"/>
    <xf numFmtId="0" fontId="173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7" fontId="49" fillId="60" borderId="34" applyNumberFormat="0" applyFont="0" applyAlignment="0" applyProtection="0"/>
    <xf numFmtId="214" fontId="15" fillId="0" borderId="0" applyFont="0" applyFill="0" applyBorder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1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0" fontId="233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40" fontId="24" fillId="54" borderId="0">
      <alignment horizontal="right"/>
    </xf>
    <xf numFmtId="0" fontId="234" fillId="3" borderId="0">
      <alignment horizontal="center"/>
    </xf>
    <xf numFmtId="0" fontId="235" fillId="65" borderId="38"/>
    <xf numFmtId="0" fontId="236" fillId="0" borderId="0" applyBorder="0">
      <alignment horizontal="centerContinuous"/>
    </xf>
    <xf numFmtId="0" fontId="237" fillId="0" borderId="0" applyBorder="0">
      <alignment horizontal="centerContinuous"/>
    </xf>
    <xf numFmtId="0" fontId="238" fillId="0" borderId="0">
      <alignment horizontal="center"/>
    </xf>
    <xf numFmtId="0" fontId="239" fillId="0" borderId="0">
      <alignment horizontal="center"/>
    </xf>
    <xf numFmtId="180" fontId="225" fillId="0" borderId="0" applyFont="0" applyFill="0" applyBorder="0" applyAlignment="0" applyProtection="0"/>
    <xf numFmtId="227" fontId="187" fillId="0" borderId="0" applyFont="0" applyFill="0" applyBorder="0" applyAlignment="0" applyProtection="0"/>
    <xf numFmtId="242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186" fillId="0" borderId="0" applyFill="0" applyBorder="0" applyAlignment="0"/>
    <xf numFmtId="224" fontId="186" fillId="0" borderId="0" applyFill="0" applyBorder="0" applyAlignment="0"/>
    <xf numFmtId="228" fontId="186" fillId="0" borderId="0" applyFill="0" applyBorder="0" applyAlignment="0"/>
    <xf numFmtId="229" fontId="187" fillId="0" borderId="0" applyFill="0" applyBorder="0" applyAlignment="0"/>
    <xf numFmtId="224" fontId="186" fillId="0" borderId="0" applyFill="0" applyBorder="0" applyAlignment="0"/>
    <xf numFmtId="4" fontId="76" fillId="0" borderId="0" applyFont="0" applyFill="0" applyBorder="0" applyAlignment="0" applyProtection="0"/>
    <xf numFmtId="0" fontId="240" fillId="0" borderId="22">
      <alignment horizontal="center"/>
    </xf>
    <xf numFmtId="3" fontId="76" fillId="0" borderId="0" applyFont="0" applyFill="0" applyBorder="0" applyAlignment="0" applyProtection="0"/>
    <xf numFmtId="0" fontId="76" fillId="66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7" fontId="56" fillId="0" borderId="0"/>
    <xf numFmtId="243" fontId="12" fillId="0" borderId="0" applyNumberFormat="0" applyFill="0" applyBorder="0" applyAlignment="0" applyProtection="0">
      <alignment horizontal="left"/>
    </xf>
    <xf numFmtId="38" fontId="54" fillId="0" borderId="0" applyNumberFormat="0" applyFont="0" applyFill="0" applyBorder="0" applyAlignment="0"/>
    <xf numFmtId="0" fontId="202" fillId="67" borderId="43" applyNumberFormat="0" applyFont="0" applyBorder="0" applyAlignment="0" applyProtection="0"/>
    <xf numFmtId="0" fontId="241" fillId="0" borderId="20">
      <alignment horizontal="left"/>
    </xf>
    <xf numFmtId="0" fontId="226" fillId="0" borderId="0" applyNumberFormat="0" applyFill="0" applyBorder="0" applyAlignment="0" applyProtection="0"/>
    <xf numFmtId="12" fontId="242" fillId="0" borderId="1">
      <alignment horizontal="center"/>
    </xf>
    <xf numFmtId="0" fontId="243" fillId="0" borderId="0"/>
    <xf numFmtId="0" fontId="202" fillId="0" borderId="6" applyNumberFormat="0" applyFill="0" applyBorder="0" applyAlignment="0" applyProtection="0">
      <alignment horizontal="centerContinuous"/>
    </xf>
    <xf numFmtId="0" fontId="226" fillId="0" borderId="6" applyNumberFormat="0" applyFill="0" applyBorder="0" applyAlignment="0" applyProtection="0">
      <alignment horizontal="centerContinuous"/>
    </xf>
    <xf numFmtId="0" fontId="216" fillId="0" borderId="23" applyNumberFormat="0" applyFill="0" applyBorder="0" applyAlignment="0" applyProtection="0"/>
    <xf numFmtId="40" fontId="244" fillId="0" borderId="0" applyBorder="0">
      <alignment horizontal="right"/>
    </xf>
    <xf numFmtId="217" fontId="56" fillId="0" borderId="42"/>
    <xf numFmtId="244" fontId="187" fillId="0" borderId="0" applyFill="0" applyBorder="0" applyAlignment="0"/>
    <xf numFmtId="245" fontId="187" fillId="0" borderId="0" applyFill="0" applyBorder="0" applyAlignment="0"/>
    <xf numFmtId="217" fontId="245" fillId="68" borderId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8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0" fontId="250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21" fillId="0" borderId="44"/>
    <xf numFmtId="217" fontId="221" fillId="0" borderId="42"/>
    <xf numFmtId="6" fontId="76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0" fontId="251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Border="0" applyAlignment="0" applyProtection="0"/>
    <xf numFmtId="2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17" fontId="192" fillId="57" borderId="26" applyNumberFormat="0" applyAlignment="0" applyProtection="0"/>
    <xf numFmtId="217" fontId="223" fillId="0" borderId="33" applyNumberFormat="0" applyFill="0" applyAlignment="0" applyProtection="0"/>
    <xf numFmtId="9" fontId="12" fillId="0" borderId="0" applyFont="0" applyFill="0" applyBorder="0" applyAlignment="0" applyProtection="0"/>
    <xf numFmtId="217" fontId="184" fillId="37" borderId="0" applyNumberFormat="0" applyBorder="0" applyAlignment="0" applyProtection="0"/>
    <xf numFmtId="217" fontId="232" fillId="56" borderId="35" applyNumberFormat="0" applyAlignment="0" applyProtection="0"/>
    <xf numFmtId="217" fontId="189" fillId="56" borderId="25" applyNumberFormat="0" applyAlignment="0" applyProtection="0"/>
    <xf numFmtId="217" fontId="253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44" fontId="257" fillId="0" borderId="0" applyFont="0" applyFill="0" applyBorder="0" applyAlignment="0" applyProtection="0"/>
    <xf numFmtId="217" fontId="204" fillId="38" borderId="0" applyNumberFormat="0" applyBorder="0" applyAlignment="0" applyProtection="0"/>
    <xf numFmtId="217" fontId="12" fillId="0" borderId="0"/>
    <xf numFmtId="0" fontId="2" fillId="0" borderId="0"/>
    <xf numFmtId="217" fontId="218" fillId="41" borderId="25" applyNumberFormat="0" applyAlignment="0" applyProtection="0"/>
    <xf numFmtId="217" fontId="228" fillId="59" borderId="0" applyNumberFormat="0" applyBorder="0" applyAlignment="0" applyProtection="0"/>
    <xf numFmtId="217" fontId="249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6" fontId="225" fillId="0" borderId="0" applyFont="0" applyFill="0" applyBorder="0" applyAlignment="0" applyProtection="0"/>
    <xf numFmtId="39" fontId="258" fillId="0" borderId="0" applyFont="0" applyBorder="0" applyAlignment="0">
      <alignment horizontal="center"/>
    </xf>
    <xf numFmtId="217" fontId="177" fillId="50" borderId="0" applyNumberFormat="0" applyBorder="0" applyAlignment="0" applyProtection="0"/>
    <xf numFmtId="217" fontId="177" fillId="51" borderId="0" applyNumberFormat="0" applyBorder="0" applyAlignment="0" applyProtection="0"/>
    <xf numFmtId="217" fontId="177" fillId="52" borderId="0" applyNumberFormat="0" applyBorder="0" applyAlignment="0" applyProtection="0"/>
    <xf numFmtId="217" fontId="177" fillId="47" borderId="0" applyNumberFormat="0" applyBorder="0" applyAlignment="0" applyProtection="0"/>
    <xf numFmtId="217" fontId="177" fillId="48" borderId="0" applyNumberFormat="0" applyBorder="0" applyAlignment="0" applyProtection="0"/>
    <xf numFmtId="217" fontId="177" fillId="53" borderId="0" applyNumberFormat="0" applyBorder="0" applyAlignment="0" applyProtection="0"/>
    <xf numFmtId="217" fontId="69" fillId="60" borderId="34" applyNumberFormat="0" applyFont="0" applyAlignment="0" applyProtection="0"/>
    <xf numFmtId="217" fontId="208" fillId="0" borderId="28" applyNumberFormat="0" applyFill="0" applyAlignment="0" applyProtection="0"/>
    <xf numFmtId="217" fontId="211" fillId="0" borderId="29" applyNumberFormat="0" applyFill="0" applyAlignment="0" applyProtection="0"/>
    <xf numFmtId="217" fontId="214" fillId="0" borderId="30" applyNumberFormat="0" applyFill="0" applyAlignment="0" applyProtection="0"/>
    <xf numFmtId="217" fontId="214" fillId="0" borderId="0" applyNumberFormat="0" applyFill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88" fillId="0" borderId="0">
      <alignment vertical="center"/>
    </xf>
    <xf numFmtId="0" fontId="260" fillId="0" borderId="0"/>
    <xf numFmtId="0" fontId="261" fillId="0" borderId="0" applyFont="0" applyFill="0" applyBorder="0" applyAlignment="0" applyProtection="0"/>
    <xf numFmtId="0" fontId="241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2" fillId="0" borderId="0"/>
    <xf numFmtId="224" fontId="243" fillId="0" borderId="0"/>
    <xf numFmtId="169" fontId="263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196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0" fontId="263" fillId="0" borderId="0"/>
    <xf numFmtId="0" fontId="88" fillId="0" borderId="0"/>
    <xf numFmtId="0" fontId="266" fillId="0" borderId="0"/>
    <xf numFmtId="40" fontId="267" fillId="0" borderId="0" applyFont="0" applyFill="0" applyBorder="0" applyAlignment="0" applyProtection="0"/>
    <xf numFmtId="38" fontId="116" fillId="0" borderId="0" applyFont="0" applyFill="0" applyBorder="0" applyAlignment="0" applyProtection="0"/>
    <xf numFmtId="0" fontId="268" fillId="0" borderId="0"/>
    <xf numFmtId="0" fontId="269" fillId="0" borderId="0" applyNumberFormat="0" applyFill="0" applyBorder="0" applyAlignment="0" applyProtection="0">
      <alignment vertical="top"/>
      <protection locked="0"/>
    </xf>
    <xf numFmtId="203" fontId="270" fillId="0" borderId="0" applyFont="0" applyFill="0" applyBorder="0" applyAlignment="0" applyProtection="0"/>
    <xf numFmtId="203" fontId="270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198" fontId="267" fillId="0" borderId="0" applyFont="0" applyFill="0" applyBorder="0" applyAlignment="0" applyProtection="0"/>
    <xf numFmtId="247" fontId="267" fillId="0" borderId="0" applyFont="0" applyFill="0" applyBorder="0" applyAlignment="0" applyProtection="0"/>
    <xf numFmtId="199" fontId="265" fillId="0" borderId="0" applyFont="0" applyFill="0" applyBorder="0" applyAlignment="0" applyProtection="0"/>
    <xf numFmtId="200" fontId="265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8" fillId="0" borderId="0"/>
    <xf numFmtId="0" fontId="131" fillId="0" borderId="0"/>
    <xf numFmtId="0" fontId="131" fillId="0" borderId="0"/>
    <xf numFmtId="179" fontId="131" fillId="0" borderId="0" applyFont="0" applyFill="0" applyBorder="0" applyAlignment="0" applyProtection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0" fontId="48" fillId="0" borderId="0"/>
    <xf numFmtId="179" fontId="48" fillId="0" borderId="0" applyFont="0" applyFill="0" applyBorder="0" applyAlignment="0" applyProtection="0"/>
    <xf numFmtId="0" fontId="1" fillId="0" borderId="0"/>
    <xf numFmtId="205" fontId="272" fillId="0" borderId="0" applyFont="0" applyFill="0" applyBorder="0" applyAlignment="0" applyProtection="0"/>
    <xf numFmtId="0" fontId="2" fillId="0" borderId="0"/>
    <xf numFmtId="0" fontId="48" fillId="0" borderId="0"/>
    <xf numFmtId="0" fontId="48" fillId="0" borderId="0"/>
    <xf numFmtId="0" fontId="2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179" fontId="48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17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272" fillId="0" borderId="0"/>
    <xf numFmtId="0" fontId="1" fillId="0" borderId="0"/>
    <xf numFmtId="0" fontId="1" fillId="0" borderId="0"/>
    <xf numFmtId="0" fontId="1" fillId="0" borderId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48" fillId="0" borderId="0"/>
    <xf numFmtId="179" fontId="48" fillId="0" borderId="0" applyFont="0" applyFill="0" applyBorder="0" applyAlignment="0" applyProtection="0"/>
    <xf numFmtId="0" fontId="48" fillId="0" borderId="0"/>
    <xf numFmtId="17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17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3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30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1" fillId="0" borderId="4" xfId="1" applyNumberFormat="1" applyFont="1" applyFill="1" applyBorder="1" applyAlignment="1">
      <alignment horizontal="right" vertical="center"/>
    </xf>
    <xf numFmtId="167" fontId="31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1" fillId="0" borderId="0" xfId="1" applyNumberFormat="1" applyFont="1" applyFill="1" applyBorder="1" applyAlignment="1">
      <alignment horizontal="right" vertical="center"/>
    </xf>
    <xf numFmtId="167" fontId="31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3" fontId="6" fillId="0" borderId="0" xfId="24" applyNumberFormat="1" applyFont="1" applyFill="1" applyAlignment="1">
      <alignment horizontal="right" wrapText="1"/>
    </xf>
    <xf numFmtId="0" fontId="6" fillId="0" borderId="0" xfId="24" applyFont="1" applyFill="1" applyAlignment="1">
      <alignment horizontal="right" wrapText="1"/>
    </xf>
    <xf numFmtId="0" fontId="6" fillId="0" borderId="0" xfId="24" applyFont="1" applyFill="1" applyAlignment="1">
      <alignment horizontal="right" vertical="top" wrapText="1"/>
    </xf>
    <xf numFmtId="3" fontId="6" fillId="0" borderId="0" xfId="24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30" fillId="0" borderId="0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166" fontId="9" fillId="0" borderId="0" xfId="31" applyNumberFormat="1" applyFont="1" applyFill="1" applyBorder="1" applyAlignment="1">
      <alignment horizontal="center" vertical="center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176" fontId="6" fillId="0" borderId="3" xfId="1" applyNumberFormat="1" applyFont="1" applyFill="1" applyBorder="1" applyAlignment="1">
      <alignment horizontal="center" vertical="center"/>
    </xf>
    <xf numFmtId="0" fontId="5" fillId="0" borderId="0" xfId="31" applyFont="1" applyBorder="1"/>
    <xf numFmtId="164" fontId="23" fillId="0" borderId="0" xfId="24" applyNumberFormat="1" applyFont="1" applyFill="1" applyBorder="1" applyAlignment="1">
      <alignment vertical="center"/>
    </xf>
    <xf numFmtId="167" fontId="11" fillId="0" borderId="0" xfId="24" applyNumberFormat="1" applyFont="1" applyFill="1" applyBorder="1" applyAlignment="1">
      <alignment horizontal="right" vertical="center"/>
    </xf>
    <xf numFmtId="164" fontId="6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Border="1" applyAlignment="1">
      <alignment horizontal="center"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168" fontId="5" fillId="0" borderId="0" xfId="25" applyNumberFormat="1" applyFont="1" applyFill="1" applyAlignment="1">
      <alignment vertical="center"/>
    </xf>
    <xf numFmtId="0" fontId="5" fillId="0" borderId="0" xfId="25" applyFont="1" applyFill="1" applyAlignment="1"/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75" fontId="5" fillId="0" borderId="0" xfId="25" applyNumberFormat="1" applyFont="1" applyFill="1" applyBorder="1" applyAlignment="1">
      <alignment vertical="center"/>
    </xf>
    <xf numFmtId="43" fontId="5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Alignment="1">
      <alignment horizontal="center" vertical="center"/>
    </xf>
    <xf numFmtId="175" fontId="5" fillId="0" borderId="0" xfId="25" applyNumberFormat="1" applyFont="1" applyFill="1" applyAlignment="1">
      <alignment horizontal="center"/>
    </xf>
    <xf numFmtId="175" fontId="5" fillId="0" borderId="0" xfId="25" applyNumberFormat="1" applyFont="1" applyFill="1" applyAlignment="1">
      <alignment horizontal="center" vertical="center"/>
    </xf>
    <xf numFmtId="175" fontId="5" fillId="0" borderId="0" xfId="25" applyNumberFormat="1" applyFont="1" applyFill="1" applyBorder="1" applyAlignment="1">
      <alignment horizontal="center" vertical="center"/>
    </xf>
    <xf numFmtId="164" fontId="5" fillId="0" borderId="0" xfId="25" applyNumberFormat="1" applyFont="1" applyFill="1" applyAlignment="1">
      <alignment horizontal="right" vertical="center"/>
    </xf>
    <xf numFmtId="164" fontId="5" fillId="0" borderId="0" xfId="25" applyNumberFormat="1" applyFont="1" applyFill="1" applyAlignment="1">
      <alignment horizontal="justify" vertical="center"/>
    </xf>
    <xf numFmtId="164" fontId="5" fillId="0" borderId="0" xfId="25" applyNumberFormat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Border="1" applyAlignment="1">
      <alignment horizontal="right" vertical="center"/>
    </xf>
    <xf numFmtId="3" fontId="6" fillId="0" borderId="0" xfId="25" applyNumberFormat="1" applyFont="1" applyFill="1" applyAlignment="1">
      <alignment horizontal="right" vertical="center" wrapText="1"/>
    </xf>
    <xf numFmtId="3" fontId="6" fillId="0" borderId="0" xfId="25" applyNumberFormat="1" applyFont="1" applyFill="1" applyBorder="1" applyAlignment="1">
      <alignment horizontal="right" vertical="center" wrapText="1"/>
    </xf>
    <xf numFmtId="0" fontId="6" fillId="0" borderId="0" xfId="25" applyFont="1" applyFill="1" applyAlignment="1">
      <alignment horizontal="right" vertical="center" wrapText="1"/>
    </xf>
    <xf numFmtId="0" fontId="6" fillId="0" borderId="0" xfId="25" applyFont="1" applyFill="1" applyBorder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top" wrapText="1"/>
    </xf>
    <xf numFmtId="0" fontId="29" fillId="0" borderId="0" xfId="31" applyFont="1" applyFill="1" applyBorder="1" applyAlignment="1">
      <alignment vertical="center"/>
    </xf>
    <xf numFmtId="164" fontId="29" fillId="0" borderId="0" xfId="24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3" fillId="0" borderId="0" xfId="31" applyFont="1" applyAlignment="1">
      <alignment horizontal="center"/>
    </xf>
    <xf numFmtId="0" fontId="33" fillId="0" borderId="0" xfId="1" applyNumberFormat="1" applyFont="1" applyAlignment="1">
      <alignment horizontal="center"/>
    </xf>
    <xf numFmtId="166" fontId="32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4" fillId="0" borderId="0" xfId="31" quotePrefix="1" applyFont="1" applyFill="1" applyBorder="1" applyAlignment="1">
      <alignment horizontal="center"/>
    </xf>
    <xf numFmtId="177" fontId="6" fillId="0" borderId="0" xfId="24" applyNumberFormat="1" applyFont="1" applyFill="1" applyAlignment="1">
      <alignment vertical="center"/>
    </xf>
    <xf numFmtId="177" fontId="9" fillId="0" borderId="0" xfId="24" applyNumberFormat="1" applyFont="1" applyFill="1" applyBorder="1" applyAlignment="1">
      <alignment vertical="center"/>
    </xf>
    <xf numFmtId="178" fontId="11" fillId="0" borderId="4" xfId="1" applyNumberFormat="1" applyFont="1" applyFill="1" applyBorder="1" applyAlignment="1">
      <alignment horizontal="right" vertical="center"/>
    </xf>
    <xf numFmtId="0" fontId="34" fillId="0" borderId="0" xfId="31" quotePrefix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75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75" fontId="4" fillId="0" borderId="4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6" fillId="0" borderId="0" xfId="3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vertical="center"/>
    </xf>
    <xf numFmtId="166" fontId="6" fillId="0" borderId="0" xfId="25" quotePrefix="1" applyNumberFormat="1" applyFont="1" applyAlignment="1">
      <alignment horizontal="right" vertical="center"/>
    </xf>
    <xf numFmtId="166" fontId="5" fillId="0" borderId="0" xfId="31" applyNumberFormat="1" applyFont="1" applyAlignment="1">
      <alignment vertical="center"/>
    </xf>
    <xf numFmtId="167" fontId="6" fillId="0" borderId="0" xfId="25" applyNumberFormat="1" applyFont="1" applyAlignment="1">
      <alignment horizontal="right" vertical="center"/>
    </xf>
    <xf numFmtId="164" fontId="6" fillId="0" borderId="0" xfId="25" applyNumberFormat="1" applyFont="1" applyAlignment="1">
      <alignment vertical="center"/>
    </xf>
    <xf numFmtId="165" fontId="6" fillId="0" borderId="0" xfId="25" applyNumberFormat="1" applyFont="1" applyAlignment="1">
      <alignment vertical="center"/>
    </xf>
    <xf numFmtId="43" fontId="5" fillId="0" borderId="0" xfId="31" applyNumberFormat="1" applyFont="1" applyAlignment="1">
      <alignment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175" fontId="4" fillId="0" borderId="4" xfId="1" applyNumberFormat="1" applyFont="1" applyFill="1" applyBorder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8" fontId="5" fillId="4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4027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0" fontId="20" fillId="0" borderId="0" xfId="25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4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49" fontId="30" fillId="0" borderId="0" xfId="31" applyNumberFormat="1" applyFont="1" applyFill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  <xf numFmtId="0" fontId="5" fillId="0" borderId="0" xfId="25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</cellXfs>
  <cellStyles count="4037">
    <cellStyle name="%" xfId="46" xr:uid="{A66F7BE5-B809-456B-95E7-5E2BDEAC8E8B}"/>
    <cellStyle name="% 2" xfId="47" xr:uid="{007A5963-96DD-4DF7-92E1-D092F6753794}"/>
    <cellStyle name="??" xfId="48" xr:uid="{740FAB4C-19AC-46D9-92BE-B7D65EA5463C}"/>
    <cellStyle name="?? [0.00]_ADMAG" xfId="862" xr:uid="{101E325F-604C-4FFC-8CFC-E3780AA3D7C6}"/>
    <cellStyle name="?? [0]_liz-ss" xfId="863" xr:uid="{BF19B57A-1586-40D2-970F-8ACEB16EA309}"/>
    <cellStyle name="???" xfId="864" xr:uid="{D5DD5F78-CAEB-4417-AE31-7272EE65FD68}"/>
    <cellStyle name="???? [0.00]_ADMAG" xfId="865" xr:uid="{DB0B82E2-E608-4C9A-A7BD-666B48E979F3}"/>
    <cellStyle name="????[0]_PLDT" xfId="866" xr:uid="{FEFDAC7A-2765-4041-B338-EAA0E293EBAB}"/>
    <cellStyle name="????_ADMAG" xfId="867" xr:uid="{79A773F8-D110-4681-B8A4-B14EE3598D9C}"/>
    <cellStyle name="???[0]_liz-ss" xfId="868" xr:uid="{D67AA09B-75E1-4171-9DBA-13E72C60B1BA}"/>
    <cellStyle name="???_'01.11" xfId="869" xr:uid="{BFF83059-E3CC-4E37-A206-EBF132321A40}"/>
    <cellStyle name="??[0]_PLDT" xfId="870" xr:uid="{FC2CE927-E2A3-4BE8-9CD4-79C339663DB1}"/>
    <cellStyle name="??_ADMAG" xfId="871" xr:uid="{3964C1B2-B5D4-4EEF-ADD3-C1E46A4B2637}"/>
    <cellStyle name="?E?E?? [0.00]_laroux" xfId="49" xr:uid="{2972087D-56BD-4077-8506-0FC069A24795}"/>
    <cellStyle name="?E?E??_laroux" xfId="50" xr:uid="{E3B1DB51-7D3C-41AA-8D1E-ED1E894FD528}"/>
    <cellStyle name="?蟓%U?&amp;H?_x0008_?s_x000a__x0007__x0001__x0001_" xfId="872" xr:uid="{C164E83F-4EEF-4ACA-9204-11F83D681920}"/>
    <cellStyle name="_%(SignOnly)" xfId="873" xr:uid="{5E7020F4-A475-4F0C-AF39-347C85B44DBD}"/>
    <cellStyle name="_%(SignSpaceOnly)" xfId="874" xr:uid="{92CF5FB8-54E4-43BB-A671-865EC015549D}"/>
    <cellStyle name="_2009 Q3 Thai Petroluem leadsheet update2" xfId="875" xr:uid="{5C6A146A-B0C6-4545-810E-B04F0F39CD40}"/>
    <cellStyle name="_20-TEST'04-yim" xfId="876" xr:uid="{44217A94-D869-44B4-B60C-2BE9ABF1E015}"/>
    <cellStyle name="_30 11" xfId="877" xr:uid="{EEDFD324-4474-463F-A9D1-745FCD8D0695}"/>
    <cellStyle name="_BB" xfId="878" xr:uid="{5F317E2C-6DC9-4C54-8D49-0F7102C539DB}"/>
    <cellStyle name="_CDW-y05-Jack" xfId="879" xr:uid="{F0E26B18-29B0-4CBE-B375-CA6859F59DA6}"/>
    <cellStyle name="_Comma" xfId="880" xr:uid="{EEB06DB7-7C87-4937-A05E-FE64F83B9044}"/>
    <cellStyle name="_Currency" xfId="881" xr:uid="{2346C087-7CB6-45A2-A2F2-C37DE899E20C}"/>
    <cellStyle name="_CurrencySpace" xfId="882" xr:uid="{125E7157-5820-4639-860A-9F6CB8195133}"/>
    <cellStyle name="_Euro" xfId="883" xr:uid="{63061962-1F1E-4F72-8EDF-98E5D23FBBC0}"/>
    <cellStyle name="_Heading" xfId="884" xr:uid="{584DEFB9-398A-40B9-BB78-B092707B3BCE}"/>
    <cellStyle name="_Highlight" xfId="885" xr:uid="{813B51D0-89C0-46AD-987C-DE3AEE490297}"/>
    <cellStyle name="_IG6.01A Laboratory Equipment" xfId="886" xr:uid="{43F6ED4C-392A-48A8-8ACA-3A1A711D99EA}"/>
    <cellStyle name="_Ind.xls" xfId="887" xr:uid="{9EB79CBD-9A7C-479E-B648-E869E21E324E}"/>
    <cellStyle name="_Multiple" xfId="888" xr:uid="{029C6F06-9DC0-4609-9CAA-2B7C6DA850D8}"/>
    <cellStyle name="_MultipleSpace" xfId="889" xr:uid="{B1B42171-951B-44D4-8D34-CEE5EE4EB3B7}"/>
    <cellStyle name="_Preuksa YE'05.kwang" xfId="890" xr:uid="{B7090B05-41A5-4205-B5A9-8C5B5DAE0129}"/>
    <cellStyle name="_SubHeading" xfId="891" xr:uid="{423CE5D9-565F-454D-9DFB-FC2CD753E135}"/>
    <cellStyle name="_Table" xfId="892" xr:uid="{5A06C4BA-5F3A-4E34-95F9-84A5C6B9A115}"/>
    <cellStyle name="_TableHead" xfId="893" xr:uid="{18CC2614-FE43-4917-A688-86ABC3CA6A3B}"/>
    <cellStyle name="_TableRowHead" xfId="894" xr:uid="{AC268315-F248-4C0F-A8B0-7E3DEAB33EDA}"/>
    <cellStyle name="_TableSuperHead" xfId="895" xr:uid="{F112554C-2BD1-439E-B657-C67BEE0AF489}"/>
    <cellStyle name="_Thapline_WP checklist Q1'10" xfId="896" xr:uid="{1E066445-9615-454E-8E68-37772124F6EE}"/>
    <cellStyle name="_Vouch" xfId="897" xr:uid="{684FB167-AEDB-43AA-96E8-26964B643116}"/>
    <cellStyle name="_Vouch by ShowKuL" xfId="898" xr:uid="{8CFD457C-C760-4047-9EFB-4A2B1E413001}"/>
    <cellStyle name="_YE" xfId="899" xr:uid="{1D279AF9-2008-4375-8B5D-E7CCCC29B65E}"/>
    <cellStyle name="’??? [0.00]_TMCA Spreadsheet(body)" xfId="900" xr:uid="{87D56FC5-E24B-4474-B23B-9D8004F03E0F}"/>
    <cellStyle name="’???_TMCA Spreadsheet(body)" xfId="901" xr:uid="{B261A3ED-2B63-4907-9AF1-99CAC6FD9404}"/>
    <cellStyle name="’?? [0.00]_RESULTS" xfId="51" xr:uid="{824781CA-C9A8-4DA2-9F2C-5C4D6F676D67}"/>
    <cellStyle name="’??_RESULTS" xfId="52" xr:uid="{3FFBAE81-7651-4D2F-A38C-E06F63C89922}"/>
    <cellStyle name="¶W³sµ²" xfId="902" xr:uid="{BF7E0D89-C152-4860-BF51-7381A6B4AF89}"/>
    <cellStyle name="•W?_TMCA Spreadsheet(body)" xfId="903" xr:uid="{0AA91EAD-1DD2-4A23-8E73-9F614998623A}"/>
    <cellStyle name="•W_RESULTS" xfId="53" xr:uid="{BDDE269F-34F4-4725-B22C-053F5AE65DC9}"/>
    <cellStyle name="•WE_laroux" xfId="54" xr:uid="{A24D3181-E704-4E9A-A180-E0948598207A}"/>
    <cellStyle name="…??? [0.00]_RESULTS" xfId="55" xr:uid="{8D29E371-81C8-400F-8450-D5E976BB71DB}"/>
    <cellStyle name="…???_RESULTS" xfId="56" xr:uid="{64764C1D-755F-41D8-A8BF-2F6CEF2229A8}"/>
    <cellStyle name="æØè [0.00]_laroux" xfId="904" xr:uid="{402D1995-1D23-493F-AD5A-136EEB820438}"/>
    <cellStyle name="æØè_laroux" xfId="905" xr:uid="{76E22CDC-2E48-4585-A7F9-936AEA5F12AB}"/>
    <cellStyle name="E?? [0.00]_laroux" xfId="57" xr:uid="{E04F1F5C-6100-46A8-88BD-D75326C9928B}"/>
    <cellStyle name="E??_laroux" xfId="58" xr:uid="{0CB8FD41-C0E5-45EB-868D-08E6E76AB23F}"/>
    <cellStyle name="êÊ_PLDT" xfId="59" xr:uid="{BFABAC16-2CB7-4883-8A79-D59E469354B3}"/>
    <cellStyle name="ÊÝ [0.00]_laroux" xfId="906" xr:uid="{CAC4E5CA-FA13-4D6C-97AC-6731E34131C1}"/>
    <cellStyle name="ÊÝ_laroux" xfId="907" xr:uid="{F98D5FE1-1B6B-46D0-9BCC-41BA451F906C}"/>
    <cellStyle name="W_^CEEY" xfId="60" xr:uid="{7A42D8F5-812D-4418-8EDF-35CB3A53CA96}"/>
    <cellStyle name="Ý¼ [0]_PLDT" xfId="61" xr:uid="{F073DD2E-AEBF-4200-A1E2-19DBC1176B95}"/>
    <cellStyle name="Ý¼_PLDT" xfId="62" xr:uid="{8585FD0C-3092-41B9-9522-4189F6EBFDA5}"/>
    <cellStyle name="0,0_x000d__x000a_NA_x000d__x000a_" xfId="908" xr:uid="{A807FD98-C3CB-4C1E-AFDF-B1290C0FE94B}"/>
    <cellStyle name="2)" xfId="909" xr:uid="{1A28E3CA-8E3B-4D14-A8B7-AC6A3E33EF9F}"/>
    <cellStyle name="20% - Accent1 10" xfId="910" xr:uid="{45A242D4-75B9-4D80-9CE7-47BD42513D5B}"/>
    <cellStyle name="20% - Accent1 11" xfId="911" xr:uid="{DA096262-5EE8-4677-B4CB-11F41067A2ED}"/>
    <cellStyle name="20% - Accent1 12" xfId="912" xr:uid="{7493A02A-E5DD-47BF-BEC4-936418FC3E9A}"/>
    <cellStyle name="20% - Accent1 13" xfId="913" xr:uid="{A7DC3380-0241-44D6-9397-824147BA4234}"/>
    <cellStyle name="20% - Accent1 14" xfId="914" xr:uid="{FB2A85C4-6DF4-4214-95BA-7174B24F99ED}"/>
    <cellStyle name="20% - Accent1 15" xfId="915" xr:uid="{FBB7E238-2285-4948-98C1-55B68A4BEFB4}"/>
    <cellStyle name="20% - Accent1 16" xfId="916" xr:uid="{5B0A2BD1-4C3E-4036-8F1B-552F3FDFB32C}"/>
    <cellStyle name="20% - Accent1 17" xfId="917" xr:uid="{B1CA13F5-2FE6-4A88-B851-ED0A3E38B368}"/>
    <cellStyle name="20% - Accent1 18" xfId="918" xr:uid="{B8B64457-D81C-464F-87F3-058B84F0B50B}"/>
    <cellStyle name="20% - Accent1 19" xfId="919" xr:uid="{8B2FDEE5-840F-460A-890F-CE638D07E0ED}"/>
    <cellStyle name="20% - Accent1 2" xfId="63" xr:uid="{6859A844-8158-404F-8AE0-0413E4E4E946}"/>
    <cellStyle name="20% - Accent1 2 2" xfId="64" xr:uid="{8457E6AB-7D42-4FD1-9D27-FF5FAD9D1607}"/>
    <cellStyle name="20% - Accent1 2 2 2" xfId="921" xr:uid="{6BF9C215-D2CC-49AB-8F6A-85C00F4751CD}"/>
    <cellStyle name="20% - Accent1 2 3" xfId="65" xr:uid="{796FBE29-004A-4EB8-BC1C-8B846304784D}"/>
    <cellStyle name="20% - Accent1 2 3 2" xfId="922" xr:uid="{7DE6050E-916A-42F9-A320-F6E13A0CBE2B}"/>
    <cellStyle name="20% - Accent1 2 4" xfId="923" xr:uid="{2D636F58-07EE-4D61-AA64-51B3D8182A24}"/>
    <cellStyle name="20% - Accent1 2 5" xfId="924" xr:uid="{F4C5D6F0-8492-487C-86EE-CE84F1542C2A}"/>
    <cellStyle name="20% - Accent1 2 6" xfId="925" xr:uid="{2A5DD537-B99F-48EE-9A3E-78986B3F379A}"/>
    <cellStyle name="20% - Accent1 2 7" xfId="926" xr:uid="{1D9148FE-6807-4B26-A57B-7899A3F27DCB}"/>
    <cellStyle name="20% - Accent1 2 8" xfId="927" xr:uid="{BCF87F75-816C-489F-B9D5-7BDF960CD123}"/>
    <cellStyle name="20% - Accent1 2 9" xfId="920" xr:uid="{60F090A6-ACF1-4738-9C19-E526E301123D}"/>
    <cellStyle name="20% - Accent1 2_PTTICT Q1_2011 v1_Lek" xfId="928" xr:uid="{A88D7609-0A24-4CDB-BB89-B975501FD86C}"/>
    <cellStyle name="20% - Accent1 20" xfId="929" xr:uid="{39DE63DF-B5AB-4BF0-9E84-7F4036F9E731}"/>
    <cellStyle name="20% - Accent1 21" xfId="930" xr:uid="{91CB4D50-5592-4894-83E8-9264FBA32F81}"/>
    <cellStyle name="20% - Accent1 22" xfId="931" xr:uid="{FC50149A-A00C-4D90-9537-0E3EC69FCD35}"/>
    <cellStyle name="20% - Accent1 23" xfId="932" xr:uid="{02783A71-13E8-4B9E-8B96-6BC8EFD4997B}"/>
    <cellStyle name="20% - Accent1 24" xfId="933" xr:uid="{DCEC23CC-08D6-42CB-A9B3-2EF222C143B9}"/>
    <cellStyle name="20% - Accent1 25" xfId="934" xr:uid="{DCB7CBD0-4085-4824-813B-9B6692141030}"/>
    <cellStyle name="20% - Accent1 26" xfId="935" xr:uid="{3D765DB4-92EA-4916-A27E-28FCC1F35CE8}"/>
    <cellStyle name="20% - Accent1 27" xfId="936" xr:uid="{86C0C4CA-1F26-4AE1-B6ED-E94006BAB048}"/>
    <cellStyle name="20% - Accent1 28" xfId="937" xr:uid="{A9002E67-0736-4C9C-B95F-6662534B7962}"/>
    <cellStyle name="20% - Accent1 29" xfId="938" xr:uid="{B533F244-42C2-487C-9E37-DA803191F7B1}"/>
    <cellStyle name="20% - Accent1 3" xfId="939" xr:uid="{D32DC28C-88F5-4AFF-9471-6AF1271F3EE7}"/>
    <cellStyle name="20% - Accent1 3 2" xfId="940" xr:uid="{7B3E7A92-648E-4A3A-9EB7-9CBFDACA4406}"/>
    <cellStyle name="20% - Accent1 3 3" xfId="941" xr:uid="{9027B54D-4973-48D1-A178-4495AD4B0E57}"/>
    <cellStyle name="20% - Accent1 3 4" xfId="942" xr:uid="{9F20C2DA-DDD9-4752-8A1F-4B6DA0646EB8}"/>
    <cellStyle name="20% - Accent1 3 5" xfId="943" xr:uid="{5C2B6565-FD62-48E7-94AD-114525263AA0}"/>
    <cellStyle name="20% - Accent1 3 6" xfId="944" xr:uid="{BFD70C40-00D4-42E5-A796-3D7A1D994880}"/>
    <cellStyle name="20% - Accent1 3 7" xfId="945" xr:uid="{56BB26F3-DDF9-4083-9A4E-E6993AC0C3D3}"/>
    <cellStyle name="20% - Accent1 3 8" xfId="946" xr:uid="{3A436259-7F6F-4FF6-ADE9-936C74C1A5AA}"/>
    <cellStyle name="20% - Accent1 3_PTTICT Q1_2011 v1_Lek" xfId="947" xr:uid="{69144539-01E3-4C24-8994-0E11A7764E2D}"/>
    <cellStyle name="20% - Accent1 30" xfId="948" xr:uid="{01A68249-E7C2-41B6-AC45-8F22BCA6B02F}"/>
    <cellStyle name="20% - Accent1 31" xfId="949" xr:uid="{F314D62F-8C09-4957-B933-A88E4B7DC76D}"/>
    <cellStyle name="20% - Accent1 32" xfId="950" xr:uid="{426348FD-FA87-4210-B738-E2FD1903BDE3}"/>
    <cellStyle name="20% - Accent1 33" xfId="951" xr:uid="{4D605FE9-FE66-4BC3-A21B-E5ABF8AD5FAB}"/>
    <cellStyle name="20% - Accent1 34" xfId="952" xr:uid="{C779E0EC-0EA9-46E9-8616-29F9E21AE616}"/>
    <cellStyle name="20% - Accent1 35" xfId="953" xr:uid="{E234B5FE-93CA-40A8-B8C6-964F5972AC5C}"/>
    <cellStyle name="20% - Accent1 36" xfId="954" xr:uid="{A3301ACC-19CD-4D8E-A6C1-6EBCC7464FAF}"/>
    <cellStyle name="20% - Accent1 37" xfId="955" xr:uid="{0F9ADF0C-5E25-4FCB-A307-A3BAB85A5187}"/>
    <cellStyle name="20% - Accent1 38" xfId="956" xr:uid="{63103E7D-6916-4571-9311-1C4673626F29}"/>
    <cellStyle name="20% - Accent1 39" xfId="957" xr:uid="{B42126F0-707F-4D79-BEF2-BDF6B5A65D25}"/>
    <cellStyle name="20% - Accent1 4" xfId="66" xr:uid="{89DA18C4-74A1-4CB5-84A6-B83949F2CB64}"/>
    <cellStyle name="20% - Accent1 4 2" xfId="959" xr:uid="{B193F083-FBB2-4673-9B22-F5848C7A296F}"/>
    <cellStyle name="20% - Accent1 4 3" xfId="960" xr:uid="{446777BA-2906-4E2E-91C9-88F749F36B49}"/>
    <cellStyle name="20% - Accent1 4 4" xfId="961" xr:uid="{11FBA8BB-55A2-4B31-8F8F-92805FE7E28D}"/>
    <cellStyle name="20% - Accent1 4 5" xfId="962" xr:uid="{F6D722F2-488F-4973-82F1-8A164F918DD6}"/>
    <cellStyle name="20% - Accent1 4 6" xfId="963" xr:uid="{4B3697FD-91AC-42E2-BC46-473F1DC41248}"/>
    <cellStyle name="20% - Accent1 4 7" xfId="964" xr:uid="{F52190FC-5A62-43C7-958B-824BDB567DC2}"/>
    <cellStyle name="20% - Accent1 4 8" xfId="965" xr:uid="{A3DE15DF-B709-490C-80FA-B010F6F6A7AA}"/>
    <cellStyle name="20% - Accent1 4 9" xfId="958" xr:uid="{2F7E3FAB-6B98-4BC5-8B80-8D166172D972}"/>
    <cellStyle name="20% - Accent1 4_PTTICT Q1_2011 v1_Lek" xfId="966" xr:uid="{C7E5A42D-9AFA-4E0A-8B51-E75C855AB244}"/>
    <cellStyle name="20% - Accent1 40" xfId="967" xr:uid="{981AD6B0-2B9B-43A7-A386-45E8D23A7969}"/>
    <cellStyle name="20% - Accent1 41" xfId="968" xr:uid="{352BC067-2441-4F45-BF29-A29EB4B2949D}"/>
    <cellStyle name="20% - Accent1 42" xfId="969" xr:uid="{78C67622-89E0-4E30-A21B-6FBAFA5B98C9}"/>
    <cellStyle name="20% - Accent1 43" xfId="970" xr:uid="{C0DCB37F-E59E-4AD6-83F3-C809129C6E4D}"/>
    <cellStyle name="20% - Accent1 44" xfId="971" xr:uid="{19D63BB9-15E2-4038-9A15-F530DEF68F72}"/>
    <cellStyle name="20% - Accent1 45" xfId="972" xr:uid="{18942FF6-2A6E-4AE7-B9B6-FB44473CE90E}"/>
    <cellStyle name="20% - Accent1 46" xfId="973" xr:uid="{53931B10-91E5-4B51-8DC3-FF92DA6EA87F}"/>
    <cellStyle name="20% - Accent1 47" xfId="974" xr:uid="{74F8CF0A-1EA4-4DB5-94F9-CDEBAA0F98B1}"/>
    <cellStyle name="20% - Accent1 48" xfId="975" xr:uid="{8917931E-4080-410B-AF56-12C3F3B7DBF0}"/>
    <cellStyle name="20% - Accent1 49" xfId="976" xr:uid="{A174F44D-6742-4DE0-A9BA-445F97EDDCC7}"/>
    <cellStyle name="20% - Accent1 5" xfId="977" xr:uid="{E1F0243C-35AD-4EAB-8A59-88AA4CAD056A}"/>
    <cellStyle name="20% - Accent1 5 2" xfId="978" xr:uid="{2B48BE3C-AB1E-4CA3-BE12-A8F66B62E296}"/>
    <cellStyle name="20% - Accent1 5 3" xfId="979" xr:uid="{62F7EAAA-2C14-41B6-BEFF-9B680907DBC9}"/>
    <cellStyle name="20% - Accent1 5 4" xfId="980" xr:uid="{47B3351E-3E4B-4A3E-B864-9FA357048F36}"/>
    <cellStyle name="20% - Accent1 5 5" xfId="981" xr:uid="{1B17F9F2-5868-4418-ADC4-6BA6E1F36B62}"/>
    <cellStyle name="20% - Accent1 5 6" xfId="982" xr:uid="{CF2D1279-C349-4CD4-A01C-DB23A3428A50}"/>
    <cellStyle name="20% - Accent1 5 7" xfId="983" xr:uid="{D3DDEDBF-17A1-4783-B24E-3BE820624852}"/>
    <cellStyle name="20% - Accent1 5 8" xfId="984" xr:uid="{74C0E220-CB55-432A-BA31-D3F420811FF4}"/>
    <cellStyle name="20% - Accent1 5_PTTICT Q1_2011 v1_Lek" xfId="985" xr:uid="{E417F3B5-4503-4076-B9E1-88F1A4C10183}"/>
    <cellStyle name="20% - Accent1 50" xfId="986" xr:uid="{78BD483C-92E0-4B7B-B7FE-D1CFD711E755}"/>
    <cellStyle name="20% - Accent1 51" xfId="987" xr:uid="{C31360F6-BFC1-48DE-BB43-BAEA099A56C7}"/>
    <cellStyle name="20% - Accent1 52" xfId="988" xr:uid="{F1412C0E-E7B8-418D-93A2-83720690AAE4}"/>
    <cellStyle name="20% - Accent1 53" xfId="989" xr:uid="{44D4D44E-541A-429A-ADA7-BE4D50D62E37}"/>
    <cellStyle name="20% - Accent1 54" xfId="990" xr:uid="{C84B1008-5B0D-4A7B-9CCA-87AA1BAA19F3}"/>
    <cellStyle name="20% - Accent1 55" xfId="991" xr:uid="{055B80D9-60A8-4AD6-9A9D-5101CB339F2F}"/>
    <cellStyle name="20% - Accent1 56" xfId="992" xr:uid="{EFC98D58-8725-4226-9F4B-948BE56C0791}"/>
    <cellStyle name="20% - Accent1 6" xfId="993" xr:uid="{637367A3-17D3-49A5-9760-3A81F758E7CA}"/>
    <cellStyle name="20% - Accent1 7" xfId="994" xr:uid="{8A4178CF-DFE0-41B3-B9AD-B878B1989494}"/>
    <cellStyle name="20% - Accent1 8" xfId="995" xr:uid="{C655C1EC-33C9-40EF-85DE-5FE786C64F72}"/>
    <cellStyle name="20% - Accent1 9" xfId="996" xr:uid="{CA050264-E6EE-44C7-B979-FE3302986381}"/>
    <cellStyle name="20% - Accent2 10" xfId="997" xr:uid="{9DB93671-A52B-42F4-B224-2ECAB9040245}"/>
    <cellStyle name="20% - Accent2 11" xfId="998" xr:uid="{236DE8D4-A593-44BB-A563-0C39A075B268}"/>
    <cellStyle name="20% - Accent2 12" xfId="999" xr:uid="{F4E7BC9B-5DEC-48F6-B887-77E39BA03473}"/>
    <cellStyle name="20% - Accent2 13" xfId="1000" xr:uid="{9E537B50-5C72-4E05-A45F-2A9B5DB7B16D}"/>
    <cellStyle name="20% - Accent2 14" xfId="1001" xr:uid="{303C545E-E70E-4D94-9571-87E545D655E4}"/>
    <cellStyle name="20% - Accent2 15" xfId="1002" xr:uid="{6BF93BCD-34B1-4D68-AE9C-F4065D5BF914}"/>
    <cellStyle name="20% - Accent2 16" xfId="1003" xr:uid="{F32F5585-5519-4CB1-805E-08D78AA0C1A8}"/>
    <cellStyle name="20% - Accent2 17" xfId="1004" xr:uid="{BC5FCDE5-FD84-47B7-9404-A4EA6B3DF3CD}"/>
    <cellStyle name="20% - Accent2 18" xfId="1005" xr:uid="{96BB88FA-9995-43B8-85A4-9FF57A1F1CE3}"/>
    <cellStyle name="20% - Accent2 19" xfId="1006" xr:uid="{87CC1B92-80B7-405F-8248-6A189CB339BE}"/>
    <cellStyle name="20% - Accent2 2" xfId="67" xr:uid="{ACDC3B66-BAF3-4CF8-9E9E-EFEF5BFCBE80}"/>
    <cellStyle name="20% - Accent2 2 2" xfId="68" xr:uid="{58E2FE10-B996-499A-8975-409763C167D0}"/>
    <cellStyle name="20% - Accent2 2 2 2" xfId="1008" xr:uid="{51812DAC-B3FF-4D2E-8972-86271A4456F6}"/>
    <cellStyle name="20% - Accent2 2 3" xfId="69" xr:uid="{4B70C62B-BE15-47D0-AF09-C2986D06EF0C}"/>
    <cellStyle name="20% - Accent2 2 3 2" xfId="1009" xr:uid="{FD820F65-2529-4AD2-ADEE-0AA10C25D854}"/>
    <cellStyle name="20% - Accent2 2 4" xfId="1010" xr:uid="{5195463D-8DC5-4482-93F4-5DAAA8AE85A3}"/>
    <cellStyle name="20% - Accent2 2 5" xfId="1011" xr:uid="{4AC736EC-D85A-4C63-BD19-EAC4DC1DEE1D}"/>
    <cellStyle name="20% - Accent2 2 6" xfId="1012" xr:uid="{3DB18D47-60CA-4698-B473-AFFFC64776F9}"/>
    <cellStyle name="20% - Accent2 2 7" xfId="1013" xr:uid="{33096C9D-DF57-4C6C-926D-094960CD6465}"/>
    <cellStyle name="20% - Accent2 2 8" xfId="1014" xr:uid="{CFCDA27E-6022-4164-A886-7B7007DF8250}"/>
    <cellStyle name="20% - Accent2 2 9" xfId="1007" xr:uid="{A2D73936-5A0B-465D-B75C-6DBCB565F28C}"/>
    <cellStyle name="20% - Accent2 2_PTTICT Q1_2011 v1_Lek" xfId="1015" xr:uid="{8A7E820D-A31B-4BC7-97C8-3A84FA717D56}"/>
    <cellStyle name="20% - Accent2 20" xfId="1016" xr:uid="{84C642AD-920D-4739-9068-F1D3DEDEF54D}"/>
    <cellStyle name="20% - Accent2 21" xfId="1017" xr:uid="{F59B7757-C79A-42A2-96E9-EB8034B8A8D1}"/>
    <cellStyle name="20% - Accent2 22" xfId="1018" xr:uid="{C5E57642-FAC4-4E83-BF06-BEDA9DB68A74}"/>
    <cellStyle name="20% - Accent2 23" xfId="1019" xr:uid="{9B959DC3-1CA3-4A35-BA6B-D19CBC8292C2}"/>
    <cellStyle name="20% - Accent2 24" xfId="1020" xr:uid="{B03380D6-0B44-42A7-9A2C-A1EF909FFF00}"/>
    <cellStyle name="20% - Accent2 25" xfId="1021" xr:uid="{3D34DAED-6939-4925-91D6-2569F4266B87}"/>
    <cellStyle name="20% - Accent2 26" xfId="1022" xr:uid="{BB78B8AA-33FD-46D5-B600-C6EC470EEEFD}"/>
    <cellStyle name="20% - Accent2 27" xfId="1023" xr:uid="{4F6A00D9-51CC-419A-B615-B9405B3829C3}"/>
    <cellStyle name="20% - Accent2 28" xfId="1024" xr:uid="{844EB7D6-541E-4431-AB69-47D604102AC9}"/>
    <cellStyle name="20% - Accent2 29" xfId="1025" xr:uid="{B44E8F87-9B38-4B56-BBC4-A83FE6841968}"/>
    <cellStyle name="20% - Accent2 3" xfId="1026" xr:uid="{51EB2CF2-3A79-41D3-B1AE-72DF4A456FEF}"/>
    <cellStyle name="20% - Accent2 3 2" xfId="1027" xr:uid="{EE69F826-9E39-440B-818D-F248491E0F72}"/>
    <cellStyle name="20% - Accent2 3 3" xfId="1028" xr:uid="{DC144FF2-850E-44D8-A20C-EEE7E3063CE1}"/>
    <cellStyle name="20% - Accent2 3 4" xfId="1029" xr:uid="{45DBABA2-59B0-4FD5-9561-B3523A1598FD}"/>
    <cellStyle name="20% - Accent2 3 5" xfId="1030" xr:uid="{83256841-A930-4ED3-9215-CCE85B6CD15E}"/>
    <cellStyle name="20% - Accent2 3 6" xfId="1031" xr:uid="{E48159AA-0447-462A-B161-4735FE99F8F6}"/>
    <cellStyle name="20% - Accent2 3 7" xfId="1032" xr:uid="{62A965E0-E304-43CA-A8C6-49840E5807FA}"/>
    <cellStyle name="20% - Accent2 3 8" xfId="1033" xr:uid="{52C86ACA-4E86-4DDD-9638-6F2F4A86EE83}"/>
    <cellStyle name="20% - Accent2 3_PTTICT Q1_2011 v1_Lek" xfId="1034" xr:uid="{81EC9F35-4130-4D39-B7B7-97197AF18249}"/>
    <cellStyle name="20% - Accent2 30" xfId="1035" xr:uid="{A62FA1BD-BA6C-4FD5-9F00-C10652595D83}"/>
    <cellStyle name="20% - Accent2 31" xfId="1036" xr:uid="{4B78B323-6308-44BB-B308-84D2513C3E28}"/>
    <cellStyle name="20% - Accent2 32" xfId="1037" xr:uid="{AC42AA75-AB1F-4BE9-83E3-7015304D0279}"/>
    <cellStyle name="20% - Accent2 33" xfId="1038" xr:uid="{3024EA78-F1ED-42C0-B106-43EC0D8E6A69}"/>
    <cellStyle name="20% - Accent2 34" xfId="1039" xr:uid="{12792614-86C7-461B-B613-F12A37480426}"/>
    <cellStyle name="20% - Accent2 35" xfId="1040" xr:uid="{0BE474F1-34A6-46CA-8EAC-062ED8DBADC0}"/>
    <cellStyle name="20% - Accent2 36" xfId="1041" xr:uid="{7E41EAC2-1DA9-4256-AB76-F09065AAF0DD}"/>
    <cellStyle name="20% - Accent2 37" xfId="1042" xr:uid="{00F74DE0-F883-4929-827D-5ADCC1688260}"/>
    <cellStyle name="20% - Accent2 38" xfId="1043" xr:uid="{2C98199F-E3DD-4957-ACAB-C24727462809}"/>
    <cellStyle name="20% - Accent2 39" xfId="1044" xr:uid="{6CCA214D-3A5F-4FD6-B12A-8B0062606FEA}"/>
    <cellStyle name="20% - Accent2 4" xfId="70" xr:uid="{4FD3D593-4EA1-4FE3-8C6D-602366934F98}"/>
    <cellStyle name="20% - Accent2 4 2" xfId="1046" xr:uid="{CFFCE6C4-A971-4EB0-96D3-D0A7E6544C28}"/>
    <cellStyle name="20% - Accent2 4 3" xfId="1047" xr:uid="{72F6F862-072D-410F-962E-811B22AAEBDF}"/>
    <cellStyle name="20% - Accent2 4 4" xfId="1048" xr:uid="{036C25E2-DB40-463A-8106-8677014A2734}"/>
    <cellStyle name="20% - Accent2 4 5" xfId="1049" xr:uid="{C3BB4842-FA9B-45A6-9542-C558187B2329}"/>
    <cellStyle name="20% - Accent2 4 6" xfId="1050" xr:uid="{39432B29-8146-4F36-8758-CBCC5ADAC5E0}"/>
    <cellStyle name="20% - Accent2 4 7" xfId="1051" xr:uid="{F7232482-2F51-4CEB-A7F5-07D83BC05511}"/>
    <cellStyle name="20% - Accent2 4 8" xfId="1052" xr:uid="{3105D2C3-0550-45E9-9B12-87DC4DCE3182}"/>
    <cellStyle name="20% - Accent2 4 9" xfId="1045" xr:uid="{9694A241-4880-488C-8C61-5183875A14C7}"/>
    <cellStyle name="20% - Accent2 4_PTTICT Q1_2011 v1_Lek" xfId="1053" xr:uid="{6DFC8547-16E2-4229-A902-7560088A1C42}"/>
    <cellStyle name="20% - Accent2 40" xfId="1054" xr:uid="{A3796EF5-72B9-4AB9-8CCD-62FFE47467B6}"/>
    <cellStyle name="20% - Accent2 41" xfId="1055" xr:uid="{95D67A52-CE5F-49BB-B3EF-7743A84CEEE0}"/>
    <cellStyle name="20% - Accent2 42" xfId="1056" xr:uid="{CC9E6753-E647-4D3D-8F17-9B141DCF90FC}"/>
    <cellStyle name="20% - Accent2 43" xfId="1057" xr:uid="{B7CB0EED-5FF4-475A-AAC7-5E25E4D2E1C5}"/>
    <cellStyle name="20% - Accent2 44" xfId="1058" xr:uid="{56A962D6-F490-4D26-AC6D-247D3CF78908}"/>
    <cellStyle name="20% - Accent2 45" xfId="1059" xr:uid="{C4F1DCF5-E2FC-400B-AAE9-22EDD01648CB}"/>
    <cellStyle name="20% - Accent2 46" xfId="1060" xr:uid="{FF761E22-1258-4DDE-BAE3-A95D5BBB62A1}"/>
    <cellStyle name="20% - Accent2 47" xfId="1061" xr:uid="{EFE8CB7B-840E-46C5-AC43-19D992E143E9}"/>
    <cellStyle name="20% - Accent2 48" xfId="1062" xr:uid="{1C259E59-4AA9-4061-90E8-17261375A30D}"/>
    <cellStyle name="20% - Accent2 49" xfId="1063" xr:uid="{3BDBFA46-E3BC-4FF5-BBD9-3F730C130C1D}"/>
    <cellStyle name="20% - Accent2 5" xfId="1064" xr:uid="{5DAF1AF1-4DE1-41D0-94A3-E8F9539A0C68}"/>
    <cellStyle name="20% - Accent2 5 2" xfId="1065" xr:uid="{287D9588-60E4-4E0B-9415-71B5EF91119B}"/>
    <cellStyle name="20% - Accent2 5 3" xfId="1066" xr:uid="{AEA92E26-1118-4072-8107-3A32F8E0ED35}"/>
    <cellStyle name="20% - Accent2 5 4" xfId="1067" xr:uid="{BF83060D-A7E8-48AD-A2BE-8D360AA195C3}"/>
    <cellStyle name="20% - Accent2 5 5" xfId="1068" xr:uid="{8863249F-50DB-4BCE-935F-FD545D217941}"/>
    <cellStyle name="20% - Accent2 5 6" xfId="1069" xr:uid="{81A0D7B8-2116-47E4-9946-D25A753F29E1}"/>
    <cellStyle name="20% - Accent2 5 7" xfId="1070" xr:uid="{ABDE3F43-DDF1-412C-9FA3-87E570916464}"/>
    <cellStyle name="20% - Accent2 5 8" xfId="1071" xr:uid="{210F3389-31BA-4532-8E48-12522866735C}"/>
    <cellStyle name="20% - Accent2 5_PTTICT Q1_2011 v1_Lek" xfId="1072" xr:uid="{7CA20F2D-7495-4051-B71E-5ECB48243A02}"/>
    <cellStyle name="20% - Accent2 50" xfId="1073" xr:uid="{16608B65-2C2F-43E5-A21D-39741BB49099}"/>
    <cellStyle name="20% - Accent2 51" xfId="1074" xr:uid="{58D5588A-0AC7-44A2-8D5F-05BB1BE0522F}"/>
    <cellStyle name="20% - Accent2 52" xfId="1075" xr:uid="{2398567C-9DB0-41EC-B36C-B09FA818DD61}"/>
    <cellStyle name="20% - Accent2 53" xfId="1076" xr:uid="{CAA4F1C6-A9B6-491F-8B2F-8D4196375AA6}"/>
    <cellStyle name="20% - Accent2 54" xfId="1077" xr:uid="{FA4CC2F6-3050-4AC8-8FBF-5E1A934061D4}"/>
    <cellStyle name="20% - Accent2 55" xfId="1078" xr:uid="{FDC3A251-FB96-47AB-8FC7-677794237E78}"/>
    <cellStyle name="20% - Accent2 56" xfId="1079" xr:uid="{0F49DB40-7022-4538-82FB-B4BDA0D08D56}"/>
    <cellStyle name="20% - Accent2 6" xfId="1080" xr:uid="{7040CBA5-9501-49A7-8966-B57FB9C220B0}"/>
    <cellStyle name="20% - Accent2 7" xfId="1081" xr:uid="{75DC5285-9A90-4D42-95C2-47707B16071B}"/>
    <cellStyle name="20% - Accent2 8" xfId="1082" xr:uid="{A4D1C0D3-8933-4C87-A516-760B3F13A64A}"/>
    <cellStyle name="20% - Accent2 9" xfId="1083" xr:uid="{30A02908-6673-4C3A-B288-27F5B57529FF}"/>
    <cellStyle name="20% - Accent3 10" xfId="1084" xr:uid="{132BAAEE-7460-4A93-978F-1D93F37EE315}"/>
    <cellStyle name="20% - Accent3 11" xfId="1085" xr:uid="{E5F2B068-ECF8-4A43-B5FA-CE63C5C6373C}"/>
    <cellStyle name="20% - Accent3 12" xfId="1086" xr:uid="{42424AB3-AA9A-4879-B04B-13F2481C1001}"/>
    <cellStyle name="20% - Accent3 13" xfId="1087" xr:uid="{AAB83A37-BA7A-4117-A937-20C245A25D27}"/>
    <cellStyle name="20% - Accent3 14" xfId="1088" xr:uid="{8AF1D16B-48AE-452B-B248-09BCFC775F95}"/>
    <cellStyle name="20% - Accent3 15" xfId="1089" xr:uid="{79E8E9C5-62DE-411A-AB0D-DBB79DDB3C71}"/>
    <cellStyle name="20% - Accent3 16" xfId="1090" xr:uid="{CC1E7481-14CB-491F-B32F-C82A13C300BE}"/>
    <cellStyle name="20% - Accent3 17" xfId="1091" xr:uid="{5A230B6C-0DCA-4C55-805F-7A426DBD9887}"/>
    <cellStyle name="20% - Accent3 18" xfId="1092" xr:uid="{3953BD55-09C6-49BE-84C5-AC127915CA34}"/>
    <cellStyle name="20% - Accent3 19" xfId="1093" xr:uid="{0EBC88DC-F5F8-4881-BD54-3ED7529E0210}"/>
    <cellStyle name="20% - Accent3 2" xfId="71" xr:uid="{0E1E8F3C-CE99-48C7-90DE-A6EFA40E1859}"/>
    <cellStyle name="20% - Accent3 2 2" xfId="72" xr:uid="{E4A54689-803D-42F4-9BB4-6014EAEE40E4}"/>
    <cellStyle name="20% - Accent3 2 2 2" xfId="1095" xr:uid="{497D45A6-5906-4124-9CB6-527A1B1B687A}"/>
    <cellStyle name="20% - Accent3 2 3" xfId="73" xr:uid="{FD5CB56A-6E9B-4F66-B22E-1D3AAD086A25}"/>
    <cellStyle name="20% - Accent3 2 3 2" xfId="1096" xr:uid="{314020FA-8B61-43BF-84F8-0FB63556B2AF}"/>
    <cellStyle name="20% - Accent3 2 4" xfId="1097" xr:uid="{79443321-AF89-40D5-8EEE-30036F7ACA6F}"/>
    <cellStyle name="20% - Accent3 2 5" xfId="1098" xr:uid="{11EB93DC-527A-4B00-9A2A-1DCF8E266AA8}"/>
    <cellStyle name="20% - Accent3 2 6" xfId="1099" xr:uid="{FA9A0B9D-DD3D-4D1B-B326-70FD1052D517}"/>
    <cellStyle name="20% - Accent3 2 7" xfId="1100" xr:uid="{E964DA3A-2C29-4E0B-B555-6C44FD0069A1}"/>
    <cellStyle name="20% - Accent3 2 8" xfId="1101" xr:uid="{D7ACF7AF-4242-4B6F-97B9-028316543E1A}"/>
    <cellStyle name="20% - Accent3 2 9" xfId="1094" xr:uid="{E92B2F08-E85C-49C7-9080-18959E1B8BDC}"/>
    <cellStyle name="20% - Accent3 2_PTTICT Q1_2011 v1_Lek" xfId="1102" xr:uid="{11D8D3BC-CB11-4C6E-8D7B-3861F5BBA63E}"/>
    <cellStyle name="20% - Accent3 20" xfId="1103" xr:uid="{CD262B14-7881-4489-8C54-40FA7BBF3C16}"/>
    <cellStyle name="20% - Accent3 21" xfId="1104" xr:uid="{DE4A2BA9-1A40-44C3-8608-0B020D2ACEBF}"/>
    <cellStyle name="20% - Accent3 22" xfId="1105" xr:uid="{7FF4A1B1-D9F2-4EAD-97AE-7538CAC1EFCD}"/>
    <cellStyle name="20% - Accent3 23" xfId="1106" xr:uid="{84DE71D0-E75C-4939-90B9-71809906FD15}"/>
    <cellStyle name="20% - Accent3 24" xfId="1107" xr:uid="{9EFEEB0B-1D7A-48EC-9CB6-195922E9A26E}"/>
    <cellStyle name="20% - Accent3 25" xfId="1108" xr:uid="{18AA48EC-735B-47A7-A412-3A4016B52403}"/>
    <cellStyle name="20% - Accent3 26" xfId="1109" xr:uid="{90DDA52F-CC79-4888-848B-AD29247B83E5}"/>
    <cellStyle name="20% - Accent3 27" xfId="1110" xr:uid="{AAB6ABE0-4AB3-48D2-AD6E-D397D590ACCB}"/>
    <cellStyle name="20% - Accent3 28" xfId="1111" xr:uid="{1DE81E9A-A723-4DCE-8D55-354055C82CD7}"/>
    <cellStyle name="20% - Accent3 29" xfId="1112" xr:uid="{1E7C9E4B-C6E0-4630-8D31-BC02B56F362F}"/>
    <cellStyle name="20% - Accent3 3" xfId="1113" xr:uid="{C605791D-6CD7-4F45-A5D9-B7F08525591F}"/>
    <cellStyle name="20% - Accent3 3 2" xfId="1114" xr:uid="{E4761D30-645D-4D93-A503-01273E693D54}"/>
    <cellStyle name="20% - Accent3 3 3" xfId="1115" xr:uid="{96FE4B62-4A3B-432A-B338-D21A68E7ECC8}"/>
    <cellStyle name="20% - Accent3 3 4" xfId="1116" xr:uid="{6235AD52-99BF-43BE-BA51-E52F37602722}"/>
    <cellStyle name="20% - Accent3 3 5" xfId="1117" xr:uid="{0FF5BB60-9722-44AB-8012-11934DA98922}"/>
    <cellStyle name="20% - Accent3 3 6" xfId="1118" xr:uid="{E599EB50-FFC7-4ECA-A73A-D644D76131F7}"/>
    <cellStyle name="20% - Accent3 3 7" xfId="1119" xr:uid="{1019340C-0C72-4D41-909F-5BC766921759}"/>
    <cellStyle name="20% - Accent3 3 8" xfId="1120" xr:uid="{AFC49CA9-DCEA-47B1-A37A-A0DF202985D3}"/>
    <cellStyle name="20% - Accent3 3_PTTICT Q1_2011 v1_Lek" xfId="1121" xr:uid="{7D860071-B123-495C-B5AF-8EE718850FD9}"/>
    <cellStyle name="20% - Accent3 30" xfId="1122" xr:uid="{3985DCB6-EF18-48D2-8326-3D94285FF3E6}"/>
    <cellStyle name="20% - Accent3 31" xfId="1123" xr:uid="{E0F9F5B0-E913-4CCC-B373-796AB5E77A61}"/>
    <cellStyle name="20% - Accent3 32" xfId="1124" xr:uid="{3B9A359B-92F4-4C56-827E-29A853B879FB}"/>
    <cellStyle name="20% - Accent3 33" xfId="1125" xr:uid="{0010CFB9-34CA-4908-92C4-F2F0C6887920}"/>
    <cellStyle name="20% - Accent3 34" xfId="1126" xr:uid="{60344B1C-6917-419C-B2DF-8EF421176696}"/>
    <cellStyle name="20% - Accent3 35" xfId="1127" xr:uid="{9F7CA6AE-8663-48A8-9240-E08B7488D9D5}"/>
    <cellStyle name="20% - Accent3 36" xfId="1128" xr:uid="{79EF5CD1-632D-4348-8C33-7FE671AFA60A}"/>
    <cellStyle name="20% - Accent3 37" xfId="1129" xr:uid="{060E6602-D52E-40BB-9105-2101E8D46E66}"/>
    <cellStyle name="20% - Accent3 38" xfId="1130" xr:uid="{C635B2A5-5380-42B0-8441-198153B645EE}"/>
    <cellStyle name="20% - Accent3 39" xfId="1131" xr:uid="{5272F213-B9F5-403D-B2E2-EA8450C64D1D}"/>
    <cellStyle name="20% - Accent3 4" xfId="74" xr:uid="{234725CE-C364-4788-9996-E720DA3CAB48}"/>
    <cellStyle name="20% - Accent3 4 2" xfId="1133" xr:uid="{99D75E8D-1E7B-423E-AA7B-B87A7B2893F5}"/>
    <cellStyle name="20% - Accent3 4 3" xfId="1134" xr:uid="{17D5F79C-A652-4AC9-AD7D-6652B763B8EB}"/>
    <cellStyle name="20% - Accent3 4 4" xfId="1135" xr:uid="{F74F1539-2880-4A12-B5F0-4208D0904E02}"/>
    <cellStyle name="20% - Accent3 4 5" xfId="1136" xr:uid="{63B71B1B-6F50-4E1F-B412-23273A78C166}"/>
    <cellStyle name="20% - Accent3 4 6" xfId="1137" xr:uid="{966A2F3E-860F-41FE-9503-1FB4961B2368}"/>
    <cellStyle name="20% - Accent3 4 7" xfId="1138" xr:uid="{B91D5B5C-FBDB-48F5-9CA3-D240355AA5C3}"/>
    <cellStyle name="20% - Accent3 4 8" xfId="1139" xr:uid="{1FCB5EAF-4FF8-4F9A-BFD9-2F564B10466B}"/>
    <cellStyle name="20% - Accent3 4 9" xfId="1132" xr:uid="{858F225C-2429-414E-B414-162722BF7979}"/>
    <cellStyle name="20% - Accent3 4_PTTICT Q1_2011 v1_Lek" xfId="1140" xr:uid="{0281412F-64EC-45C0-BE8F-78EAFC9AFE29}"/>
    <cellStyle name="20% - Accent3 40" xfId="1141" xr:uid="{9D36512B-D9B9-4796-837F-D57B3469FE60}"/>
    <cellStyle name="20% - Accent3 41" xfId="1142" xr:uid="{8D6BFA62-E865-4017-AC3D-BB1478547B40}"/>
    <cellStyle name="20% - Accent3 42" xfId="1143" xr:uid="{AB86F9E8-DB8D-444E-980B-E1F6AF16FBDA}"/>
    <cellStyle name="20% - Accent3 43" xfId="1144" xr:uid="{E1095585-D8B9-4FCF-9155-E4A5229C1012}"/>
    <cellStyle name="20% - Accent3 44" xfId="1145" xr:uid="{3548292A-5214-45DD-BAB9-9CF66223E1DC}"/>
    <cellStyle name="20% - Accent3 45" xfId="1146" xr:uid="{D1BEA144-2050-4138-83EA-911186FBFBC1}"/>
    <cellStyle name="20% - Accent3 46" xfId="1147" xr:uid="{4A6080BA-60CD-4207-A886-029902579D74}"/>
    <cellStyle name="20% - Accent3 47" xfId="1148" xr:uid="{0B789473-CE75-41F4-845D-66C18B354230}"/>
    <cellStyle name="20% - Accent3 48" xfId="1149" xr:uid="{A11ED467-2459-4170-8561-2F25AF7B96B8}"/>
    <cellStyle name="20% - Accent3 49" xfId="1150" xr:uid="{E865AEFF-B4CF-467A-AA4E-AF84CE7902E7}"/>
    <cellStyle name="20% - Accent3 5" xfId="1151" xr:uid="{6AB34C19-68CB-4837-AEAD-C562EB4F99B6}"/>
    <cellStyle name="20% - Accent3 5 2" xfId="1152" xr:uid="{105DC547-C6C0-4310-A792-36E672EE7832}"/>
    <cellStyle name="20% - Accent3 5 3" xfId="1153" xr:uid="{6EAEE670-2C76-454B-AB11-45B486C48BBC}"/>
    <cellStyle name="20% - Accent3 5 4" xfId="1154" xr:uid="{A6D1B18F-0105-494E-BAC5-A031E1E51BDC}"/>
    <cellStyle name="20% - Accent3 5 5" xfId="1155" xr:uid="{2E0F0A28-3905-4935-A52C-D9ACE520DEEE}"/>
    <cellStyle name="20% - Accent3 5 6" xfId="1156" xr:uid="{F7A0D380-79ED-4133-9E5F-7E3F07625660}"/>
    <cellStyle name="20% - Accent3 5 7" xfId="1157" xr:uid="{0F19BBE1-32EA-4222-81A9-12FB98091015}"/>
    <cellStyle name="20% - Accent3 5 8" xfId="1158" xr:uid="{C9078A3E-9616-4EA1-A184-297D49685556}"/>
    <cellStyle name="20% - Accent3 5_PTTICT Q1_2011 v1_Lek" xfId="1159" xr:uid="{36A2988F-1019-4C85-911C-0A1A46EA7CBF}"/>
    <cellStyle name="20% - Accent3 50" xfId="1160" xr:uid="{8FA08401-2C55-4EFA-80D8-7FC88AF9F773}"/>
    <cellStyle name="20% - Accent3 51" xfId="1161" xr:uid="{7D0FC99B-15C1-4994-8954-70FC04F551DC}"/>
    <cellStyle name="20% - Accent3 52" xfId="1162" xr:uid="{572C28AD-56C3-4962-93AB-C8418A07002D}"/>
    <cellStyle name="20% - Accent3 53" xfId="1163" xr:uid="{8187E774-7B03-413B-BFF0-15901B1D1FD8}"/>
    <cellStyle name="20% - Accent3 54" xfId="1164" xr:uid="{39C4922D-7881-4E17-9ADE-F97EABF2BC76}"/>
    <cellStyle name="20% - Accent3 55" xfId="1165" xr:uid="{0C29632B-48F7-4359-8D03-FFFCC66BAC2F}"/>
    <cellStyle name="20% - Accent3 56" xfId="1166" xr:uid="{AAA24B6E-62F5-410A-B2DD-36E9870AEC35}"/>
    <cellStyle name="20% - Accent3 6" xfId="1167" xr:uid="{08871711-A8CD-4B86-B5C9-2BA5577F421B}"/>
    <cellStyle name="20% - Accent3 7" xfId="1168" xr:uid="{E1432334-F15B-40F5-9D10-6FC1B9B1158A}"/>
    <cellStyle name="20% - Accent3 8" xfId="1169" xr:uid="{EFF72E71-607F-4FCB-B6BC-65F92CC9F870}"/>
    <cellStyle name="20% - Accent3 9" xfId="1170" xr:uid="{23ECD0D5-1C2C-4694-A7AF-FA02B346A4E2}"/>
    <cellStyle name="20% - Accent4 10" xfId="1171" xr:uid="{CCE11766-93D4-4C56-9458-B7AB51F090B6}"/>
    <cellStyle name="20% - Accent4 11" xfId="1172" xr:uid="{05019D06-8031-4BA4-9439-47BA8291AF06}"/>
    <cellStyle name="20% - Accent4 12" xfId="1173" xr:uid="{08896A6B-8440-4232-9569-4E0050860E16}"/>
    <cellStyle name="20% - Accent4 13" xfId="1174" xr:uid="{BFF0F4DE-9C80-434D-B87D-33F36C925BE3}"/>
    <cellStyle name="20% - Accent4 14" xfId="1175" xr:uid="{7E225C72-9B19-49DE-BEDA-1AAEF884C95C}"/>
    <cellStyle name="20% - Accent4 15" xfId="1176" xr:uid="{DC75A753-C3A9-407E-9E2D-5B8E22AD52A0}"/>
    <cellStyle name="20% - Accent4 16" xfId="1177" xr:uid="{DB2308D3-EE6D-4739-B7C5-8F5D8AE2A0FC}"/>
    <cellStyle name="20% - Accent4 17" xfId="1178" xr:uid="{3A3DDDDA-1685-4F2D-B482-FF228E96D6C0}"/>
    <cellStyle name="20% - Accent4 18" xfId="1179" xr:uid="{2EA0F91C-394E-44E8-B296-41F6C0391369}"/>
    <cellStyle name="20% - Accent4 19" xfId="1180" xr:uid="{4F54437C-A5F5-472F-995D-45FB9C76BD6C}"/>
    <cellStyle name="20% - Accent4 2" xfId="75" xr:uid="{20456EA0-282E-4B57-BC1B-A64FB493741A}"/>
    <cellStyle name="20% - Accent4 2 2" xfId="76" xr:uid="{08F28394-8379-435A-8983-1745B7F28F2F}"/>
    <cellStyle name="20% - Accent4 2 2 2" xfId="1182" xr:uid="{4E757C8C-AA0F-4565-A6BD-D11E3EB601F4}"/>
    <cellStyle name="20% - Accent4 2 3" xfId="77" xr:uid="{387A726C-DE33-40AB-A34E-7AEE21F67C15}"/>
    <cellStyle name="20% - Accent4 2 3 2" xfId="1183" xr:uid="{CBDFC17A-9EB9-4104-A844-E0EAD3BC3B90}"/>
    <cellStyle name="20% - Accent4 2 4" xfId="1184" xr:uid="{7E36D967-47EC-4C57-8F75-B4DCBB5FA49C}"/>
    <cellStyle name="20% - Accent4 2 5" xfId="1185" xr:uid="{29C8008E-6689-4903-A529-5A5C17900981}"/>
    <cellStyle name="20% - Accent4 2 6" xfId="1186" xr:uid="{C95BE566-2C75-4DAE-872B-A0EB4FAB0E4B}"/>
    <cellStyle name="20% - Accent4 2 7" xfId="1187" xr:uid="{2C24AB26-CA7F-4025-9ED3-B39BFAF633EF}"/>
    <cellStyle name="20% - Accent4 2 8" xfId="1188" xr:uid="{65869DBC-E747-4028-839F-10DCE4589C47}"/>
    <cellStyle name="20% - Accent4 2 9" xfId="1181" xr:uid="{B6C4996B-E496-4966-A831-BEF1036630F5}"/>
    <cellStyle name="20% - Accent4 2_PTTICT Q1_2011 v1_Lek" xfId="1189" xr:uid="{DB9549B6-280C-451E-982E-D8518A1B3473}"/>
    <cellStyle name="20% - Accent4 20" xfId="1190" xr:uid="{F7E7EC1A-B3B6-4AAE-9A3B-31BD2C1F4BA2}"/>
    <cellStyle name="20% - Accent4 21" xfId="1191" xr:uid="{5BC03DDF-83A0-4B10-9A6C-C14E73D63151}"/>
    <cellStyle name="20% - Accent4 22" xfId="1192" xr:uid="{DC8F70C7-4691-4AE3-B8FC-532A1DFB2844}"/>
    <cellStyle name="20% - Accent4 23" xfId="1193" xr:uid="{C3A9D7A4-DF24-4E34-95AB-052BAA6BFB0C}"/>
    <cellStyle name="20% - Accent4 24" xfId="1194" xr:uid="{9B09D110-888E-40D1-A518-12C3386168C0}"/>
    <cellStyle name="20% - Accent4 25" xfId="1195" xr:uid="{212D8A3C-6FBA-4F85-B48B-F5B2F76475B4}"/>
    <cellStyle name="20% - Accent4 26" xfId="1196" xr:uid="{2644E0BF-800B-426A-910F-F789C264CDB9}"/>
    <cellStyle name="20% - Accent4 27" xfId="1197" xr:uid="{CFD315ED-2B13-4101-8B89-9DBE9C0FEE9A}"/>
    <cellStyle name="20% - Accent4 28" xfId="1198" xr:uid="{19C66187-C014-460F-923C-1D3B4D6F4227}"/>
    <cellStyle name="20% - Accent4 29" xfId="1199" xr:uid="{C9741008-0973-4379-B8F4-12554D40907F}"/>
    <cellStyle name="20% - Accent4 3" xfId="1200" xr:uid="{FBDD2643-2C5F-4142-9C6A-DCF11AE4E7FE}"/>
    <cellStyle name="20% - Accent4 3 2" xfId="1201" xr:uid="{15B0F32A-2951-4EA0-B3BB-0BD93913FB1A}"/>
    <cellStyle name="20% - Accent4 3 3" xfId="1202" xr:uid="{A5357EAB-429F-4B70-A836-119C9B003DD7}"/>
    <cellStyle name="20% - Accent4 3 4" xfId="1203" xr:uid="{B61514E8-65FF-42A6-980A-CE0435B0A4FC}"/>
    <cellStyle name="20% - Accent4 3 5" xfId="1204" xr:uid="{1ECABC56-BC92-4150-BEFB-F7688AFE8730}"/>
    <cellStyle name="20% - Accent4 3 6" xfId="1205" xr:uid="{A5E1677A-BA4F-4C7D-9ED5-65A7740A2993}"/>
    <cellStyle name="20% - Accent4 3 7" xfId="1206" xr:uid="{58B5B847-191D-4D71-B0A2-636D79EA7D0F}"/>
    <cellStyle name="20% - Accent4 3 8" xfId="1207" xr:uid="{B5BC0E61-4CD0-46F1-82BB-5CF3839C2228}"/>
    <cellStyle name="20% - Accent4 3_PTTICT Q1_2011 v1_Lek" xfId="1208" xr:uid="{4C5DC12C-1BCB-4EC8-9E3E-C0F7B901499F}"/>
    <cellStyle name="20% - Accent4 30" xfId="1209" xr:uid="{ABF38BE3-8A24-43EE-BD0C-EC32948B6B89}"/>
    <cellStyle name="20% - Accent4 31" xfId="1210" xr:uid="{507A74D2-4E41-4041-9C24-105163569B48}"/>
    <cellStyle name="20% - Accent4 32" xfId="1211" xr:uid="{16CA129F-B77A-4B68-83CB-936CA916D770}"/>
    <cellStyle name="20% - Accent4 33" xfId="1212" xr:uid="{6A6E3EB5-F634-4F8D-9B2C-D54BAEF32670}"/>
    <cellStyle name="20% - Accent4 34" xfId="1213" xr:uid="{57329AA6-CB0F-40D8-9F95-B670594D9709}"/>
    <cellStyle name="20% - Accent4 35" xfId="1214" xr:uid="{FC76A4A6-9136-4938-BCDF-5E913EF36DDF}"/>
    <cellStyle name="20% - Accent4 36" xfId="1215" xr:uid="{C05BFC61-0710-439D-AD83-3C1E06F2D911}"/>
    <cellStyle name="20% - Accent4 37" xfId="1216" xr:uid="{3B6A6689-77DC-4C5B-8520-A8D9BBF82C70}"/>
    <cellStyle name="20% - Accent4 38" xfId="1217" xr:uid="{B7E5CBA4-102C-40E2-B5BB-52870FDA6BA9}"/>
    <cellStyle name="20% - Accent4 39" xfId="1218" xr:uid="{A204708D-97A2-47CC-BACB-1D392BEA52F9}"/>
    <cellStyle name="20% - Accent4 4" xfId="78" xr:uid="{9BBB58B7-552D-458B-9158-9F92FEFDC9F8}"/>
    <cellStyle name="20% - Accent4 4 2" xfId="1220" xr:uid="{F6383764-1C77-4BDE-A364-828DB1033EE2}"/>
    <cellStyle name="20% - Accent4 4 3" xfId="1221" xr:uid="{E0DB7BA1-60BA-48F5-B540-05DEA8AC0CCC}"/>
    <cellStyle name="20% - Accent4 4 4" xfId="1222" xr:uid="{56F53F81-D23A-432B-9227-07C5E6693BD5}"/>
    <cellStyle name="20% - Accent4 4 5" xfId="1223" xr:uid="{C1B5A2B0-DD6B-4D6C-A807-89317ECEE846}"/>
    <cellStyle name="20% - Accent4 4 6" xfId="1224" xr:uid="{2E5D095D-6590-4606-A2B8-256A95D4E294}"/>
    <cellStyle name="20% - Accent4 4 7" xfId="1225" xr:uid="{00DF465D-29F8-4AE1-8D22-5A53767A0C76}"/>
    <cellStyle name="20% - Accent4 4 8" xfId="1226" xr:uid="{52951F73-D7AB-42B3-980C-222C11EEA0C5}"/>
    <cellStyle name="20% - Accent4 4 9" xfId="1219" xr:uid="{B40991D6-45C9-4ACB-BBA0-BBB304FA70CE}"/>
    <cellStyle name="20% - Accent4 4_PTTICT Q1_2011 v1_Lek" xfId="1227" xr:uid="{0D01560E-A417-4C0B-A04F-C43AEC6093A3}"/>
    <cellStyle name="20% - Accent4 40" xfId="1228" xr:uid="{CCF031A8-63D8-4477-9B5B-33CEBE34457D}"/>
    <cellStyle name="20% - Accent4 41" xfId="1229" xr:uid="{F422EE6D-3BE4-405A-9AB8-9E1960504315}"/>
    <cellStyle name="20% - Accent4 42" xfId="1230" xr:uid="{9350F355-CC0F-49D0-B9A6-761FCF83D9E9}"/>
    <cellStyle name="20% - Accent4 43" xfId="1231" xr:uid="{575E572C-F4E7-4E0B-B6C0-C12ED8404796}"/>
    <cellStyle name="20% - Accent4 44" xfId="1232" xr:uid="{1EA7EB88-B0E5-4860-ADDA-A5078F92E65B}"/>
    <cellStyle name="20% - Accent4 45" xfId="1233" xr:uid="{9F65432F-D805-4855-9120-93FC032D681F}"/>
    <cellStyle name="20% - Accent4 46" xfId="1234" xr:uid="{6578048B-0A4E-4F76-A5EE-7DA87119EE1D}"/>
    <cellStyle name="20% - Accent4 47" xfId="1235" xr:uid="{DA7E5E94-01AE-457A-A463-45989E40C4B0}"/>
    <cellStyle name="20% - Accent4 48" xfId="1236" xr:uid="{77F56DCD-B0A2-48B4-9060-EF5C26428366}"/>
    <cellStyle name="20% - Accent4 49" xfId="1237" xr:uid="{26786D44-740A-4F8A-B662-AF6A802D462E}"/>
    <cellStyle name="20% - Accent4 5" xfId="1238" xr:uid="{EF29C7E9-9230-4FEE-8E69-DB1E8B878D56}"/>
    <cellStyle name="20% - Accent4 5 2" xfId="1239" xr:uid="{F24033C7-D5B3-4271-A3C8-E170C873AF7F}"/>
    <cellStyle name="20% - Accent4 5 3" xfId="1240" xr:uid="{A7537BDF-FEBA-45CC-B9DC-5A4EFC4D545F}"/>
    <cellStyle name="20% - Accent4 5 4" xfId="1241" xr:uid="{3BA4A1EE-98FC-4C94-8358-12E4950BE3CB}"/>
    <cellStyle name="20% - Accent4 5 5" xfId="1242" xr:uid="{9726D66F-8766-4C90-AF63-B691D598052D}"/>
    <cellStyle name="20% - Accent4 5 6" xfId="1243" xr:uid="{0C072265-73F0-4F7C-8193-FECC2F78C248}"/>
    <cellStyle name="20% - Accent4 5 7" xfId="1244" xr:uid="{9D967341-8443-41FE-93A6-AF4C55AF3F2F}"/>
    <cellStyle name="20% - Accent4 5 8" xfId="1245" xr:uid="{37185540-6D80-48C1-982F-C04357A837C2}"/>
    <cellStyle name="20% - Accent4 5_PTTICT Q1_2011 v1_Lek" xfId="1246" xr:uid="{6793C14D-86CD-4228-AAA7-BA18CC24424F}"/>
    <cellStyle name="20% - Accent4 50" xfId="1247" xr:uid="{0D387EC4-F621-4ABA-A05A-44D7B57587B7}"/>
    <cellStyle name="20% - Accent4 51" xfId="1248" xr:uid="{9BBC0B6A-F679-4355-9DE0-C43185170CC3}"/>
    <cellStyle name="20% - Accent4 52" xfId="1249" xr:uid="{18278361-DF9F-4E17-8DEF-F17F6DCE6936}"/>
    <cellStyle name="20% - Accent4 53" xfId="1250" xr:uid="{D65AA31B-786A-48BF-AC9C-A09961E48A8F}"/>
    <cellStyle name="20% - Accent4 54" xfId="1251" xr:uid="{32BE3AFF-F114-48F9-B3F6-C2E3A9509444}"/>
    <cellStyle name="20% - Accent4 55" xfId="1252" xr:uid="{AAC60704-0E51-41D3-A064-D53C8A5890BD}"/>
    <cellStyle name="20% - Accent4 56" xfId="1253" xr:uid="{9455F61F-594B-4430-9A99-FFCA37499734}"/>
    <cellStyle name="20% - Accent4 6" xfId="1254" xr:uid="{6B730F70-1FC5-48F2-87A4-544BCF43C293}"/>
    <cellStyle name="20% - Accent4 7" xfId="1255" xr:uid="{3E0E26BE-31F1-4E8F-811D-CD21527D2387}"/>
    <cellStyle name="20% - Accent4 8" xfId="1256" xr:uid="{A914BF8A-3D46-4A1D-961B-550FE245B27B}"/>
    <cellStyle name="20% - Accent4 9" xfId="1257" xr:uid="{9B360FBD-7D70-4A19-AB7B-63359B63C743}"/>
    <cellStyle name="20% - Accent5 10" xfId="1258" xr:uid="{2B7F1B23-3B26-4A01-B2BF-AB4EA0B4F878}"/>
    <cellStyle name="20% - Accent5 11" xfId="1259" xr:uid="{6310C575-76FB-467D-8034-0CCF9FAD772E}"/>
    <cellStyle name="20% - Accent5 12" xfId="1260" xr:uid="{0DBB8E65-7B26-4525-98C8-DB25E4B62724}"/>
    <cellStyle name="20% - Accent5 13" xfId="1261" xr:uid="{2802AEE7-77B0-404D-A1A9-82D2621A3D6F}"/>
    <cellStyle name="20% - Accent5 14" xfId="1262" xr:uid="{34FE1AB8-1720-4E1F-90E1-D765279C96AE}"/>
    <cellStyle name="20% - Accent5 15" xfId="1263" xr:uid="{5723909F-4916-4168-9E11-CD0ACC22CDA5}"/>
    <cellStyle name="20% - Accent5 16" xfId="1264" xr:uid="{3D038B57-6FB7-455B-A16E-D70E8AF68F0C}"/>
    <cellStyle name="20% - Accent5 17" xfId="1265" xr:uid="{3A633E77-6A8C-45AF-AE42-BF94EFAFD46B}"/>
    <cellStyle name="20% - Accent5 18" xfId="1266" xr:uid="{62AB4F2E-B775-41F5-AC18-49D225F413A9}"/>
    <cellStyle name="20% - Accent5 19" xfId="1267" xr:uid="{2F7D8330-402D-4A21-8247-1F249E88273C}"/>
    <cellStyle name="20% - Accent5 2" xfId="79" xr:uid="{9D636B1A-DBE6-4D4E-9F1D-46A2BC7F2260}"/>
    <cellStyle name="20% - Accent5 2 2" xfId="80" xr:uid="{845FCABE-E707-4AD4-9250-1781142A6A27}"/>
    <cellStyle name="20% - Accent5 2 2 2" xfId="1269" xr:uid="{7B757167-0D67-4F58-B2A0-3A5E73E8B81F}"/>
    <cellStyle name="20% - Accent5 2 3" xfId="81" xr:uid="{E7975A15-AE4C-449A-B979-8B7ACA906C3C}"/>
    <cellStyle name="20% - Accent5 2 3 2" xfId="1270" xr:uid="{20B75F57-BCC9-4B68-B38C-EECBEB83BCFD}"/>
    <cellStyle name="20% - Accent5 2 4" xfId="1271" xr:uid="{802B7962-084B-42D0-8B56-997007F53F85}"/>
    <cellStyle name="20% - Accent5 2 5" xfId="1272" xr:uid="{2E00F14F-286D-413B-ADCF-1912AE0ABA2B}"/>
    <cellStyle name="20% - Accent5 2 6" xfId="1273" xr:uid="{35682040-EA17-4FD0-B648-2C849F3A4A3A}"/>
    <cellStyle name="20% - Accent5 2 7" xfId="1274" xr:uid="{2D47B63F-0F67-408E-BBD8-4EE8BF429839}"/>
    <cellStyle name="20% - Accent5 2 8" xfId="1275" xr:uid="{4969BCE9-59B8-4CC1-A03D-BA6A2E735FE4}"/>
    <cellStyle name="20% - Accent5 2 9" xfId="1268" xr:uid="{AEBBAE27-0032-4D36-A95A-C8C3425272FA}"/>
    <cellStyle name="20% - Accent5 2_PTTICT Q1_2011 v1_Lek" xfId="1276" xr:uid="{D0399E12-F6E1-4523-9AF1-46126062CDC3}"/>
    <cellStyle name="20% - Accent5 20" xfId="1277" xr:uid="{55C68243-58D5-4C31-B8F7-68906013C285}"/>
    <cellStyle name="20% - Accent5 21" xfId="1278" xr:uid="{86D4EB68-5469-4101-BB50-57D8D54396AC}"/>
    <cellStyle name="20% - Accent5 22" xfId="1279" xr:uid="{CA74C0C8-4CE3-4ADF-A4D7-F6D35E69DA16}"/>
    <cellStyle name="20% - Accent5 23" xfId="1280" xr:uid="{BBD77C50-A87D-4F25-A1D9-B9B5D1CD241A}"/>
    <cellStyle name="20% - Accent5 24" xfId="1281" xr:uid="{A53206B8-FC62-405B-B3CC-62D5E747B425}"/>
    <cellStyle name="20% - Accent5 25" xfId="1282" xr:uid="{F0E33F20-1401-4B63-BD04-663B77F74CA5}"/>
    <cellStyle name="20% - Accent5 26" xfId="1283" xr:uid="{57D444F3-1040-4FA7-87DC-A3AEDE1B4F51}"/>
    <cellStyle name="20% - Accent5 27" xfId="1284" xr:uid="{C70B1A79-BFD4-40D8-8973-7619191B16BF}"/>
    <cellStyle name="20% - Accent5 28" xfId="1285" xr:uid="{E4F52146-5A3D-4227-B193-37AB699FC980}"/>
    <cellStyle name="20% - Accent5 29" xfId="1286" xr:uid="{DBA78A4C-1213-4794-BEF3-9FBCA5C98DD2}"/>
    <cellStyle name="20% - Accent5 3" xfId="1287" xr:uid="{22A16D0A-9FCB-4543-9F27-FBE8C4DB7502}"/>
    <cellStyle name="20% - Accent5 3 2" xfId="1288" xr:uid="{4216904B-7B5D-4714-8BE2-9A6414CEBAA9}"/>
    <cellStyle name="20% - Accent5 3 3" xfId="1289" xr:uid="{41A8EBCA-EFA5-4A0E-9DEF-B19637B04D58}"/>
    <cellStyle name="20% - Accent5 3 4" xfId="1290" xr:uid="{48B9539A-9178-4710-BF74-CAD43FEAE2A4}"/>
    <cellStyle name="20% - Accent5 3 5" xfId="1291" xr:uid="{41B9CBB4-6DEC-41DD-B01B-6C2EF62BA802}"/>
    <cellStyle name="20% - Accent5 3 6" xfId="1292" xr:uid="{1A22EC89-A7DB-4569-A1D3-F9ACE284EA03}"/>
    <cellStyle name="20% - Accent5 3 7" xfId="1293" xr:uid="{CBF76275-53F0-469C-96C1-AE34EFDC382F}"/>
    <cellStyle name="20% - Accent5 3 8" xfId="1294" xr:uid="{85136FA7-6D65-4F82-8B1D-45E703D00743}"/>
    <cellStyle name="20% - Accent5 3_PTTICT Q1_2011 v1_Lek" xfId="1295" xr:uid="{A2AC7BFC-5095-4118-B1F1-2FD929EFB61E}"/>
    <cellStyle name="20% - Accent5 30" xfId="1296" xr:uid="{935BA7C9-378D-46F8-8EE2-016B91E8B546}"/>
    <cellStyle name="20% - Accent5 31" xfId="1297" xr:uid="{35352F47-06C8-4B68-B33E-D6CAFEDC2B43}"/>
    <cellStyle name="20% - Accent5 32" xfId="1298" xr:uid="{67CBFEFE-B36A-4DAB-ABD2-6BD4F3719ECD}"/>
    <cellStyle name="20% - Accent5 33" xfId="1299" xr:uid="{C2AFB27D-DAFC-4E5A-ABF6-E5B1452B9079}"/>
    <cellStyle name="20% - Accent5 34" xfId="1300" xr:uid="{A32F226C-7DBD-49A6-94DF-6AF897717F7E}"/>
    <cellStyle name="20% - Accent5 35" xfId="1301" xr:uid="{EB62A060-F9A3-4F39-9F98-BF0F6AE96300}"/>
    <cellStyle name="20% - Accent5 36" xfId="1302" xr:uid="{0F8B148F-281C-4453-B157-5B30E11F267A}"/>
    <cellStyle name="20% - Accent5 37" xfId="1303" xr:uid="{38A843D5-5E83-4B81-B666-D34DD4781FD0}"/>
    <cellStyle name="20% - Accent5 38" xfId="1304" xr:uid="{F6C3C360-9794-464A-8429-CBCDBA2518DC}"/>
    <cellStyle name="20% - Accent5 39" xfId="1305" xr:uid="{2033EA33-E774-4A8F-A2C7-3490F6D50A7D}"/>
    <cellStyle name="20% - Accent5 4" xfId="82" xr:uid="{8DBD7EE6-2F3A-4F9D-A5BA-B9DE3A94A0A1}"/>
    <cellStyle name="20% - Accent5 4 2" xfId="1307" xr:uid="{B61F3FB2-391F-4887-896B-0D8BF62C551C}"/>
    <cellStyle name="20% - Accent5 4 3" xfId="1308" xr:uid="{699C58D2-2310-4DBC-8982-0481790C617A}"/>
    <cellStyle name="20% - Accent5 4 4" xfId="1309" xr:uid="{FAB5C462-C799-49FA-9CB6-F499BC1D8875}"/>
    <cellStyle name="20% - Accent5 4 5" xfId="1310" xr:uid="{0791521B-A9EB-4DDD-A55C-C902469B854D}"/>
    <cellStyle name="20% - Accent5 4 6" xfId="1311" xr:uid="{2DEB632E-141A-4DA2-90BD-5A115EB3EF25}"/>
    <cellStyle name="20% - Accent5 4 7" xfId="1312" xr:uid="{01A9FB66-8571-43DD-AED6-3A3A7A2B9FFC}"/>
    <cellStyle name="20% - Accent5 4 8" xfId="1313" xr:uid="{636B491F-5720-4864-A6F8-4733C4F09A31}"/>
    <cellStyle name="20% - Accent5 4 9" xfId="1306" xr:uid="{B638D8EF-7C8F-4C18-BEB1-C33D9733D226}"/>
    <cellStyle name="20% - Accent5 4_PTTICT Q1_2011 v1_Lek" xfId="1314" xr:uid="{8045F758-9403-47B6-AA17-2698B89931BB}"/>
    <cellStyle name="20% - Accent5 40" xfId="1315" xr:uid="{C8994A28-2B19-4E77-9F70-0EF7CEA12372}"/>
    <cellStyle name="20% - Accent5 41" xfId="1316" xr:uid="{E2FA4364-6E6E-4898-ACE5-9671BE861203}"/>
    <cellStyle name="20% - Accent5 42" xfId="1317" xr:uid="{098C6BEC-14D7-4ADB-8D92-64EDB7B590B9}"/>
    <cellStyle name="20% - Accent5 43" xfId="1318" xr:uid="{6BCB0E60-E3CF-4436-AC15-650760CA3381}"/>
    <cellStyle name="20% - Accent5 44" xfId="1319" xr:uid="{7779B287-0A87-46F2-8721-7B3400C6E353}"/>
    <cellStyle name="20% - Accent5 45" xfId="1320" xr:uid="{C1D2A374-50B7-4EAD-8785-5EE5E7AD31A1}"/>
    <cellStyle name="20% - Accent5 46" xfId="1321" xr:uid="{F30FEB02-055B-492B-897F-69571E8AA78D}"/>
    <cellStyle name="20% - Accent5 47" xfId="1322" xr:uid="{AD0C5196-891D-455A-A35C-1A61EB122084}"/>
    <cellStyle name="20% - Accent5 48" xfId="1323" xr:uid="{0CE43551-D896-48CC-BDD2-B995D1A7DF12}"/>
    <cellStyle name="20% - Accent5 49" xfId="1324" xr:uid="{96EE9725-1874-459C-9A19-7BF8DCBD006F}"/>
    <cellStyle name="20% - Accent5 5" xfId="1325" xr:uid="{0ABC3D02-9A75-4F3C-A125-2C49F5EEB0DD}"/>
    <cellStyle name="20% - Accent5 5 2" xfId="1326" xr:uid="{B5567D53-0155-4A6C-9401-55C77A4F055D}"/>
    <cellStyle name="20% - Accent5 5 3" xfId="1327" xr:uid="{1F70A1C3-322D-49C2-855F-6B40547CB390}"/>
    <cellStyle name="20% - Accent5 5 4" xfId="1328" xr:uid="{F748EE25-9884-4DA6-B9FA-8A303C9D17A1}"/>
    <cellStyle name="20% - Accent5 5 5" xfId="1329" xr:uid="{87372B2B-C9EA-4D8C-B8D9-47807D9A2959}"/>
    <cellStyle name="20% - Accent5 5 6" xfId="1330" xr:uid="{4D6C37CF-5205-4CE7-834F-493C6E840D63}"/>
    <cellStyle name="20% - Accent5 5 7" xfId="1331" xr:uid="{082A495A-FDFB-4F97-B009-236A0CD42C14}"/>
    <cellStyle name="20% - Accent5 5 8" xfId="1332" xr:uid="{94427C63-97F1-497F-AB3B-89175A6AD47B}"/>
    <cellStyle name="20% - Accent5 5_PTTICT Q1_2011 v1_Lek" xfId="1333" xr:uid="{63BF0F0C-2091-46FD-95B6-F6C92FAD3104}"/>
    <cellStyle name="20% - Accent5 50" xfId="1334" xr:uid="{F4ED6808-4587-449F-964E-36324C7E0C15}"/>
    <cellStyle name="20% - Accent5 51" xfId="1335" xr:uid="{B1D4C999-F289-4B2F-AB94-C3CA53658968}"/>
    <cellStyle name="20% - Accent5 52" xfId="1336" xr:uid="{AFC73B12-8C97-402A-82B4-7F5FBFD7F09F}"/>
    <cellStyle name="20% - Accent5 53" xfId="1337" xr:uid="{2EB70089-E4E0-449B-A0E9-1D40E3DA8551}"/>
    <cellStyle name="20% - Accent5 54" xfId="1338" xr:uid="{14AB40D8-6F14-4A64-86F7-5DD914336DAD}"/>
    <cellStyle name="20% - Accent5 55" xfId="1339" xr:uid="{2463E81C-18E6-45AB-8796-21B40343D338}"/>
    <cellStyle name="20% - Accent5 56" xfId="1340" xr:uid="{F429226A-F222-46AD-BE77-A91EA77ED17A}"/>
    <cellStyle name="20% - Accent5 6" xfId="1341" xr:uid="{ADFA03BF-6DA4-46D9-9201-17D9E41DFF78}"/>
    <cellStyle name="20% - Accent5 7" xfId="1342" xr:uid="{610BC81F-E9B5-4B46-B0C9-C14B15097517}"/>
    <cellStyle name="20% - Accent5 8" xfId="1343" xr:uid="{242A3434-0CCE-4DEC-B71D-738316765D52}"/>
    <cellStyle name="20% - Accent5 9" xfId="1344" xr:uid="{8DD6665E-BE46-4EB1-BB38-F59C9601E6DF}"/>
    <cellStyle name="20% - Accent6 10" xfId="1345" xr:uid="{070D2EEA-2D93-4C54-949E-20163416B19B}"/>
    <cellStyle name="20% - Accent6 11" xfId="1346" xr:uid="{7A1B1D50-1D2B-4757-A592-A86C9AFD03AA}"/>
    <cellStyle name="20% - Accent6 12" xfId="1347" xr:uid="{384E7217-3528-4FA5-9630-36D994C6E938}"/>
    <cellStyle name="20% - Accent6 13" xfId="1348" xr:uid="{FE685EAA-93E0-435B-AC70-9526C697D22F}"/>
    <cellStyle name="20% - Accent6 14" xfId="1349" xr:uid="{1866B1D0-5990-4B79-A001-51BF697F49BA}"/>
    <cellStyle name="20% - Accent6 15" xfId="1350" xr:uid="{FD4A9347-6DF5-46A6-A260-ADB7E21AD9F9}"/>
    <cellStyle name="20% - Accent6 16" xfId="1351" xr:uid="{16D77D99-3365-4378-8A92-5FD74E34EB99}"/>
    <cellStyle name="20% - Accent6 17" xfId="1352" xr:uid="{0AE5804A-16BF-410E-8218-F234078FE3F7}"/>
    <cellStyle name="20% - Accent6 18" xfId="1353" xr:uid="{43897857-D06D-4D2E-AC60-76B5D7C5F932}"/>
    <cellStyle name="20% - Accent6 19" xfId="1354" xr:uid="{64D3B63B-A109-4D80-BB62-3CB05815AA18}"/>
    <cellStyle name="20% - Accent6 2" xfId="83" xr:uid="{65081C3B-1190-4F36-A1EB-D8D73573D77F}"/>
    <cellStyle name="20% - Accent6 2 2" xfId="84" xr:uid="{CA3D2578-0351-4996-B8C0-7D565CF94C10}"/>
    <cellStyle name="20% - Accent6 2 2 2" xfId="1356" xr:uid="{9EBD0CC4-4737-45BC-A4FC-7BDD865544A8}"/>
    <cellStyle name="20% - Accent6 2 3" xfId="85" xr:uid="{2D2553E6-11AF-498B-80A9-090C2A80B92B}"/>
    <cellStyle name="20% - Accent6 2 3 2" xfId="1357" xr:uid="{F7000EAE-63B8-4DA3-90B6-C9587071ACCB}"/>
    <cellStyle name="20% - Accent6 2 4" xfId="1358" xr:uid="{A933839C-7A64-422A-A690-0694479C6370}"/>
    <cellStyle name="20% - Accent6 2 5" xfId="1359" xr:uid="{85021F83-B18C-4154-85B5-62D8ADF41A83}"/>
    <cellStyle name="20% - Accent6 2 6" xfId="1360" xr:uid="{F4D04A80-0571-4CCB-A073-28240AE918C3}"/>
    <cellStyle name="20% - Accent6 2 7" xfId="1361" xr:uid="{6DC93D28-49FA-4111-A01A-8253265F879C}"/>
    <cellStyle name="20% - Accent6 2 8" xfId="1362" xr:uid="{9A1C083E-6D96-472F-9018-58E900BA95D9}"/>
    <cellStyle name="20% - Accent6 2 9" xfId="1355" xr:uid="{354394B1-59F5-4FAE-8114-B2C717B86BD5}"/>
    <cellStyle name="20% - Accent6 2_PTTICT Q1_2011 v1_Lek" xfId="1363" xr:uid="{D2AE1D7D-CBCB-4F67-BFAF-856017A06CFB}"/>
    <cellStyle name="20% - Accent6 20" xfId="1364" xr:uid="{02217E8B-A48A-4FDD-B585-A9D8E65BC09E}"/>
    <cellStyle name="20% - Accent6 21" xfId="1365" xr:uid="{D5711F17-91CD-4D82-B1A4-1ECD41A2FFF8}"/>
    <cellStyle name="20% - Accent6 22" xfId="1366" xr:uid="{413B9D59-2BE2-41ED-A296-AC27B4988B67}"/>
    <cellStyle name="20% - Accent6 23" xfId="1367" xr:uid="{214AC1FD-6AAE-4D77-9DD1-25EB7DA5A434}"/>
    <cellStyle name="20% - Accent6 24" xfId="1368" xr:uid="{3E532E32-F42F-4F2E-9C45-E610846F0A67}"/>
    <cellStyle name="20% - Accent6 25" xfId="1369" xr:uid="{116088E4-BF26-4E9E-8233-FB99C109BFEB}"/>
    <cellStyle name="20% - Accent6 26" xfId="1370" xr:uid="{DC8629A1-447E-45FD-ABA0-99339F0382C7}"/>
    <cellStyle name="20% - Accent6 27" xfId="1371" xr:uid="{8FC6E178-F009-4E15-82D2-44B63FA058F1}"/>
    <cellStyle name="20% - Accent6 28" xfId="1372" xr:uid="{E1689405-7060-4354-BDE5-41ED130CD6B9}"/>
    <cellStyle name="20% - Accent6 29" xfId="1373" xr:uid="{E62C9478-93D3-4B95-BAEB-A636366F039D}"/>
    <cellStyle name="20% - Accent6 3" xfId="1374" xr:uid="{A8B34175-7501-4F62-846A-823619FF9633}"/>
    <cellStyle name="20% - Accent6 3 2" xfId="1375" xr:uid="{206DAE4E-F6C5-4BCB-B63B-D95FC654C5F9}"/>
    <cellStyle name="20% - Accent6 3 3" xfId="1376" xr:uid="{E0C96A92-759D-44E7-BB4D-9CCCE9830330}"/>
    <cellStyle name="20% - Accent6 3 4" xfId="1377" xr:uid="{E5408726-A8CF-4302-B048-0DB131EA7D03}"/>
    <cellStyle name="20% - Accent6 3 5" xfId="1378" xr:uid="{464BA5A2-82C0-4EC6-B3FD-EC36F840F9FC}"/>
    <cellStyle name="20% - Accent6 3 6" xfId="1379" xr:uid="{3A9F80BE-B134-4A88-AF06-2EE507FEB735}"/>
    <cellStyle name="20% - Accent6 3 7" xfId="1380" xr:uid="{802C6B0F-9504-4F9B-8309-8B7B1FDFB384}"/>
    <cellStyle name="20% - Accent6 3 8" xfId="1381" xr:uid="{28496C8E-5C73-47DB-BDBC-E11C75B602CD}"/>
    <cellStyle name="20% - Accent6 3_PTTICT Q1_2011 v1_Lek" xfId="1382" xr:uid="{351F0683-EAC6-444B-83E0-E1EECF342779}"/>
    <cellStyle name="20% - Accent6 30" xfId="1383" xr:uid="{D3F5E72F-D6F8-4CC8-8760-D9B7C0EA0637}"/>
    <cellStyle name="20% - Accent6 31" xfId="1384" xr:uid="{0687B794-4BAE-44BD-92A6-DB5A9FA6F874}"/>
    <cellStyle name="20% - Accent6 32" xfId="1385" xr:uid="{656FC63E-537C-471E-8D64-570D6DD665CB}"/>
    <cellStyle name="20% - Accent6 33" xfId="1386" xr:uid="{E5C814C6-EC7C-4078-B669-F3D299F301C8}"/>
    <cellStyle name="20% - Accent6 34" xfId="1387" xr:uid="{A8D9B17F-1739-4162-B89E-05C8CCE2E887}"/>
    <cellStyle name="20% - Accent6 35" xfId="1388" xr:uid="{EBF4C43C-FFE9-4E6F-9636-EA4864581E15}"/>
    <cellStyle name="20% - Accent6 36" xfId="1389" xr:uid="{FC937E30-A40C-4CD8-94BA-0E6939C81922}"/>
    <cellStyle name="20% - Accent6 37" xfId="1390" xr:uid="{D2430D84-C7EA-426B-8E88-F9666D6CA0A7}"/>
    <cellStyle name="20% - Accent6 38" xfId="1391" xr:uid="{4921C018-5BF5-4163-B588-81749DCC6DC6}"/>
    <cellStyle name="20% - Accent6 39" xfId="1392" xr:uid="{F0B269C3-B52B-40F3-90BA-AB988A6C10FF}"/>
    <cellStyle name="20% - Accent6 4" xfId="86" xr:uid="{854528F1-464E-479E-A16B-28C56947A7DA}"/>
    <cellStyle name="20% - Accent6 4 2" xfId="1394" xr:uid="{E863A8DE-06EC-4C3D-AD25-2558DB3155A1}"/>
    <cellStyle name="20% - Accent6 4 3" xfId="1395" xr:uid="{0DE4E324-4067-46A1-9779-F8AB99005B77}"/>
    <cellStyle name="20% - Accent6 4 4" xfId="1396" xr:uid="{16419F6F-2A51-43F7-A140-F950EA8B8135}"/>
    <cellStyle name="20% - Accent6 4 5" xfId="1397" xr:uid="{67980546-350E-43F6-86B2-D59BFCD21831}"/>
    <cellStyle name="20% - Accent6 4 6" xfId="1398" xr:uid="{A3D50AE4-C952-4F85-B1C3-62381183073E}"/>
    <cellStyle name="20% - Accent6 4 7" xfId="1399" xr:uid="{AC046A9B-9482-4C6D-B22C-ACE64423FDF8}"/>
    <cellStyle name="20% - Accent6 4 8" xfId="1400" xr:uid="{2CCEDCC9-1E54-4C54-970F-4E4F4BFC97D5}"/>
    <cellStyle name="20% - Accent6 4 9" xfId="1393" xr:uid="{9D91E05F-2607-4840-BB23-111A9F5C9809}"/>
    <cellStyle name="20% - Accent6 4_PTTICT Q1_2011 v1_Lek" xfId="1401" xr:uid="{1E2F7D1F-5B2A-4323-A6CB-6AA661895C4C}"/>
    <cellStyle name="20% - Accent6 40" xfId="1402" xr:uid="{CC6273E9-9B4D-4216-850E-E0FF21D4F6FF}"/>
    <cellStyle name="20% - Accent6 41" xfId="1403" xr:uid="{B098E981-5051-407E-8E86-EC140E8AF5C5}"/>
    <cellStyle name="20% - Accent6 42" xfId="1404" xr:uid="{E0F3C29C-5986-47FF-BCEB-D006748CA791}"/>
    <cellStyle name="20% - Accent6 43" xfId="1405" xr:uid="{AD4C1CA5-EBE7-4D09-BAC6-AFA5D756E26D}"/>
    <cellStyle name="20% - Accent6 44" xfId="1406" xr:uid="{7B130AF6-ED79-4D41-AFA2-619F7F7F9117}"/>
    <cellStyle name="20% - Accent6 45" xfId="1407" xr:uid="{E5E71BE7-C130-4BED-BEF7-F8C934D6A734}"/>
    <cellStyle name="20% - Accent6 46" xfId="1408" xr:uid="{1F4726E3-8597-459D-8FAE-CA3D2D9D6FED}"/>
    <cellStyle name="20% - Accent6 47" xfId="1409" xr:uid="{7B6D032E-3230-4DBF-A0D4-CD8E221FE8AD}"/>
    <cellStyle name="20% - Accent6 48" xfId="1410" xr:uid="{F53ECF75-5C78-4691-BF68-47FCAA74816F}"/>
    <cellStyle name="20% - Accent6 49" xfId="1411" xr:uid="{D16C3FB5-701B-4FA8-9B08-E40E610AB63F}"/>
    <cellStyle name="20% - Accent6 5" xfId="1412" xr:uid="{F78830BF-03C5-4955-A38F-451E8BC17B25}"/>
    <cellStyle name="20% - Accent6 5 2" xfId="1413" xr:uid="{F1AC1DE4-D36B-4779-A8B7-955E01000B23}"/>
    <cellStyle name="20% - Accent6 5 3" xfId="1414" xr:uid="{1803719B-2448-497B-87FB-F8FDF15C0B55}"/>
    <cellStyle name="20% - Accent6 5 4" xfId="1415" xr:uid="{BF38A08A-461F-44C7-9C64-003BAA6C0E73}"/>
    <cellStyle name="20% - Accent6 5 5" xfId="1416" xr:uid="{84E102DD-2BBD-4AB3-9E21-F8A0E103CEC4}"/>
    <cellStyle name="20% - Accent6 5 6" xfId="1417" xr:uid="{B214D576-7605-45C1-AEAD-F7118A078999}"/>
    <cellStyle name="20% - Accent6 5 7" xfId="1418" xr:uid="{A4C09BED-D3D2-4E08-B4AE-E6BA60ED0263}"/>
    <cellStyle name="20% - Accent6 5 8" xfId="1419" xr:uid="{983D8D32-6C44-486E-A263-7FE73C537487}"/>
    <cellStyle name="20% - Accent6 5_PTTICT Q1_2011 v1_Lek" xfId="1420" xr:uid="{723BBFDD-ABDA-4572-A022-8FECA5975DAB}"/>
    <cellStyle name="20% - Accent6 50" xfId="1421" xr:uid="{D4422C8C-C653-4CBD-A489-0DBF3D063BC8}"/>
    <cellStyle name="20% - Accent6 51" xfId="1422" xr:uid="{0CB55941-9756-49D8-AF10-A2A5CB43125F}"/>
    <cellStyle name="20% - Accent6 52" xfId="1423" xr:uid="{81413388-9216-461F-89D4-75E502B92B7F}"/>
    <cellStyle name="20% - Accent6 53" xfId="1424" xr:uid="{AE43A9F5-76F1-4370-9B98-BF3D504D077C}"/>
    <cellStyle name="20% - Accent6 54" xfId="1425" xr:uid="{CCB12D0F-C7DC-4FAE-B406-DAD47A7E6D8E}"/>
    <cellStyle name="20% - Accent6 55" xfId="1426" xr:uid="{151C2D9A-702A-4456-8B0E-43EEDB7474E6}"/>
    <cellStyle name="20% - Accent6 56" xfId="1427" xr:uid="{C52C5B71-5E59-4A22-9825-9674A32F0237}"/>
    <cellStyle name="20% - Accent6 6" xfId="1428" xr:uid="{AB1C3AAC-5AC1-4F94-B9B9-9110552C8577}"/>
    <cellStyle name="20% - Accent6 7" xfId="1429" xr:uid="{46B3B713-69FF-4FD8-9FF5-1564AE70AE83}"/>
    <cellStyle name="20% - Accent6 8" xfId="1430" xr:uid="{3B2EE82B-11D0-4B9F-9B40-16CCA6C343F0}"/>
    <cellStyle name="20% - Accent6 9" xfId="1431" xr:uid="{9C999271-E5E0-4F5B-8277-3CAD06FD2B89}"/>
    <cellStyle name="20% - ส่วนที่ถูกเน้น1" xfId="87" xr:uid="{78CC7343-1D27-4AE1-88A5-7833CF52544E}"/>
    <cellStyle name="20% - ส่วนที่ถูกเน้น1 2" xfId="1432" xr:uid="{4C3375BF-64BA-45A6-AF72-EC80DEDE477A}"/>
    <cellStyle name="20% - ส่วนที่ถูกเน้น2" xfId="88" xr:uid="{5B4021C6-7087-4CE8-B2DB-E896C0CDFACC}"/>
    <cellStyle name="20% - ส่วนที่ถูกเน้น2 2" xfId="1433" xr:uid="{4C2F1476-2FB1-46CC-8E58-268A8E8D7352}"/>
    <cellStyle name="20% - ส่วนที่ถูกเน้น3" xfId="89" xr:uid="{CAE4490C-D45E-43CC-A46E-65E7D9428055}"/>
    <cellStyle name="20% - ส่วนที่ถูกเน้น3 2" xfId="1434" xr:uid="{7502EA42-EB10-4CE0-AC42-0DC64D21AE37}"/>
    <cellStyle name="20% - ส่วนที่ถูกเน้น4" xfId="90" xr:uid="{35AC645C-8D91-445E-8D70-5DBE1200FC2B}"/>
    <cellStyle name="20% - ส่วนที่ถูกเน้น4 2" xfId="1435" xr:uid="{6B1A8E4E-34D9-4400-A580-ACEC422684F7}"/>
    <cellStyle name="20% - ส่วนที่ถูกเน้น5" xfId="91" xr:uid="{4CBA6EEA-FA55-43E6-A4F0-D62A2266B0EB}"/>
    <cellStyle name="20% - ส่วนที่ถูกเน้น5 2" xfId="1436" xr:uid="{D0387E78-5E7E-4056-A23B-BCA4B79590BB}"/>
    <cellStyle name="20% - ส่วนที่ถูกเน้น6" xfId="92" xr:uid="{F112C95D-1CB3-454B-B66A-4548E135B3EA}"/>
    <cellStyle name="20% - ส่วนที่ถูกเน้น6 2" xfId="1437" xr:uid="{888EF3BD-07C0-4B4E-B221-9F256AD63886}"/>
    <cellStyle name="³f¹ô [0]_laroux" xfId="1438" xr:uid="{2E907DBA-D4F0-4BBB-A820-965D38C4DBB0}"/>
    <cellStyle name="³f¹ô_laroux" xfId="1439" xr:uid="{A5660487-0144-4E1E-91D5-A65D0A4723E9}"/>
    <cellStyle name="40% - Accent1 10" xfId="1440" xr:uid="{B88B3097-9C42-48FB-BC19-C87C03CF122B}"/>
    <cellStyle name="40% - Accent1 11" xfId="1441" xr:uid="{610ABD0A-86B5-4D1B-BEA1-511A2BFF92C1}"/>
    <cellStyle name="40% - Accent1 12" xfId="1442" xr:uid="{6A55BFB7-8C74-4D2C-9518-46B4B46BA2D2}"/>
    <cellStyle name="40% - Accent1 13" xfId="1443" xr:uid="{019BF682-512D-49B7-8FD7-4CBC55F13F27}"/>
    <cellStyle name="40% - Accent1 14" xfId="1444" xr:uid="{A62667B3-E20B-4483-A0AA-8818EEA0380F}"/>
    <cellStyle name="40% - Accent1 15" xfId="1445" xr:uid="{ECEE8DA5-B222-4A0A-A81F-84E7C114519E}"/>
    <cellStyle name="40% - Accent1 16" xfId="1446" xr:uid="{3D64F8E8-5AA4-4541-A624-0C6400D8145D}"/>
    <cellStyle name="40% - Accent1 17" xfId="1447" xr:uid="{74E88ABC-5FE6-488F-AA5B-C4D425362804}"/>
    <cellStyle name="40% - Accent1 18" xfId="1448" xr:uid="{FEFD0C0D-8B6D-462C-8A4C-5C8E1AC246F2}"/>
    <cellStyle name="40% - Accent1 19" xfId="1449" xr:uid="{F194D70B-CC7C-4D5E-B3D1-B38D596FA515}"/>
    <cellStyle name="40% - Accent1 2" xfId="93" xr:uid="{868A6D62-4E36-4242-AF1E-48965EC969E1}"/>
    <cellStyle name="40% - Accent1 2 2" xfId="94" xr:uid="{B9C626BA-CD99-4778-A173-481946678ECB}"/>
    <cellStyle name="40% - Accent1 2 2 2" xfId="1451" xr:uid="{68303771-B418-4472-AC72-09103CEA579E}"/>
    <cellStyle name="40% - Accent1 2 3" xfId="95" xr:uid="{050D8B5E-96BF-46C3-802C-2D7737365E9E}"/>
    <cellStyle name="40% - Accent1 2 3 2" xfId="1452" xr:uid="{A26306A8-808D-4633-BF25-7B9BD96212D3}"/>
    <cellStyle name="40% - Accent1 2 4" xfId="1453" xr:uid="{951BF32D-0BC7-478B-A339-07B7A3052E37}"/>
    <cellStyle name="40% - Accent1 2 5" xfId="1454" xr:uid="{F7B2B211-5CDB-4E7B-9D6D-FFF1C6022500}"/>
    <cellStyle name="40% - Accent1 2 6" xfId="1455" xr:uid="{7C810802-CF4E-4E6F-B576-DD8E7CA4805C}"/>
    <cellStyle name="40% - Accent1 2 7" xfId="1456" xr:uid="{15326852-7D50-49EE-8CEB-D2B9911CB396}"/>
    <cellStyle name="40% - Accent1 2 8" xfId="1457" xr:uid="{89275972-3C6B-4A4B-BD19-37340DE72E15}"/>
    <cellStyle name="40% - Accent1 2 9" xfId="1450" xr:uid="{C665814F-278F-4AF2-AEB6-E9D93217F769}"/>
    <cellStyle name="40% - Accent1 2_PTTICT Q1_2011 v1_Lek" xfId="1458" xr:uid="{D9C47AF2-FF7A-412B-8DE5-51395C38133F}"/>
    <cellStyle name="40% - Accent1 20" xfId="1459" xr:uid="{EDD2BD67-F6B4-464F-AC40-F105C4C1AAC8}"/>
    <cellStyle name="40% - Accent1 21" xfId="1460" xr:uid="{E0302291-3D67-4308-8A5C-2F94483368C9}"/>
    <cellStyle name="40% - Accent1 22" xfId="1461" xr:uid="{7590C867-1B3B-4F56-9B0D-0505F9E779E8}"/>
    <cellStyle name="40% - Accent1 23" xfId="1462" xr:uid="{45D5C740-33BE-4641-A9EA-5F471617FB3B}"/>
    <cellStyle name="40% - Accent1 24" xfId="1463" xr:uid="{244A2719-B6F8-4DFB-93DD-F35E9691E98B}"/>
    <cellStyle name="40% - Accent1 25" xfId="1464" xr:uid="{8D3BD4EE-242F-4D9B-9F06-B4C43169A982}"/>
    <cellStyle name="40% - Accent1 26" xfId="1465" xr:uid="{85A7CDF8-C1DA-41AA-8F91-3509A75356D3}"/>
    <cellStyle name="40% - Accent1 27" xfId="1466" xr:uid="{2278C0D1-4904-44CA-BFCA-D09B8D5274CB}"/>
    <cellStyle name="40% - Accent1 28" xfId="1467" xr:uid="{A84515DA-05DC-41A1-8B38-FC32C5418D9A}"/>
    <cellStyle name="40% - Accent1 29" xfId="1468" xr:uid="{47D7D506-BAD8-4AD8-86C0-3D020F477207}"/>
    <cellStyle name="40% - Accent1 3" xfId="1469" xr:uid="{5AA4FA6B-3ACA-4BF3-BF18-FB28596CDCA9}"/>
    <cellStyle name="40% - Accent1 3 2" xfId="1470" xr:uid="{F144FB5D-1F04-40E2-9293-2B9D1AA228D6}"/>
    <cellStyle name="40% - Accent1 3 3" xfId="1471" xr:uid="{540BD661-72BB-4667-87D6-9A3D7E1E9F1C}"/>
    <cellStyle name="40% - Accent1 3 4" xfId="1472" xr:uid="{1125D314-1146-4277-A786-DA90D7B5852F}"/>
    <cellStyle name="40% - Accent1 3 5" xfId="1473" xr:uid="{70F14B3B-2FD1-4F4D-A390-F97A21F3B628}"/>
    <cellStyle name="40% - Accent1 3 6" xfId="1474" xr:uid="{03A04AEE-5E6F-484B-A309-3B97D3DE83B2}"/>
    <cellStyle name="40% - Accent1 3 7" xfId="1475" xr:uid="{4C2F9D9D-C787-4A47-A031-38BA04DD2078}"/>
    <cellStyle name="40% - Accent1 3 8" xfId="1476" xr:uid="{1B867C41-F860-4005-979F-ED1F55339D07}"/>
    <cellStyle name="40% - Accent1 3_PTTICT Q1_2011 v1_Lek" xfId="1477" xr:uid="{096593D1-B522-41E1-9D46-D9DC7E205BD0}"/>
    <cellStyle name="40% - Accent1 30" xfId="1478" xr:uid="{4B0C2B86-C1A7-474A-AECA-44CEC999AF27}"/>
    <cellStyle name="40% - Accent1 31" xfId="1479" xr:uid="{A1E3CFBC-F889-494A-8410-16E4FCE66BD4}"/>
    <cellStyle name="40% - Accent1 32" xfId="1480" xr:uid="{7B7388E1-38A5-4C24-8ED3-F783870445AE}"/>
    <cellStyle name="40% - Accent1 33" xfId="1481" xr:uid="{B61855B1-9392-4E51-A3DE-E9C20F68CC9A}"/>
    <cellStyle name="40% - Accent1 34" xfId="1482" xr:uid="{3B992720-0F67-40CD-BFED-7665DD4E9993}"/>
    <cellStyle name="40% - Accent1 35" xfId="1483" xr:uid="{F3EC4CC0-9E1C-4352-80A5-FFAD85CDBE26}"/>
    <cellStyle name="40% - Accent1 36" xfId="1484" xr:uid="{AD543E95-3048-4EF5-BD21-21B6D1680134}"/>
    <cellStyle name="40% - Accent1 37" xfId="1485" xr:uid="{2BE2113E-743C-46F8-AC8F-C8FC228D97B0}"/>
    <cellStyle name="40% - Accent1 38" xfId="1486" xr:uid="{A8ADF1F4-E532-4E07-9472-43E6CF074A12}"/>
    <cellStyle name="40% - Accent1 39" xfId="1487" xr:uid="{4CA50E9A-E3E4-42E1-8F8F-3F0BD295E9E0}"/>
    <cellStyle name="40% - Accent1 4" xfId="96" xr:uid="{E5896875-7DE3-4CAD-8CDF-FB8232545252}"/>
    <cellStyle name="40% - Accent1 4 2" xfId="1489" xr:uid="{7CCBBE2F-C025-4CA0-83CF-AE94BF3767C3}"/>
    <cellStyle name="40% - Accent1 4 3" xfId="1490" xr:uid="{6D6621C3-566C-4E4F-9428-E5432EEB0EFD}"/>
    <cellStyle name="40% - Accent1 4 4" xfId="1491" xr:uid="{FEF7D1B6-7594-432F-91C1-77F14F52DCD0}"/>
    <cellStyle name="40% - Accent1 4 5" xfId="1492" xr:uid="{9DB371C1-96CC-4575-A644-86A1E0D064BF}"/>
    <cellStyle name="40% - Accent1 4 6" xfId="1493" xr:uid="{7EA17E42-9C40-4824-B6FF-2FDB54955E87}"/>
    <cellStyle name="40% - Accent1 4 7" xfId="1494" xr:uid="{114B8048-7C46-4BFD-9BEF-2713925E8B2A}"/>
    <cellStyle name="40% - Accent1 4 8" xfId="1495" xr:uid="{83C4203D-0F9F-4D78-B9DF-3B7AEFA9BFDA}"/>
    <cellStyle name="40% - Accent1 4 9" xfId="1488" xr:uid="{C4D5B48E-116A-4960-8629-2299983978C2}"/>
    <cellStyle name="40% - Accent1 4_PTTICT Q1_2011 v1_Lek" xfId="1496" xr:uid="{2A952D3A-F43F-466C-8DFE-9A35395C6280}"/>
    <cellStyle name="40% - Accent1 40" xfId="1497" xr:uid="{E3D14267-8124-4FCA-8F63-34BCE65040CD}"/>
    <cellStyle name="40% - Accent1 41" xfId="1498" xr:uid="{85D2EFCC-4D35-4539-BA0B-5D42DAFF1B0D}"/>
    <cellStyle name="40% - Accent1 42" xfId="1499" xr:uid="{619C193B-B196-443E-90EE-C66961CFD84A}"/>
    <cellStyle name="40% - Accent1 43" xfId="1500" xr:uid="{204B66BE-19CC-47E8-8AD1-9CBBCD46A0EA}"/>
    <cellStyle name="40% - Accent1 44" xfId="1501" xr:uid="{D6F27C39-663E-4B76-A007-FAA1F0B09FFA}"/>
    <cellStyle name="40% - Accent1 45" xfId="1502" xr:uid="{C2C9EDDC-64D6-4BF2-8B6E-562A8368620D}"/>
    <cellStyle name="40% - Accent1 46" xfId="1503" xr:uid="{2873CACE-1A7C-409A-8A4C-B187DD61977A}"/>
    <cellStyle name="40% - Accent1 47" xfId="1504" xr:uid="{EEB6FE44-A00C-49ED-8449-7EE2F395DBA0}"/>
    <cellStyle name="40% - Accent1 48" xfId="1505" xr:uid="{6FAF5FDF-8CFA-46E5-9B2B-C065EB45FD01}"/>
    <cellStyle name="40% - Accent1 49" xfId="1506" xr:uid="{1C82DE6D-86C9-4CC2-BE47-B392C3280569}"/>
    <cellStyle name="40% - Accent1 5" xfId="1507" xr:uid="{F0A95625-3574-4C67-A19E-DCAF8E3C1550}"/>
    <cellStyle name="40% - Accent1 5 2" xfId="1508" xr:uid="{57CF849B-F29D-4327-B926-804AD5B3517A}"/>
    <cellStyle name="40% - Accent1 5 3" xfId="1509" xr:uid="{841EBC0C-1530-41A1-9085-3CE529C6BB6A}"/>
    <cellStyle name="40% - Accent1 5 4" xfId="1510" xr:uid="{59DBD010-497B-4EAC-B522-EA2741485194}"/>
    <cellStyle name="40% - Accent1 5 5" xfId="1511" xr:uid="{2A76B2EB-842F-4271-962A-F7BDDDF1736D}"/>
    <cellStyle name="40% - Accent1 5 6" xfId="1512" xr:uid="{5A0994E3-645E-4205-A6EB-86FA47808D1C}"/>
    <cellStyle name="40% - Accent1 5 7" xfId="1513" xr:uid="{632E5A4A-E632-4619-811D-C444A755EE9F}"/>
    <cellStyle name="40% - Accent1 5 8" xfId="1514" xr:uid="{78EC49DC-D0A7-4C79-BC68-5A0588AD19B7}"/>
    <cellStyle name="40% - Accent1 5_PTTICT Q1_2011 v1_Lek" xfId="1515" xr:uid="{C4F43718-8BCF-4B8C-9F8F-C8AE6368C2AD}"/>
    <cellStyle name="40% - Accent1 50" xfId="1516" xr:uid="{146FBD5E-1887-4AD1-9CCE-57D785C03008}"/>
    <cellStyle name="40% - Accent1 51" xfId="1517" xr:uid="{A0D63DDB-54A1-4BB1-B7CC-B0B061D639A1}"/>
    <cellStyle name="40% - Accent1 52" xfId="1518" xr:uid="{A6FE4A58-EDD8-4F71-B037-4479EA2F5C7E}"/>
    <cellStyle name="40% - Accent1 53" xfId="1519" xr:uid="{C8C9E43F-E845-49F4-9D05-BC30DF70E250}"/>
    <cellStyle name="40% - Accent1 54" xfId="1520" xr:uid="{DFA3BCEC-3026-4927-99A0-34E9F98ABA76}"/>
    <cellStyle name="40% - Accent1 55" xfId="1521" xr:uid="{DA73E35E-E12C-40A6-9EBC-145CB0606207}"/>
    <cellStyle name="40% - Accent1 56" xfId="1522" xr:uid="{FE205EFB-3B0C-4A25-A083-D87C9AD36284}"/>
    <cellStyle name="40% - Accent1 6" xfId="1523" xr:uid="{475D3328-77BE-4F8A-9C02-CDBA1252517C}"/>
    <cellStyle name="40% - Accent1 7" xfId="1524" xr:uid="{029B7C27-758A-4994-8AE4-94674B8C70EE}"/>
    <cellStyle name="40% - Accent1 8" xfId="1525" xr:uid="{BA10C0B1-2957-4346-A784-576ADCAEAFEE}"/>
    <cellStyle name="40% - Accent1 9" xfId="1526" xr:uid="{270860EA-58C4-4CEA-BE61-A7EDBCA5BFEB}"/>
    <cellStyle name="40% - Accent2 10" xfId="1527" xr:uid="{D99DD8F9-C73A-4925-8344-D27D679CBD05}"/>
    <cellStyle name="40% - Accent2 11" xfId="1528" xr:uid="{C4C8D374-8A4D-4356-9D6A-096851574F9E}"/>
    <cellStyle name="40% - Accent2 12" xfId="1529" xr:uid="{7221FC3B-CF58-46EE-8A9B-71EAD0B4AA39}"/>
    <cellStyle name="40% - Accent2 13" xfId="1530" xr:uid="{23BDF0FC-41A6-46DA-A3D6-F1A50F1C4571}"/>
    <cellStyle name="40% - Accent2 14" xfId="1531" xr:uid="{CAFD0EE3-FD7B-4044-A40E-1E1D3A53D677}"/>
    <cellStyle name="40% - Accent2 15" xfId="1532" xr:uid="{BC32CBD4-C3A9-41E4-BF22-EDF5B2F5E41A}"/>
    <cellStyle name="40% - Accent2 16" xfId="1533" xr:uid="{EAF735F7-9267-4C10-9B83-E4BD42269B60}"/>
    <cellStyle name="40% - Accent2 17" xfId="1534" xr:uid="{1780D14B-C4FF-419B-A376-1B85A577EC55}"/>
    <cellStyle name="40% - Accent2 18" xfId="1535" xr:uid="{FD8E1808-451E-48C8-A419-57EE084AEC4B}"/>
    <cellStyle name="40% - Accent2 19" xfId="1536" xr:uid="{D227332B-9333-49F1-A267-606240D739EB}"/>
    <cellStyle name="40% - Accent2 2" xfId="97" xr:uid="{95B03BC0-3000-41C9-93A2-F326B1E21581}"/>
    <cellStyle name="40% - Accent2 2 2" xfId="98" xr:uid="{13A14483-094A-40D2-919F-ECEEEE99AB13}"/>
    <cellStyle name="40% - Accent2 2 2 2" xfId="1538" xr:uid="{7EA224EB-A969-4F33-83A4-09C919806F6E}"/>
    <cellStyle name="40% - Accent2 2 3" xfId="99" xr:uid="{56D9F256-BDAC-4583-A921-270304DE5DC7}"/>
    <cellStyle name="40% - Accent2 2 3 2" xfId="1539" xr:uid="{A5B24E9D-DBF3-42D0-B764-2BB8741071F1}"/>
    <cellStyle name="40% - Accent2 2 4" xfId="1540" xr:uid="{D69C5F06-EC6D-4C90-9A60-7010C5A6D255}"/>
    <cellStyle name="40% - Accent2 2 5" xfId="1541" xr:uid="{38A4A4F4-F41D-4588-ACB6-5F647FE3460A}"/>
    <cellStyle name="40% - Accent2 2 6" xfId="1542" xr:uid="{D6F4F862-2680-4B08-980E-E2CE63AA448B}"/>
    <cellStyle name="40% - Accent2 2 7" xfId="1543" xr:uid="{CE5F2354-F89A-481F-BF6A-4EE480F0FDA6}"/>
    <cellStyle name="40% - Accent2 2 8" xfId="1544" xr:uid="{36DF3C9E-5337-4D7B-A377-7CB0CDD07416}"/>
    <cellStyle name="40% - Accent2 2 9" xfId="1537" xr:uid="{9E2B569D-57B5-4C52-AB06-B5AA8B70C509}"/>
    <cellStyle name="40% - Accent2 2_PTTICT Q1_2011 v1_Lek" xfId="1545" xr:uid="{78C7458E-2698-4067-B33D-475063F563CE}"/>
    <cellStyle name="40% - Accent2 20" xfId="1546" xr:uid="{95F0632A-DDC3-4B4B-A01C-754C55C0B227}"/>
    <cellStyle name="40% - Accent2 21" xfId="1547" xr:uid="{B2593452-518A-4EE4-B075-2B34FE77E600}"/>
    <cellStyle name="40% - Accent2 22" xfId="1548" xr:uid="{69C3EF8A-E566-43B0-98BC-AA2FB4552B87}"/>
    <cellStyle name="40% - Accent2 23" xfId="1549" xr:uid="{D8F55E5C-5F22-4F26-8917-CCFDECCD942A}"/>
    <cellStyle name="40% - Accent2 24" xfId="1550" xr:uid="{A4A79940-1538-4D43-8778-96B402B2BBB5}"/>
    <cellStyle name="40% - Accent2 25" xfId="1551" xr:uid="{FFB7A40B-2A01-422F-95C8-EAF5BB23D629}"/>
    <cellStyle name="40% - Accent2 26" xfId="1552" xr:uid="{11FC59D2-880D-4DE1-9B49-560F3C5BC93F}"/>
    <cellStyle name="40% - Accent2 27" xfId="1553" xr:uid="{98FDE65F-970D-4FD5-B0B2-0CC312D38900}"/>
    <cellStyle name="40% - Accent2 28" xfId="1554" xr:uid="{307B6D01-55E9-4C8E-8B41-DEABCB88F410}"/>
    <cellStyle name="40% - Accent2 29" xfId="1555" xr:uid="{15989664-BB49-4A99-ABF5-6BC4D97ACF87}"/>
    <cellStyle name="40% - Accent2 3" xfId="1556" xr:uid="{221501BA-0C2D-49FD-B001-FFFAD30D1C4A}"/>
    <cellStyle name="40% - Accent2 3 2" xfId="1557" xr:uid="{FB6493ED-F892-4DEC-AC21-DF84F0ABA208}"/>
    <cellStyle name="40% - Accent2 3 3" xfId="1558" xr:uid="{882F39A5-D8F1-4CC4-9635-D386669141A5}"/>
    <cellStyle name="40% - Accent2 3 4" xfId="1559" xr:uid="{1BC1A799-9777-41BA-8018-B771CED2C051}"/>
    <cellStyle name="40% - Accent2 3 5" xfId="1560" xr:uid="{6C42B4C3-5189-47C3-9868-DFBA3A56D6E3}"/>
    <cellStyle name="40% - Accent2 3 6" xfId="1561" xr:uid="{8E22307B-A5C6-4B43-93B0-E443959875A4}"/>
    <cellStyle name="40% - Accent2 3 7" xfId="1562" xr:uid="{817AC398-BCA4-4196-B186-5C82C560BD17}"/>
    <cellStyle name="40% - Accent2 3 8" xfId="1563" xr:uid="{C6796C4C-CD57-4905-8484-15B578AF2681}"/>
    <cellStyle name="40% - Accent2 3_PTTICT Q1_2011 v1_Lek" xfId="1564" xr:uid="{4D387B6E-473C-4879-AF8B-90926DDE833C}"/>
    <cellStyle name="40% - Accent2 30" xfId="1565" xr:uid="{7069854C-35B1-4E59-B973-3C8F1BFB62E5}"/>
    <cellStyle name="40% - Accent2 31" xfId="1566" xr:uid="{60438C12-B852-4061-A3A5-7A3465020003}"/>
    <cellStyle name="40% - Accent2 32" xfId="1567" xr:uid="{BFE9B4DC-6D5B-4193-817C-F46C4FE1CD0B}"/>
    <cellStyle name="40% - Accent2 33" xfId="1568" xr:uid="{A784CADA-1742-4759-9585-6B3D6754C76F}"/>
    <cellStyle name="40% - Accent2 34" xfId="1569" xr:uid="{984FB76A-6460-4768-BA8D-3B6DF0AB680F}"/>
    <cellStyle name="40% - Accent2 35" xfId="1570" xr:uid="{ADC81901-882C-4F8B-9691-47CF73694F4C}"/>
    <cellStyle name="40% - Accent2 36" xfId="1571" xr:uid="{44B103DB-B02F-4F1F-AF52-DB4F439F6D90}"/>
    <cellStyle name="40% - Accent2 37" xfId="1572" xr:uid="{A3A0EB52-55CF-45A8-BD94-C03154DF836E}"/>
    <cellStyle name="40% - Accent2 38" xfId="1573" xr:uid="{77DACC68-117F-4975-BC08-947FD8ED857A}"/>
    <cellStyle name="40% - Accent2 39" xfId="1574" xr:uid="{7E4E42B3-AD78-47D5-B0B2-8294C5F724A5}"/>
    <cellStyle name="40% - Accent2 4" xfId="100" xr:uid="{D9623532-86BA-44DA-ABC2-AFF26CCDD449}"/>
    <cellStyle name="40% - Accent2 4 2" xfId="1576" xr:uid="{683DFF0F-AACD-4BC8-BFA2-CB3883286AFB}"/>
    <cellStyle name="40% - Accent2 4 3" xfId="1577" xr:uid="{C97B630D-1572-4CB7-A6CB-792905712BFB}"/>
    <cellStyle name="40% - Accent2 4 4" xfId="1578" xr:uid="{F08AE857-FD3D-43CF-8D2D-22F4E8FE21BF}"/>
    <cellStyle name="40% - Accent2 4 5" xfId="1579" xr:uid="{D1F27BE9-4EDF-47F6-8468-E4798FE60C16}"/>
    <cellStyle name="40% - Accent2 4 6" xfId="1580" xr:uid="{A11F9301-11E4-4A27-9D27-23656C06A2F7}"/>
    <cellStyle name="40% - Accent2 4 7" xfId="1581" xr:uid="{625F892F-A7FD-4A46-B2CF-5695B483CFE0}"/>
    <cellStyle name="40% - Accent2 4 8" xfId="1582" xr:uid="{AAA86AB7-A799-4155-80C1-221C35C29D54}"/>
    <cellStyle name="40% - Accent2 4 9" xfId="1575" xr:uid="{D2F4B870-72C3-4634-BAFD-41DDB542143B}"/>
    <cellStyle name="40% - Accent2 4_PTTICT Q1_2011 v1_Lek" xfId="1583" xr:uid="{D6D4597E-3237-4F03-9444-FC741873E2E3}"/>
    <cellStyle name="40% - Accent2 40" xfId="1584" xr:uid="{812199E3-C20D-4797-A80C-41ACA9002730}"/>
    <cellStyle name="40% - Accent2 41" xfId="1585" xr:uid="{20E52B0C-4A64-464A-AC24-3F2CFEC490CB}"/>
    <cellStyle name="40% - Accent2 42" xfId="1586" xr:uid="{197B15DA-F135-4E12-886A-42E40156FBE7}"/>
    <cellStyle name="40% - Accent2 43" xfId="1587" xr:uid="{0F3E2CDC-011C-46F1-851A-8A1B29A1AA1D}"/>
    <cellStyle name="40% - Accent2 44" xfId="1588" xr:uid="{C66685AF-3828-4576-894F-52707D37E187}"/>
    <cellStyle name="40% - Accent2 45" xfId="1589" xr:uid="{84018D68-23AC-4FC1-A21A-6435B3774621}"/>
    <cellStyle name="40% - Accent2 46" xfId="1590" xr:uid="{2C248ABB-23AE-422B-83CC-9B4D44319EC3}"/>
    <cellStyle name="40% - Accent2 47" xfId="1591" xr:uid="{A761CBCB-CBC6-440F-9F59-7FCAB3339E4A}"/>
    <cellStyle name="40% - Accent2 48" xfId="1592" xr:uid="{5DBB7629-9078-45F6-BCFE-908EF9343E83}"/>
    <cellStyle name="40% - Accent2 49" xfId="1593" xr:uid="{8EDB49EE-2E20-4D28-BDE5-AF447AC0133C}"/>
    <cellStyle name="40% - Accent2 5" xfId="1594" xr:uid="{F656EB57-CDB4-4236-9745-B35F2CD66362}"/>
    <cellStyle name="40% - Accent2 5 2" xfId="1595" xr:uid="{8FB4CE6D-49FD-486A-9B5B-FFE5562D02E8}"/>
    <cellStyle name="40% - Accent2 5 3" xfId="1596" xr:uid="{10CDDF3C-4833-44DF-9767-27B18E3B2ECB}"/>
    <cellStyle name="40% - Accent2 5 4" xfId="1597" xr:uid="{E14B7F1D-EA21-433A-912E-70FDB8F8ACBA}"/>
    <cellStyle name="40% - Accent2 5 5" xfId="1598" xr:uid="{F6409B61-B505-4D89-8D43-DE3D41908B34}"/>
    <cellStyle name="40% - Accent2 5 6" xfId="1599" xr:uid="{8977BF32-1BE8-41F1-8FEB-FCF5CB4A0214}"/>
    <cellStyle name="40% - Accent2 5 7" xfId="1600" xr:uid="{171D8E10-30BB-48E2-862C-F33E35C73E6D}"/>
    <cellStyle name="40% - Accent2 5 8" xfId="1601" xr:uid="{EF5DF3DE-6C98-48BC-A9BC-02CC3BBEFBB2}"/>
    <cellStyle name="40% - Accent2 5_PTTICT Q1_2011 v1_Lek" xfId="1602" xr:uid="{538257CA-8170-456D-9A4B-DA7F86492551}"/>
    <cellStyle name="40% - Accent2 50" xfId="1603" xr:uid="{9C3796C8-F37C-49E5-8FED-BCE3777B9BC3}"/>
    <cellStyle name="40% - Accent2 51" xfId="1604" xr:uid="{78D20DB5-AFE8-4E41-BA18-62E1F3F8852D}"/>
    <cellStyle name="40% - Accent2 52" xfId="1605" xr:uid="{922596E4-CF5F-45A1-9D22-E03982B40B66}"/>
    <cellStyle name="40% - Accent2 53" xfId="1606" xr:uid="{41D2D5EB-D72C-4FB0-A9BC-5EDF34F08B8D}"/>
    <cellStyle name="40% - Accent2 54" xfId="1607" xr:uid="{19A8B3BD-0270-450F-9D94-84A0BDCF168A}"/>
    <cellStyle name="40% - Accent2 55" xfId="1608" xr:uid="{0E79D06A-D3A4-4DD7-A0F6-7A92885D5E6E}"/>
    <cellStyle name="40% - Accent2 56" xfId="1609" xr:uid="{9B8D12B7-B38A-4562-B12C-94E073BBF3C6}"/>
    <cellStyle name="40% - Accent2 6" xfId="1610" xr:uid="{0E2D4CF3-2013-49F8-84F1-5C65DA61FEAE}"/>
    <cellStyle name="40% - Accent2 7" xfId="1611" xr:uid="{8B0079E5-E7FD-42CF-99C2-1BF2C8836E1B}"/>
    <cellStyle name="40% - Accent2 8" xfId="1612" xr:uid="{D1E3F528-E67C-4CCA-9B35-39DC0DB27830}"/>
    <cellStyle name="40% - Accent2 9" xfId="1613" xr:uid="{5FD2ECE7-3C48-48A5-8C18-D6CCB682DF9E}"/>
    <cellStyle name="40% - Accent3 10" xfId="1614" xr:uid="{DB5DAE56-C888-4494-A925-86B37F5A1B98}"/>
    <cellStyle name="40% - Accent3 11" xfId="1615" xr:uid="{F3853C4E-A220-463F-965A-EDF189BBF98F}"/>
    <cellStyle name="40% - Accent3 12" xfId="1616" xr:uid="{053AEE39-6C69-4B39-B05E-BB08051CC214}"/>
    <cellStyle name="40% - Accent3 13" xfId="1617" xr:uid="{04A79CDE-AD92-4AF0-8C2A-C19D3D929308}"/>
    <cellStyle name="40% - Accent3 14" xfId="1618" xr:uid="{DC8365F8-E9B0-4023-84EF-AC18A3C59FBE}"/>
    <cellStyle name="40% - Accent3 15" xfId="1619" xr:uid="{1F350759-3D2F-4C50-A264-C1D6E83B2EA7}"/>
    <cellStyle name="40% - Accent3 16" xfId="1620" xr:uid="{16758271-070A-4C6E-978B-93AE17154186}"/>
    <cellStyle name="40% - Accent3 17" xfId="1621" xr:uid="{0877B1EC-297D-498C-B2ED-250C3CE596EB}"/>
    <cellStyle name="40% - Accent3 18" xfId="1622" xr:uid="{4CDD52B2-292D-4061-B362-F531DA60B620}"/>
    <cellStyle name="40% - Accent3 19" xfId="1623" xr:uid="{7792449E-2302-4DA6-9314-8B74AC42BBCE}"/>
    <cellStyle name="40% - Accent3 2" xfId="101" xr:uid="{5C149436-C04C-4ECD-BA49-E0A37E65A02D}"/>
    <cellStyle name="40% - Accent3 2 2" xfId="102" xr:uid="{3C3172BC-9A1F-4D9E-9985-6B5486A35899}"/>
    <cellStyle name="40% - Accent3 2 2 2" xfId="1625" xr:uid="{C10DEDAF-BC2F-4E58-B0CD-0792AD92501A}"/>
    <cellStyle name="40% - Accent3 2 3" xfId="103" xr:uid="{EA814B8E-F67F-4EEB-8631-7A893B8D0F00}"/>
    <cellStyle name="40% - Accent3 2 3 2" xfId="1626" xr:uid="{1DAD5A4D-58B3-4136-A511-0CC72CF8D387}"/>
    <cellStyle name="40% - Accent3 2 4" xfId="1627" xr:uid="{FAC27B1B-7B5F-4981-BA7C-3B6276E2931F}"/>
    <cellStyle name="40% - Accent3 2 5" xfId="1628" xr:uid="{7B2A2659-FBCE-4377-ABA6-9961D58F5380}"/>
    <cellStyle name="40% - Accent3 2 6" xfId="1629" xr:uid="{1C13B5B0-33B8-4D35-81CC-EE31C47723D7}"/>
    <cellStyle name="40% - Accent3 2 7" xfId="1630" xr:uid="{8D2F13D2-07ED-4096-BAE6-3FE069FC83B2}"/>
    <cellStyle name="40% - Accent3 2 8" xfId="1631" xr:uid="{9AB63E85-47FB-4A5E-AD8C-E789DAFCF3F8}"/>
    <cellStyle name="40% - Accent3 2 9" xfId="1624" xr:uid="{12FB27D4-F61A-405E-BFB0-D2D572BC3AB5}"/>
    <cellStyle name="40% - Accent3 2_PTTICT Q1_2011 v1_Lek" xfId="1632" xr:uid="{1D1FD326-922E-4310-8EE9-640ECC55EE70}"/>
    <cellStyle name="40% - Accent3 20" xfId="1633" xr:uid="{6EAC730E-2E1A-4911-810D-65D0E566BCA8}"/>
    <cellStyle name="40% - Accent3 21" xfId="1634" xr:uid="{ECBDC5FD-4E90-4CCF-89DA-B133D1035C3A}"/>
    <cellStyle name="40% - Accent3 22" xfId="1635" xr:uid="{E2A156A6-41E6-4F4F-B0B1-618B61524858}"/>
    <cellStyle name="40% - Accent3 23" xfId="1636" xr:uid="{7DAD4E2E-4F74-4960-8263-5C59B7305635}"/>
    <cellStyle name="40% - Accent3 24" xfId="1637" xr:uid="{788A0B73-DA87-441C-9DA5-0FA446222AB1}"/>
    <cellStyle name="40% - Accent3 25" xfId="1638" xr:uid="{4FCCE0FD-6EB6-43FA-9313-5F5CAFC3AB65}"/>
    <cellStyle name="40% - Accent3 26" xfId="1639" xr:uid="{63AB4DD1-0899-478A-B784-5102BE052C8F}"/>
    <cellStyle name="40% - Accent3 27" xfId="1640" xr:uid="{D26884F3-BF9C-460A-A9C3-89D85C9133AA}"/>
    <cellStyle name="40% - Accent3 28" xfId="1641" xr:uid="{528FF339-72A3-493F-96F2-15F956714266}"/>
    <cellStyle name="40% - Accent3 29" xfId="1642" xr:uid="{295269B6-959D-4ED3-8301-305B95E8C570}"/>
    <cellStyle name="40% - Accent3 3" xfId="1643" xr:uid="{5FAF60D3-7774-41EE-93F2-4E3BF1B50651}"/>
    <cellStyle name="40% - Accent3 3 2" xfId="1644" xr:uid="{EFD1F584-048B-4148-B047-9D8B9D1823BD}"/>
    <cellStyle name="40% - Accent3 3 3" xfId="1645" xr:uid="{2A9BC048-C0BD-4C97-824C-D1B07630E0E5}"/>
    <cellStyle name="40% - Accent3 3 4" xfId="1646" xr:uid="{D34CB5D3-C5DB-4DB3-97D1-8AA043218E09}"/>
    <cellStyle name="40% - Accent3 3 5" xfId="1647" xr:uid="{45A4C119-CF82-4FCC-B567-81ACB0088081}"/>
    <cellStyle name="40% - Accent3 3 6" xfId="1648" xr:uid="{7C92BEA8-F169-42BE-B01E-03BDAEED0D1F}"/>
    <cellStyle name="40% - Accent3 3 7" xfId="1649" xr:uid="{C4F28275-24BB-4C87-B068-8EF49F3F28BB}"/>
    <cellStyle name="40% - Accent3 3 8" xfId="1650" xr:uid="{57838F81-3022-4E6A-8814-D6D678B8B4C0}"/>
    <cellStyle name="40% - Accent3 3_PTTICT Q1_2011 v1_Lek" xfId="1651" xr:uid="{D3392555-5DFE-463F-9F95-0F670168EEE8}"/>
    <cellStyle name="40% - Accent3 30" xfId="1652" xr:uid="{124E8A67-FADC-40B3-9A6F-B5BF86971783}"/>
    <cellStyle name="40% - Accent3 31" xfId="1653" xr:uid="{3A7176D9-D134-438F-B4AE-23E3461C5725}"/>
    <cellStyle name="40% - Accent3 32" xfId="1654" xr:uid="{55813616-7FC2-4DDE-B8A3-ACC80376769A}"/>
    <cellStyle name="40% - Accent3 33" xfId="1655" xr:uid="{D389F8FC-36CF-4547-A2F1-5D99D6844F9A}"/>
    <cellStyle name="40% - Accent3 34" xfId="1656" xr:uid="{FC6FCE31-7F4B-48E0-B0B3-D8FC38B632F1}"/>
    <cellStyle name="40% - Accent3 35" xfId="1657" xr:uid="{B1DBB89B-7614-45CE-A531-13CD7961CE07}"/>
    <cellStyle name="40% - Accent3 36" xfId="1658" xr:uid="{254AFE54-4022-479C-9F19-1EB18DC801AA}"/>
    <cellStyle name="40% - Accent3 37" xfId="1659" xr:uid="{08AF6100-73DA-4077-B265-58FB1C7DA307}"/>
    <cellStyle name="40% - Accent3 38" xfId="1660" xr:uid="{1169F4B8-53AA-4E05-9A1B-BCA6D6496506}"/>
    <cellStyle name="40% - Accent3 39" xfId="1661" xr:uid="{72ABE435-755E-4944-9919-C0C065ECEC0F}"/>
    <cellStyle name="40% - Accent3 4" xfId="104" xr:uid="{126AAEA6-E7A1-4F64-BB0C-5F6B2E26095F}"/>
    <cellStyle name="40% - Accent3 4 2" xfId="1663" xr:uid="{6F46242E-6766-4BA0-94E2-A1FCEEA4B32B}"/>
    <cellStyle name="40% - Accent3 4 3" xfId="1664" xr:uid="{8B1C5D40-86D5-43EE-9D2D-70941F3F17D2}"/>
    <cellStyle name="40% - Accent3 4 4" xfId="1665" xr:uid="{DF6D6577-4BDC-466A-A792-561A1446E648}"/>
    <cellStyle name="40% - Accent3 4 5" xfId="1666" xr:uid="{9EFFA080-D012-430B-B280-924D9F34A789}"/>
    <cellStyle name="40% - Accent3 4 6" xfId="1667" xr:uid="{411DCEA7-D362-420F-B0A3-397C426FB6AD}"/>
    <cellStyle name="40% - Accent3 4 7" xfId="1668" xr:uid="{D3259D06-8A5E-4A87-8C4F-42124530337A}"/>
    <cellStyle name="40% - Accent3 4 8" xfId="1669" xr:uid="{9A9F598F-DE63-47BC-938F-F31398824B89}"/>
    <cellStyle name="40% - Accent3 4 9" xfId="1662" xr:uid="{101012A0-CC1A-4C78-9854-B9576899AD9D}"/>
    <cellStyle name="40% - Accent3 4_PTTICT Q1_2011 v1_Lek" xfId="1670" xr:uid="{2EC48701-F23C-454F-9B6F-D181C924D4EE}"/>
    <cellStyle name="40% - Accent3 40" xfId="1671" xr:uid="{8F7EEA77-DC79-49AC-8000-066B54B6975D}"/>
    <cellStyle name="40% - Accent3 41" xfId="1672" xr:uid="{C7452EE9-6C1B-4FD8-9A65-3F9683DD1C3E}"/>
    <cellStyle name="40% - Accent3 42" xfId="1673" xr:uid="{55626589-7CE1-47CD-B026-9F6EBE449802}"/>
    <cellStyle name="40% - Accent3 43" xfId="1674" xr:uid="{72E76A6A-80E1-41DC-B581-9219470B02D6}"/>
    <cellStyle name="40% - Accent3 44" xfId="1675" xr:uid="{055DA549-32B8-44BC-8848-109DF7B98BC7}"/>
    <cellStyle name="40% - Accent3 45" xfId="1676" xr:uid="{7E597F05-BAD7-4DD4-93F4-29E83CBBB154}"/>
    <cellStyle name="40% - Accent3 46" xfId="1677" xr:uid="{3FEFCAAF-06EB-4A04-83AE-7BFA05477DAB}"/>
    <cellStyle name="40% - Accent3 47" xfId="1678" xr:uid="{A8168046-A00F-4B15-BA7F-277AA6840C14}"/>
    <cellStyle name="40% - Accent3 48" xfId="1679" xr:uid="{68E9705D-2675-4704-A137-F3507389348C}"/>
    <cellStyle name="40% - Accent3 49" xfId="1680" xr:uid="{1E8E1C82-12A9-4181-8509-CC78B33C8AB1}"/>
    <cellStyle name="40% - Accent3 5" xfId="1681" xr:uid="{6B9F2624-3D64-4E1D-8BAC-FF0B45027987}"/>
    <cellStyle name="40% - Accent3 5 2" xfId="1682" xr:uid="{CFF883C0-1B0D-48BC-85E9-026E1A88E376}"/>
    <cellStyle name="40% - Accent3 5 3" xfId="1683" xr:uid="{7AEEFD84-2433-4B85-8C3F-209A8174435A}"/>
    <cellStyle name="40% - Accent3 5 4" xfId="1684" xr:uid="{144E52FB-4772-41B1-A6DA-86B1FA203F13}"/>
    <cellStyle name="40% - Accent3 5 5" xfId="1685" xr:uid="{7A5EDD8E-9964-4C7E-84E8-208A1B3BC02B}"/>
    <cellStyle name="40% - Accent3 5 6" xfId="1686" xr:uid="{D23EFE7F-FC55-4A0F-A15E-63AFEF3349A2}"/>
    <cellStyle name="40% - Accent3 5 7" xfId="1687" xr:uid="{CF1BAAAB-DBAC-423B-8A7D-93DA289A6CE5}"/>
    <cellStyle name="40% - Accent3 5 8" xfId="1688" xr:uid="{5879666D-61A7-4549-B330-548021F6E513}"/>
    <cellStyle name="40% - Accent3 5_PTTICT Q1_2011 v1_Lek" xfId="1689" xr:uid="{13D6EEEB-320F-4364-A60C-0563CCFA197F}"/>
    <cellStyle name="40% - Accent3 50" xfId="1690" xr:uid="{84D5F1F5-6063-4D76-A0E7-E11BD8073BEC}"/>
    <cellStyle name="40% - Accent3 51" xfId="1691" xr:uid="{6DECC254-9CF2-4B18-9EC6-E370166AB0F7}"/>
    <cellStyle name="40% - Accent3 52" xfId="1692" xr:uid="{8425A2C6-70EB-40A7-B6E4-A0D72EAA6839}"/>
    <cellStyle name="40% - Accent3 53" xfId="1693" xr:uid="{2ADCAC49-AE6A-4637-84EA-B928B8018B7A}"/>
    <cellStyle name="40% - Accent3 54" xfId="1694" xr:uid="{0C651743-62E7-4BB7-A0D0-67CAB68C585D}"/>
    <cellStyle name="40% - Accent3 55" xfId="1695" xr:uid="{89F7D701-653C-4E51-8F1A-E29FA7325A6D}"/>
    <cellStyle name="40% - Accent3 56" xfId="1696" xr:uid="{D42A42CC-0F36-44FC-B32B-E577545A217D}"/>
    <cellStyle name="40% - Accent3 6" xfId="1697" xr:uid="{2F86C41D-5CB1-427D-BF2C-9D338E06F09D}"/>
    <cellStyle name="40% - Accent3 7" xfId="1698" xr:uid="{3BA8EB69-1BAB-4AC0-A5DD-ED38795A9CE6}"/>
    <cellStyle name="40% - Accent3 8" xfId="1699" xr:uid="{2F93586C-97A8-4A0C-815C-191456B8E062}"/>
    <cellStyle name="40% - Accent3 9" xfId="1700" xr:uid="{73AA2FC9-A5E3-4E23-8120-574AFBEAB1C2}"/>
    <cellStyle name="40% - Accent4 10" xfId="1701" xr:uid="{450808A8-021B-4670-9C0D-14E195D89821}"/>
    <cellStyle name="40% - Accent4 11" xfId="1702" xr:uid="{CFE86734-0393-4A09-BDE1-32F4C90B5FD8}"/>
    <cellStyle name="40% - Accent4 12" xfId="1703" xr:uid="{4FB2A76C-BF61-492C-A3D3-228DE295D86F}"/>
    <cellStyle name="40% - Accent4 13" xfId="1704" xr:uid="{87CEBF01-EBAA-4536-9709-E35394622305}"/>
    <cellStyle name="40% - Accent4 14" xfId="1705" xr:uid="{02E73DF8-9FBC-4015-AB09-BD0A52AB82F2}"/>
    <cellStyle name="40% - Accent4 15" xfId="1706" xr:uid="{6E811CD0-9F34-4BF7-87C9-3D2690F9A3A2}"/>
    <cellStyle name="40% - Accent4 16" xfId="1707" xr:uid="{44FFB36D-F94D-4BFA-B3C2-C66C167D1E66}"/>
    <cellStyle name="40% - Accent4 17" xfId="1708" xr:uid="{F7D56EB3-FA35-4E25-BFD2-5848B8DE48C2}"/>
    <cellStyle name="40% - Accent4 18" xfId="1709" xr:uid="{496E1864-F109-42D6-ACEA-648AC61FF5EB}"/>
    <cellStyle name="40% - Accent4 19" xfId="1710" xr:uid="{40236A6F-2C1C-43E7-B004-6843019CB8B6}"/>
    <cellStyle name="40% - Accent4 2" xfId="105" xr:uid="{A1A24869-1B77-4279-8352-08C729222888}"/>
    <cellStyle name="40% - Accent4 2 2" xfId="106" xr:uid="{7DD2BC99-8E55-495E-8395-D301845142BD}"/>
    <cellStyle name="40% - Accent4 2 2 2" xfId="1712" xr:uid="{EBA33442-D77E-4C96-969A-976E20205171}"/>
    <cellStyle name="40% - Accent4 2 3" xfId="107" xr:uid="{E651B993-2B27-4CFF-AFE9-F3BC590FF62B}"/>
    <cellStyle name="40% - Accent4 2 3 2" xfId="1713" xr:uid="{E61AF9ED-9E27-43BA-9EFD-5EBA9F1902E3}"/>
    <cellStyle name="40% - Accent4 2 4" xfId="1714" xr:uid="{E512A12E-517C-4CD0-A252-FEA45030AAD4}"/>
    <cellStyle name="40% - Accent4 2 5" xfId="1715" xr:uid="{AABBDD46-BBCA-486C-B798-DB6DF9DE5B03}"/>
    <cellStyle name="40% - Accent4 2 6" xfId="1716" xr:uid="{2FADADCC-5326-4560-99D3-BC320A4A0C20}"/>
    <cellStyle name="40% - Accent4 2 7" xfId="1717" xr:uid="{C53329B0-7074-41F6-BCBC-CF1FEB7E21C4}"/>
    <cellStyle name="40% - Accent4 2 8" xfId="1718" xr:uid="{8F386D8D-3226-4446-94A3-133093DD7682}"/>
    <cellStyle name="40% - Accent4 2 9" xfId="1711" xr:uid="{D08166A4-AAAC-46FC-B288-73B01954C6FA}"/>
    <cellStyle name="40% - Accent4 2_PTTICT Q1_2011 v1_Lek" xfId="1719" xr:uid="{A1D42973-C84F-43FC-A5B4-EEE53EE28FF4}"/>
    <cellStyle name="40% - Accent4 20" xfId="1720" xr:uid="{CFA12BF3-B766-4080-A2EA-BF29088E590A}"/>
    <cellStyle name="40% - Accent4 21" xfId="1721" xr:uid="{D4526DF4-FFB3-46D4-9B62-86A3E6E89726}"/>
    <cellStyle name="40% - Accent4 22" xfId="1722" xr:uid="{5D219C59-D0A7-426F-96F5-979E90B67D5D}"/>
    <cellStyle name="40% - Accent4 23" xfId="1723" xr:uid="{81CC43C7-FF88-4B89-87B7-44710939D1F4}"/>
    <cellStyle name="40% - Accent4 24" xfId="1724" xr:uid="{D38093AC-C7C9-4CC6-BEA8-491AC34F62B9}"/>
    <cellStyle name="40% - Accent4 25" xfId="1725" xr:uid="{EC7853BC-823D-47F3-BFBA-77595BC9DAA2}"/>
    <cellStyle name="40% - Accent4 26" xfId="1726" xr:uid="{E42D3DD2-9B22-4B0E-821B-D03E4AF68392}"/>
    <cellStyle name="40% - Accent4 27" xfId="1727" xr:uid="{78AFFCC2-FCB6-4DED-B47F-D9BEAF8491B9}"/>
    <cellStyle name="40% - Accent4 28" xfId="1728" xr:uid="{B53BDE9C-45E7-49F9-8017-2DDCBB5259B7}"/>
    <cellStyle name="40% - Accent4 29" xfId="1729" xr:uid="{DACDD836-21D4-43EB-9F59-E00B92552193}"/>
    <cellStyle name="40% - Accent4 3" xfId="1730" xr:uid="{B9E7BBEC-4558-42C8-8EA0-321C000EB1D2}"/>
    <cellStyle name="40% - Accent4 3 2" xfId="1731" xr:uid="{2D192AAE-0E18-4A19-A305-568D8178205A}"/>
    <cellStyle name="40% - Accent4 3 3" xfId="1732" xr:uid="{BE798129-7A76-4E65-9E7B-67CD4AB9D23C}"/>
    <cellStyle name="40% - Accent4 3 4" xfId="1733" xr:uid="{2E6A701E-D2C1-4089-B60D-B6E6997395AE}"/>
    <cellStyle name="40% - Accent4 3 5" xfId="1734" xr:uid="{569E2A3C-1735-4F42-BF6A-7C60D099765E}"/>
    <cellStyle name="40% - Accent4 3 6" xfId="1735" xr:uid="{0C2279B5-41B4-46FD-8EE5-9117724C0548}"/>
    <cellStyle name="40% - Accent4 3 7" xfId="1736" xr:uid="{79C76221-DCEC-4C57-A107-1AEFD581D2C5}"/>
    <cellStyle name="40% - Accent4 3 8" xfId="1737" xr:uid="{591C355F-3D5D-4BD5-B65E-DFAD7B52CE1E}"/>
    <cellStyle name="40% - Accent4 3_PTTICT Q1_2011 v1_Lek" xfId="1738" xr:uid="{9F196CBF-0D4C-421C-BCEB-DCDC5223FF53}"/>
    <cellStyle name="40% - Accent4 30" xfId="1739" xr:uid="{E0809E1A-32CB-49A3-86EA-EE5FFD1A3108}"/>
    <cellStyle name="40% - Accent4 31" xfId="1740" xr:uid="{9E6A4A83-5830-4FB1-97DE-15F6E89BF5A6}"/>
    <cellStyle name="40% - Accent4 32" xfId="1741" xr:uid="{C0246252-FB7F-431E-BEC9-DF2EDEEA27CD}"/>
    <cellStyle name="40% - Accent4 33" xfId="1742" xr:uid="{850E24BB-6977-41C1-BBED-1C18ABAB5505}"/>
    <cellStyle name="40% - Accent4 34" xfId="1743" xr:uid="{E80E2BEA-BFB9-49B9-846C-07A656A4FF38}"/>
    <cellStyle name="40% - Accent4 35" xfId="1744" xr:uid="{6AC6BA64-65B4-4DA9-9A10-BA0698627326}"/>
    <cellStyle name="40% - Accent4 36" xfId="1745" xr:uid="{429787FD-35BB-415F-AA99-F77922FD5993}"/>
    <cellStyle name="40% - Accent4 37" xfId="1746" xr:uid="{53889730-86F0-42DE-9940-09EE07E2A877}"/>
    <cellStyle name="40% - Accent4 38" xfId="1747" xr:uid="{C39549BD-B234-4675-9C8B-6B646A3C9F45}"/>
    <cellStyle name="40% - Accent4 39" xfId="1748" xr:uid="{16E84F0F-899E-45D1-A967-FD2A4E3EA452}"/>
    <cellStyle name="40% - Accent4 4" xfId="108" xr:uid="{22FEA170-F808-426B-8F0A-968B18A400C2}"/>
    <cellStyle name="40% - Accent4 4 2" xfId="1750" xr:uid="{B1A2A195-DFC4-47E2-BB7E-D9939004FCE7}"/>
    <cellStyle name="40% - Accent4 4 3" xfId="1751" xr:uid="{A74F9698-3F67-4C84-9CCD-B45C5F527390}"/>
    <cellStyle name="40% - Accent4 4 4" xfId="1752" xr:uid="{B1A4BA93-C072-4FF1-81E8-6173517BA08E}"/>
    <cellStyle name="40% - Accent4 4 5" xfId="1753" xr:uid="{F780F7BD-6D54-4394-AC36-C862B1057F53}"/>
    <cellStyle name="40% - Accent4 4 6" xfId="1754" xr:uid="{D3117622-678B-408E-A4E7-8B938D91EE73}"/>
    <cellStyle name="40% - Accent4 4 7" xfId="1755" xr:uid="{64382BE6-C7EF-463D-BD2F-AFAA975E8F00}"/>
    <cellStyle name="40% - Accent4 4 8" xfId="1756" xr:uid="{8F5BB290-E664-4142-A7DF-10EA6ECFBC8A}"/>
    <cellStyle name="40% - Accent4 4 9" xfId="1749" xr:uid="{88EBF833-0EFF-4065-A3FF-99AE01EC17AD}"/>
    <cellStyle name="40% - Accent4 4_PTTICT Q1_2011 v1_Lek" xfId="1757" xr:uid="{62CF9136-39DF-414C-9050-2D47FC0D32F7}"/>
    <cellStyle name="40% - Accent4 40" xfId="1758" xr:uid="{DAF91EBC-0F7C-4134-B13D-8A81E8F9C597}"/>
    <cellStyle name="40% - Accent4 41" xfId="1759" xr:uid="{E23AA911-1C88-4A55-9624-09803FFA8E2A}"/>
    <cellStyle name="40% - Accent4 42" xfId="1760" xr:uid="{246D1B62-3E59-43A1-92FF-505F79DA331A}"/>
    <cellStyle name="40% - Accent4 43" xfId="1761" xr:uid="{7A182622-22D3-4102-8F11-5A23FBBA543D}"/>
    <cellStyle name="40% - Accent4 44" xfId="1762" xr:uid="{7233EA5B-06A9-4ED6-A86A-8D3280BE21C9}"/>
    <cellStyle name="40% - Accent4 45" xfId="1763" xr:uid="{C343A810-81B3-49B9-AA0A-C3E88B3476FE}"/>
    <cellStyle name="40% - Accent4 46" xfId="1764" xr:uid="{84259CEB-C64F-4A26-8D69-EE65E5E61365}"/>
    <cellStyle name="40% - Accent4 47" xfId="1765" xr:uid="{7BA15FFC-8FBC-443E-9855-80E5A1D4F7AD}"/>
    <cellStyle name="40% - Accent4 48" xfId="1766" xr:uid="{C9F93436-8BEA-401A-8C93-8B176372B990}"/>
    <cellStyle name="40% - Accent4 49" xfId="1767" xr:uid="{3DD7D917-B864-4641-A76A-F245C35E2248}"/>
    <cellStyle name="40% - Accent4 5" xfId="1768" xr:uid="{7FA48F64-B921-4681-9E15-D62E8DF24238}"/>
    <cellStyle name="40% - Accent4 5 2" xfId="1769" xr:uid="{977EBD4E-89AE-4A0C-B143-A765B268805F}"/>
    <cellStyle name="40% - Accent4 5 3" xfId="1770" xr:uid="{F62860F7-0E5D-4F93-8910-BAB1CBA11988}"/>
    <cellStyle name="40% - Accent4 5 4" xfId="1771" xr:uid="{8CF1892E-2757-4706-ACF8-804497EAC725}"/>
    <cellStyle name="40% - Accent4 5 5" xfId="1772" xr:uid="{6D6121E1-DAC1-4540-B531-FA5271463708}"/>
    <cellStyle name="40% - Accent4 5 6" xfId="1773" xr:uid="{4127DB2B-C85C-4B3C-A19A-60A387A8B495}"/>
    <cellStyle name="40% - Accent4 5 7" xfId="1774" xr:uid="{D9CF460A-0581-498B-BA4E-DA4EE8CF4D78}"/>
    <cellStyle name="40% - Accent4 5 8" xfId="1775" xr:uid="{89A88F43-7F5E-4C7D-9131-C6B8CAE1C1FA}"/>
    <cellStyle name="40% - Accent4 5_PTTICT Q1_2011 v1_Lek" xfId="1776" xr:uid="{8C7364C9-4C07-497D-9392-1CD00171AC9C}"/>
    <cellStyle name="40% - Accent4 50" xfId="1777" xr:uid="{D79EF15C-B92B-430F-BDA6-A533E4DF6252}"/>
    <cellStyle name="40% - Accent4 51" xfId="1778" xr:uid="{6A1B14A3-87A5-4D14-BEEC-00B155577BFC}"/>
    <cellStyle name="40% - Accent4 52" xfId="1779" xr:uid="{B8A7E22D-C5C5-4538-8673-863D2EA713E4}"/>
    <cellStyle name="40% - Accent4 53" xfId="1780" xr:uid="{8C226E69-149A-4F10-8A42-2923E53F3D09}"/>
    <cellStyle name="40% - Accent4 54" xfId="1781" xr:uid="{1803F752-8602-4BBC-93E6-4D3234E27CF8}"/>
    <cellStyle name="40% - Accent4 55" xfId="1782" xr:uid="{5D90A773-DA75-4162-8DAC-560117D58E1A}"/>
    <cellStyle name="40% - Accent4 56" xfId="1783" xr:uid="{8F07DCD7-5684-453C-AB9D-361C68210F5C}"/>
    <cellStyle name="40% - Accent4 6" xfId="1784" xr:uid="{4E03F737-6536-4B12-A8FE-60459D19E29C}"/>
    <cellStyle name="40% - Accent4 7" xfId="1785" xr:uid="{608BD3C0-80F5-491A-93D9-7027BB6C1776}"/>
    <cellStyle name="40% - Accent4 8" xfId="1786" xr:uid="{553A98AB-1456-4D5F-808D-66D60496895F}"/>
    <cellStyle name="40% - Accent4 9" xfId="1787" xr:uid="{E27B46D8-3EF7-43E1-BCBC-BCD297F3FD50}"/>
    <cellStyle name="40% - Accent5 10" xfId="1788" xr:uid="{520BCE41-6B3B-47CA-B730-167B7EC9496E}"/>
    <cellStyle name="40% - Accent5 11" xfId="1789" xr:uid="{D47A9B20-0F9D-4BB1-8124-BCCCD5B4C235}"/>
    <cellStyle name="40% - Accent5 12" xfId="1790" xr:uid="{A684B4BF-DC20-4014-9376-9843AB28DBCD}"/>
    <cellStyle name="40% - Accent5 13" xfId="1791" xr:uid="{0599E1AA-ECC3-4F18-A881-A68FAB0F2DD9}"/>
    <cellStyle name="40% - Accent5 14" xfId="1792" xr:uid="{5A63D481-E778-43E4-8196-90333C5133A4}"/>
    <cellStyle name="40% - Accent5 15" xfId="1793" xr:uid="{369BBDAD-639C-4250-815B-52C94C452A2C}"/>
    <cellStyle name="40% - Accent5 16" xfId="1794" xr:uid="{7A0F400F-4300-45F3-8767-B78F7B815522}"/>
    <cellStyle name="40% - Accent5 17" xfId="1795" xr:uid="{ED64F03F-6835-4194-9500-3EC4C460BD5E}"/>
    <cellStyle name="40% - Accent5 18" xfId="1796" xr:uid="{E7FAD7C1-58A4-46CE-BDDB-AF77CDF7FA73}"/>
    <cellStyle name="40% - Accent5 19" xfId="1797" xr:uid="{2F15EEBE-692C-4C2B-AD30-44BCBEC80591}"/>
    <cellStyle name="40% - Accent5 2" xfId="109" xr:uid="{40F63A62-BF08-4328-85C7-EB70BF2A17E8}"/>
    <cellStyle name="40% - Accent5 2 2" xfId="110" xr:uid="{3746DF6F-4CAB-4676-B142-D22946643FE4}"/>
    <cellStyle name="40% - Accent5 2 2 2" xfId="1799" xr:uid="{51C9BADA-97F5-4ECB-ADD4-B4C1261B7D1A}"/>
    <cellStyle name="40% - Accent5 2 3" xfId="111" xr:uid="{AD95A461-AAD1-45DB-8DA3-35975D3D7D79}"/>
    <cellStyle name="40% - Accent5 2 3 2" xfId="1800" xr:uid="{55C959B3-D64F-47BD-8651-C49C533D860B}"/>
    <cellStyle name="40% - Accent5 2 4" xfId="1801" xr:uid="{4BE48235-7A31-4A44-8B2D-4042F2A7BDBB}"/>
    <cellStyle name="40% - Accent5 2 5" xfId="1802" xr:uid="{B6FD2AB8-FD5A-49E6-9E1F-71B8A96DC7DD}"/>
    <cellStyle name="40% - Accent5 2 6" xfId="1803" xr:uid="{3FA565E0-EB27-43EB-BFB7-E047CD5537E1}"/>
    <cellStyle name="40% - Accent5 2 7" xfId="1804" xr:uid="{0B1194F0-CBBA-4F1E-B4FF-4892F070501E}"/>
    <cellStyle name="40% - Accent5 2 8" xfId="1805" xr:uid="{9CB545CF-2E6E-400F-B492-DB28E2E4C1BF}"/>
    <cellStyle name="40% - Accent5 2 9" xfId="1798" xr:uid="{8A846F44-D1FE-4311-85D8-D0484400C67A}"/>
    <cellStyle name="40% - Accent5 2_PTTICT Q1_2011 v1_Lek" xfId="1806" xr:uid="{AADE5D73-27C3-496E-BC1B-0FD5C556DCB0}"/>
    <cellStyle name="40% - Accent5 20" xfId="1807" xr:uid="{B6861378-4A49-4394-B492-E9231209698C}"/>
    <cellStyle name="40% - Accent5 21" xfId="1808" xr:uid="{32D9FF15-8228-4F46-8C14-C29A0F2D20FB}"/>
    <cellStyle name="40% - Accent5 22" xfId="1809" xr:uid="{90419D8F-A831-4418-A13B-5C74EA7830FB}"/>
    <cellStyle name="40% - Accent5 23" xfId="1810" xr:uid="{54D9F5CD-38E5-43C5-8CEA-38519146837E}"/>
    <cellStyle name="40% - Accent5 24" xfId="1811" xr:uid="{7F407660-08F7-4769-A33A-360BDD85F00A}"/>
    <cellStyle name="40% - Accent5 25" xfId="1812" xr:uid="{07326C4A-DA81-4679-9CB6-84D738075DCB}"/>
    <cellStyle name="40% - Accent5 26" xfId="1813" xr:uid="{4834154A-8576-4537-B57F-B3BBD2997BE8}"/>
    <cellStyle name="40% - Accent5 27" xfId="1814" xr:uid="{DC9AEC52-A4D5-4871-ABC4-80E24B7F96E6}"/>
    <cellStyle name="40% - Accent5 28" xfId="1815" xr:uid="{26345952-42B6-4A87-9E5D-0E740C23449E}"/>
    <cellStyle name="40% - Accent5 29" xfId="1816" xr:uid="{8F43BD2C-BE9A-4568-8E8B-FE1D43BCA183}"/>
    <cellStyle name="40% - Accent5 3" xfId="1817" xr:uid="{B13DDDB1-42A9-438F-9A55-7D10E3688E73}"/>
    <cellStyle name="40% - Accent5 3 2" xfId="1818" xr:uid="{37AA0C20-3486-4636-A2C0-A2EA709A2A20}"/>
    <cellStyle name="40% - Accent5 3 3" xfId="1819" xr:uid="{328E3CDE-BBA1-4298-8C97-1632AC918FC9}"/>
    <cellStyle name="40% - Accent5 3 4" xfId="1820" xr:uid="{60126D1A-3DBF-46D3-BC71-8B23A1C9E3B5}"/>
    <cellStyle name="40% - Accent5 3 5" xfId="1821" xr:uid="{19921A2E-BB5B-41B2-90DF-5E8F95B7FCCB}"/>
    <cellStyle name="40% - Accent5 3 6" xfId="1822" xr:uid="{C396AC6C-4886-4985-AAEA-EDE8CA02A33B}"/>
    <cellStyle name="40% - Accent5 3 7" xfId="1823" xr:uid="{F01FE6FD-C6C8-4E8D-973D-CF23F522E73C}"/>
    <cellStyle name="40% - Accent5 3 8" xfId="1824" xr:uid="{EDA24D8F-B78E-449A-8B94-E9DA41DEB355}"/>
    <cellStyle name="40% - Accent5 3_PTTICT Q1_2011 v1_Lek" xfId="1825" xr:uid="{EE4437E7-B98B-4930-9AB5-DCF08BDB8C8F}"/>
    <cellStyle name="40% - Accent5 30" xfId="1826" xr:uid="{F21A28BC-ECF1-4E01-9335-A3A1BB0B4F06}"/>
    <cellStyle name="40% - Accent5 31" xfId="1827" xr:uid="{EDC47FED-EFD5-4AAA-BF97-5BEDE8C1E3A7}"/>
    <cellStyle name="40% - Accent5 32" xfId="1828" xr:uid="{9084EB3E-0AB3-4EB8-B1BC-91F1F8DE2BFA}"/>
    <cellStyle name="40% - Accent5 33" xfId="1829" xr:uid="{13F18DF1-618C-4FB1-A094-C43D75377F59}"/>
    <cellStyle name="40% - Accent5 34" xfId="1830" xr:uid="{EC583D3C-BB24-4C2A-AE1A-7E99C3DE9C0C}"/>
    <cellStyle name="40% - Accent5 35" xfId="1831" xr:uid="{E667AD52-BD6C-484B-A71B-C50A95F973A5}"/>
    <cellStyle name="40% - Accent5 36" xfId="1832" xr:uid="{9CBB0A00-9543-4D77-AF84-38994AD45924}"/>
    <cellStyle name="40% - Accent5 37" xfId="1833" xr:uid="{1291C98C-3B73-4E5D-9C5D-97118807FDEB}"/>
    <cellStyle name="40% - Accent5 38" xfId="1834" xr:uid="{2843DB8F-19A1-4393-B3B2-686D82C814AB}"/>
    <cellStyle name="40% - Accent5 39" xfId="1835" xr:uid="{01974D01-6601-41D5-A071-8E76B59D22ED}"/>
    <cellStyle name="40% - Accent5 4" xfId="112" xr:uid="{77CC1CBD-991F-47AD-8DD1-DAA5B8B97AC2}"/>
    <cellStyle name="40% - Accent5 4 2" xfId="1837" xr:uid="{162B9793-DD4F-4406-B1C0-E123E4D8B170}"/>
    <cellStyle name="40% - Accent5 4 3" xfId="1838" xr:uid="{98F3555A-F2D5-484F-8269-B9086EACE49A}"/>
    <cellStyle name="40% - Accent5 4 4" xfId="1839" xr:uid="{2518E13B-58CC-4DE4-B289-294528DEC956}"/>
    <cellStyle name="40% - Accent5 4 5" xfId="1840" xr:uid="{580F5B35-C8F2-49C6-9827-7203B92EEBF3}"/>
    <cellStyle name="40% - Accent5 4 6" xfId="1841" xr:uid="{303CF17B-BD76-4271-905C-C8D787DC3503}"/>
    <cellStyle name="40% - Accent5 4 7" xfId="1842" xr:uid="{63782F0A-C88D-4AB1-B7E4-1C28969D6373}"/>
    <cellStyle name="40% - Accent5 4 8" xfId="1843" xr:uid="{07F229A5-961E-4CB0-961F-316F3962886D}"/>
    <cellStyle name="40% - Accent5 4 9" xfId="1836" xr:uid="{08ED7975-99E0-48FC-BC91-53FD71E58514}"/>
    <cellStyle name="40% - Accent5 4_PTTICT Q1_2011 v1_Lek" xfId="1844" xr:uid="{57A9D185-F1DE-4545-863E-8C9F4FBAD9A0}"/>
    <cellStyle name="40% - Accent5 40" xfId="1845" xr:uid="{A2AFE53D-265F-440B-B971-2F55DDB720D4}"/>
    <cellStyle name="40% - Accent5 41" xfId="1846" xr:uid="{2529316F-44BC-4F90-8CF8-C500547AFDE2}"/>
    <cellStyle name="40% - Accent5 42" xfId="1847" xr:uid="{563C32F2-A2EB-4781-AD18-75ABB7B0C6B3}"/>
    <cellStyle name="40% - Accent5 43" xfId="1848" xr:uid="{E6778F81-EE47-4A31-BB74-7AACD3052863}"/>
    <cellStyle name="40% - Accent5 44" xfId="1849" xr:uid="{8EEBE849-1798-49DC-A9E0-9A03DECE068D}"/>
    <cellStyle name="40% - Accent5 45" xfId="1850" xr:uid="{95C6F624-7D53-45D0-93C7-F02DEB389172}"/>
    <cellStyle name="40% - Accent5 46" xfId="1851" xr:uid="{6677201E-7610-4D02-BF3F-59018C71A29C}"/>
    <cellStyle name="40% - Accent5 47" xfId="1852" xr:uid="{689EE65D-72A3-4A9E-A224-8288957C7183}"/>
    <cellStyle name="40% - Accent5 48" xfId="1853" xr:uid="{50FEEF62-8D21-4155-8F83-FD18E1ED7F86}"/>
    <cellStyle name="40% - Accent5 49" xfId="1854" xr:uid="{CD02318B-E8E2-489C-8971-9FDAFEB8F02A}"/>
    <cellStyle name="40% - Accent5 5" xfId="1855" xr:uid="{BB763DC1-0AEA-4E10-83D3-10C8BA2F754C}"/>
    <cellStyle name="40% - Accent5 5 2" xfId="1856" xr:uid="{C4975730-BCA1-4AD7-8185-8DFAC1D4D6A4}"/>
    <cellStyle name="40% - Accent5 5 3" xfId="1857" xr:uid="{479737AE-6252-43C5-854D-78A224F8FD4A}"/>
    <cellStyle name="40% - Accent5 5 4" xfId="1858" xr:uid="{6DAB68BA-E62F-441A-AEE6-AD34E2AD732D}"/>
    <cellStyle name="40% - Accent5 5 5" xfId="1859" xr:uid="{5CCBFFD5-13B1-4603-ABD0-9E3420BF92A0}"/>
    <cellStyle name="40% - Accent5 5 6" xfId="1860" xr:uid="{6B3D08BC-ADE9-4B20-B61B-7AAE9047C976}"/>
    <cellStyle name="40% - Accent5 5 7" xfId="1861" xr:uid="{E48505B7-97BF-4039-8E04-8F82A6AA77B1}"/>
    <cellStyle name="40% - Accent5 5 8" xfId="1862" xr:uid="{0C761E5B-DCDC-46D1-B5FA-4E0F3B7B6B63}"/>
    <cellStyle name="40% - Accent5 5_PTTICT Q1_2011 v1_Lek" xfId="1863" xr:uid="{7035AE98-0C01-4F88-9F23-4249790274D0}"/>
    <cellStyle name="40% - Accent5 50" xfId="1864" xr:uid="{485C78BC-4597-49E9-A1AA-523DAD864432}"/>
    <cellStyle name="40% - Accent5 51" xfId="1865" xr:uid="{977865B5-4366-4325-A5D3-6E5DFFB2F520}"/>
    <cellStyle name="40% - Accent5 52" xfId="1866" xr:uid="{EEAE5FE9-1E19-439F-9AA4-61C010CBBD6E}"/>
    <cellStyle name="40% - Accent5 53" xfId="1867" xr:uid="{80594CE8-74E8-4590-967D-4F7140AA542B}"/>
    <cellStyle name="40% - Accent5 54" xfId="1868" xr:uid="{3A8870B8-450C-4F95-808F-BCAD12546C17}"/>
    <cellStyle name="40% - Accent5 55" xfId="1869" xr:uid="{7742CF5A-0EA4-4DD4-93CB-494C3F0306FC}"/>
    <cellStyle name="40% - Accent5 56" xfId="1870" xr:uid="{ED0A99BE-1ACE-46B6-A43F-FD1920E66145}"/>
    <cellStyle name="40% - Accent5 6" xfId="1871" xr:uid="{B2357D78-BBE1-4911-B1F8-9021878E793D}"/>
    <cellStyle name="40% - Accent5 7" xfId="1872" xr:uid="{F172726D-97B1-4D05-93DC-A8C407478EE9}"/>
    <cellStyle name="40% - Accent5 8" xfId="1873" xr:uid="{03590C78-84BC-4778-B0FE-7E47464372C9}"/>
    <cellStyle name="40% - Accent5 9" xfId="1874" xr:uid="{E0216D14-046A-4746-9EF4-C4F2C0325AA0}"/>
    <cellStyle name="40% - Accent6 10" xfId="1875" xr:uid="{8007A2AF-233E-4984-8C50-2424FFAF7E22}"/>
    <cellStyle name="40% - Accent6 11" xfId="1876" xr:uid="{7FAE9EE7-46C0-4EC7-AEC2-3C1826E99C5A}"/>
    <cellStyle name="40% - Accent6 12" xfId="1877" xr:uid="{F166C10C-0F7D-499B-8C5C-A2FC0AAD0E2A}"/>
    <cellStyle name="40% - Accent6 13" xfId="1878" xr:uid="{35688582-644E-49F9-9CDF-6A554790323C}"/>
    <cellStyle name="40% - Accent6 14" xfId="1879" xr:uid="{E8286436-048A-45BB-9731-685FFB4B2D50}"/>
    <cellStyle name="40% - Accent6 15" xfId="1880" xr:uid="{E5929C5F-8AD5-46A3-87F3-3056D3560800}"/>
    <cellStyle name="40% - Accent6 16" xfId="1881" xr:uid="{392CA3FA-6D59-4F18-96E7-C648838262DE}"/>
    <cellStyle name="40% - Accent6 17" xfId="1882" xr:uid="{9AE89C94-0172-416D-A363-7DE25B5B96BD}"/>
    <cellStyle name="40% - Accent6 18" xfId="1883" xr:uid="{C72D53A2-4987-4BEE-A437-7087D57ED43B}"/>
    <cellStyle name="40% - Accent6 19" xfId="1884" xr:uid="{40ED0CB1-30B6-4040-A636-85AE56082446}"/>
    <cellStyle name="40% - Accent6 2" xfId="113" xr:uid="{2AB56797-0553-428B-BB70-4D99ABA12FC1}"/>
    <cellStyle name="40% - Accent6 2 2" xfId="114" xr:uid="{3F1EB416-034A-4E9E-B1F6-A2C19ABFCC0A}"/>
    <cellStyle name="40% - Accent6 2 2 2" xfId="1886" xr:uid="{3AC05AFD-9E8C-462F-A6CE-493992325EE9}"/>
    <cellStyle name="40% - Accent6 2 3" xfId="115" xr:uid="{DEA603F1-A6DF-4E23-BB0E-84B6D6CB5329}"/>
    <cellStyle name="40% - Accent6 2 3 2" xfId="1887" xr:uid="{B3052331-0334-4BEF-9F61-C96291A27B16}"/>
    <cellStyle name="40% - Accent6 2 4" xfId="1888" xr:uid="{466FF37F-70C8-45A4-B8A0-FE44539F2696}"/>
    <cellStyle name="40% - Accent6 2 5" xfId="1889" xr:uid="{4F34471F-F52A-422F-90A3-A8DBE184C9F7}"/>
    <cellStyle name="40% - Accent6 2 6" xfId="1890" xr:uid="{1E4AD7EE-D5C0-4A63-8687-74A16B644A46}"/>
    <cellStyle name="40% - Accent6 2 7" xfId="1891" xr:uid="{73D4ACE0-EC58-4A5E-A8FC-BEBD2F504580}"/>
    <cellStyle name="40% - Accent6 2 8" xfId="1892" xr:uid="{E9BD3368-8191-43C0-90D9-8BB7A081EECD}"/>
    <cellStyle name="40% - Accent6 2 9" xfId="1885" xr:uid="{656AD626-B121-4BBC-ACB9-618A361FE176}"/>
    <cellStyle name="40% - Accent6 2_PTTICT Q1_2011 v1_Lek" xfId="1893" xr:uid="{0EFF210C-97DE-44C3-B201-1CE323EBCCA5}"/>
    <cellStyle name="40% - Accent6 20" xfId="1894" xr:uid="{905CF88C-7554-458C-80AC-3E2D4661953C}"/>
    <cellStyle name="40% - Accent6 21" xfId="1895" xr:uid="{B1357B99-261B-4AF4-B61E-CA1FB210661E}"/>
    <cellStyle name="40% - Accent6 22" xfId="1896" xr:uid="{6118877D-2540-490D-99CC-5D221BF0559A}"/>
    <cellStyle name="40% - Accent6 23" xfId="1897" xr:uid="{25FF67CC-047A-41ED-9A52-CF01A0FE016E}"/>
    <cellStyle name="40% - Accent6 24" xfId="1898" xr:uid="{C8E54CD3-DDAB-469A-9D09-00046A52D4C6}"/>
    <cellStyle name="40% - Accent6 25" xfId="1899" xr:uid="{522A6EA9-3FF6-4FB6-BEDA-DD6FFBDB5948}"/>
    <cellStyle name="40% - Accent6 26" xfId="1900" xr:uid="{25B9ECE5-5D97-4E85-B748-F37CF029D759}"/>
    <cellStyle name="40% - Accent6 27" xfId="1901" xr:uid="{991312EB-7D6B-4FF1-9B4F-6B9375170A58}"/>
    <cellStyle name="40% - Accent6 28" xfId="1902" xr:uid="{17615911-4AC3-4B87-83B5-B77FCA1AE613}"/>
    <cellStyle name="40% - Accent6 29" xfId="1903" xr:uid="{40724FEC-2F47-4B89-AB8F-E25ADE8E0439}"/>
    <cellStyle name="40% - Accent6 3" xfId="1904" xr:uid="{0D7B6ED1-810B-4D8A-88A4-3F4C9AC3277F}"/>
    <cellStyle name="40% - Accent6 3 2" xfId="1905" xr:uid="{B74DA299-A562-464B-9AB7-ED7D8A969010}"/>
    <cellStyle name="40% - Accent6 3 3" xfId="1906" xr:uid="{284D02A7-DDF2-4267-B78F-70C6A60A6EC7}"/>
    <cellStyle name="40% - Accent6 3 4" xfId="1907" xr:uid="{45C1917F-03F6-4EAD-806C-3ED8B67DC08B}"/>
    <cellStyle name="40% - Accent6 3 5" xfId="1908" xr:uid="{0940A6D1-2E56-4D42-BF90-9D1A1D871558}"/>
    <cellStyle name="40% - Accent6 3 6" xfId="1909" xr:uid="{69990453-0D8C-40F7-A10A-F566D4F9BE57}"/>
    <cellStyle name="40% - Accent6 3 7" xfId="1910" xr:uid="{D165A341-7ABD-4819-AE02-B19873204DFE}"/>
    <cellStyle name="40% - Accent6 3 8" xfId="1911" xr:uid="{289A5D87-5829-446E-B736-73FDE2248ACA}"/>
    <cellStyle name="40% - Accent6 3_PTTICT Q1_2011 v1_Lek" xfId="1912" xr:uid="{0A7B095A-83FB-44A6-A58F-B2BD8CA1E74C}"/>
    <cellStyle name="40% - Accent6 30" xfId="1913" xr:uid="{2A95B679-880D-437A-8D2B-50866E0E6E4C}"/>
    <cellStyle name="40% - Accent6 31" xfId="1914" xr:uid="{A2817AEF-1AC7-4360-A876-F722A52B4AF2}"/>
    <cellStyle name="40% - Accent6 32" xfId="1915" xr:uid="{178EB188-4AFF-4EE9-8D83-FF49F57A0110}"/>
    <cellStyle name="40% - Accent6 33" xfId="1916" xr:uid="{D12A1815-945F-4634-9A0C-2A65AFD3B88D}"/>
    <cellStyle name="40% - Accent6 34" xfId="1917" xr:uid="{CF158C00-BBC5-4320-A336-1646380510EA}"/>
    <cellStyle name="40% - Accent6 35" xfId="1918" xr:uid="{AA2274B7-9A27-41A7-9DDD-0DDE2D38C8B4}"/>
    <cellStyle name="40% - Accent6 36" xfId="1919" xr:uid="{F41CC75A-0632-4D90-9106-FD1CCC3F69B3}"/>
    <cellStyle name="40% - Accent6 37" xfId="1920" xr:uid="{6FC29E36-7B27-46BC-9700-BC11C1930FAA}"/>
    <cellStyle name="40% - Accent6 38" xfId="1921" xr:uid="{1B3FF802-8ADC-4DAE-85F6-2DB211E807B9}"/>
    <cellStyle name="40% - Accent6 39" xfId="1922" xr:uid="{7DA6C3FC-C211-4709-9012-967AE1EA6A65}"/>
    <cellStyle name="40% - Accent6 4" xfId="116" xr:uid="{0A6A320A-F00F-46C5-B20A-188B0A7DF0CC}"/>
    <cellStyle name="40% - Accent6 4 2" xfId="1924" xr:uid="{F4248087-8A75-476B-95FF-8D3F833F4A5E}"/>
    <cellStyle name="40% - Accent6 4 3" xfId="1925" xr:uid="{531603AD-DDB0-4BC0-817D-850FF0758999}"/>
    <cellStyle name="40% - Accent6 4 4" xfId="1926" xr:uid="{650BE04E-393B-4E8D-A658-C34955861CDE}"/>
    <cellStyle name="40% - Accent6 4 5" xfId="1927" xr:uid="{0BD83B14-1B29-4E75-8C7D-412E3D501DBB}"/>
    <cellStyle name="40% - Accent6 4 6" xfId="1928" xr:uid="{5002299F-C2AB-4BAE-A69E-CB86D50326E2}"/>
    <cellStyle name="40% - Accent6 4 7" xfId="1929" xr:uid="{524C0249-4B33-437F-A158-B56F3ADA81D1}"/>
    <cellStyle name="40% - Accent6 4 8" xfId="1930" xr:uid="{F8BABBAF-AD40-411C-B4D9-FEE179628FA5}"/>
    <cellStyle name="40% - Accent6 4 9" xfId="1923" xr:uid="{BF5FCEE1-27AF-4C5D-97C4-7A0EBFBAE271}"/>
    <cellStyle name="40% - Accent6 4_PTTICT Q1_2011 v1_Lek" xfId="1931" xr:uid="{71112E15-853A-4A95-9FA3-E6FC7F320E05}"/>
    <cellStyle name="40% - Accent6 40" xfId="1932" xr:uid="{9B10A040-67BF-4C6D-A71E-75F860BA3C2A}"/>
    <cellStyle name="40% - Accent6 41" xfId="1933" xr:uid="{9F19E886-86C3-451C-8047-B26AB29C8621}"/>
    <cellStyle name="40% - Accent6 42" xfId="1934" xr:uid="{1849F8DA-061F-414B-AE16-5D4D9F207FAF}"/>
    <cellStyle name="40% - Accent6 43" xfId="1935" xr:uid="{F2B8B5E4-1751-47A4-878E-FB82F894B805}"/>
    <cellStyle name="40% - Accent6 44" xfId="1936" xr:uid="{11E9DF8B-2059-44E5-AAF1-9FB37CE30E3D}"/>
    <cellStyle name="40% - Accent6 45" xfId="1937" xr:uid="{7C32E869-BDD3-4735-A55A-7DEB959394D4}"/>
    <cellStyle name="40% - Accent6 46" xfId="1938" xr:uid="{1778BFBB-DB44-4AE7-AB9A-13D410BA843D}"/>
    <cellStyle name="40% - Accent6 47" xfId="1939" xr:uid="{3D5692BA-20FA-4DB7-99AD-28D854F7123F}"/>
    <cellStyle name="40% - Accent6 48" xfId="1940" xr:uid="{3E360586-4BF5-4842-BF29-D343865A0393}"/>
    <cellStyle name="40% - Accent6 49" xfId="1941" xr:uid="{307DB85C-CE9A-407D-8D6D-FBB2C23FEEDD}"/>
    <cellStyle name="40% - Accent6 5" xfId="1942" xr:uid="{70B2306C-74F3-44C9-951B-400F1EFC8D00}"/>
    <cellStyle name="40% - Accent6 5 2" xfId="1943" xr:uid="{2F0E6B77-6ECE-4C41-ABAB-7B101DF91FD5}"/>
    <cellStyle name="40% - Accent6 5 3" xfId="1944" xr:uid="{4ADA044C-0060-409E-A2BA-C8D8F8A5DBBD}"/>
    <cellStyle name="40% - Accent6 5 4" xfId="1945" xr:uid="{956B1366-47E8-412A-B15B-DD19A0973FC0}"/>
    <cellStyle name="40% - Accent6 5 5" xfId="1946" xr:uid="{871821AF-E65C-4F0D-9D7E-2F75B96C0394}"/>
    <cellStyle name="40% - Accent6 5 6" xfId="1947" xr:uid="{ED58FB58-20E4-40B2-8124-AB7DDEDB1B05}"/>
    <cellStyle name="40% - Accent6 5 7" xfId="1948" xr:uid="{66FF1AEB-36EB-4BB2-9571-83B6C1AC9FF7}"/>
    <cellStyle name="40% - Accent6 5 8" xfId="1949" xr:uid="{A038A887-F1F3-4EE6-9E2C-C2164EA84AFE}"/>
    <cellStyle name="40% - Accent6 5_PTTICT Q1_2011 v1_Lek" xfId="1950" xr:uid="{09B3DAA4-3911-4724-9490-22E77A442DB7}"/>
    <cellStyle name="40% - Accent6 50" xfId="1951" xr:uid="{946DE55E-A437-4650-BDDF-4A4E98AD92F3}"/>
    <cellStyle name="40% - Accent6 51" xfId="1952" xr:uid="{5C7360AC-C7AF-4815-AF73-42A646017E72}"/>
    <cellStyle name="40% - Accent6 52" xfId="1953" xr:uid="{D2310D45-ADC7-49B0-B751-168423001D3F}"/>
    <cellStyle name="40% - Accent6 53" xfId="1954" xr:uid="{D1202C2D-CB74-4922-BBF3-E90BA010CF2E}"/>
    <cellStyle name="40% - Accent6 54" xfId="1955" xr:uid="{63603988-6550-42F4-B148-C9CFA974D1DF}"/>
    <cellStyle name="40% - Accent6 55" xfId="1956" xr:uid="{ED222C76-50FC-4CC2-9DF3-C49D8A11F766}"/>
    <cellStyle name="40% - Accent6 56" xfId="1957" xr:uid="{DB0820BD-A8A5-41C9-BB02-EF05EC2E7D7E}"/>
    <cellStyle name="40% - Accent6 6" xfId="1958" xr:uid="{BB1DCD96-BDFC-4212-90C0-BCD5B4036F61}"/>
    <cellStyle name="40% - Accent6 7" xfId="1959" xr:uid="{3D6C848B-6691-4FFC-AFE5-A6A5B261462F}"/>
    <cellStyle name="40% - Accent6 8" xfId="1960" xr:uid="{9FC4E693-6E2B-41C4-B16D-CFB6D0370684}"/>
    <cellStyle name="40% - Accent6 9" xfId="1961" xr:uid="{DF3C49D6-9667-4A55-BC21-5F75264AB34E}"/>
    <cellStyle name="40% - ส่วนที่ถูกเน้น1" xfId="117" xr:uid="{D17E851E-047E-472B-AFC7-27EFD0E813F8}"/>
    <cellStyle name="40% - ส่วนที่ถูกเน้น1 2" xfId="1962" xr:uid="{85F80ECF-2188-452A-B8E6-5CB5C80C8B3F}"/>
    <cellStyle name="40% - ส่วนที่ถูกเน้น2" xfId="118" xr:uid="{9483E023-05DA-42B5-97B3-C3F8879C5CBA}"/>
    <cellStyle name="40% - ส่วนที่ถูกเน้น2 2" xfId="1963" xr:uid="{575DCBB0-A8FA-4F80-B3C5-D40A754CF959}"/>
    <cellStyle name="40% - ส่วนที่ถูกเน้น3" xfId="119" xr:uid="{EBFA656A-A884-423E-893A-C89A2166F72C}"/>
    <cellStyle name="40% - ส่วนที่ถูกเน้น3 2" xfId="1964" xr:uid="{0B978DB7-6612-4C52-8E39-62C5111DC752}"/>
    <cellStyle name="40% - ส่วนที่ถูกเน้น4" xfId="120" xr:uid="{4F779EE8-BBAE-4D85-B17A-B98789263864}"/>
    <cellStyle name="40% - ส่วนที่ถูกเน้น4 2" xfId="1965" xr:uid="{FCBB5066-D72A-474F-ADC2-AA2669C179C0}"/>
    <cellStyle name="40% - ส่วนที่ถูกเน้น5" xfId="121" xr:uid="{2AB29F6F-43E0-4EA1-BF07-9F95B601BEDF}"/>
    <cellStyle name="40% - ส่วนที่ถูกเน้น5 2" xfId="1966" xr:uid="{AAE78B98-A42B-4DDD-B767-C340FDFA51B5}"/>
    <cellStyle name="40% - ส่วนที่ถูกเน้น6" xfId="122" xr:uid="{3111FF41-9940-4AEF-AF8B-26581F3E2AC8}"/>
    <cellStyle name="40% - ส่วนที่ถูกเน้น6 2" xfId="1967" xr:uid="{2BC647E1-C43B-48AC-95DE-CBFD60D7192F}"/>
    <cellStyle name="594941.25" xfId="1968" xr:uid="{F0A83411-61E3-46B7-AF72-131B8E40848B}"/>
    <cellStyle name="60% - Accent1 10" xfId="1969" xr:uid="{2E9F9283-B9BE-4539-933B-5BDBE84C928D}"/>
    <cellStyle name="60% - Accent1 11" xfId="1970" xr:uid="{B28229B6-8358-4A9D-8BF2-B8D438906880}"/>
    <cellStyle name="60% - Accent1 12" xfId="1971" xr:uid="{30287B36-8594-4CFA-8176-0153AD09D688}"/>
    <cellStyle name="60% - Accent1 13" xfId="1972" xr:uid="{669ACC19-C4B1-44A5-9BF0-333656FDBD92}"/>
    <cellStyle name="60% - Accent1 14" xfId="1973" xr:uid="{30252489-FB0B-4832-86EF-6634F42C4249}"/>
    <cellStyle name="60% - Accent1 15" xfId="1974" xr:uid="{32573AD1-CE5B-41B6-8192-54C210D70310}"/>
    <cellStyle name="60% - Accent1 16" xfId="1975" xr:uid="{C3F4AD85-9D00-4340-9891-6DA569D1C4DA}"/>
    <cellStyle name="60% - Accent1 17" xfId="1976" xr:uid="{1B418364-A1EB-4C5E-94E0-4881C6535ED3}"/>
    <cellStyle name="60% - Accent1 18" xfId="1977" xr:uid="{3C92D177-B253-4D0E-92F0-5F9F8711EF29}"/>
    <cellStyle name="60% - Accent1 19" xfId="1978" xr:uid="{FE4AFA22-1134-4EEB-AE3B-F82DA53C0D40}"/>
    <cellStyle name="60% - Accent1 2" xfId="123" xr:uid="{836A6683-D7DD-437A-BA6B-34306096133F}"/>
    <cellStyle name="60% - Accent1 2 2" xfId="124" xr:uid="{1E3F6A70-36DC-4880-9D87-F513EEDFD27E}"/>
    <cellStyle name="60% - Accent1 2 3" xfId="125" xr:uid="{DE3003EF-E319-4F88-95DB-AE340C400979}"/>
    <cellStyle name="60% - Accent1 2 4" xfId="1979" xr:uid="{DB419927-8FA6-4978-AD78-397CC1915C7F}"/>
    <cellStyle name="60% - Accent1 20" xfId="1980" xr:uid="{737EFB95-AA61-4E3F-B71A-660B4608CC1C}"/>
    <cellStyle name="60% - Accent1 21" xfId="1981" xr:uid="{800BFD1F-EB60-4806-AA36-85D1BE34D782}"/>
    <cellStyle name="60% - Accent1 22" xfId="1982" xr:uid="{AAB46D58-69BB-4A6D-B031-8B383B1C2B6D}"/>
    <cellStyle name="60% - Accent1 23" xfId="1983" xr:uid="{913F3AB4-BC06-446D-A5D2-1CEB399860FA}"/>
    <cellStyle name="60% - Accent1 24" xfId="1984" xr:uid="{4808677F-D426-41C2-9BE9-452236576FCE}"/>
    <cellStyle name="60% - Accent1 25" xfId="1985" xr:uid="{AA04E136-1FD0-4BF4-AB5C-64E81A7B2979}"/>
    <cellStyle name="60% - Accent1 26" xfId="1986" xr:uid="{3905CFFD-31E7-4E6A-9618-20FB956FB405}"/>
    <cellStyle name="60% - Accent1 27" xfId="1987" xr:uid="{0B233667-E78E-4A9B-9B92-AD8CD226B499}"/>
    <cellStyle name="60% - Accent1 28" xfId="1988" xr:uid="{F1F16F28-2918-4BDF-A3DC-2E120CD61C4E}"/>
    <cellStyle name="60% - Accent1 29" xfId="1989" xr:uid="{FE5380F8-689F-4B80-B78C-638FA05C56AA}"/>
    <cellStyle name="60% - Accent1 3" xfId="1990" xr:uid="{2FF3B502-EA8D-4AE2-A6DD-F382D89A29BC}"/>
    <cellStyle name="60% - Accent1 30" xfId="1991" xr:uid="{A60B2E77-7129-49A9-8085-FA7652EE66B4}"/>
    <cellStyle name="60% - Accent1 31" xfId="1992" xr:uid="{4DDE7198-FFA4-4CB4-BF20-3ACA5D90D33E}"/>
    <cellStyle name="60% - Accent1 32" xfId="1993" xr:uid="{FE64E040-2814-403C-8F07-13F6DFC97224}"/>
    <cellStyle name="60% - Accent1 33" xfId="1994" xr:uid="{19D10612-B39B-47EE-A2FD-01DD47E729D4}"/>
    <cellStyle name="60% - Accent1 34" xfId="1995" xr:uid="{9AC825AD-8319-4C50-BD60-50DA91020C73}"/>
    <cellStyle name="60% - Accent1 35" xfId="1996" xr:uid="{0D9D94AF-0983-494A-B378-09BBCF44D4B2}"/>
    <cellStyle name="60% - Accent1 36" xfId="1997" xr:uid="{DE5C6701-C947-4D6A-AA0F-1E90BB123533}"/>
    <cellStyle name="60% - Accent1 37" xfId="1998" xr:uid="{80BC4D13-7202-4AC5-BFB2-A60CE8FF9B98}"/>
    <cellStyle name="60% - Accent1 38" xfId="1999" xr:uid="{9D2CE4C3-F5F4-4957-8406-82913B922C1D}"/>
    <cellStyle name="60% - Accent1 39" xfId="2000" xr:uid="{B40F11D5-47E4-4265-9102-3AE5B022029D}"/>
    <cellStyle name="60% - Accent1 4" xfId="126" xr:uid="{84808A8B-A221-488E-B970-C5741C75AE69}"/>
    <cellStyle name="60% - Accent1 4 2" xfId="2001" xr:uid="{A95EA933-DCFD-4BAA-A528-A291734F2AC0}"/>
    <cellStyle name="60% - Accent1 40" xfId="2002" xr:uid="{5A741996-A622-4723-B75C-474C2EC1725C}"/>
    <cellStyle name="60% - Accent1 41" xfId="2003" xr:uid="{5322F554-BB42-4308-8470-C50EBE17111B}"/>
    <cellStyle name="60% - Accent1 42" xfId="2004" xr:uid="{0E93C288-594F-457E-9E9C-2BEBAE3FF6C7}"/>
    <cellStyle name="60% - Accent1 43" xfId="2005" xr:uid="{B097E06A-3C23-4507-9C25-12AA134B8758}"/>
    <cellStyle name="60% - Accent1 44" xfId="2006" xr:uid="{2D02661A-F2C5-453E-8164-8BE31496A6CA}"/>
    <cellStyle name="60% - Accent1 45" xfId="2007" xr:uid="{DA433A19-FD6A-4990-9955-88EC7FB9B7AE}"/>
    <cellStyle name="60% - Accent1 46" xfId="2008" xr:uid="{96679C91-C57D-4383-8AF7-4F9E5CF749DC}"/>
    <cellStyle name="60% - Accent1 47" xfId="2009" xr:uid="{F38AD23D-C421-46A6-A1E6-A0AE168E69F3}"/>
    <cellStyle name="60% - Accent1 48" xfId="2010" xr:uid="{046E4A0D-4D44-4B6A-A2F3-C107AA26F13D}"/>
    <cellStyle name="60% - Accent1 49" xfId="2011" xr:uid="{FB2A850A-7BEE-4196-9CAB-4868E3BC860D}"/>
    <cellStyle name="60% - Accent1 5" xfId="2012" xr:uid="{FAFF74DD-FCEA-417D-8006-53068CBD6BE9}"/>
    <cellStyle name="60% - Accent1 50" xfId="2013" xr:uid="{AF267F7A-E8EE-446E-9D8F-7DCB42CDBCE0}"/>
    <cellStyle name="60% - Accent1 51" xfId="2014" xr:uid="{0CA3AD3B-3C62-4EE5-A00C-1AF3F29DA989}"/>
    <cellStyle name="60% - Accent1 52" xfId="2015" xr:uid="{C60DBF3D-473D-48FB-85DC-A9CBEF6127EC}"/>
    <cellStyle name="60% - Accent1 53" xfId="2016" xr:uid="{A213F810-2A7F-4676-8860-AAF995FCDB95}"/>
    <cellStyle name="60% - Accent1 54" xfId="2017" xr:uid="{1AD45A36-ED5A-46E4-9EA5-AD53C944F3EF}"/>
    <cellStyle name="60% - Accent1 55" xfId="2018" xr:uid="{306B9DF3-9EDD-4C8C-9E36-77A17041101E}"/>
    <cellStyle name="60% - Accent1 6" xfId="2019" xr:uid="{CE0DE096-65F7-4690-9E20-71F8C1ED0112}"/>
    <cellStyle name="60% - Accent1 7" xfId="2020" xr:uid="{32AAF84E-6C33-48D7-B697-8066F35DBFBD}"/>
    <cellStyle name="60% - Accent1 8" xfId="2021" xr:uid="{E0C06E25-FF06-4509-B3BA-FA2DFD0E470E}"/>
    <cellStyle name="60% - Accent1 9" xfId="2022" xr:uid="{167F4203-2474-4BEE-A54A-87E4C7D73374}"/>
    <cellStyle name="60% - Accent2 10" xfId="2023" xr:uid="{3417D526-F844-44EC-B93F-54104346BACB}"/>
    <cellStyle name="60% - Accent2 11" xfId="2024" xr:uid="{5BD4A172-CB87-40DF-89EB-73A4B3EDB63D}"/>
    <cellStyle name="60% - Accent2 12" xfId="2025" xr:uid="{CE7D0737-5C20-4CFC-A0C0-7A729049D560}"/>
    <cellStyle name="60% - Accent2 13" xfId="2026" xr:uid="{CF0A8559-11E2-46C0-B2C5-F06619F89ADB}"/>
    <cellStyle name="60% - Accent2 14" xfId="2027" xr:uid="{D28A02C2-98F7-4F3B-84B1-BAFF71591EED}"/>
    <cellStyle name="60% - Accent2 15" xfId="2028" xr:uid="{CE048F70-3244-434C-8C96-2796B52AE9C5}"/>
    <cellStyle name="60% - Accent2 16" xfId="2029" xr:uid="{B051AE90-AA69-4446-A39E-7436A9BCA070}"/>
    <cellStyle name="60% - Accent2 17" xfId="2030" xr:uid="{9128062D-3AA4-4206-A171-4BD4532D5BF5}"/>
    <cellStyle name="60% - Accent2 18" xfId="2031" xr:uid="{DAD09479-4D37-42D5-AC9F-C535865C2DB9}"/>
    <cellStyle name="60% - Accent2 19" xfId="2032" xr:uid="{DAF04080-29FD-4890-8C88-0D6E2A4CC3CA}"/>
    <cellStyle name="60% - Accent2 2" xfId="127" xr:uid="{AF93D40F-0070-44DF-BAAE-FAAB65F5FDDB}"/>
    <cellStyle name="60% - Accent2 2 2" xfId="128" xr:uid="{F3A70EB8-AD23-44EE-91AF-5C0FEB7EDBD8}"/>
    <cellStyle name="60% - Accent2 2 3" xfId="129" xr:uid="{A6A9B107-E2A8-4B0C-82F5-8795E7714E7D}"/>
    <cellStyle name="60% - Accent2 2 4" xfId="2033" xr:uid="{E00F9B15-5BD7-407B-84AF-42BBEF3050BA}"/>
    <cellStyle name="60% - Accent2 20" xfId="2034" xr:uid="{CB76F9A4-ED17-4662-A8C2-C1DCD287252F}"/>
    <cellStyle name="60% - Accent2 21" xfId="2035" xr:uid="{214A4FDA-3360-412E-B79F-E5539F4BF59C}"/>
    <cellStyle name="60% - Accent2 22" xfId="2036" xr:uid="{36266F69-2F40-4276-A666-8DE2324956E3}"/>
    <cellStyle name="60% - Accent2 23" xfId="2037" xr:uid="{23EAF0D4-0A87-4EDD-B1F1-95DBFA44688C}"/>
    <cellStyle name="60% - Accent2 24" xfId="2038" xr:uid="{D38DB231-EA89-4B9C-BE10-4C83D3AD4531}"/>
    <cellStyle name="60% - Accent2 25" xfId="2039" xr:uid="{706AD010-0756-40F3-89C9-EACD110AA4A5}"/>
    <cellStyle name="60% - Accent2 26" xfId="2040" xr:uid="{5F790C83-2CEF-4BFF-B91D-5CAE03065512}"/>
    <cellStyle name="60% - Accent2 27" xfId="2041" xr:uid="{C93062DE-DD02-49D0-ADF4-12439669FF8D}"/>
    <cellStyle name="60% - Accent2 28" xfId="2042" xr:uid="{7DCB3A1B-D2FF-41F9-8B9F-B698944CD99D}"/>
    <cellStyle name="60% - Accent2 29" xfId="2043" xr:uid="{02A558FA-ACB5-47E3-94FE-AB407BA35D66}"/>
    <cellStyle name="60% - Accent2 3" xfId="2044" xr:uid="{2E1F306A-E3E6-473C-8662-BD0874E3A281}"/>
    <cellStyle name="60% - Accent2 30" xfId="2045" xr:uid="{8CD111F3-3761-4D7E-B760-F9DECECF56D6}"/>
    <cellStyle name="60% - Accent2 31" xfId="2046" xr:uid="{E89D9A82-CC37-4E8B-9DE3-9994A07FDD23}"/>
    <cellStyle name="60% - Accent2 32" xfId="2047" xr:uid="{BF6CD1EE-01D5-4FF7-841D-F91AF858B9DC}"/>
    <cellStyle name="60% - Accent2 33" xfId="2048" xr:uid="{E7B3126E-C20C-4A72-BDD7-BBC7D01A18A0}"/>
    <cellStyle name="60% - Accent2 34" xfId="2049" xr:uid="{EE4C398A-33AA-43B9-983F-22AB9C9B54CF}"/>
    <cellStyle name="60% - Accent2 35" xfId="2050" xr:uid="{519BDCD1-DFEF-4317-822A-04115F7941C8}"/>
    <cellStyle name="60% - Accent2 36" xfId="2051" xr:uid="{7AC1DF6E-ABE7-4D0F-988B-7FF1A8C0EB6D}"/>
    <cellStyle name="60% - Accent2 37" xfId="2052" xr:uid="{4F889EE4-B3B7-4292-AE9E-9DF2E70EBCF9}"/>
    <cellStyle name="60% - Accent2 38" xfId="2053" xr:uid="{3ECE651F-D002-4FC2-B304-19253287850A}"/>
    <cellStyle name="60% - Accent2 39" xfId="2054" xr:uid="{BF5653D4-72C0-4B99-93F8-5C6416286C99}"/>
    <cellStyle name="60% - Accent2 4" xfId="130" xr:uid="{5598F51C-0A17-46D6-87DE-89EA7113F311}"/>
    <cellStyle name="60% - Accent2 4 2" xfId="2055" xr:uid="{08FCA2D0-038D-40F0-A495-07AA43615DB8}"/>
    <cellStyle name="60% - Accent2 40" xfId="2056" xr:uid="{7A366BCC-620B-4100-810B-4426653B7501}"/>
    <cellStyle name="60% - Accent2 41" xfId="2057" xr:uid="{281D4385-40B7-4A4E-A5FD-7C844E80376C}"/>
    <cellStyle name="60% - Accent2 42" xfId="2058" xr:uid="{07010271-01D5-4DE3-9279-DAF8A69A4C99}"/>
    <cellStyle name="60% - Accent2 43" xfId="2059" xr:uid="{CBE5BA23-082B-4E13-9C67-56E8C1722C60}"/>
    <cellStyle name="60% - Accent2 44" xfId="2060" xr:uid="{AA63B285-A1A7-47F3-8737-640A86B40537}"/>
    <cellStyle name="60% - Accent2 45" xfId="2061" xr:uid="{478D2F9B-63D0-4090-9076-003AC39385DA}"/>
    <cellStyle name="60% - Accent2 46" xfId="2062" xr:uid="{D56CC48A-F32F-44DB-8EA8-E2DA32B6E9D7}"/>
    <cellStyle name="60% - Accent2 47" xfId="2063" xr:uid="{188B92B0-F377-495F-96FE-3DFD072A98E1}"/>
    <cellStyle name="60% - Accent2 48" xfId="2064" xr:uid="{3F072612-D8C3-406B-888E-810597AD9A6F}"/>
    <cellStyle name="60% - Accent2 49" xfId="2065" xr:uid="{4B8B7DDB-2682-4030-B81C-45FC5C105845}"/>
    <cellStyle name="60% - Accent2 5" xfId="2066" xr:uid="{89A7CEC9-7CBA-4392-9B2E-CA8DFB3BE710}"/>
    <cellStyle name="60% - Accent2 50" xfId="2067" xr:uid="{39E6F390-34E5-439C-8089-66FBA2CFFABF}"/>
    <cellStyle name="60% - Accent2 51" xfId="2068" xr:uid="{8156D401-05AD-4EDC-B00C-08AAA4C9B4C4}"/>
    <cellStyle name="60% - Accent2 52" xfId="2069" xr:uid="{52D42FF6-9E0A-4232-A0D6-BF1073831788}"/>
    <cellStyle name="60% - Accent2 53" xfId="2070" xr:uid="{030BC459-F963-4F75-BF5C-9B3CCAACD497}"/>
    <cellStyle name="60% - Accent2 54" xfId="2071" xr:uid="{E9349C4B-CEA3-4949-9513-C51336962840}"/>
    <cellStyle name="60% - Accent2 55" xfId="2072" xr:uid="{FFBE4F0C-FB2E-4A55-B3D8-53637F81FC5D}"/>
    <cellStyle name="60% - Accent2 6" xfId="2073" xr:uid="{04B21361-4158-4530-823C-E65007386C80}"/>
    <cellStyle name="60% - Accent2 7" xfId="2074" xr:uid="{51827668-CE05-448C-809D-124624F57CE8}"/>
    <cellStyle name="60% - Accent2 8" xfId="2075" xr:uid="{5112A4DD-DBF3-4925-9F47-23D10DF9FEAF}"/>
    <cellStyle name="60% - Accent2 9" xfId="2076" xr:uid="{564B97AA-10A5-4000-8597-901BE4BC9740}"/>
    <cellStyle name="60% - Accent3 10" xfId="2077" xr:uid="{99CC0FAE-0AB8-43E6-BAF6-1BC300EB0EB8}"/>
    <cellStyle name="60% - Accent3 11" xfId="2078" xr:uid="{5506E4C5-02B4-4428-B938-9345BC893BED}"/>
    <cellStyle name="60% - Accent3 12" xfId="2079" xr:uid="{0E41F933-0633-4C0E-B9CD-06E7B6946C25}"/>
    <cellStyle name="60% - Accent3 13" xfId="2080" xr:uid="{95EAA062-5EC8-4087-9F9E-DC1F073AB91F}"/>
    <cellStyle name="60% - Accent3 14" xfId="2081" xr:uid="{294201D4-91C8-402E-943B-51E232692C4E}"/>
    <cellStyle name="60% - Accent3 15" xfId="2082" xr:uid="{2828E8C3-7C38-4AF4-B9D8-CB921101EDFA}"/>
    <cellStyle name="60% - Accent3 16" xfId="2083" xr:uid="{B0ADD233-20A7-4A86-8A78-043F571EEB08}"/>
    <cellStyle name="60% - Accent3 17" xfId="2084" xr:uid="{B6A2CDB6-C881-4821-95BB-7CDB4BC4095E}"/>
    <cellStyle name="60% - Accent3 18" xfId="2085" xr:uid="{D6FC9096-E48D-460A-A3C3-2633B45B60B7}"/>
    <cellStyle name="60% - Accent3 19" xfId="2086" xr:uid="{81451481-42DC-4176-BD6C-8FFCCFB1D108}"/>
    <cellStyle name="60% - Accent3 2" xfId="131" xr:uid="{49E9CE6C-C118-4EA4-A416-AF7738089818}"/>
    <cellStyle name="60% - Accent3 2 2" xfId="132" xr:uid="{0C32EE78-93D3-4291-A7B1-C8029CCD406E}"/>
    <cellStyle name="60% - Accent3 2 3" xfId="133" xr:uid="{070D3343-9B87-42C8-9C28-B6081984A24D}"/>
    <cellStyle name="60% - Accent3 2 4" xfId="2087" xr:uid="{4E51D57D-AF2F-44B2-B581-1D58446A57B5}"/>
    <cellStyle name="60% - Accent3 20" xfId="2088" xr:uid="{1CB4207C-54EA-4DBB-BFF1-20F11A1D516F}"/>
    <cellStyle name="60% - Accent3 21" xfId="2089" xr:uid="{D7782646-0A49-45BC-AC43-CC643006D70A}"/>
    <cellStyle name="60% - Accent3 22" xfId="2090" xr:uid="{92E81C10-8D0B-4707-A071-40EEADE2FF14}"/>
    <cellStyle name="60% - Accent3 23" xfId="2091" xr:uid="{19CD8CCC-42C9-477A-813F-3A9AB66BA363}"/>
    <cellStyle name="60% - Accent3 24" xfId="2092" xr:uid="{F73FE40B-ABD9-4D83-8799-E264947AF126}"/>
    <cellStyle name="60% - Accent3 25" xfId="2093" xr:uid="{0DD37FB4-3FE9-496B-9969-9F8D4D4B34A3}"/>
    <cellStyle name="60% - Accent3 26" xfId="2094" xr:uid="{25322ECA-3927-468A-BF1C-055B616ED539}"/>
    <cellStyle name="60% - Accent3 27" xfId="2095" xr:uid="{4C422282-BC53-4B33-BDF3-76FEA8696D65}"/>
    <cellStyle name="60% - Accent3 28" xfId="2096" xr:uid="{D6C01A4B-B90E-4B1A-B266-859D85D72629}"/>
    <cellStyle name="60% - Accent3 29" xfId="2097" xr:uid="{34621520-57E3-4A5C-B677-39F511072BC5}"/>
    <cellStyle name="60% - Accent3 3" xfId="2098" xr:uid="{AD1AE848-61FA-4157-B9E1-AA30569C8D36}"/>
    <cellStyle name="60% - Accent3 30" xfId="2099" xr:uid="{578E4B25-B36D-49E5-B525-1B887AC075E7}"/>
    <cellStyle name="60% - Accent3 31" xfId="2100" xr:uid="{D15FAFC4-69CD-40B7-807B-2E42C388E60A}"/>
    <cellStyle name="60% - Accent3 32" xfId="2101" xr:uid="{61FE404B-5570-4941-9B76-14901389E307}"/>
    <cellStyle name="60% - Accent3 33" xfId="2102" xr:uid="{11A0687D-6A4E-4FD2-AC2C-4DECA43B0C48}"/>
    <cellStyle name="60% - Accent3 34" xfId="2103" xr:uid="{9E1ADB4A-C35C-4204-8719-845E9CC26BB7}"/>
    <cellStyle name="60% - Accent3 35" xfId="2104" xr:uid="{08DAD259-5DC0-48ED-97FE-21FDC8E785DB}"/>
    <cellStyle name="60% - Accent3 36" xfId="2105" xr:uid="{2FC19590-784D-4006-9DD2-AE79DFE39F34}"/>
    <cellStyle name="60% - Accent3 37" xfId="2106" xr:uid="{07F11C2E-376A-42A6-B599-4DAE0BD0AC92}"/>
    <cellStyle name="60% - Accent3 38" xfId="2107" xr:uid="{CE4FFC50-D915-4271-94F5-FD71BB749685}"/>
    <cellStyle name="60% - Accent3 39" xfId="2108" xr:uid="{707A9707-125D-4368-8603-995C42B2E83E}"/>
    <cellStyle name="60% - Accent3 4" xfId="134" xr:uid="{B3959C44-63F4-4CCB-8C11-7FE30737487A}"/>
    <cellStyle name="60% - Accent3 4 2" xfId="2109" xr:uid="{73D5F58A-182A-4A9E-BE59-77EA47D10BC9}"/>
    <cellStyle name="60% - Accent3 40" xfId="2110" xr:uid="{25164426-D248-4277-AC39-46C4EA55D4AC}"/>
    <cellStyle name="60% - Accent3 41" xfId="2111" xr:uid="{11589908-30AE-4312-9CA7-2D9360F32A62}"/>
    <cellStyle name="60% - Accent3 42" xfId="2112" xr:uid="{6A5B1984-96B5-402A-B91C-DE721D3B2539}"/>
    <cellStyle name="60% - Accent3 43" xfId="2113" xr:uid="{3298F83D-C6B2-4D09-9A82-B202EEDE4464}"/>
    <cellStyle name="60% - Accent3 44" xfId="2114" xr:uid="{5B596D93-3AAA-4EC0-91C5-C00D7635DA6E}"/>
    <cellStyle name="60% - Accent3 45" xfId="2115" xr:uid="{D3AD5307-8423-4B65-B6D5-BF1239730BC6}"/>
    <cellStyle name="60% - Accent3 46" xfId="2116" xr:uid="{7410E2BC-A176-4738-945E-0006BE30B785}"/>
    <cellStyle name="60% - Accent3 47" xfId="2117" xr:uid="{45040AE4-44FF-4E76-BA34-81B056ED5CEB}"/>
    <cellStyle name="60% - Accent3 48" xfId="2118" xr:uid="{E16B0663-82BF-496E-8A3E-5DDDBD35DF63}"/>
    <cellStyle name="60% - Accent3 49" xfId="2119" xr:uid="{45E89A8A-280E-4747-8F53-4D551A5DA678}"/>
    <cellStyle name="60% - Accent3 5" xfId="2120" xr:uid="{23CD2B76-5B33-44C5-AD0A-BC64F559E33B}"/>
    <cellStyle name="60% - Accent3 50" xfId="2121" xr:uid="{A4C4A3B2-A710-460B-9F94-E9DBA496C1DA}"/>
    <cellStyle name="60% - Accent3 51" xfId="2122" xr:uid="{554C90B0-F273-4065-9D21-A9B9C9D488BB}"/>
    <cellStyle name="60% - Accent3 52" xfId="2123" xr:uid="{573D0496-EE30-460F-A440-FDA965D16C7C}"/>
    <cellStyle name="60% - Accent3 53" xfId="2124" xr:uid="{97027E3F-1683-4E40-8F3B-43E2A19B8B6B}"/>
    <cellStyle name="60% - Accent3 54" xfId="2125" xr:uid="{4BB0FA09-90C3-4031-BF01-5E874F6D9156}"/>
    <cellStyle name="60% - Accent3 55" xfId="2126" xr:uid="{F4103F3F-697E-4B51-862F-52A2EE1AEE2C}"/>
    <cellStyle name="60% - Accent3 6" xfId="2127" xr:uid="{116D8672-8F57-4CF9-8BC2-41A044ECDD33}"/>
    <cellStyle name="60% - Accent3 7" xfId="2128" xr:uid="{85213AB0-BA40-448B-84EF-8CE2C289727E}"/>
    <cellStyle name="60% - Accent3 8" xfId="2129" xr:uid="{2B3BF555-612D-4632-B6FC-03D83416C67C}"/>
    <cellStyle name="60% - Accent3 9" xfId="2130" xr:uid="{00893FED-64C5-4E40-B3D0-C391B84EC578}"/>
    <cellStyle name="60% - Accent4 10" xfId="2131" xr:uid="{EA8DB782-16B7-47C9-B4F9-91DE44D0770A}"/>
    <cellStyle name="60% - Accent4 11" xfId="2132" xr:uid="{6ED6AE24-6F2F-4D37-B82C-25CF6F3B330D}"/>
    <cellStyle name="60% - Accent4 12" xfId="2133" xr:uid="{8A9E6677-5F72-4488-B9ED-6F6F3933354D}"/>
    <cellStyle name="60% - Accent4 13" xfId="2134" xr:uid="{E179265B-ABA1-42A2-8622-4B848F06B2DB}"/>
    <cellStyle name="60% - Accent4 14" xfId="2135" xr:uid="{113A1083-867C-419B-ABF3-19BB73304DA5}"/>
    <cellStyle name="60% - Accent4 15" xfId="2136" xr:uid="{B28E96CC-07D4-4747-A630-3718D3DE89F1}"/>
    <cellStyle name="60% - Accent4 16" xfId="2137" xr:uid="{BF8FDFA1-27DA-490F-A97F-2D54C8857067}"/>
    <cellStyle name="60% - Accent4 17" xfId="2138" xr:uid="{86DA218D-CC80-4893-95D4-AB856C68AD17}"/>
    <cellStyle name="60% - Accent4 18" xfId="2139" xr:uid="{9BBDE54F-493C-41B7-8B08-DB55A8A14A58}"/>
    <cellStyle name="60% - Accent4 19" xfId="2140" xr:uid="{F9B07B7F-1CCC-4D55-8D28-2AE5E759CCD7}"/>
    <cellStyle name="60% - Accent4 2" xfId="135" xr:uid="{0D5E53EB-AB8A-458C-91DA-422DD586114E}"/>
    <cellStyle name="60% - Accent4 2 2" xfId="136" xr:uid="{72B97285-6192-45B3-9379-A6A46FF0AC9E}"/>
    <cellStyle name="60% - Accent4 2 3" xfId="137" xr:uid="{F09B2A31-9762-4183-B33E-398BB1B6E66F}"/>
    <cellStyle name="60% - Accent4 2 4" xfId="2141" xr:uid="{E597A894-A11F-4412-8B17-393CD3229F9D}"/>
    <cellStyle name="60% - Accent4 20" xfId="2142" xr:uid="{A3C8D5C2-99AD-46FB-9917-C88F27C506B8}"/>
    <cellStyle name="60% - Accent4 21" xfId="2143" xr:uid="{4B0E6975-9ECC-4F9B-8088-FC3600B3D916}"/>
    <cellStyle name="60% - Accent4 22" xfId="2144" xr:uid="{C8725FD6-396E-4979-B802-BE4E54F926F8}"/>
    <cellStyle name="60% - Accent4 23" xfId="2145" xr:uid="{5DD150EA-7957-4920-89EA-CC850078CCC1}"/>
    <cellStyle name="60% - Accent4 24" xfId="2146" xr:uid="{2B8A073A-DFBF-4D34-982B-C4EF51D7EBED}"/>
    <cellStyle name="60% - Accent4 25" xfId="2147" xr:uid="{16D5FF08-7742-4B87-A844-C4696697A820}"/>
    <cellStyle name="60% - Accent4 26" xfId="2148" xr:uid="{ABAC4C97-22F1-4B6D-B6C1-076B1612DA5C}"/>
    <cellStyle name="60% - Accent4 27" xfId="2149" xr:uid="{177196F1-AA27-47C3-92FF-C8E4606F4D0B}"/>
    <cellStyle name="60% - Accent4 28" xfId="2150" xr:uid="{AE15711A-611C-45CF-AB5A-793CE696BE86}"/>
    <cellStyle name="60% - Accent4 29" xfId="2151" xr:uid="{2DDA28C2-5937-4DDF-B465-DC29527F87F3}"/>
    <cellStyle name="60% - Accent4 3" xfId="2152" xr:uid="{848E9BFA-DD32-4D5B-BF41-9E91FB1BFD33}"/>
    <cellStyle name="60% - Accent4 30" xfId="2153" xr:uid="{70804E5B-40EA-4141-800B-98F5EB0BC033}"/>
    <cellStyle name="60% - Accent4 31" xfId="2154" xr:uid="{C0051775-F22E-482E-B4A9-6CE34AF27AE0}"/>
    <cellStyle name="60% - Accent4 32" xfId="2155" xr:uid="{07CA0C51-84DB-467A-BF3A-04E33E01BC88}"/>
    <cellStyle name="60% - Accent4 33" xfId="2156" xr:uid="{8613F518-BCC6-4C8E-B7EE-2D961EF282A5}"/>
    <cellStyle name="60% - Accent4 34" xfId="2157" xr:uid="{44F5ECDE-2B7A-4424-82AA-8F7FF5F9200B}"/>
    <cellStyle name="60% - Accent4 35" xfId="2158" xr:uid="{6F0EA205-C070-47A1-8738-CA832C2F4D6F}"/>
    <cellStyle name="60% - Accent4 36" xfId="2159" xr:uid="{28F46B42-0C30-4121-A1A8-0E2415968A2B}"/>
    <cellStyle name="60% - Accent4 37" xfId="2160" xr:uid="{E7CF088D-B0CC-4284-A6EA-9C03ACFF01C6}"/>
    <cellStyle name="60% - Accent4 38" xfId="2161" xr:uid="{E196631E-B8C4-48C9-80AF-68862AE37AED}"/>
    <cellStyle name="60% - Accent4 39" xfId="2162" xr:uid="{2237C643-CEA1-4C41-AE8C-F382ADAC051E}"/>
    <cellStyle name="60% - Accent4 4" xfId="138" xr:uid="{A79054FA-AB61-4E36-8956-209BB21F3D17}"/>
    <cellStyle name="60% - Accent4 4 2" xfId="2163" xr:uid="{D2EA5640-BEB3-4F3F-8F0B-D74AD16E5E6A}"/>
    <cellStyle name="60% - Accent4 40" xfId="2164" xr:uid="{3C669A8C-EF2C-4A70-98E9-CDF06A6A440A}"/>
    <cellStyle name="60% - Accent4 41" xfId="2165" xr:uid="{17EC19BE-6FCA-4174-B811-83CE5D2649AB}"/>
    <cellStyle name="60% - Accent4 42" xfId="2166" xr:uid="{C3212433-B43A-4653-9B45-62DD3D813497}"/>
    <cellStyle name="60% - Accent4 43" xfId="2167" xr:uid="{D2A92F2E-03AD-4E24-8D4F-9557E5D28B43}"/>
    <cellStyle name="60% - Accent4 44" xfId="2168" xr:uid="{A5F9DB0F-88BF-4B10-8A2E-0BE17714415E}"/>
    <cellStyle name="60% - Accent4 45" xfId="2169" xr:uid="{E4D19493-B395-4244-A789-3FBDDA39E57A}"/>
    <cellStyle name="60% - Accent4 46" xfId="2170" xr:uid="{E425A5D3-CABD-4474-9536-92145D10DB1B}"/>
    <cellStyle name="60% - Accent4 47" xfId="2171" xr:uid="{CFD3DCC3-7B57-418F-A66C-66EF1A25B4A9}"/>
    <cellStyle name="60% - Accent4 48" xfId="2172" xr:uid="{BCF7297A-39E9-427B-81FE-2B2FD797856C}"/>
    <cellStyle name="60% - Accent4 49" xfId="2173" xr:uid="{FE281851-86AA-44A1-B7BE-00C22FD49CA8}"/>
    <cellStyle name="60% - Accent4 5" xfId="2174" xr:uid="{81318186-02D3-4CA3-A007-81B4F3B3DF92}"/>
    <cellStyle name="60% - Accent4 50" xfId="2175" xr:uid="{3BC278E2-EB05-4420-BAEC-BC7543AF0717}"/>
    <cellStyle name="60% - Accent4 51" xfId="2176" xr:uid="{BD29BC0F-2CBB-4080-8D5F-4520666BA4FA}"/>
    <cellStyle name="60% - Accent4 52" xfId="2177" xr:uid="{3C47DACB-84EF-470C-A279-85ACD8AFF0A5}"/>
    <cellStyle name="60% - Accent4 53" xfId="2178" xr:uid="{A0BB8856-4F18-40D6-B258-33361E63CE37}"/>
    <cellStyle name="60% - Accent4 54" xfId="2179" xr:uid="{084654AC-3B51-4BCA-B4CB-240082F1503B}"/>
    <cellStyle name="60% - Accent4 55" xfId="2180" xr:uid="{046A3B18-F148-4905-809E-63A135DB94CA}"/>
    <cellStyle name="60% - Accent4 6" xfId="2181" xr:uid="{91EA1B49-5DB8-40B2-A2A3-A943FCBC4D07}"/>
    <cellStyle name="60% - Accent4 7" xfId="2182" xr:uid="{9D5C0DC8-6433-4D7B-9AEC-462369FCFA62}"/>
    <cellStyle name="60% - Accent4 8" xfId="2183" xr:uid="{288FB786-CBE1-438C-9FB0-F5552639B3DA}"/>
    <cellStyle name="60% - Accent4 9" xfId="2184" xr:uid="{34B7BAEB-CA03-4A45-9206-CE594E54D228}"/>
    <cellStyle name="60% - Accent5 10" xfId="2185" xr:uid="{2D62AAAF-20C5-444F-8A0E-15C495105AF9}"/>
    <cellStyle name="60% - Accent5 11" xfId="2186" xr:uid="{0BCCB8DF-09C1-415B-910F-4F92AB218F20}"/>
    <cellStyle name="60% - Accent5 12" xfId="2187" xr:uid="{C4AA9435-760B-41DE-A164-1F00F64CB59B}"/>
    <cellStyle name="60% - Accent5 13" xfId="2188" xr:uid="{F0530417-4B6E-49D2-821C-98C641F48A07}"/>
    <cellStyle name="60% - Accent5 14" xfId="2189" xr:uid="{D5BBE192-49F4-403A-AE0E-8A8363373BF3}"/>
    <cellStyle name="60% - Accent5 15" xfId="2190" xr:uid="{0EBBD5EF-25D7-4DC1-B658-1D0FAE5E877E}"/>
    <cellStyle name="60% - Accent5 16" xfId="2191" xr:uid="{C6657085-6CD4-498C-A841-1616168E803A}"/>
    <cellStyle name="60% - Accent5 17" xfId="2192" xr:uid="{365486AB-1C20-4D85-B1FA-40CB48A0BE34}"/>
    <cellStyle name="60% - Accent5 18" xfId="2193" xr:uid="{585F9A85-4F9B-472C-A977-1CF961D1D39D}"/>
    <cellStyle name="60% - Accent5 19" xfId="2194" xr:uid="{778C275A-66AA-4461-831C-B2321C792232}"/>
    <cellStyle name="60% - Accent5 2" xfId="139" xr:uid="{086281BE-35CE-4F40-9DD5-10BFF5E4DBDF}"/>
    <cellStyle name="60% - Accent5 2 2" xfId="140" xr:uid="{0AFFBE8B-21C7-404F-BF6A-4C961D3ED10A}"/>
    <cellStyle name="60% - Accent5 2 3" xfId="141" xr:uid="{D76A6025-B5E1-422A-B374-728ECAFCCBB3}"/>
    <cellStyle name="60% - Accent5 2 4" xfId="2195" xr:uid="{1BA3FAC5-69B1-4A39-BE81-066E28A3B37D}"/>
    <cellStyle name="60% - Accent5 20" xfId="2196" xr:uid="{FF0C1C1B-7E9F-4518-81AD-C9D1CCDA1899}"/>
    <cellStyle name="60% - Accent5 21" xfId="2197" xr:uid="{D12B1415-5BCC-4C61-A2E0-39EAF27D27A6}"/>
    <cellStyle name="60% - Accent5 22" xfId="2198" xr:uid="{6E147983-8E59-4442-B0F8-D769628514FA}"/>
    <cellStyle name="60% - Accent5 23" xfId="2199" xr:uid="{652F5D28-1932-4EC0-9B9C-8E50BBB3E8F8}"/>
    <cellStyle name="60% - Accent5 24" xfId="2200" xr:uid="{781A6B45-BE61-4ADB-8682-0EA640625DF0}"/>
    <cellStyle name="60% - Accent5 25" xfId="2201" xr:uid="{7540FDF0-63A8-4AE5-82EF-A9703E2A1B38}"/>
    <cellStyle name="60% - Accent5 26" xfId="2202" xr:uid="{D8D1B4DC-2F52-41DF-A74D-A32A0BE917E3}"/>
    <cellStyle name="60% - Accent5 27" xfId="2203" xr:uid="{A97AE509-17B7-46CA-B3A5-27269C0600ED}"/>
    <cellStyle name="60% - Accent5 28" xfId="2204" xr:uid="{50657F51-76A1-4932-9D6F-8D03C652C8E5}"/>
    <cellStyle name="60% - Accent5 29" xfId="2205" xr:uid="{049A972E-C4C3-402E-B285-03C53E7FA3FE}"/>
    <cellStyle name="60% - Accent5 3" xfId="2206" xr:uid="{521DDF40-EAA0-4552-929A-4BA0E58C7485}"/>
    <cellStyle name="60% - Accent5 30" xfId="2207" xr:uid="{FE6C7F97-1073-42CC-8973-F37792B444C2}"/>
    <cellStyle name="60% - Accent5 31" xfId="2208" xr:uid="{B7005177-EF34-488A-9F25-0065F1A7F952}"/>
    <cellStyle name="60% - Accent5 32" xfId="2209" xr:uid="{BAC00380-4390-4B44-B10F-159344D0B682}"/>
    <cellStyle name="60% - Accent5 33" xfId="2210" xr:uid="{9DA00070-C977-44AA-8F98-886CAEF1177C}"/>
    <cellStyle name="60% - Accent5 34" xfId="2211" xr:uid="{F53C1903-47DA-4B63-9E3B-BA6ED0291D89}"/>
    <cellStyle name="60% - Accent5 35" xfId="2212" xr:uid="{CC7DCB35-3734-47EB-8D64-DC7754361F51}"/>
    <cellStyle name="60% - Accent5 36" xfId="2213" xr:uid="{93EF55B4-EB0A-4737-8F84-EF8339B126D5}"/>
    <cellStyle name="60% - Accent5 37" xfId="2214" xr:uid="{87520FF8-CDEF-49EF-963F-1D14C238E901}"/>
    <cellStyle name="60% - Accent5 38" xfId="2215" xr:uid="{ECF80F12-B920-4352-89D0-D740EE394123}"/>
    <cellStyle name="60% - Accent5 39" xfId="2216" xr:uid="{6AF7B81E-E466-4308-8C00-8A1181E2C912}"/>
    <cellStyle name="60% - Accent5 4" xfId="142" xr:uid="{0943EBAC-0CDA-4F7B-AE62-E8C43D45A955}"/>
    <cellStyle name="60% - Accent5 4 2" xfId="2217" xr:uid="{74F2D471-E73C-475D-842B-938C21EFF066}"/>
    <cellStyle name="60% - Accent5 40" xfId="2218" xr:uid="{634765D0-4B47-4E1A-BD31-440EDE949C75}"/>
    <cellStyle name="60% - Accent5 41" xfId="2219" xr:uid="{88CF99B2-6585-412F-95B4-FD222FF635A2}"/>
    <cellStyle name="60% - Accent5 42" xfId="2220" xr:uid="{73CEDF82-7992-4F62-BE53-86B377E5B1C4}"/>
    <cellStyle name="60% - Accent5 43" xfId="2221" xr:uid="{73B7C7C7-658F-4D86-B1C8-96FF25C07AFE}"/>
    <cellStyle name="60% - Accent5 44" xfId="2222" xr:uid="{AA63DA24-BC65-48BF-B8F7-9E1D3E1F9DBC}"/>
    <cellStyle name="60% - Accent5 45" xfId="2223" xr:uid="{F5747C6A-E682-42CB-94F6-0B636CF589EE}"/>
    <cellStyle name="60% - Accent5 46" xfId="2224" xr:uid="{9E50C0DD-5691-4E01-93D5-CB1E4DDF105E}"/>
    <cellStyle name="60% - Accent5 47" xfId="2225" xr:uid="{C7210C4D-FC9C-4D1E-A71F-DB6B8E198C2B}"/>
    <cellStyle name="60% - Accent5 48" xfId="2226" xr:uid="{9FF7AB19-61A6-489B-A93D-08322221E12C}"/>
    <cellStyle name="60% - Accent5 49" xfId="2227" xr:uid="{837CDD62-4D6F-43F5-96B5-9EE5CA9994DA}"/>
    <cellStyle name="60% - Accent5 5" xfId="2228" xr:uid="{849925EB-4788-4621-ADCF-9CD8135831A8}"/>
    <cellStyle name="60% - Accent5 50" xfId="2229" xr:uid="{7C7B9A96-233F-4029-8463-DB4D7F2FA682}"/>
    <cellStyle name="60% - Accent5 51" xfId="2230" xr:uid="{7F4C42E7-9356-4EF6-8377-C749FD7FA05E}"/>
    <cellStyle name="60% - Accent5 52" xfId="2231" xr:uid="{A4C82A18-703A-463B-ABD1-FCE083281FE2}"/>
    <cellStyle name="60% - Accent5 53" xfId="2232" xr:uid="{947B22FE-A19D-4EE1-9641-BAAB73B11C30}"/>
    <cellStyle name="60% - Accent5 54" xfId="2233" xr:uid="{3D239E97-E5BB-4AB9-8184-476249C3035C}"/>
    <cellStyle name="60% - Accent5 55" xfId="2234" xr:uid="{C05FA172-38CE-4428-93FD-2EBECAED326F}"/>
    <cellStyle name="60% - Accent5 6" xfId="2235" xr:uid="{A6339997-DB71-4DA0-B8F0-237520FE75A1}"/>
    <cellStyle name="60% - Accent5 7" xfId="2236" xr:uid="{A76B9B6F-4604-4956-A4C4-637013418F22}"/>
    <cellStyle name="60% - Accent5 8" xfId="2237" xr:uid="{F209EA78-A7BB-4057-A214-C1CE9C1E6450}"/>
    <cellStyle name="60% - Accent5 9" xfId="2238" xr:uid="{388DF8CC-2926-42BB-A5D2-897CE4C889A4}"/>
    <cellStyle name="60% - Accent6 10" xfId="2239" xr:uid="{AF524094-983F-4E3F-83C9-1E7A5F920340}"/>
    <cellStyle name="60% - Accent6 11" xfId="2240" xr:uid="{8AB2B2E2-CCAF-4915-9B08-4915DE7C5BAC}"/>
    <cellStyle name="60% - Accent6 12" xfId="2241" xr:uid="{23C4DB69-FB03-48CA-AD24-89A75E8755FE}"/>
    <cellStyle name="60% - Accent6 13" xfId="2242" xr:uid="{24B74306-3C7A-4EB3-9C2E-8A36C59A635A}"/>
    <cellStyle name="60% - Accent6 14" xfId="2243" xr:uid="{4A9FC6ED-EDAB-4870-BABB-8A8F1A50BA98}"/>
    <cellStyle name="60% - Accent6 15" xfId="2244" xr:uid="{FE0F4852-89F5-4066-B7D3-CD86521CED82}"/>
    <cellStyle name="60% - Accent6 16" xfId="2245" xr:uid="{2E7B3180-91F4-4EEF-AEEB-F74C5BB36533}"/>
    <cellStyle name="60% - Accent6 17" xfId="2246" xr:uid="{971432E5-AE4E-4435-BF9D-38A0C4F34C88}"/>
    <cellStyle name="60% - Accent6 18" xfId="2247" xr:uid="{3B37D311-25DD-4870-8230-A512BEF89102}"/>
    <cellStyle name="60% - Accent6 19" xfId="2248" xr:uid="{12E3237E-EED9-4820-A942-A08FDF8FA36E}"/>
    <cellStyle name="60% - Accent6 2" xfId="143" xr:uid="{93B00C57-463F-490A-BF99-FEC0CACB5F6A}"/>
    <cellStyle name="60% - Accent6 2 2" xfId="144" xr:uid="{B9ECE41F-044B-49CA-A7BC-8F7B3922932A}"/>
    <cellStyle name="60% - Accent6 2 3" xfId="145" xr:uid="{F16126B9-0330-4EBB-A4E8-14A836878F5E}"/>
    <cellStyle name="60% - Accent6 2 4" xfId="2249" xr:uid="{CAF2FC57-D27A-4745-BABA-280AF4DF355C}"/>
    <cellStyle name="60% - Accent6 20" xfId="2250" xr:uid="{CAD4F0B7-9709-48E8-BB08-44A3F9AFA210}"/>
    <cellStyle name="60% - Accent6 21" xfId="2251" xr:uid="{AEB8B45A-2B26-4202-B981-E6CBC451592B}"/>
    <cellStyle name="60% - Accent6 22" xfId="2252" xr:uid="{7E772993-0C20-4BD0-ACD5-BB5B350C59C7}"/>
    <cellStyle name="60% - Accent6 23" xfId="2253" xr:uid="{C6CEE264-218A-4565-A1BD-FEC256D9D63C}"/>
    <cellStyle name="60% - Accent6 24" xfId="2254" xr:uid="{07705DDF-8AE1-4CE2-A42F-6D6821C92A31}"/>
    <cellStyle name="60% - Accent6 25" xfId="2255" xr:uid="{C0EF5902-B51C-4F2B-8A52-C61E461CE599}"/>
    <cellStyle name="60% - Accent6 26" xfId="2256" xr:uid="{25A8DD5F-69E3-4744-9A3E-070D51387181}"/>
    <cellStyle name="60% - Accent6 27" xfId="2257" xr:uid="{2BBC3F84-473C-4702-8E0D-6066E5A6CCFE}"/>
    <cellStyle name="60% - Accent6 28" xfId="2258" xr:uid="{E60C55D7-D055-498E-9DF5-870638484C19}"/>
    <cellStyle name="60% - Accent6 29" xfId="2259" xr:uid="{8155398D-DE37-47E2-8367-9086D9CB994A}"/>
    <cellStyle name="60% - Accent6 3" xfId="2260" xr:uid="{45F407DB-F688-427A-A09C-E2CE0F8D1C9D}"/>
    <cellStyle name="60% - Accent6 30" xfId="2261" xr:uid="{F7A9F79E-188D-4840-A0D6-4F43D5FF9F95}"/>
    <cellStyle name="60% - Accent6 31" xfId="2262" xr:uid="{E3084A65-F605-431C-9764-A9710C6CCE34}"/>
    <cellStyle name="60% - Accent6 32" xfId="2263" xr:uid="{92515F85-1856-4C3F-AF84-C173C0F1108E}"/>
    <cellStyle name="60% - Accent6 33" xfId="2264" xr:uid="{46738338-8376-4FCF-ACAB-0DBD64742D85}"/>
    <cellStyle name="60% - Accent6 34" xfId="2265" xr:uid="{487CC1F0-7E38-41F8-A9B1-317B3AB0AF5F}"/>
    <cellStyle name="60% - Accent6 35" xfId="2266" xr:uid="{4EE6B090-7732-45FB-A303-0987DA378BEA}"/>
    <cellStyle name="60% - Accent6 36" xfId="2267" xr:uid="{89B9896D-C045-40E5-B410-42F1495A7BAB}"/>
    <cellStyle name="60% - Accent6 37" xfId="2268" xr:uid="{94D181F2-1BC9-48AA-8956-09C2EAA28054}"/>
    <cellStyle name="60% - Accent6 38" xfId="2269" xr:uid="{9D4E8A28-0236-4B6B-8C06-20FD002CE842}"/>
    <cellStyle name="60% - Accent6 39" xfId="2270" xr:uid="{3CA30F2D-77F1-4B14-A6BF-046BAE783A5A}"/>
    <cellStyle name="60% - Accent6 4" xfId="146" xr:uid="{57FDAD20-C489-4713-A502-A95A868AAA41}"/>
    <cellStyle name="60% - Accent6 4 2" xfId="2271" xr:uid="{C929AD9E-30A2-4679-83EE-A85C95624CB3}"/>
    <cellStyle name="60% - Accent6 40" xfId="2272" xr:uid="{FF0BA376-4C7A-4DFC-A2BC-8A2C551EC3FB}"/>
    <cellStyle name="60% - Accent6 41" xfId="2273" xr:uid="{56629419-55DE-4B06-8CCD-9CFC7FF8D46D}"/>
    <cellStyle name="60% - Accent6 42" xfId="2274" xr:uid="{F45671ED-867F-4B0F-93EA-EF30D0CFF34D}"/>
    <cellStyle name="60% - Accent6 43" xfId="2275" xr:uid="{7DDC89C3-2A08-48E0-A4B4-DB0902F2A18A}"/>
    <cellStyle name="60% - Accent6 44" xfId="2276" xr:uid="{D8C57E90-A9E9-4529-87F5-087C6540BF61}"/>
    <cellStyle name="60% - Accent6 45" xfId="2277" xr:uid="{3EC19B30-60D9-4A2D-B5FB-102065D7EF58}"/>
    <cellStyle name="60% - Accent6 46" xfId="2278" xr:uid="{DCE5717D-9976-4AED-BA68-B5F11DEDA093}"/>
    <cellStyle name="60% - Accent6 47" xfId="2279" xr:uid="{359361CD-A532-4543-9D7B-11D41D93AC96}"/>
    <cellStyle name="60% - Accent6 48" xfId="2280" xr:uid="{6D73375B-A007-4696-82C4-F5B4DF8FBE22}"/>
    <cellStyle name="60% - Accent6 49" xfId="2281" xr:uid="{1E810381-0C3D-4C57-947D-AFC0C4692007}"/>
    <cellStyle name="60% - Accent6 5" xfId="2282" xr:uid="{E6DA2484-70BB-4EB2-B868-EF51C5BCD86A}"/>
    <cellStyle name="60% - Accent6 50" xfId="2283" xr:uid="{87314BB9-53F7-4ABD-8384-FF1EF55230C8}"/>
    <cellStyle name="60% - Accent6 51" xfId="2284" xr:uid="{0200B7F5-68E1-4947-8CCB-B4CE8D707625}"/>
    <cellStyle name="60% - Accent6 52" xfId="2285" xr:uid="{F5535DCD-307C-4A23-9667-63C996FDD515}"/>
    <cellStyle name="60% - Accent6 53" xfId="2286" xr:uid="{02DCE2DD-E605-4DCB-9B77-6698BFE34A83}"/>
    <cellStyle name="60% - Accent6 54" xfId="2287" xr:uid="{A5757B18-0151-4F13-AE60-B556DE164830}"/>
    <cellStyle name="60% - Accent6 55" xfId="2288" xr:uid="{B7AF8C1E-39FC-4CB2-B923-B9946AE00072}"/>
    <cellStyle name="60% - Accent6 6" xfId="2289" xr:uid="{03C44B84-C805-401B-928F-1BBA67AABAA2}"/>
    <cellStyle name="60% - Accent6 7" xfId="2290" xr:uid="{31427F4D-8E28-430E-9BCD-7103D4A89EFC}"/>
    <cellStyle name="60% - Accent6 8" xfId="2291" xr:uid="{DE08948B-A5DF-4310-8942-1B72A3316341}"/>
    <cellStyle name="60% - Accent6 9" xfId="2292" xr:uid="{3AF385E8-2E45-4509-9B0F-1DB77E26750A}"/>
    <cellStyle name="60% - ส่วนที่ถูกเน้น1" xfId="147" xr:uid="{267DF384-522B-4E1F-A3C3-47360E5D911C}"/>
    <cellStyle name="60% - ส่วนที่ถูกเน้น1 2" xfId="2293" xr:uid="{E8C00160-00B3-4E6D-A573-A9780B1EB2D7}"/>
    <cellStyle name="60% - ส่วนที่ถูกเน้น2" xfId="148" xr:uid="{D866AD87-275E-43B2-8905-5C78B41A163B}"/>
    <cellStyle name="60% - ส่วนที่ถูกเน้น2 2" xfId="2294" xr:uid="{0F238234-6516-4354-BCB0-834289B7DA7F}"/>
    <cellStyle name="60% - ส่วนที่ถูกเน้น3" xfId="149" xr:uid="{911327DF-958A-405B-A70D-122F6D7DFDB0}"/>
    <cellStyle name="60% - ส่วนที่ถูกเน้น3 2" xfId="2295" xr:uid="{97FD78A2-D2DB-47DC-952A-B8ED32027072}"/>
    <cellStyle name="60% - ส่วนที่ถูกเน้น4" xfId="150" xr:uid="{05143A56-59D4-462A-9C0F-F9C905CEC89E}"/>
    <cellStyle name="60% - ส่วนที่ถูกเน้น4 2" xfId="2296" xr:uid="{0333B05A-3437-4FB7-B637-A880E8B266E8}"/>
    <cellStyle name="60% - ส่วนที่ถูกเน้น5" xfId="151" xr:uid="{47383C61-2BE2-4F4D-A955-281F5F3CC516}"/>
    <cellStyle name="60% - ส่วนที่ถูกเน้น5 2" xfId="2297" xr:uid="{2435E43E-EAD8-47A3-BC46-22E570275A6C}"/>
    <cellStyle name="60% - ส่วนที่ถูกเน้น6" xfId="152" xr:uid="{0F077961-B033-4442-8D4F-D9DD0AD80DF4}"/>
    <cellStyle name="60% - ส่วนที่ถูกเน้น6 2" xfId="2298" xr:uid="{56B33527-C89E-4801-BC6A-F845524524F0}"/>
    <cellStyle name="75" xfId="2299" xr:uid="{A09012DD-7899-411F-A9CD-E59CA1494072}"/>
    <cellStyle name="a_QTR94_95_1ฟ๙ศธบ๑ณปฟช (2)" xfId="2300" xr:uid="{A0F3433E-F7D4-4735-A635-9C1709301E5E}"/>
    <cellStyle name="AA FRAME" xfId="2301" xr:uid="{1BD044FE-AFC1-47F4-AA4A-8CC0D3DEAF79}"/>
    <cellStyle name="AA HEADING" xfId="2302" xr:uid="{DCF1D275-B5F8-49E2-8949-793D3A54F84D}"/>
    <cellStyle name="AA INITIALS" xfId="2303" xr:uid="{7B74942B-B95E-410B-BA54-CC500355971B}"/>
    <cellStyle name="AA INPUT" xfId="2304" xr:uid="{F73465DF-EB65-4CD4-8313-FAFDCED808F2}"/>
    <cellStyle name="AA LOCK" xfId="2305" xr:uid="{734EE4D3-4369-47E2-802C-FFE103632BD1}"/>
    <cellStyle name="AA MGR NAME" xfId="2306" xr:uid="{DB3D427C-9C48-4E8B-B856-B34935F7BE6E}"/>
    <cellStyle name="AA NORMAL" xfId="2307" xr:uid="{ABF366D8-B65F-40EF-89D2-F246873B886E}"/>
    <cellStyle name="AA NUMBER" xfId="2308" xr:uid="{16FAE2B0-541B-401A-87B8-705FDC2D3218}"/>
    <cellStyle name="AA NUMBER2" xfId="2309" xr:uid="{AB322B49-C11E-43D5-8AED-2C95DFCD6F42}"/>
    <cellStyle name="AA QUESTION" xfId="2310" xr:uid="{6D4EC142-0710-4A2E-8670-5B46E933FF3F}"/>
    <cellStyle name="AA SHADE" xfId="2311" xr:uid="{5CA81532-E596-48AA-AFB7-B7B1C478D2BF}"/>
    <cellStyle name="Accent1 10" xfId="2312" xr:uid="{57776DF3-5C76-4F22-9449-A7466BE50A80}"/>
    <cellStyle name="Accent1 11" xfId="2313" xr:uid="{FE13B2EB-F6BB-4438-97B6-26E1467DB725}"/>
    <cellStyle name="Accent1 12" xfId="2314" xr:uid="{9DE38D32-2499-4EAF-A21B-868749D55828}"/>
    <cellStyle name="Accent1 13" xfId="2315" xr:uid="{CB837FE6-1CC6-4C06-A1CB-39E3E5C9693E}"/>
    <cellStyle name="Accent1 14" xfId="2316" xr:uid="{6D78D4CD-E83E-47DA-AD11-B771ABACD773}"/>
    <cellStyle name="Accent1 15" xfId="2317" xr:uid="{D96E1F28-6334-4AB9-A146-FE0B92E98CC9}"/>
    <cellStyle name="Accent1 16" xfId="2318" xr:uid="{00F5A366-FD10-4316-8F2E-5861FCFD46D8}"/>
    <cellStyle name="Accent1 17" xfId="2319" xr:uid="{969C97A9-E801-48C0-83C9-BD0BC8DBDEE9}"/>
    <cellStyle name="Accent1 18" xfId="2320" xr:uid="{17FCBE3D-207D-44FA-AF09-51C1BB426164}"/>
    <cellStyle name="Accent1 19" xfId="2321" xr:uid="{AC775B99-A5CA-476F-8AA6-334065EEE39C}"/>
    <cellStyle name="Accent1 2" xfId="153" xr:uid="{57C4ECA4-01C9-4BD5-BF69-4C5BC22D8937}"/>
    <cellStyle name="Accent1 2 2" xfId="154" xr:uid="{67D84F79-9F06-441D-AB49-E157FD74E360}"/>
    <cellStyle name="Accent1 2 3" xfId="155" xr:uid="{9D917D68-65A7-4475-A677-E1CF6C2C27EC}"/>
    <cellStyle name="Accent1 2 4" xfId="2322" xr:uid="{26B209B5-677E-4BA7-80D7-41B27FB9D9D4}"/>
    <cellStyle name="Accent1 20" xfId="2323" xr:uid="{386C661A-46E9-4F76-9D8D-780F45650F67}"/>
    <cellStyle name="Accent1 21" xfId="2324" xr:uid="{577CB5A6-A324-41EF-844C-D6A60E2FB1D4}"/>
    <cellStyle name="Accent1 22" xfId="2325" xr:uid="{7D21F51B-48F6-4594-B390-0C3798359263}"/>
    <cellStyle name="Accent1 23" xfId="2326" xr:uid="{68441218-9A75-4969-BE98-ECF0E443E48B}"/>
    <cellStyle name="Accent1 24" xfId="2327" xr:uid="{0623B3CB-2691-4827-AD01-D859B7A4B275}"/>
    <cellStyle name="Accent1 25" xfId="2328" xr:uid="{75DD26B4-FB37-49CC-B296-4D5EF98184FF}"/>
    <cellStyle name="Accent1 26" xfId="2329" xr:uid="{1A2DA9DF-5EE3-409F-8F08-0F5C5B7CFFE9}"/>
    <cellStyle name="Accent1 27" xfId="2330" xr:uid="{07A755CA-D0FD-4B12-936D-791A158AFDAD}"/>
    <cellStyle name="Accent1 28" xfId="2331" xr:uid="{DB074B7C-D420-42C0-800D-70D37D26A9CC}"/>
    <cellStyle name="Accent1 29" xfId="2332" xr:uid="{7A565FEF-1587-4880-B31B-386B326086F5}"/>
    <cellStyle name="Accent1 3" xfId="2333" xr:uid="{EE37D574-92EE-4735-8A29-C842DCD29269}"/>
    <cellStyle name="Accent1 30" xfId="2334" xr:uid="{1EFF1755-8300-4763-9F28-D46012FF1DBC}"/>
    <cellStyle name="Accent1 31" xfId="2335" xr:uid="{0B8C6C2F-7F7C-4C7E-90DD-904BBDE9314A}"/>
    <cellStyle name="Accent1 32" xfId="2336" xr:uid="{E1EAC3F8-C878-45A4-985F-4CBE29415D7C}"/>
    <cellStyle name="Accent1 33" xfId="2337" xr:uid="{A63CD1DA-2B83-4279-9856-0D79FB46C649}"/>
    <cellStyle name="Accent1 34" xfId="2338" xr:uid="{BBEF4D4A-3054-40A9-B002-9EAB138E522C}"/>
    <cellStyle name="Accent1 35" xfId="2339" xr:uid="{D9EC859C-54B9-4BB7-984A-673C658176D3}"/>
    <cellStyle name="Accent1 36" xfId="2340" xr:uid="{1D779558-2297-4B31-A131-51FE6955BE3E}"/>
    <cellStyle name="Accent1 37" xfId="2341" xr:uid="{A01ED1A9-9EB0-4FC2-9F9E-EA2F9350A7F8}"/>
    <cellStyle name="Accent1 38" xfId="2342" xr:uid="{090DE471-1D31-47FF-A723-F3AFE81E43BA}"/>
    <cellStyle name="Accent1 39" xfId="2343" xr:uid="{945466E8-6CDC-4E89-A267-3DA530C6E006}"/>
    <cellStyle name="Accent1 4" xfId="156" xr:uid="{9D5F1E7F-328D-4B69-8052-71C1DB6F861A}"/>
    <cellStyle name="Accent1 4 2" xfId="2344" xr:uid="{D465B16B-F9F4-4062-8FC3-FF974DC7963A}"/>
    <cellStyle name="Accent1 40" xfId="2345" xr:uid="{F5D7F064-4237-407A-97D9-BCBADB83A53E}"/>
    <cellStyle name="Accent1 41" xfId="2346" xr:uid="{C95FD4F7-DFA5-47D4-9BBF-25AD6E0B6FA7}"/>
    <cellStyle name="Accent1 42" xfId="2347" xr:uid="{96778FA0-C983-45C8-AB45-CA3F3D2FDDE1}"/>
    <cellStyle name="Accent1 43" xfId="2348" xr:uid="{95697775-722D-4D4B-B274-9D8638DC56D4}"/>
    <cellStyle name="Accent1 44" xfId="2349" xr:uid="{8183183E-E1D4-4CBF-88D0-59A166E81E48}"/>
    <cellStyle name="Accent1 45" xfId="2350" xr:uid="{0208EE5D-E9B3-4BEE-9917-B61115B9B0DA}"/>
    <cellStyle name="Accent1 46" xfId="2351" xr:uid="{E9FEBB7D-9AFB-48A1-A45C-E8BA2CE9FC75}"/>
    <cellStyle name="Accent1 47" xfId="2352" xr:uid="{B6A647FB-C57B-4434-A33B-7528C8250135}"/>
    <cellStyle name="Accent1 48" xfId="2353" xr:uid="{6FEEFE8B-2DB1-45DE-87D5-3CF9CFBCD828}"/>
    <cellStyle name="Accent1 49" xfId="2354" xr:uid="{2596D5E8-627A-4258-8ADA-2CE65D062193}"/>
    <cellStyle name="Accent1 5" xfId="2355" xr:uid="{13471EE8-ED1C-4669-8026-9DE3DA98144F}"/>
    <cellStyle name="Accent1 50" xfId="2356" xr:uid="{4803BC6F-AFFC-44DB-8C67-841E9197C8B4}"/>
    <cellStyle name="Accent1 51" xfId="2357" xr:uid="{EB6E0597-2EFA-4D03-B1A9-A08A33B77463}"/>
    <cellStyle name="Accent1 52" xfId="2358" xr:uid="{02287719-265F-4AA6-8FD7-DABCC9FC18D2}"/>
    <cellStyle name="Accent1 53" xfId="2359" xr:uid="{33166C51-6D57-468A-BE67-D82EA62274B7}"/>
    <cellStyle name="Accent1 54" xfId="2360" xr:uid="{BB067BAB-060F-48CF-9F78-FC6826900FD7}"/>
    <cellStyle name="Accent1 55" xfId="2361" xr:uid="{BE8EBEF1-D470-4061-A133-85D69E17FDB8}"/>
    <cellStyle name="Accent1 6" xfId="2362" xr:uid="{FB026D3A-772D-41BC-8D37-3D0585FE8D99}"/>
    <cellStyle name="Accent1 7" xfId="2363" xr:uid="{9556904E-ED4A-4D6B-B2CA-9DBB58D4405C}"/>
    <cellStyle name="Accent1 8" xfId="2364" xr:uid="{DDBD7405-FD1E-4541-A8E6-8E914FB965DA}"/>
    <cellStyle name="Accent1 9" xfId="2365" xr:uid="{E3B60275-CECC-40BF-A2E0-7F4A08D12E8E}"/>
    <cellStyle name="Accent2 10" xfId="2366" xr:uid="{A890B91F-7226-4BDD-9790-14B0DD7F8AAC}"/>
    <cellStyle name="Accent2 11" xfId="2367" xr:uid="{67CFBACD-7C1A-42C2-BD39-911B0F12356F}"/>
    <cellStyle name="Accent2 12" xfId="2368" xr:uid="{7D4B8084-CB75-465B-BF55-5FE78AD261FB}"/>
    <cellStyle name="Accent2 13" xfId="2369" xr:uid="{D26894AF-9AA6-4F14-BC20-2BD7DCA4D24C}"/>
    <cellStyle name="Accent2 14" xfId="2370" xr:uid="{FD466DF1-E2F2-46A1-ABBD-8595E09D3740}"/>
    <cellStyle name="Accent2 15" xfId="2371" xr:uid="{3B0B9C90-270B-4E9A-8783-C36625B306DF}"/>
    <cellStyle name="Accent2 16" xfId="2372" xr:uid="{B7F2C6F3-C6C0-4FD8-B179-790FEBDD194B}"/>
    <cellStyle name="Accent2 17" xfId="2373" xr:uid="{1B4C73B7-911E-4F6A-8E19-70B1A1C10F64}"/>
    <cellStyle name="Accent2 18" xfId="2374" xr:uid="{84BCA0B0-B638-4D48-8B05-1F5B2F2314E4}"/>
    <cellStyle name="Accent2 19" xfId="2375" xr:uid="{BAED9624-501C-4D4B-8B62-58F1DDC6D304}"/>
    <cellStyle name="Accent2 2" xfId="157" xr:uid="{364C8B49-405F-4EEF-B994-B4679AEF9D2F}"/>
    <cellStyle name="Accent2 2 2" xfId="158" xr:uid="{20EE7A94-4D2B-44FC-B471-6F86332824D8}"/>
    <cellStyle name="Accent2 2 3" xfId="159" xr:uid="{095D6BE9-C9B0-4B60-A561-8976062DD77B}"/>
    <cellStyle name="Accent2 2 4" xfId="2376" xr:uid="{0C60E995-B506-487B-95B6-4930CC9ADC2B}"/>
    <cellStyle name="Accent2 20" xfId="2377" xr:uid="{ECD7DB65-3C43-49F7-94FA-0D6DC8E68AE1}"/>
    <cellStyle name="Accent2 21" xfId="2378" xr:uid="{4ABABD8A-A85F-4532-965F-A3B5641B10DC}"/>
    <cellStyle name="Accent2 22" xfId="2379" xr:uid="{9801AB89-F39A-49BE-85FF-885FE05F9691}"/>
    <cellStyle name="Accent2 23" xfId="2380" xr:uid="{E00B0E1F-95A8-4945-BF4D-362669EB3D6D}"/>
    <cellStyle name="Accent2 24" xfId="2381" xr:uid="{7BDE5503-7061-4B28-9381-5107CE95C8A0}"/>
    <cellStyle name="Accent2 25" xfId="2382" xr:uid="{F404519A-3556-46B5-AF6B-9AA95FE5FE6E}"/>
    <cellStyle name="Accent2 26" xfId="2383" xr:uid="{45ADEDE3-8FA2-4BB9-9FA2-9C8F904CEF6B}"/>
    <cellStyle name="Accent2 27" xfId="2384" xr:uid="{B7AA550D-2443-46CF-82AB-3977599B927A}"/>
    <cellStyle name="Accent2 28" xfId="2385" xr:uid="{97B1753F-24DD-432C-9444-E43C83D8BE6E}"/>
    <cellStyle name="Accent2 29" xfId="2386" xr:uid="{5E9D6E08-DD52-4D8A-B66E-D1A6451454DB}"/>
    <cellStyle name="Accent2 3" xfId="2387" xr:uid="{245374A7-6B0D-46AF-87B0-01566800B1B8}"/>
    <cellStyle name="Accent2 30" xfId="2388" xr:uid="{9B76D83C-F415-40C6-A384-1341F3B706B4}"/>
    <cellStyle name="Accent2 31" xfId="2389" xr:uid="{0BF207CC-E214-4AED-B777-12580515AB8F}"/>
    <cellStyle name="Accent2 32" xfId="2390" xr:uid="{808055B1-A932-4A21-90E0-2FE600CEC304}"/>
    <cellStyle name="Accent2 33" xfId="2391" xr:uid="{841B2002-95FF-45F9-8BA1-9AC7F6DD6434}"/>
    <cellStyle name="Accent2 34" xfId="2392" xr:uid="{E1414D49-D9A1-44FC-87B5-74DACD7AF994}"/>
    <cellStyle name="Accent2 35" xfId="2393" xr:uid="{28A1C624-977A-472D-9F7A-C662073B43B3}"/>
    <cellStyle name="Accent2 36" xfId="2394" xr:uid="{C74F6CA2-B8FC-44EE-8998-B68418775055}"/>
    <cellStyle name="Accent2 37" xfId="2395" xr:uid="{96ED39AF-2886-4166-B5FE-1A40B66FCF83}"/>
    <cellStyle name="Accent2 38" xfId="2396" xr:uid="{17A7A352-9D20-4B1C-89E0-7A4D75C084F5}"/>
    <cellStyle name="Accent2 39" xfId="2397" xr:uid="{346056CD-305C-4B13-A0E3-59F98A3168B4}"/>
    <cellStyle name="Accent2 4" xfId="160" xr:uid="{5E1A18FF-1183-4B2B-994B-99EDA864F628}"/>
    <cellStyle name="Accent2 4 2" xfId="2398" xr:uid="{16AB99A2-38C3-42BF-8831-B6D621FD3149}"/>
    <cellStyle name="Accent2 40" xfId="2399" xr:uid="{8681F8A0-FB1A-4896-964B-B2062ED90903}"/>
    <cellStyle name="Accent2 41" xfId="2400" xr:uid="{C865FB25-5087-4143-A44C-70DEA81FE504}"/>
    <cellStyle name="Accent2 42" xfId="2401" xr:uid="{AEAD28A0-0491-42DE-9F20-228C7CA5A971}"/>
    <cellStyle name="Accent2 43" xfId="2402" xr:uid="{E599F0D7-0B47-47DA-A0D0-17765C9925EB}"/>
    <cellStyle name="Accent2 44" xfId="2403" xr:uid="{99823A0A-01A1-476B-B86E-32D62294F4D7}"/>
    <cellStyle name="Accent2 45" xfId="2404" xr:uid="{006A5E0B-7673-4C9A-AB0C-A1D12993EA61}"/>
    <cellStyle name="Accent2 46" xfId="2405" xr:uid="{019822B8-2A44-44EB-B554-E2A82ED0A723}"/>
    <cellStyle name="Accent2 47" xfId="2406" xr:uid="{5C4E3B6F-E7F4-4C23-ADD8-CDC2C0C3BB92}"/>
    <cellStyle name="Accent2 48" xfId="2407" xr:uid="{3DE2505C-39CC-4036-A856-C35E716B15EA}"/>
    <cellStyle name="Accent2 49" xfId="2408" xr:uid="{5FE3B559-55E6-418E-9A7A-6E5C7416544D}"/>
    <cellStyle name="Accent2 5" xfId="2409" xr:uid="{4E5DB160-321D-45DF-83BB-86B8D6DD635E}"/>
    <cellStyle name="Accent2 50" xfId="2410" xr:uid="{B8E0E23F-2653-42E8-980C-974CB874034C}"/>
    <cellStyle name="Accent2 51" xfId="2411" xr:uid="{F33F10C5-E105-498B-B3B2-9B4F66C8A38E}"/>
    <cellStyle name="Accent2 52" xfId="2412" xr:uid="{27C05C2A-7C9E-4E8B-8AA2-460FDA388378}"/>
    <cellStyle name="Accent2 53" xfId="2413" xr:uid="{088B1F87-DB19-4999-A854-D7D2BB24230B}"/>
    <cellStyle name="Accent2 54" xfId="2414" xr:uid="{C9753403-9579-4442-BA89-1524D2DCA7C0}"/>
    <cellStyle name="Accent2 55" xfId="2415" xr:uid="{014EA95A-2F8E-445E-96BA-58F9663A007E}"/>
    <cellStyle name="Accent2 6" xfId="2416" xr:uid="{C89F0115-524B-40E3-88E4-E08CB460C8E4}"/>
    <cellStyle name="Accent2 7" xfId="2417" xr:uid="{98489616-1AC5-4520-A3F6-A13FCA662E99}"/>
    <cellStyle name="Accent2 8" xfId="2418" xr:uid="{26EB8E71-D296-4E1A-9A6E-4D84ED19DCA1}"/>
    <cellStyle name="Accent2 9" xfId="2419" xr:uid="{32057954-74BB-4AC1-857D-74312BB8A3E5}"/>
    <cellStyle name="Accent3 10" xfId="2420" xr:uid="{D8DFD356-68C7-49DE-8D51-9244CA6A4508}"/>
    <cellStyle name="Accent3 11" xfId="2421" xr:uid="{9EAED1C6-1436-41D8-BFC4-D1AC852CCE1B}"/>
    <cellStyle name="Accent3 12" xfId="2422" xr:uid="{ED7C17B6-CEC6-40E6-B052-B123D149AABF}"/>
    <cellStyle name="Accent3 13" xfId="2423" xr:uid="{320EB7D1-5DE7-41C4-8CEE-7D8D11614473}"/>
    <cellStyle name="Accent3 14" xfId="2424" xr:uid="{C1A216B6-4DED-4A6D-8A63-75F209B95FF6}"/>
    <cellStyle name="Accent3 15" xfId="2425" xr:uid="{32DED48B-3943-4263-A659-BE55A17BA6BF}"/>
    <cellStyle name="Accent3 16" xfId="2426" xr:uid="{DF92B454-AF76-49A6-ADCD-1E34F07B6060}"/>
    <cellStyle name="Accent3 17" xfId="2427" xr:uid="{F8E4BDB0-803A-482E-90FC-6D8CD314503A}"/>
    <cellStyle name="Accent3 18" xfId="2428" xr:uid="{804B97D6-89AD-48D3-A5F9-ED4A905ADC08}"/>
    <cellStyle name="Accent3 19" xfId="2429" xr:uid="{F99E4B36-F791-44FF-A76C-57C9DC6982F3}"/>
    <cellStyle name="Accent3 2" xfId="161" xr:uid="{20AF00C6-371F-4662-90CD-BFA170C146A6}"/>
    <cellStyle name="Accent3 2 2" xfId="162" xr:uid="{4CBD3839-9785-469D-9761-24C819FDEF23}"/>
    <cellStyle name="Accent3 2 3" xfId="163" xr:uid="{CBE3937D-96BF-4637-82FF-CE4BAC1024A1}"/>
    <cellStyle name="Accent3 2 4" xfId="2430" xr:uid="{7551DEE1-C2ED-482D-8EB0-05EBF858889A}"/>
    <cellStyle name="Accent3 20" xfId="2431" xr:uid="{38B192A5-1C3D-48D4-88DC-9D23B17923DB}"/>
    <cellStyle name="Accent3 21" xfId="2432" xr:uid="{653C4489-50A7-4362-B659-92EB54385072}"/>
    <cellStyle name="Accent3 22" xfId="2433" xr:uid="{A7DA5646-C93A-4CB9-A735-867CBE9D90DC}"/>
    <cellStyle name="Accent3 23" xfId="2434" xr:uid="{11204CC4-BB77-4314-A3E5-11B3E3DE4BA3}"/>
    <cellStyle name="Accent3 24" xfId="2435" xr:uid="{BD3EA7E5-6D6B-43B8-ADDD-A00E1A895C58}"/>
    <cellStyle name="Accent3 25" xfId="2436" xr:uid="{9A14C6F2-440B-46FB-9A57-BF0B6768B945}"/>
    <cellStyle name="Accent3 26" xfId="2437" xr:uid="{502ADE09-47AB-48E6-8BC2-450E5F4787CD}"/>
    <cellStyle name="Accent3 27" xfId="2438" xr:uid="{0FAB7642-B7DD-4A73-9DF9-57C4968238F4}"/>
    <cellStyle name="Accent3 28" xfId="2439" xr:uid="{1E8B1012-D90B-4F4C-BA93-88CCAB6C21E1}"/>
    <cellStyle name="Accent3 29" xfId="2440" xr:uid="{C137C0FD-B93F-49DF-8514-8CFBEA5533A3}"/>
    <cellStyle name="Accent3 3" xfId="2441" xr:uid="{D2FD3068-5A6D-43EE-8ECB-5752C4F7F60A}"/>
    <cellStyle name="Accent3 30" xfId="2442" xr:uid="{595DFAFD-8CFE-4CD4-B0CC-5EAB80DED6D4}"/>
    <cellStyle name="Accent3 31" xfId="2443" xr:uid="{ED0F738D-F533-4819-9FD1-1609F1FA7CF4}"/>
    <cellStyle name="Accent3 32" xfId="2444" xr:uid="{2201F195-9CC2-4847-BBCE-2346B0A92D5A}"/>
    <cellStyle name="Accent3 33" xfId="2445" xr:uid="{DF484F2B-EC18-4D4E-876C-B9C7FF2E3600}"/>
    <cellStyle name="Accent3 34" xfId="2446" xr:uid="{438B9720-4B64-493F-9A87-ED2444BA9754}"/>
    <cellStyle name="Accent3 35" xfId="2447" xr:uid="{5A4493A4-69C0-47A9-A1E2-F91543E9F5D2}"/>
    <cellStyle name="Accent3 36" xfId="2448" xr:uid="{8F31DD6E-06F7-48A4-9180-B557B9AA18A1}"/>
    <cellStyle name="Accent3 37" xfId="2449" xr:uid="{9DE8ACA4-B4C5-48F9-AA0D-1FF68DE3C6CE}"/>
    <cellStyle name="Accent3 38" xfId="2450" xr:uid="{A21C2D6D-E2B9-4FE5-80C6-D56883D9706D}"/>
    <cellStyle name="Accent3 39" xfId="2451" xr:uid="{2E299DA4-F33D-4F0B-A81A-10573736A4B9}"/>
    <cellStyle name="Accent3 4" xfId="164" xr:uid="{7628A8DE-EC32-4C3B-B1B8-C35ED22DE0D8}"/>
    <cellStyle name="Accent3 4 2" xfId="2452" xr:uid="{4D5C034A-A267-4486-93D7-7C3B9341FB9E}"/>
    <cellStyle name="Accent3 40" xfId="2453" xr:uid="{A47C89CD-1D79-4CFE-ADDC-77B37C3AA5AA}"/>
    <cellStyle name="Accent3 41" xfId="2454" xr:uid="{147C582C-DDAD-41D9-82CB-D41C299153D8}"/>
    <cellStyle name="Accent3 42" xfId="2455" xr:uid="{A4F54242-1C4F-46F4-B6D8-08AD5BF6622E}"/>
    <cellStyle name="Accent3 43" xfId="2456" xr:uid="{BF044AA7-F04C-48E0-886F-75BB64B0796C}"/>
    <cellStyle name="Accent3 44" xfId="2457" xr:uid="{D5C51FB3-3377-4987-A35A-4E1FFED14B9A}"/>
    <cellStyle name="Accent3 45" xfId="2458" xr:uid="{A80A2B71-8556-4A88-8609-C24C6800A223}"/>
    <cellStyle name="Accent3 46" xfId="2459" xr:uid="{92A1736C-8B34-49CF-870A-946D8AC9EDBB}"/>
    <cellStyle name="Accent3 47" xfId="2460" xr:uid="{73F2698F-F2F9-462F-8EC7-25AC22829C51}"/>
    <cellStyle name="Accent3 48" xfId="2461" xr:uid="{873F3B85-4050-45F4-9873-BABC27B6C104}"/>
    <cellStyle name="Accent3 49" xfId="2462" xr:uid="{26E92386-08D3-478A-B507-10BD9C6232CE}"/>
    <cellStyle name="Accent3 5" xfId="2463" xr:uid="{D971C64C-3591-4173-96FE-7CCE344ED0DC}"/>
    <cellStyle name="Accent3 50" xfId="2464" xr:uid="{1BADE501-86DE-464F-9177-04317C57C7D0}"/>
    <cellStyle name="Accent3 51" xfId="2465" xr:uid="{8917669A-6597-4504-80CB-0BE8440820BC}"/>
    <cellStyle name="Accent3 52" xfId="2466" xr:uid="{26746172-9934-4A34-8BF8-C7542711AA15}"/>
    <cellStyle name="Accent3 53" xfId="2467" xr:uid="{512EA2F0-9C9F-4181-B68C-FF4F6D84C0A5}"/>
    <cellStyle name="Accent3 54" xfId="2468" xr:uid="{35E57800-DD93-4B1C-821A-3FF1ECF4D30C}"/>
    <cellStyle name="Accent3 55" xfId="2469" xr:uid="{B73B551D-6E9B-4F08-B849-9AADC1557D63}"/>
    <cellStyle name="Accent3 6" xfId="2470" xr:uid="{71022212-2DAD-410B-9952-1DBA173FD12E}"/>
    <cellStyle name="Accent3 7" xfId="2471" xr:uid="{3057D5BB-35DD-4914-9F31-6CF10C1ED9B7}"/>
    <cellStyle name="Accent3 8" xfId="2472" xr:uid="{DBF8B527-440F-4772-98A2-35BEDEC72AA5}"/>
    <cellStyle name="Accent3 9" xfId="2473" xr:uid="{E47A10C1-020C-497E-876E-35132BD9AF47}"/>
    <cellStyle name="Accent4 10" xfId="2474" xr:uid="{085612C0-4240-474F-AA51-C5327DA1336E}"/>
    <cellStyle name="Accent4 11" xfId="2475" xr:uid="{97DD43CB-41A7-44CC-9D60-C07CFA5CDC67}"/>
    <cellStyle name="Accent4 12" xfId="2476" xr:uid="{04F55F01-FC6D-44C5-96AD-2D7D2CC58C90}"/>
    <cellStyle name="Accent4 13" xfId="2477" xr:uid="{B659D845-74C8-45FA-B758-5D9EB1C769E0}"/>
    <cellStyle name="Accent4 14" xfId="2478" xr:uid="{31B0F61D-E29F-4263-BE6F-06BF8EA6275E}"/>
    <cellStyle name="Accent4 15" xfId="2479" xr:uid="{9F207635-58D0-47B7-9D92-EC2BF216531F}"/>
    <cellStyle name="Accent4 16" xfId="2480" xr:uid="{9D1D1629-456D-471B-A003-FC57CD79053C}"/>
    <cellStyle name="Accent4 17" xfId="2481" xr:uid="{D92D8E8B-306F-4D36-B3C3-691135167D9E}"/>
    <cellStyle name="Accent4 18" xfId="2482" xr:uid="{1A4DDE43-B761-4BF8-9745-738246E5CC5E}"/>
    <cellStyle name="Accent4 19" xfId="2483" xr:uid="{29235CD3-B5D9-4B8E-B821-618A72E40918}"/>
    <cellStyle name="Accent4 2" xfId="165" xr:uid="{5C74A8A1-ED88-4068-A68B-0DC69DC42088}"/>
    <cellStyle name="Accent4 2 2" xfId="166" xr:uid="{31FBA308-72FD-4752-8E62-F5F754595604}"/>
    <cellStyle name="Accent4 2 3" xfId="167" xr:uid="{1F5B0807-F92C-4008-B480-4E02CA4835D4}"/>
    <cellStyle name="Accent4 2 4" xfId="2484" xr:uid="{6C146895-9FF1-4597-A51A-DF68467F5C32}"/>
    <cellStyle name="Accent4 20" xfId="2485" xr:uid="{E5DF9E6E-A261-4A4A-8686-A2197A098583}"/>
    <cellStyle name="Accent4 21" xfId="2486" xr:uid="{1F6DB050-30A4-4ECC-8098-2974C990FA67}"/>
    <cellStyle name="Accent4 22" xfId="2487" xr:uid="{21BDEB35-AAB3-4348-83FA-DFD7C6DBDC8D}"/>
    <cellStyle name="Accent4 23" xfId="2488" xr:uid="{7B98B101-5340-43F1-AF06-05D0992A8CA9}"/>
    <cellStyle name="Accent4 24" xfId="2489" xr:uid="{888F83BA-CDD5-413A-8F32-0303B93980BB}"/>
    <cellStyle name="Accent4 25" xfId="2490" xr:uid="{F3F30F9D-300D-4459-85F8-3DBEE2DB6C1D}"/>
    <cellStyle name="Accent4 26" xfId="2491" xr:uid="{B219A86D-1BC2-40B2-9C59-DAA0202030A9}"/>
    <cellStyle name="Accent4 27" xfId="2492" xr:uid="{BD4CF3C7-6FF5-4378-BAAA-1AF06CDD2988}"/>
    <cellStyle name="Accent4 28" xfId="2493" xr:uid="{25082D49-C96B-45F2-AA05-6A501A1FFAEF}"/>
    <cellStyle name="Accent4 29" xfId="2494" xr:uid="{5359011F-44DA-4253-BEDB-ACF1CE8EFCB8}"/>
    <cellStyle name="Accent4 3" xfId="2495" xr:uid="{D94E16EF-38E1-42C6-AA7B-E129E35A0881}"/>
    <cellStyle name="Accent4 30" xfId="2496" xr:uid="{24E1D6DF-3C1F-42F9-B6CA-7007C758F266}"/>
    <cellStyle name="Accent4 31" xfId="2497" xr:uid="{A47D88F6-D030-4104-A4DA-B5FA8EB911A1}"/>
    <cellStyle name="Accent4 32" xfId="2498" xr:uid="{3DF915DE-58F8-49EF-A011-5990FB935E5C}"/>
    <cellStyle name="Accent4 33" xfId="2499" xr:uid="{9B4566FB-1E64-4960-A015-525ADEC77D7C}"/>
    <cellStyle name="Accent4 34" xfId="2500" xr:uid="{58FA747B-EB42-4165-B68A-AEE7AAC11453}"/>
    <cellStyle name="Accent4 35" xfId="2501" xr:uid="{0F5AB5E7-3967-45B7-A907-19ED496616AA}"/>
    <cellStyle name="Accent4 36" xfId="2502" xr:uid="{71BCABD5-AEB8-4E32-8782-489A30D65C5D}"/>
    <cellStyle name="Accent4 37" xfId="2503" xr:uid="{6B2A9331-9C1E-4943-A0BC-0FB53C251466}"/>
    <cellStyle name="Accent4 38" xfId="2504" xr:uid="{5E13FA03-EC7B-475E-A454-E05FC21EB1DC}"/>
    <cellStyle name="Accent4 39" xfId="2505" xr:uid="{674209FD-C7A7-4281-AF1A-F68858DBEE51}"/>
    <cellStyle name="Accent4 4" xfId="168" xr:uid="{334BC8E5-9BA9-4D4F-83ED-AD65E2990D22}"/>
    <cellStyle name="Accent4 4 2" xfId="2506" xr:uid="{57831983-510C-47F7-839F-7255CAB764D9}"/>
    <cellStyle name="Accent4 40" xfId="2507" xr:uid="{9F49965A-078B-4166-960B-62DF8329659D}"/>
    <cellStyle name="Accent4 41" xfId="2508" xr:uid="{53C8AB91-3EF9-4A97-A4BB-E2B18141B99A}"/>
    <cellStyle name="Accent4 42" xfId="2509" xr:uid="{74BB27D0-302C-4D69-A0CC-932E52075612}"/>
    <cellStyle name="Accent4 43" xfId="2510" xr:uid="{DDA4F1C9-BE7A-4F79-8505-E7E4A6807799}"/>
    <cellStyle name="Accent4 44" xfId="2511" xr:uid="{BD9327C1-1F53-4DD5-BC02-148762A64D1F}"/>
    <cellStyle name="Accent4 45" xfId="2512" xr:uid="{0B345DCD-D828-4877-9F13-D69801DF6B7C}"/>
    <cellStyle name="Accent4 46" xfId="2513" xr:uid="{61FCDC2B-F23C-4FA8-BBAC-656E45B7A2FA}"/>
    <cellStyle name="Accent4 47" xfId="2514" xr:uid="{100B7716-DCAF-4C14-9892-2FB254B6CC28}"/>
    <cellStyle name="Accent4 48" xfId="2515" xr:uid="{38724098-F85F-46EF-90F4-BD00BB3D4138}"/>
    <cellStyle name="Accent4 49" xfId="2516" xr:uid="{085E730E-3920-4E16-975A-1EAC7A21E144}"/>
    <cellStyle name="Accent4 5" xfId="2517" xr:uid="{6E0802A2-ADFC-488D-A619-583B4A634920}"/>
    <cellStyle name="Accent4 50" xfId="2518" xr:uid="{9449EC6C-B1D7-4C99-92DF-03108C1E0DCB}"/>
    <cellStyle name="Accent4 51" xfId="2519" xr:uid="{60FD8043-C5A9-43D6-AAF2-E125D9A02722}"/>
    <cellStyle name="Accent4 52" xfId="2520" xr:uid="{A409E341-B647-4997-8C96-E1AFEE962956}"/>
    <cellStyle name="Accent4 53" xfId="2521" xr:uid="{182CFFB0-98FF-498E-8A2E-0B610DA2776D}"/>
    <cellStyle name="Accent4 54" xfId="2522" xr:uid="{01210C81-1389-4035-AFBC-B6710543CA4B}"/>
    <cellStyle name="Accent4 55" xfId="2523" xr:uid="{4C4D0125-4053-4BD6-940E-7AE76576F8C7}"/>
    <cellStyle name="Accent4 6" xfId="2524" xr:uid="{E6123B03-B7AF-4BB2-B7FE-26A2F2A18A69}"/>
    <cellStyle name="Accent4 7" xfId="2525" xr:uid="{9E95D8D7-A1EF-48C2-A68E-09D99D3561F7}"/>
    <cellStyle name="Accent4 8" xfId="2526" xr:uid="{512AAE8A-8C63-43C7-B3C8-B613D9040778}"/>
    <cellStyle name="Accent4 9" xfId="2527" xr:uid="{12683EEF-0B24-4461-BD7E-98100276DF9E}"/>
    <cellStyle name="Accent5 10" xfId="2528" xr:uid="{10B41311-FFDF-4729-9F1E-C0DE643A8F09}"/>
    <cellStyle name="Accent5 11" xfId="2529" xr:uid="{FCCA4C0A-0A93-4D86-97FB-14AD33FBECEF}"/>
    <cellStyle name="Accent5 12" xfId="2530" xr:uid="{CBB3E866-E785-482C-AD54-807A6D835B30}"/>
    <cellStyle name="Accent5 13" xfId="2531" xr:uid="{BEB47A29-1FEC-4DAC-BC62-7C11EF31A62A}"/>
    <cellStyle name="Accent5 14" xfId="2532" xr:uid="{71CE8890-E319-4FC9-B521-3BD45867CC81}"/>
    <cellStyle name="Accent5 15" xfId="2533" xr:uid="{6DDE6C0E-0495-45DF-92C4-86F31C9553BF}"/>
    <cellStyle name="Accent5 16" xfId="2534" xr:uid="{785BA7E1-824B-47CD-9C6A-2B60749013EA}"/>
    <cellStyle name="Accent5 17" xfId="2535" xr:uid="{BB1F36AA-B8A3-4C81-A0B5-E06AA2FC98F3}"/>
    <cellStyle name="Accent5 18" xfId="2536" xr:uid="{065D0B57-F306-4166-889E-8CBD04F8C007}"/>
    <cellStyle name="Accent5 19" xfId="2537" xr:uid="{449CD21D-6C38-4324-B531-2A6EF929D4C7}"/>
    <cellStyle name="Accent5 2" xfId="169" xr:uid="{660D0AF3-C8F8-498A-BFEA-95EB73BBB812}"/>
    <cellStyle name="Accent5 2 2" xfId="170" xr:uid="{04CC5129-E8D5-448D-8A71-27056F4E3E30}"/>
    <cellStyle name="Accent5 2 3" xfId="171" xr:uid="{9B801779-3F4E-4D28-AC96-866EFCEEC6EB}"/>
    <cellStyle name="Accent5 2 4" xfId="2538" xr:uid="{56EAE8B4-6068-417A-9C0E-714E0B2585A5}"/>
    <cellStyle name="Accent5 20" xfId="2539" xr:uid="{F7992D6B-B08F-4163-B949-9F8D695EE529}"/>
    <cellStyle name="Accent5 21" xfId="2540" xr:uid="{F56B01F8-8D6A-4F49-B216-DBC0D5B1D3AD}"/>
    <cellStyle name="Accent5 22" xfId="2541" xr:uid="{A136C165-121C-4D6D-864E-94479857A93D}"/>
    <cellStyle name="Accent5 23" xfId="2542" xr:uid="{6BFB8B48-25E6-4A3E-B2FC-80287B97BE71}"/>
    <cellStyle name="Accent5 24" xfId="2543" xr:uid="{ECD9674B-AF6D-4B8E-9CE5-CCD5F5A5899D}"/>
    <cellStyle name="Accent5 25" xfId="2544" xr:uid="{314E483C-6335-45DF-8263-FB4A7D5FB1F4}"/>
    <cellStyle name="Accent5 26" xfId="2545" xr:uid="{20EE9D78-64F8-485A-B0F9-8D8F9482090C}"/>
    <cellStyle name="Accent5 27" xfId="2546" xr:uid="{64A9597D-4AB4-4D70-BC55-0E8CC3CE3078}"/>
    <cellStyle name="Accent5 28" xfId="2547" xr:uid="{F359E01C-B881-4D3F-A7BC-0F52128B8FA8}"/>
    <cellStyle name="Accent5 29" xfId="2548" xr:uid="{8D2889DC-5FB7-4477-8B43-F92F244FD863}"/>
    <cellStyle name="Accent5 3" xfId="2549" xr:uid="{7643623B-F358-435F-9D92-3347481C7F8E}"/>
    <cellStyle name="Accent5 30" xfId="2550" xr:uid="{73A3DBB8-382A-44CC-A182-556E593292E4}"/>
    <cellStyle name="Accent5 31" xfId="2551" xr:uid="{EA574462-4910-4900-B592-9CBFC7D3451F}"/>
    <cellStyle name="Accent5 32" xfId="2552" xr:uid="{11BF43D7-682B-4D13-8D7E-C873F7E6FCCB}"/>
    <cellStyle name="Accent5 33" xfId="2553" xr:uid="{6D43292D-E000-4091-9EE6-06D267171E3D}"/>
    <cellStyle name="Accent5 34" xfId="2554" xr:uid="{BB8787A4-9E84-4E1E-93FA-093FDFDA73CC}"/>
    <cellStyle name="Accent5 35" xfId="2555" xr:uid="{31ADE134-1CD7-45BB-AB15-724A3347445A}"/>
    <cellStyle name="Accent5 36" xfId="2556" xr:uid="{7E859496-48D8-452C-A0AD-D636DE3B9A64}"/>
    <cellStyle name="Accent5 37" xfId="2557" xr:uid="{3ABB5ECA-9ABA-415F-A3F4-A934133DB16E}"/>
    <cellStyle name="Accent5 38" xfId="2558" xr:uid="{22B87596-28B1-4D82-9F85-6535F00B0DEA}"/>
    <cellStyle name="Accent5 39" xfId="2559" xr:uid="{FEE9008F-A515-4478-AB4C-CF03B2037D99}"/>
    <cellStyle name="Accent5 4" xfId="172" xr:uid="{EB284A94-095E-4354-BF71-23B309B0C50C}"/>
    <cellStyle name="Accent5 4 2" xfId="2560" xr:uid="{7F03E062-0368-46CC-B578-6E46A9CB43AC}"/>
    <cellStyle name="Accent5 40" xfId="2561" xr:uid="{A7FD6E66-392A-4798-838B-06942E7A807E}"/>
    <cellStyle name="Accent5 41" xfId="2562" xr:uid="{AFD368B7-8131-4151-BE99-7D7142E316C4}"/>
    <cellStyle name="Accent5 42" xfId="2563" xr:uid="{38CC246A-64E2-4BAF-AE78-8ABE15BC70E5}"/>
    <cellStyle name="Accent5 43" xfId="2564" xr:uid="{952EDB3B-8A75-463C-B309-914CBA1F68B7}"/>
    <cellStyle name="Accent5 44" xfId="2565" xr:uid="{C6269358-E940-4A62-840F-DFC839042F29}"/>
    <cellStyle name="Accent5 45" xfId="2566" xr:uid="{66CACFB7-39A8-4022-AE32-073C2D7FFB6A}"/>
    <cellStyle name="Accent5 46" xfId="2567" xr:uid="{DD3BF43F-42AF-4CDC-B76D-B7C3C270787B}"/>
    <cellStyle name="Accent5 47" xfId="2568" xr:uid="{7DDC7D2F-BA0B-4E93-83E1-8BAA7FFA6914}"/>
    <cellStyle name="Accent5 48" xfId="2569" xr:uid="{1EA2C2CB-13E2-4FAC-B65F-03782692A0B6}"/>
    <cellStyle name="Accent5 49" xfId="2570" xr:uid="{7694EF00-ABE5-4BED-99FA-D0A92BA81E32}"/>
    <cellStyle name="Accent5 5" xfId="2571" xr:uid="{A025F7A1-4903-4760-A0E7-897A3CACF9A1}"/>
    <cellStyle name="Accent5 50" xfId="2572" xr:uid="{EAE7AEC3-9D32-4B1C-8904-D03E3D7E3AED}"/>
    <cellStyle name="Accent5 51" xfId="2573" xr:uid="{F00FE8DE-09A8-417C-88D5-96A6766709D4}"/>
    <cellStyle name="Accent5 52" xfId="2574" xr:uid="{0A9E36DE-A0BB-4CD3-957B-B6612D0E3ECE}"/>
    <cellStyle name="Accent5 53" xfId="2575" xr:uid="{46218E1D-F85D-46B2-84FD-59D7EE65E5EC}"/>
    <cellStyle name="Accent5 54" xfId="2576" xr:uid="{004EAA9A-529E-4B84-8003-5EE1F15A08AA}"/>
    <cellStyle name="Accent5 55" xfId="2577" xr:uid="{FF5DAF24-A38B-47F7-B988-E1BD9696298B}"/>
    <cellStyle name="Accent5 6" xfId="2578" xr:uid="{D87D3640-3712-4B13-B82F-98F33D8CAC5E}"/>
    <cellStyle name="Accent5 7" xfId="2579" xr:uid="{EA3EF5F5-FC58-471A-9B02-789533B4E2DE}"/>
    <cellStyle name="Accent5 8" xfId="2580" xr:uid="{BC73AD9D-9E1F-49D9-870A-9E275A0C24EE}"/>
    <cellStyle name="Accent5 9" xfId="2581" xr:uid="{D878CFA7-E010-4B09-950F-E4136060DE77}"/>
    <cellStyle name="Accent6 10" xfId="2582" xr:uid="{E0AFCA16-7153-48E9-AD0E-603E1CF341C2}"/>
    <cellStyle name="Accent6 11" xfId="2583" xr:uid="{F2DB22E6-5B44-44AC-A5F6-21517C98ABB0}"/>
    <cellStyle name="Accent6 12" xfId="2584" xr:uid="{DB9897C2-A392-445A-A8AC-2B0719A75ABE}"/>
    <cellStyle name="Accent6 13" xfId="2585" xr:uid="{62850DFA-561C-408D-8DFC-4EEA65AAF941}"/>
    <cellStyle name="Accent6 14" xfId="2586" xr:uid="{69AD6A51-389A-46DD-825E-4E469F6CA567}"/>
    <cellStyle name="Accent6 15" xfId="2587" xr:uid="{E6C3A8E3-533D-4714-B046-D57073BC7CDC}"/>
    <cellStyle name="Accent6 16" xfId="2588" xr:uid="{13499988-6FB6-480A-9289-8A2BC58B77C9}"/>
    <cellStyle name="Accent6 17" xfId="2589" xr:uid="{5A374B73-B4DD-42AE-B91D-DD8356AB44DE}"/>
    <cellStyle name="Accent6 18" xfId="2590" xr:uid="{5E0F31AE-0768-49A8-A941-46D58772325E}"/>
    <cellStyle name="Accent6 19" xfId="2591" xr:uid="{ADAD93E7-1744-4392-87CD-7C11FB7BE1F1}"/>
    <cellStyle name="Accent6 2" xfId="173" xr:uid="{956E026A-29E0-4025-A02C-2BB3B37A4212}"/>
    <cellStyle name="Accent6 2 2" xfId="174" xr:uid="{2E411450-FA3D-4EC9-B083-4C849FCEB2B0}"/>
    <cellStyle name="Accent6 2 3" xfId="175" xr:uid="{8D37C3EF-FDF0-4A49-BA56-4B7476313598}"/>
    <cellStyle name="Accent6 2 4" xfId="2592" xr:uid="{701B4EFF-30C4-4C48-B952-2929F2324169}"/>
    <cellStyle name="Accent6 20" xfId="2593" xr:uid="{DA5502B5-9BFF-4D19-8D2F-8AD58DA5296F}"/>
    <cellStyle name="Accent6 21" xfId="2594" xr:uid="{7259A4BC-318B-4580-8755-01D1604EB599}"/>
    <cellStyle name="Accent6 22" xfId="2595" xr:uid="{51664A41-CDF3-400A-890D-F443733C6374}"/>
    <cellStyle name="Accent6 23" xfId="2596" xr:uid="{F8D92780-A7B9-4D08-A325-036EB8F4DD3F}"/>
    <cellStyle name="Accent6 24" xfId="2597" xr:uid="{D33608EF-7994-4C93-884D-01A0A1899C4F}"/>
    <cellStyle name="Accent6 25" xfId="2598" xr:uid="{7946BB6A-1DCD-4883-836A-08843DC804C1}"/>
    <cellStyle name="Accent6 26" xfId="2599" xr:uid="{CA1DD162-8A8E-4883-962B-91AE226871AA}"/>
    <cellStyle name="Accent6 27" xfId="2600" xr:uid="{DB66F8EB-08C8-4382-B344-25E988A98BA5}"/>
    <cellStyle name="Accent6 28" xfId="2601" xr:uid="{2F28E349-6340-4BBF-B4AA-08DB3DE26A8E}"/>
    <cellStyle name="Accent6 29" xfId="2602" xr:uid="{AFDEB509-C818-4D14-924E-A1D85D282D86}"/>
    <cellStyle name="Accent6 3" xfId="2603" xr:uid="{6EE8CF86-8C1D-4AC6-9497-40A2955217FF}"/>
    <cellStyle name="Accent6 30" xfId="2604" xr:uid="{EF3A8A45-D641-41D1-B702-AA8F5C7BB0B9}"/>
    <cellStyle name="Accent6 31" xfId="2605" xr:uid="{0AA7065B-A9F6-4B46-B0BD-BFCB50470218}"/>
    <cellStyle name="Accent6 32" xfId="2606" xr:uid="{015FD9F0-5234-4EE0-8412-B4D6D3345688}"/>
    <cellStyle name="Accent6 33" xfId="2607" xr:uid="{06C845D6-35E7-402E-929D-8706C7DE0675}"/>
    <cellStyle name="Accent6 34" xfId="2608" xr:uid="{FBCA7ADF-6387-474B-9E9A-7DDCE4F28963}"/>
    <cellStyle name="Accent6 35" xfId="2609" xr:uid="{D9EC80AA-CC9B-453B-972C-FC3F1E3C83BE}"/>
    <cellStyle name="Accent6 36" xfId="2610" xr:uid="{3D12811F-6245-4AB4-90C8-6C3EEC900519}"/>
    <cellStyle name="Accent6 37" xfId="2611" xr:uid="{E01C21D7-EA4F-4E75-AABD-B633DF6F44A7}"/>
    <cellStyle name="Accent6 38" xfId="2612" xr:uid="{374E4223-CCEA-4082-8DB2-72F1651CDC50}"/>
    <cellStyle name="Accent6 39" xfId="2613" xr:uid="{BCC91B1A-9854-415E-9D49-3E15ED9C8334}"/>
    <cellStyle name="Accent6 4" xfId="176" xr:uid="{8E07847C-5CE2-4968-A7C7-D6856BD27A6C}"/>
    <cellStyle name="Accent6 4 2" xfId="2614" xr:uid="{72ECCEC8-0863-4465-AAB0-D319DFF822E7}"/>
    <cellStyle name="Accent6 40" xfId="2615" xr:uid="{A80D0930-049C-4A89-BB06-C38B0A9C2014}"/>
    <cellStyle name="Accent6 41" xfId="2616" xr:uid="{F46EBE56-AB74-4422-84F2-4C08261F4738}"/>
    <cellStyle name="Accent6 42" xfId="2617" xr:uid="{7F55D573-848D-4F1C-BF40-15988617EE14}"/>
    <cellStyle name="Accent6 43" xfId="2618" xr:uid="{48AA0459-C3B7-44EA-983D-69CD4EBA37EE}"/>
    <cellStyle name="Accent6 44" xfId="2619" xr:uid="{28CC33F6-AFE6-4CAB-B500-A698F9415AAB}"/>
    <cellStyle name="Accent6 45" xfId="2620" xr:uid="{F0B37016-985A-4EEC-9523-FCC4A23F0126}"/>
    <cellStyle name="Accent6 46" xfId="2621" xr:uid="{854F7EB7-7CBD-4F93-AD13-264C93EBE14A}"/>
    <cellStyle name="Accent6 47" xfId="2622" xr:uid="{6817D910-4BA2-4FA2-B254-D8BFF540AAE9}"/>
    <cellStyle name="Accent6 48" xfId="2623" xr:uid="{44C4E8C4-E6FF-4E15-A7EB-6525BF842ACD}"/>
    <cellStyle name="Accent6 49" xfId="2624" xr:uid="{6B85AE79-DE68-4F2B-8565-0F5CB429F1E0}"/>
    <cellStyle name="Accent6 5" xfId="2625" xr:uid="{353E9EBD-62E7-44EC-B0D7-8B50C1A1EF8F}"/>
    <cellStyle name="Accent6 50" xfId="2626" xr:uid="{57974181-8A2C-4985-A03A-83298CD870A2}"/>
    <cellStyle name="Accent6 51" xfId="2627" xr:uid="{8175B08A-210F-4697-B755-2573750DF36A}"/>
    <cellStyle name="Accent6 52" xfId="2628" xr:uid="{D7DFCB19-5B63-49F0-BA6B-27A4D41166C6}"/>
    <cellStyle name="Accent6 53" xfId="2629" xr:uid="{49EAC1EE-AC50-4ABC-8C86-044F971F1723}"/>
    <cellStyle name="Accent6 54" xfId="2630" xr:uid="{B9318F4D-B646-40E7-9E89-315A5623AEAD}"/>
    <cellStyle name="Accent6 55" xfId="2631" xr:uid="{C6071F17-05D8-4570-89ED-3D69FF1C0BBA}"/>
    <cellStyle name="Accent6 6" xfId="2632" xr:uid="{1CF36A65-88F1-4A3F-877A-A50B3BF8D698}"/>
    <cellStyle name="Accent6 7" xfId="2633" xr:uid="{0B029AA6-BEED-4AAE-806C-186ED82A8B99}"/>
    <cellStyle name="Accent6 8" xfId="2634" xr:uid="{03B3786F-EBB6-4569-9D89-FBE548033393}"/>
    <cellStyle name="Accent6 9" xfId="2635" xr:uid="{9C8C8C88-96E1-4D78-B1EC-DF69375469BC}"/>
    <cellStyle name="active" xfId="2636" xr:uid="{4273142E-B5F4-4EB4-BA4A-72A35BFA9609}"/>
    <cellStyle name="amount" xfId="177" xr:uid="{F812661E-0110-42DB-A59C-76EF0A0E5583}"/>
    <cellStyle name="Arial 11" xfId="2637" xr:uid="{2B167B4F-C94B-45C2-86C1-78648FBB8D74}"/>
    <cellStyle name="Bad 10" xfId="2638" xr:uid="{2EACB8C5-048B-49EB-B277-6ADF6CA323A1}"/>
    <cellStyle name="Bad 11" xfId="2639" xr:uid="{4C4B7B87-E1B5-4B73-B296-A3240FC971E2}"/>
    <cellStyle name="Bad 12" xfId="2640" xr:uid="{6E65543F-CC77-4C2B-9A40-0CCCE34B1B79}"/>
    <cellStyle name="Bad 13" xfId="2641" xr:uid="{A0FC4AEB-FCEC-41BD-83FC-59DE95C3970A}"/>
    <cellStyle name="Bad 14" xfId="2642" xr:uid="{1650F909-2C4E-46C5-B0ED-AF6F1498B913}"/>
    <cellStyle name="Bad 15" xfId="2643" xr:uid="{129CC562-94EB-422F-BED8-9C39DBA854CC}"/>
    <cellStyle name="Bad 16" xfId="2644" xr:uid="{A44E0E9F-2F63-4506-8AB0-A681434D8F4B}"/>
    <cellStyle name="Bad 17" xfId="2645" xr:uid="{DF9E483C-754C-4B32-874B-0742FEE87535}"/>
    <cellStyle name="Bad 18" xfId="2646" xr:uid="{6A3D238F-1356-458A-87A5-7204050EEEB2}"/>
    <cellStyle name="Bad 19" xfId="2647" xr:uid="{3B6625E4-E150-4B55-8954-9F357787C9F9}"/>
    <cellStyle name="Bad 2" xfId="178" xr:uid="{4ACB8BF3-7795-4E96-9E53-9BFB731E8D4D}"/>
    <cellStyle name="Bad 2 2" xfId="179" xr:uid="{37F322F2-1005-4126-AB0C-48FED81A8696}"/>
    <cellStyle name="Bad 2 3" xfId="180" xr:uid="{F5C88627-8231-42AC-98A8-4B23CC78A58F}"/>
    <cellStyle name="Bad 2 4" xfId="2648" xr:uid="{51FE4248-866D-4DEB-9165-12B2FD47BCF1}"/>
    <cellStyle name="Bad 20" xfId="2649" xr:uid="{7D6E36DF-BB09-4372-8D99-28E6AF1E3A4B}"/>
    <cellStyle name="Bad 21" xfId="2650" xr:uid="{1FC34906-F376-4770-8BF2-E64EC0C806F8}"/>
    <cellStyle name="Bad 22" xfId="2651" xr:uid="{E1C7AA88-21AF-4C15-848F-04D19A83EEC9}"/>
    <cellStyle name="Bad 23" xfId="2652" xr:uid="{9F5174B6-E1D4-47AB-AC41-9DB1EE67FCE2}"/>
    <cellStyle name="Bad 24" xfId="2653" xr:uid="{D801DE0C-1926-4B74-8FB3-437CFAE7894E}"/>
    <cellStyle name="Bad 25" xfId="2654" xr:uid="{AFD1191C-D2E6-4B19-B348-6598A1F90BD1}"/>
    <cellStyle name="Bad 26" xfId="2655" xr:uid="{2A317CF4-F71E-4973-8DED-EE9F76B1E6E0}"/>
    <cellStyle name="Bad 27" xfId="2656" xr:uid="{E644E67E-EF48-48DF-BCD6-BCA304874070}"/>
    <cellStyle name="Bad 28" xfId="2657" xr:uid="{F5AF6607-7498-4001-A045-87A0F2FD0DEB}"/>
    <cellStyle name="Bad 29" xfId="2658" xr:uid="{EA5E5B4D-F504-4C59-8B72-44E6CA8551E4}"/>
    <cellStyle name="Bad 3" xfId="2659" xr:uid="{64799CB3-FA83-4200-A4D8-C38E8CA73C4A}"/>
    <cellStyle name="Bad 30" xfId="2660" xr:uid="{D6FF0A99-07B0-4E93-AB17-861EA0134B89}"/>
    <cellStyle name="Bad 31" xfId="2661" xr:uid="{81784188-B17D-4B45-985B-52B0DA3DD662}"/>
    <cellStyle name="Bad 32" xfId="2662" xr:uid="{F2BB842E-A362-4D64-918F-756BC645FD94}"/>
    <cellStyle name="Bad 33" xfId="2663" xr:uid="{BEC889F9-EBB9-4AAC-8C5C-A102C5E3AE71}"/>
    <cellStyle name="Bad 34" xfId="2664" xr:uid="{D75C2D38-79FD-44E2-AD4F-B56AE6CFB9B3}"/>
    <cellStyle name="Bad 35" xfId="2665" xr:uid="{DA7BE6D2-22F8-4745-B251-F905465CCCE3}"/>
    <cellStyle name="Bad 36" xfId="2666" xr:uid="{144D5D64-AA7A-4E3F-AFA3-2FAA3289CD76}"/>
    <cellStyle name="Bad 37" xfId="2667" xr:uid="{BCFD5DC3-2DDA-48AA-AA7C-CAABE9182AD1}"/>
    <cellStyle name="Bad 38" xfId="2668" xr:uid="{BFB5CAE7-0BD1-4CC9-83D9-C99731924411}"/>
    <cellStyle name="Bad 39" xfId="2669" xr:uid="{529AEF9F-2F36-4FF4-90DF-51F90340A919}"/>
    <cellStyle name="Bad 4" xfId="181" xr:uid="{EC7FE2C3-A3B4-4686-8BE3-D593FC4D655C}"/>
    <cellStyle name="Bad 4 2" xfId="2670" xr:uid="{16849CEE-33CC-4180-836C-1774AA6F583F}"/>
    <cellStyle name="Bad 40" xfId="2671" xr:uid="{DE6DF089-86AE-4D43-8579-3B23AE1B76F7}"/>
    <cellStyle name="Bad 41" xfId="2672" xr:uid="{550CD76C-D2EC-4F2E-A015-D077BCB96AC7}"/>
    <cellStyle name="Bad 42" xfId="2673" xr:uid="{57B2479E-C7EB-4F96-A9DA-3F427075E579}"/>
    <cellStyle name="Bad 43" xfId="2674" xr:uid="{C5950EC4-0C4A-4595-B2EF-D9D189C71D4B}"/>
    <cellStyle name="Bad 44" xfId="2675" xr:uid="{83F76A8F-7DE4-4607-BFC3-8E60C2E28AE5}"/>
    <cellStyle name="Bad 45" xfId="2676" xr:uid="{E110C20C-E6D9-4F66-B683-E3C631708A75}"/>
    <cellStyle name="Bad 46" xfId="2677" xr:uid="{1E335016-50E3-494C-A2BB-10CEDF8C8684}"/>
    <cellStyle name="Bad 47" xfId="2678" xr:uid="{6342FEF8-4173-4B63-A86D-89A874536C75}"/>
    <cellStyle name="Bad 48" xfId="2679" xr:uid="{3CDC1CE8-9597-4431-9921-20C204EF1E8D}"/>
    <cellStyle name="Bad 49" xfId="2680" xr:uid="{83D12B0B-9628-4A4D-89E0-4578F2DC66AB}"/>
    <cellStyle name="Bad 5" xfId="2681" xr:uid="{662E92C1-BC71-4A61-88F7-539657C03CFF}"/>
    <cellStyle name="Bad 50" xfId="2682" xr:uid="{856508E0-D1CC-4B8E-AB0F-768A79DAE6E4}"/>
    <cellStyle name="Bad 51" xfId="2683" xr:uid="{860B4000-57B5-457C-96B3-5BA648740358}"/>
    <cellStyle name="Bad 52" xfId="2684" xr:uid="{3D0F7C8C-6D42-4A54-ADED-7867EA48F24C}"/>
    <cellStyle name="Bad 53" xfId="2685" xr:uid="{88D85EC1-9EB5-470E-AB2F-EEC86B5722FB}"/>
    <cellStyle name="Bad 54" xfId="2686" xr:uid="{74A2DDC1-DC7D-47AA-9583-E5BD3B7D383F}"/>
    <cellStyle name="Bad 55" xfId="2687" xr:uid="{DDCA0A9A-7392-4333-A2B9-576E2E0650EC}"/>
    <cellStyle name="Bad 6" xfId="2688" xr:uid="{8CCB2DF3-CED6-403F-BE94-6F31E60F201F}"/>
    <cellStyle name="Bad 7" xfId="2689" xr:uid="{444F963F-24A6-42C6-8DC7-0D55510D754D}"/>
    <cellStyle name="Bad 8" xfId="2690" xr:uid="{1E950696-9B32-4849-9A68-E6979F8514A4}"/>
    <cellStyle name="Bad 9" xfId="2691" xr:uid="{C1E5844A-2345-4C01-AEA5-87D3A34653FE}"/>
    <cellStyle name="BAR" xfId="2692" xr:uid="{C740A4A8-25B2-4233-98BB-22B6B0FC1A63}"/>
    <cellStyle name="Body text" xfId="182" xr:uid="{62FBFCB2-83CC-4D3F-9B78-31E168C58E6A}"/>
    <cellStyle name="Border" xfId="183" xr:uid="{6C1C4EA1-ABCD-4F6F-B667-37C14D1AE1D7}"/>
    <cellStyle name="Brand Align Left Text" xfId="184" xr:uid="{A484C079-6F67-4178-8FAC-F7A1EE15A2FC}"/>
    <cellStyle name="Brand Default" xfId="185" xr:uid="{ADD0AA9C-0978-465D-9AE4-BFABB710234C}"/>
    <cellStyle name="Brand Percent" xfId="186" xr:uid="{BDE0DBC6-EE8B-4E85-A202-731EC2313F54}"/>
    <cellStyle name="Brand Source" xfId="187" xr:uid="{54E55A20-1689-4BB7-BD5A-8BF9887EC536}"/>
    <cellStyle name="Brand Subtitle with Underline" xfId="188" xr:uid="{95A295F4-F9A8-41A5-9F65-E90F3BCCE4D2}"/>
    <cellStyle name="Brand Subtitle without Underline" xfId="189" xr:uid="{9F72749B-9F5D-4840-8892-96C6DDF9F82F}"/>
    <cellStyle name="Brand Title" xfId="190" xr:uid="{C621E024-393B-40EF-AE51-0FB00B2BEBA0}"/>
    <cellStyle name="Calc Currency (0)" xfId="191" xr:uid="{26E74923-7213-4ADA-80E9-FEFC04E24797}"/>
    <cellStyle name="Calc Currency (0) 2" xfId="192" xr:uid="{15C15B34-13E3-4298-BA5D-3167BE34C395}"/>
    <cellStyle name="Calc Currency (0) 3" xfId="2693" xr:uid="{30411F2A-F809-40D1-9465-1BD52120D5B1}"/>
    <cellStyle name="Calc Currency (2)" xfId="193" xr:uid="{910E1FD7-763A-4CDF-9158-0995DE738B6F}"/>
    <cellStyle name="Calc Currency (2) 2" xfId="194" xr:uid="{CDA2131C-99C0-44C7-84AA-A11EE537AB14}"/>
    <cellStyle name="Calc Currency (2) 3" xfId="2694" xr:uid="{BEED52A9-3878-47FD-8AF8-C0F8665F16E3}"/>
    <cellStyle name="Calc Percent (0)" xfId="195" xr:uid="{48DF589A-2BCA-48F7-AB99-FD59BE3D317B}"/>
    <cellStyle name="Calc Percent (0) 2" xfId="196" xr:uid="{660E98C5-7253-4E14-90FB-D5FB2F43A034}"/>
    <cellStyle name="Calc Percent (0) 3" xfId="2695" xr:uid="{64E4A720-5227-4C15-AC01-78F4B17409C6}"/>
    <cellStyle name="Calc Percent (1)" xfId="197" xr:uid="{5AB25D66-02EE-4D11-9431-52213DEDCE60}"/>
    <cellStyle name="Calc Percent (1) 2" xfId="198" xr:uid="{54C9DCD4-A1E9-4BC9-8E6F-287604CAD920}"/>
    <cellStyle name="Calc Percent (1) 3" xfId="2696" xr:uid="{A92901BC-83AC-413A-8AF5-7E3B2D8A0A9A}"/>
    <cellStyle name="Calc Percent (2)" xfId="199" xr:uid="{6A63E5F1-FF9D-4A31-A2B6-215E974D9339}"/>
    <cellStyle name="Calc Percent (2) 2" xfId="200" xr:uid="{652B950B-2F89-48E7-8A2F-B7311C7032AD}"/>
    <cellStyle name="Calc Percent (2) 3" xfId="2697" xr:uid="{EE869603-0D6E-4069-8D8E-60C98937042B}"/>
    <cellStyle name="Calc Units (0)" xfId="201" xr:uid="{916C7B51-4E2A-4776-B4DC-7E42D6FABF75}"/>
    <cellStyle name="Calc Units (0) 2" xfId="202" xr:uid="{2C39EFE0-7910-4298-BBC9-A4CA5D0646B9}"/>
    <cellStyle name="Calc Units (0) 3" xfId="2698" xr:uid="{5294EB9C-FFDF-471C-9C4F-A030BF14E052}"/>
    <cellStyle name="Calc Units (1)" xfId="203" xr:uid="{912F6961-BA1F-4996-9514-B4E961ABF284}"/>
    <cellStyle name="Calc Units (1) 2" xfId="204" xr:uid="{095C3114-98D4-45D0-ADCD-0CE31879A0DD}"/>
    <cellStyle name="Calc Units (1) 3" xfId="2699" xr:uid="{92D7E8CF-6A12-4D45-8F2C-30E0B84D4737}"/>
    <cellStyle name="Calc Units (2)" xfId="205" xr:uid="{6C72B322-2A94-49AA-9CA0-B5A0C63E62D4}"/>
    <cellStyle name="Calc Units (2) 2" xfId="206" xr:uid="{F68B5B0A-B497-401D-AD41-FD85B203635F}"/>
    <cellStyle name="Calc Units (2) 3" xfId="2700" xr:uid="{9A64B489-C91A-465C-BF87-CEC1F623E875}"/>
    <cellStyle name="Calculation 10" xfId="2701" xr:uid="{9CE2192B-32F0-48B8-850C-440D41B0B3A9}"/>
    <cellStyle name="Calculation 11" xfId="2702" xr:uid="{4043C44C-0D66-4229-B766-1F38E43C5094}"/>
    <cellStyle name="Calculation 12" xfId="2703" xr:uid="{56D56D8B-BE64-4E0A-952C-EE2800AD3FC2}"/>
    <cellStyle name="Calculation 13" xfId="2704" xr:uid="{33D06A04-F89A-4747-80F3-8BE448BFBD08}"/>
    <cellStyle name="Calculation 14" xfId="2705" xr:uid="{EDE54FC4-FB00-420C-85F4-979F78A6CCBD}"/>
    <cellStyle name="Calculation 15" xfId="2706" xr:uid="{53EBA1C8-C8D7-47D9-B6E0-5C7E3C51F6F4}"/>
    <cellStyle name="Calculation 16" xfId="2707" xr:uid="{867BBF26-2F8C-4ABC-A318-97497502EEF0}"/>
    <cellStyle name="Calculation 17" xfId="2708" xr:uid="{B0D1E23E-35E5-47EC-A553-81B8C0527EB8}"/>
    <cellStyle name="Calculation 18" xfId="2709" xr:uid="{5E0C0999-2463-4BB9-A3CD-2E1BFAE8A042}"/>
    <cellStyle name="Calculation 19" xfId="2710" xr:uid="{96F35E21-4EFF-412E-B385-D60E9F638144}"/>
    <cellStyle name="Calculation 2" xfId="207" xr:uid="{427A2530-9E82-4D61-AA7A-2633CE075FFD}"/>
    <cellStyle name="Calculation 2 2" xfId="208" xr:uid="{4FFD56FD-1DE7-44BF-B13A-6AE73E6FEF30}"/>
    <cellStyle name="Calculation 2 3" xfId="209" xr:uid="{B8EC6F3D-AAE8-4BF9-8646-4A3AAB698287}"/>
    <cellStyle name="Calculation 2 4" xfId="2711" xr:uid="{C65ECE8A-90DF-46AE-81BC-89DCD7D5F024}"/>
    <cellStyle name="Calculation 20" xfId="2712" xr:uid="{7EA9126D-4A58-4D69-B676-9E8B5BD1D288}"/>
    <cellStyle name="Calculation 21" xfId="2713" xr:uid="{EDAC28DE-27A3-4771-B59F-2D98099747BE}"/>
    <cellStyle name="Calculation 22" xfId="2714" xr:uid="{EDDF3087-E43A-4792-BFF1-BB59B3769A6E}"/>
    <cellStyle name="Calculation 23" xfId="2715" xr:uid="{BE2929EE-CF6B-495A-862B-C9CAA7171EBF}"/>
    <cellStyle name="Calculation 24" xfId="2716" xr:uid="{7428A38D-570D-49B0-B91B-27C006700D23}"/>
    <cellStyle name="Calculation 25" xfId="2717" xr:uid="{B4DB38BA-8185-4C0B-8B57-F148C5432E7E}"/>
    <cellStyle name="Calculation 26" xfId="2718" xr:uid="{C96B3AC9-AD4B-498E-88E1-1556C1AB5925}"/>
    <cellStyle name="Calculation 27" xfId="2719" xr:uid="{8EA5C199-7A41-4767-A427-F5FF9FBCC978}"/>
    <cellStyle name="Calculation 28" xfId="2720" xr:uid="{EB656780-7E60-4490-BC4D-BAB0A90D285D}"/>
    <cellStyle name="Calculation 29" xfId="2721" xr:uid="{C877B2C4-176B-4431-969E-6A8E5B2AA360}"/>
    <cellStyle name="Calculation 3" xfId="2722" xr:uid="{A601A7C7-BC45-4F7A-BFC1-74061317C856}"/>
    <cellStyle name="Calculation 30" xfId="2723" xr:uid="{81B1D787-B0B3-4B7E-95C8-77B10D168648}"/>
    <cellStyle name="Calculation 31" xfId="2724" xr:uid="{8D2E0BA2-C25B-46C0-ACF5-B4616981178A}"/>
    <cellStyle name="Calculation 32" xfId="2725" xr:uid="{0FE135EE-8A5C-40F7-8C39-C37F47305267}"/>
    <cellStyle name="Calculation 33" xfId="2726" xr:uid="{7833B68C-68DB-4518-A8A1-05DA9FC37DD9}"/>
    <cellStyle name="Calculation 34" xfId="2727" xr:uid="{6C677C82-D847-49E0-939A-E080A28B1B45}"/>
    <cellStyle name="Calculation 35" xfId="2728" xr:uid="{0376C191-93F6-42C6-9940-11E17003238C}"/>
    <cellStyle name="Calculation 36" xfId="2729" xr:uid="{79741D49-CCC3-41F4-AAA5-1628AF6561C1}"/>
    <cellStyle name="Calculation 37" xfId="2730" xr:uid="{D9B023D9-DEC1-48C4-957D-6C561884F415}"/>
    <cellStyle name="Calculation 38" xfId="2731" xr:uid="{6B6C931D-869C-4FC7-9BA6-8D86E64FAFF5}"/>
    <cellStyle name="Calculation 39" xfId="2732" xr:uid="{D5958DCF-792F-4E30-A7B9-2DC992AC0CF1}"/>
    <cellStyle name="Calculation 4" xfId="210" xr:uid="{244F6987-EB0F-45C3-B80E-7A00E2683F0B}"/>
    <cellStyle name="Calculation 4 2" xfId="2733" xr:uid="{705F3E3C-4350-4AA1-A590-16974BC966D1}"/>
    <cellStyle name="Calculation 40" xfId="2734" xr:uid="{70B29297-C445-4FC5-8737-144CD646DF44}"/>
    <cellStyle name="Calculation 41" xfId="2735" xr:uid="{87CEC01A-2D5F-49DC-9735-DC62CD7B8AF0}"/>
    <cellStyle name="Calculation 42" xfId="2736" xr:uid="{0AC702C3-9C14-41EC-9D9B-BCEA09802F5D}"/>
    <cellStyle name="Calculation 43" xfId="2737" xr:uid="{2BF09807-D614-4894-8D2E-8B60E5B3415F}"/>
    <cellStyle name="Calculation 44" xfId="2738" xr:uid="{77FF5515-C027-4844-9BC6-9A84369CBA90}"/>
    <cellStyle name="Calculation 45" xfId="2739" xr:uid="{024FDA61-B159-459A-86B0-01979438C6FA}"/>
    <cellStyle name="Calculation 46" xfId="2740" xr:uid="{0D9F2D68-4E76-4974-A9AC-2A192EF6009F}"/>
    <cellStyle name="Calculation 47" xfId="2741" xr:uid="{2A3BE48D-8091-453F-8B9C-A2E58A0DA20E}"/>
    <cellStyle name="Calculation 48" xfId="2742" xr:uid="{3C3B9F21-1BF3-44CD-B647-B8EFB64CFC88}"/>
    <cellStyle name="Calculation 49" xfId="2743" xr:uid="{3EF4863B-ABBA-4B9F-9316-7CB7D3583D88}"/>
    <cellStyle name="Calculation 5" xfId="2744" xr:uid="{D959C914-D735-4F4D-BCB3-D2967E787D67}"/>
    <cellStyle name="Calculation 50" xfId="2745" xr:uid="{BABEA48C-3E99-4092-BBC2-418F721ACA86}"/>
    <cellStyle name="Calculation 51" xfId="2746" xr:uid="{C28E544B-B23D-4837-98B6-1018470613A2}"/>
    <cellStyle name="Calculation 52" xfId="2747" xr:uid="{03546742-96AF-42EB-ABB9-CB8234CDC34A}"/>
    <cellStyle name="Calculation 53" xfId="2748" xr:uid="{AFF980DA-7001-44E7-A60F-F8E8E5007382}"/>
    <cellStyle name="Calculation 54" xfId="2749" xr:uid="{FEAB0C05-6ED0-4E6B-A673-7CC9B9FA6935}"/>
    <cellStyle name="Calculation 55" xfId="2750" xr:uid="{1201C547-2180-46CA-9430-5C3D5075EB8C}"/>
    <cellStyle name="Calculation 6" xfId="2751" xr:uid="{F98B5422-4080-47DC-9202-DE66A6CBD272}"/>
    <cellStyle name="Calculation 7" xfId="2752" xr:uid="{6ECA0802-BF1C-474B-9BE3-672C5A65EAB7}"/>
    <cellStyle name="Calculation 8" xfId="2753" xr:uid="{13FD7EF4-C764-4FCF-8DDC-68B4DCD6005E}"/>
    <cellStyle name="Calculation 9" xfId="2754" xr:uid="{63853980-F351-410A-84FC-25034DE8042F}"/>
    <cellStyle name="Check Cell 10" xfId="2755" xr:uid="{0DA6D8E8-76BF-4BB4-9F44-0B4666D9C4E5}"/>
    <cellStyle name="Check Cell 11" xfId="2756" xr:uid="{6AC0DE1E-FF91-4EBB-AD57-A0ECF62FE9F9}"/>
    <cellStyle name="Check Cell 12" xfId="2757" xr:uid="{647C0FA2-9A7D-4DF7-8D8D-0D06F0B2299D}"/>
    <cellStyle name="Check Cell 13" xfId="2758" xr:uid="{5FE38CCF-F5D6-4220-9663-024ADE3767DF}"/>
    <cellStyle name="Check Cell 14" xfId="2759" xr:uid="{9F14BE85-1376-434A-81CF-BD6F9BB58EF0}"/>
    <cellStyle name="Check Cell 15" xfId="2760" xr:uid="{DAE5279F-0A48-4BD6-8B21-CD2C6A9D6779}"/>
    <cellStyle name="Check Cell 16" xfId="2761" xr:uid="{010E1E56-28DF-4F7D-A55F-7B8B126AB6D0}"/>
    <cellStyle name="Check Cell 17" xfId="2762" xr:uid="{31B2BB2A-F6D2-4867-B326-F3954C4FD76B}"/>
    <cellStyle name="Check Cell 18" xfId="2763" xr:uid="{58A8D85B-A966-48CA-AC35-40CB668884A6}"/>
    <cellStyle name="Check Cell 19" xfId="2764" xr:uid="{127081DE-A755-4264-8B26-43CA4B549534}"/>
    <cellStyle name="Check Cell 2" xfId="211" xr:uid="{3A4D9DAF-79A5-42EF-A486-882D0DB2B584}"/>
    <cellStyle name="Check Cell 2 2" xfId="212" xr:uid="{9FDE5A9C-AA59-40D4-A4EC-C2DB7C158C52}"/>
    <cellStyle name="Check Cell 2 3" xfId="213" xr:uid="{3EA05523-B90B-4F3A-927F-BF435C5B24A3}"/>
    <cellStyle name="Check Cell 2 4" xfId="2765" xr:uid="{33CDD213-07A2-4C3E-B222-6B5D04DA5885}"/>
    <cellStyle name="Check Cell 20" xfId="2766" xr:uid="{1FEB5BEE-42B0-469C-94A0-354708602774}"/>
    <cellStyle name="Check Cell 21" xfId="2767" xr:uid="{362F71AD-0B7F-4EC9-B804-8A54CBB9A322}"/>
    <cellStyle name="Check Cell 22" xfId="2768" xr:uid="{6733F7B7-3B41-4098-8268-614B9690798B}"/>
    <cellStyle name="Check Cell 23" xfId="2769" xr:uid="{3A1BF8DD-8F76-4B83-AAB2-DA382311A641}"/>
    <cellStyle name="Check Cell 24" xfId="2770" xr:uid="{B04CC61D-533C-4B8D-AD85-ED202C4987B9}"/>
    <cellStyle name="Check Cell 25" xfId="2771" xr:uid="{3AC8C3F8-DA4F-4976-ADF5-386459D1B441}"/>
    <cellStyle name="Check Cell 26" xfId="2772" xr:uid="{325D60CE-D152-4BAC-BBE0-9B22D3BF8BFC}"/>
    <cellStyle name="Check Cell 27" xfId="2773" xr:uid="{D45ABFBB-A1BD-46AB-B77A-31190AC96E30}"/>
    <cellStyle name="Check Cell 28" xfId="2774" xr:uid="{ABEE59E6-C328-4B5A-905D-232C1C9D0054}"/>
    <cellStyle name="Check Cell 29" xfId="2775" xr:uid="{7786AF16-02D7-41F3-87FB-6B779076ACA0}"/>
    <cellStyle name="Check Cell 3" xfId="2776" xr:uid="{02A9D235-2DB3-482A-A0A6-5DCE59F2EF0A}"/>
    <cellStyle name="Check Cell 30" xfId="2777" xr:uid="{52D75340-B6BE-4590-AE38-F85BA0D975CB}"/>
    <cellStyle name="Check Cell 31" xfId="2778" xr:uid="{F7A6782D-2A79-48C8-80C8-0CE92E182F8E}"/>
    <cellStyle name="Check Cell 32" xfId="2779" xr:uid="{886A1F6C-236A-45AC-8C45-EF22FFD097C8}"/>
    <cellStyle name="Check Cell 33" xfId="2780" xr:uid="{E8CBA785-582E-4197-A89B-751E5D28D119}"/>
    <cellStyle name="Check Cell 34" xfId="2781" xr:uid="{C2798C5A-1900-4937-B786-653C0C0EDF45}"/>
    <cellStyle name="Check Cell 35" xfId="2782" xr:uid="{14B0CD35-1609-4CB7-8A1B-B2F964A2E9BD}"/>
    <cellStyle name="Check Cell 36" xfId="2783" xr:uid="{782D7BD2-77C9-4013-A3DA-C01A3A654A8F}"/>
    <cellStyle name="Check Cell 37" xfId="2784" xr:uid="{4A065515-E568-4FC7-9ADD-48FF9443378C}"/>
    <cellStyle name="Check Cell 38" xfId="2785" xr:uid="{24200D40-832E-4CA0-BB9F-CFE0E76837B0}"/>
    <cellStyle name="Check Cell 39" xfId="2786" xr:uid="{34B55CC5-EFEF-4D85-BDF6-279FCFBA2FF6}"/>
    <cellStyle name="Check Cell 4" xfId="214" xr:uid="{D4E4473F-9946-4B6A-A1F8-83FE0D8AD41A}"/>
    <cellStyle name="Check Cell 4 2" xfId="2787" xr:uid="{631354E2-2A49-4D86-9BE9-1F4989845A37}"/>
    <cellStyle name="Check Cell 40" xfId="2788" xr:uid="{3DC21720-2589-472F-9AD8-E4479A66BE64}"/>
    <cellStyle name="Check Cell 41" xfId="2789" xr:uid="{0D8BA362-218D-4332-A997-B5ADDDFBA761}"/>
    <cellStyle name="Check Cell 42" xfId="2790" xr:uid="{142E6565-917F-47DE-B8D1-A83B4A2E832C}"/>
    <cellStyle name="Check Cell 43" xfId="2791" xr:uid="{CDDB52D7-B086-4CC5-BA4B-9940D646348E}"/>
    <cellStyle name="Check Cell 44" xfId="2792" xr:uid="{0A77D956-F7A9-47E2-9E76-9B61F0262C97}"/>
    <cellStyle name="Check Cell 45" xfId="2793" xr:uid="{C94DAE77-63DB-451C-972C-8922191ED478}"/>
    <cellStyle name="Check Cell 46" xfId="2794" xr:uid="{BEA5D86C-804C-425F-88BF-75D61FFF7A13}"/>
    <cellStyle name="Check Cell 47" xfId="2795" xr:uid="{1AB8E3F3-6D42-4769-80FF-37A425A4B898}"/>
    <cellStyle name="Check Cell 48" xfId="2796" xr:uid="{4336B666-525A-49A6-AFF4-3B83B07CD9D7}"/>
    <cellStyle name="Check Cell 49" xfId="2797" xr:uid="{361C0A2D-C116-493E-9524-F8B6BF6116FC}"/>
    <cellStyle name="Check Cell 5" xfId="2798" xr:uid="{6F37A03A-DDB0-4BDB-B671-444353924BA2}"/>
    <cellStyle name="Check Cell 50" xfId="2799" xr:uid="{B0BBB02B-B6B9-43CB-A3B6-5B34529B16A4}"/>
    <cellStyle name="Check Cell 51" xfId="2800" xr:uid="{B8B78291-B6E5-475E-98EC-D04B4E804312}"/>
    <cellStyle name="Check Cell 52" xfId="2801" xr:uid="{C83631E5-012B-4334-8821-8B13539BDF6A}"/>
    <cellStyle name="Check Cell 53" xfId="2802" xr:uid="{D415A3F9-143C-4ADF-A6BF-FE2ABD9EC579}"/>
    <cellStyle name="Check Cell 54" xfId="2803" xr:uid="{7B3391FB-950D-456C-B292-7557C9BA673F}"/>
    <cellStyle name="Check Cell 55" xfId="2804" xr:uid="{017363FF-2922-40D8-8573-2D72AF29F3D2}"/>
    <cellStyle name="Check Cell 6" xfId="2805" xr:uid="{9EFCD810-239E-4D36-BCCE-406AEB9C1F20}"/>
    <cellStyle name="Check Cell 7" xfId="2806" xr:uid="{83272175-92F3-408A-AEF8-732DC4649B11}"/>
    <cellStyle name="Check Cell 8" xfId="2807" xr:uid="{2718EFE0-A82D-486A-B19F-CC4EFC4DB856}"/>
    <cellStyle name="Check Cell 9" xfId="2808" xr:uid="{02D89E00-7FF1-4C68-BC2B-5F61D2E231AB}"/>
    <cellStyle name="Comma" xfId="1" builtinId="3"/>
    <cellStyle name="Comma  - Style1" xfId="216" xr:uid="{F7EBEB2B-198D-4004-8B5E-7073214152C9}"/>
    <cellStyle name="Comma  - Style1 2" xfId="2809" xr:uid="{4B3A06C0-B268-4E2E-B45A-7B449A134055}"/>
    <cellStyle name="Comma  - Style2" xfId="217" xr:uid="{934E2F27-9485-43D0-ADF8-FCCA14C77FDF}"/>
    <cellStyle name="Comma  - Style2 2" xfId="218" xr:uid="{6BB08D77-4416-4730-A42B-7BAC03D4028E}"/>
    <cellStyle name="Comma  - Style2 3" xfId="2810" xr:uid="{326ED172-F56E-4C5F-9B94-6C0D4CAEC640}"/>
    <cellStyle name="Comma  - Style3" xfId="219" xr:uid="{3B330FD4-7F8A-4C20-9F2A-490629191823}"/>
    <cellStyle name="Comma  - Style3 2" xfId="220" xr:uid="{9276D2BB-4401-4864-837E-94A908E857B5}"/>
    <cellStyle name="Comma  - Style3 3" xfId="2811" xr:uid="{53FAEC1A-FB44-42CD-B44C-CE2BD9671204}"/>
    <cellStyle name="Comma  - Style4" xfId="221" xr:uid="{62569E6E-1500-4944-ABC2-83A409EB4FB7}"/>
    <cellStyle name="Comma  - Style4 2" xfId="222" xr:uid="{FA257B35-35A0-431E-97FA-AC9BD718BEE0}"/>
    <cellStyle name="Comma  - Style4 3" xfId="2812" xr:uid="{3144969F-3249-4DD8-B1BA-0C5FBBD2ECB3}"/>
    <cellStyle name="Comma  - Style5" xfId="223" xr:uid="{F6E3F2CF-A06E-497D-B488-D57B0E162911}"/>
    <cellStyle name="Comma  - Style5 2" xfId="224" xr:uid="{A9B01EEA-B875-4AA7-B342-0341AABD143D}"/>
    <cellStyle name="Comma  - Style5 3" xfId="2813" xr:uid="{F2C06D5E-702E-4B18-902E-AD23C9043D1F}"/>
    <cellStyle name="Comma  - Style6" xfId="225" xr:uid="{4310ACCF-952A-4AE8-82D4-7118AE8C9030}"/>
    <cellStyle name="Comma  - Style6 2" xfId="226" xr:uid="{504943F2-5E99-464F-9D1C-5D618AA28D51}"/>
    <cellStyle name="Comma  - Style6 3" xfId="2814" xr:uid="{EDF535F0-CE0C-4C9D-9AAA-B12D0E3C6BCD}"/>
    <cellStyle name="Comma  - Style7" xfId="227" xr:uid="{129B8199-D6B0-412A-A168-90339C92F064}"/>
    <cellStyle name="Comma  - Style7 2" xfId="228" xr:uid="{7A5FAEB1-38B6-4EB8-82D5-680A0ED5B1BF}"/>
    <cellStyle name="Comma  - Style7 3" xfId="2815" xr:uid="{F2A25A8E-DB40-4986-B573-84FDC9772ADF}"/>
    <cellStyle name="Comma  - Style8" xfId="229" xr:uid="{05BF4408-5958-41A7-A37E-B4DD6A29672A}"/>
    <cellStyle name="Comma  - Style8 2" xfId="230" xr:uid="{2FBF80A0-C05B-4060-91D1-BD6B090927B8}"/>
    <cellStyle name="Comma  - Style8 3" xfId="2816" xr:uid="{69E4DBFA-7BC2-4744-B2C8-0D7E24178AE4}"/>
    <cellStyle name="Comma [0] 3" xfId="3891" xr:uid="{764BD4D7-69B2-4323-B131-CCEBCF70C406}"/>
    <cellStyle name="Comma [0] 4" xfId="3896" xr:uid="{E315340D-4890-40EA-A9CE-ACC5D75210B8}"/>
    <cellStyle name="Comma [00]" xfId="231" xr:uid="{091B60E2-078C-4314-BB2E-7010E730BBE2}"/>
    <cellStyle name="Comma [00] 2" xfId="232" xr:uid="{CE5E5C0E-F38E-4BD2-B259-1E619D586D45}"/>
    <cellStyle name="Comma [00] 3" xfId="2817" xr:uid="{22D6C21B-CF78-4FEF-A620-FDE5D768464F}"/>
    <cellStyle name="Comma 10" xfId="2" xr:uid="{00000000-0005-0000-0000-000001000000}"/>
    <cellStyle name="Comma 10 2" xfId="234" xr:uid="{FE292F26-0330-4A3B-AF2E-9525DF335B71}"/>
    <cellStyle name="Comma 10 3" xfId="235" xr:uid="{406BC12C-7047-4D1B-AF66-9FADD6E8E3AD}"/>
    <cellStyle name="Comma 10 4" xfId="236" xr:uid="{34D5A412-F397-48AA-910F-3220B7B8A7FB}"/>
    <cellStyle name="Comma 10 5" xfId="237" xr:uid="{247A11CA-FDB9-4032-8BB3-A69148F75851}"/>
    <cellStyle name="Comma 10 6" xfId="233" xr:uid="{3EDC3C98-40F6-4261-8BF2-993491A39C03}"/>
    <cellStyle name="Comma 10 7" xfId="3894" xr:uid="{8E8129A1-EF7E-45FD-A7C4-F5412CDD2C1E}"/>
    <cellStyle name="Comma 10 8" xfId="41" xr:uid="{63354CF3-327A-4CFB-B39F-9301ACFB0D4D}"/>
    <cellStyle name="Comma 10 9" xfId="4013" xr:uid="{B7DE7D53-02E6-4ADE-9795-13F218EFFFB4}"/>
    <cellStyle name="Comma 103" xfId="3907" xr:uid="{532176D0-F35B-4A1E-8E39-55BE8B7BAA42}"/>
    <cellStyle name="Comma 104" xfId="3888" xr:uid="{4B993B10-ED8F-4AD3-A45C-8333E6CE38D5}"/>
    <cellStyle name="Comma 106" xfId="3925" xr:uid="{042F54F8-C6F4-49F0-9748-B4B68766526A}"/>
    <cellStyle name="Comma 11" xfId="238" xr:uid="{7380CE7C-2697-453B-AC61-F0E3EAA8B0B0}"/>
    <cellStyle name="Comma 11 2" xfId="239" xr:uid="{C69269C2-DA37-44DE-9EC7-9FA4B45EB1B8}"/>
    <cellStyle name="Comma 11 3" xfId="240" xr:uid="{5329C041-E04A-40E2-8DEA-B78EB20B1142}"/>
    <cellStyle name="Comma 11 4" xfId="241" xr:uid="{2CE48EE9-5207-45F3-96FC-02C95D4BCF44}"/>
    <cellStyle name="Comma 11 5" xfId="242" xr:uid="{7401D640-C168-4772-9D17-FE2341B5369E}"/>
    <cellStyle name="Comma 11 7" xfId="3920" xr:uid="{F1AD58E5-7AC9-4D28-8E7D-F1051615BFA1}"/>
    <cellStyle name="Comma 11 9" xfId="3932" xr:uid="{0F02B157-9807-4084-A433-E5DCDE8DE2FF}"/>
    <cellStyle name="Comma 12" xfId="243" xr:uid="{5CD417D8-0A8A-40DB-BD69-BDB78839994C}"/>
    <cellStyle name="Comma 12 2" xfId="244" xr:uid="{825780D0-8FEE-47DB-887B-7CAA4EE8EA97}"/>
    <cellStyle name="Comma 12 2 2" xfId="3867" xr:uid="{7D8730AD-7CE6-4060-8E2B-C4DF32D72EB7}"/>
    <cellStyle name="Comma 12 3" xfId="245" xr:uid="{D66C2097-9520-4D78-8BC6-BBCAD20965EA}"/>
    <cellStyle name="Comma 12 4" xfId="246" xr:uid="{FF358EE2-A0E5-4F55-B789-C63273AE2287}"/>
    <cellStyle name="Comma 12 5" xfId="247" xr:uid="{7974FC14-14A1-4957-845D-BEE1C1C2F0A7}"/>
    <cellStyle name="Comma 12 6" xfId="2818" xr:uid="{C4926A1E-095A-42CD-A45E-30D6E0FBF9BC}"/>
    <cellStyle name="Comma 12 7" xfId="3911" xr:uid="{FBCB14AD-216D-405F-911F-65E4E881870C}"/>
    <cellStyle name="Comma 12 9" xfId="3927" xr:uid="{FDD89520-D817-49C5-B122-60E52FE36A95}"/>
    <cellStyle name="Comma 13" xfId="248" xr:uid="{D9D770E6-02D7-415B-9511-EE0ED1AE7CA1}"/>
    <cellStyle name="Comma 13 2" xfId="249" xr:uid="{B50568A7-9143-4574-8E83-D8DB5BEAF7E5}"/>
    <cellStyle name="Comma 13 3" xfId="250" xr:uid="{0AEBFADA-2A4B-416B-BD34-39FB194D4481}"/>
    <cellStyle name="Comma 13 4" xfId="251" xr:uid="{48BE8ACC-4950-4AF2-BC18-7CF2629F4239}"/>
    <cellStyle name="Comma 13 5" xfId="2819" xr:uid="{A0D80100-99AD-452D-933C-872AE6F6A1DC}"/>
    <cellStyle name="Comma 14" xfId="252" xr:uid="{8080BDA5-3B6F-4659-BC28-202AFBEB5E0D}"/>
    <cellStyle name="Comma 14 2" xfId="253" xr:uid="{268F02F1-6F96-4F33-BE51-E99863CE962A}"/>
    <cellStyle name="Comma 14 2 2" xfId="254" xr:uid="{B98D56C8-AFE4-4283-9570-E0800459B91C}"/>
    <cellStyle name="Comma 14 2 3" xfId="2820" xr:uid="{53FA51BE-9198-4BB5-92F0-7C98DE4753C4}"/>
    <cellStyle name="Comma 14 3" xfId="255" xr:uid="{4C9BF812-ECC1-44F4-B9C2-97F25B61D132}"/>
    <cellStyle name="Comma 14 4" xfId="256" xr:uid="{518B96E8-3E47-4179-B945-781BC956562F}"/>
    <cellStyle name="Comma 15" xfId="257" xr:uid="{6B56CD68-F2A4-4703-8A1C-9D08E67A40F4}"/>
    <cellStyle name="Comma 15 2" xfId="258" xr:uid="{5275FC53-520C-4BB7-AF23-D66843E228FF}"/>
    <cellStyle name="Comma 15 3" xfId="259" xr:uid="{1594B758-F71D-414D-A383-89D566418666}"/>
    <cellStyle name="Comma 15 4" xfId="3870" xr:uid="{B9428A68-81E7-4FF3-94D3-C7E5D1954D7D}"/>
    <cellStyle name="Comma 16" xfId="260" xr:uid="{F641E0EF-8E13-4CFA-A571-F00CBEC794E7}"/>
    <cellStyle name="Comma 16 2" xfId="261" xr:uid="{72FB2573-B768-43BD-82EA-34BD8A74C8BC}"/>
    <cellStyle name="Comma 17" xfId="262" xr:uid="{71DDBCFC-B29C-4B83-A9B5-6D407B97DDE5}"/>
    <cellStyle name="Comma 18" xfId="263" xr:uid="{BDE5039F-018F-46B4-971B-57A6BD0EF15A}"/>
    <cellStyle name="Comma 18 2" xfId="3883" xr:uid="{B6FB4033-AA4F-4078-960F-7CA4D448931C}"/>
    <cellStyle name="Comma 19" xfId="264" xr:uid="{A9EA9FA5-AA99-457E-A4E9-DA6A96CA9B8A}"/>
    <cellStyle name="Comma 19 2" xfId="3886" xr:uid="{1223087D-0ED0-4A7E-B65F-C7B914C7EF0A}"/>
    <cellStyle name="Comma 2" xfId="3" xr:uid="{00000000-0005-0000-0000-000002000000}"/>
    <cellStyle name="Comma 2 10" xfId="266" xr:uid="{453E71BB-F11C-488B-9D90-B55FA1CE0CFD}"/>
    <cellStyle name="Comma 2 11" xfId="267" xr:uid="{24C64251-7C87-4AE8-BB4A-7B5BCC063A4E}"/>
    <cellStyle name="Comma 2 12" xfId="268" xr:uid="{273477BC-3CF8-4FF1-840A-D3DCE134E528}"/>
    <cellStyle name="Comma 2 13" xfId="269" xr:uid="{DB9FDD48-F85C-456F-BC38-653E829CF1C7}"/>
    <cellStyle name="Comma 2 14" xfId="265" xr:uid="{0CF2F174-8A56-432A-B764-165B803CFE1F}"/>
    <cellStyle name="Comma 2 2" xfId="4" xr:uid="{00000000-0005-0000-0000-000003000000}"/>
    <cellStyle name="Comma 2 2 10" xfId="270" xr:uid="{8519C079-7A13-46CC-AFE7-13DB2B85B22F}"/>
    <cellStyle name="Comma 2 2 11" xfId="4014" xr:uid="{2146294C-D29F-458A-946C-A893AE34BB56}"/>
    <cellStyle name="Comma 2 2 2" xfId="271" xr:uid="{17FAFD78-4778-4029-90A4-4C26393F3873}"/>
    <cellStyle name="Comma 2 2 2 2" xfId="272" xr:uid="{248B3E4E-18DA-4559-AB87-6E05A5CEA1F6}"/>
    <cellStyle name="Comma 2 2 2 2 2" xfId="273" xr:uid="{930AFAFF-58D6-4810-9D3A-702C9E757074}"/>
    <cellStyle name="Comma 2 2 2 3" xfId="274" xr:uid="{C59014B5-D5ED-433F-9AFA-769A5865B6CB}"/>
    <cellStyle name="Comma 2 2 2 4" xfId="3868" xr:uid="{06CE1ABC-F8CA-4C68-9F5A-53898B8E5E37}"/>
    <cellStyle name="Comma 2 2 3" xfId="275" xr:uid="{75A10D4D-0F1E-4111-8310-82B573056F73}"/>
    <cellStyle name="Comma 2 2 3 2" xfId="276" xr:uid="{916F413D-2881-43DC-89DA-6167C1C3CD7A}"/>
    <cellStyle name="Comma 2 2 4" xfId="277" xr:uid="{A6316F8E-8398-4CB8-A699-5C67923973E2}"/>
    <cellStyle name="Comma 2 2 4 2" xfId="278" xr:uid="{38398C52-3429-497B-A850-FBB5FCE9094C}"/>
    <cellStyle name="Comma 2 2 5" xfId="279" xr:uid="{0AE66446-450E-4B14-865E-8B1B0E40E4EF}"/>
    <cellStyle name="Comma 2 2 5 2" xfId="280" xr:uid="{4E651BAD-4345-4608-B5E0-0FC21041D762}"/>
    <cellStyle name="Comma 2 2 6" xfId="281" xr:uid="{0004DD2F-D2B1-4801-A713-B627A81F6C44}"/>
    <cellStyle name="Comma 2 2 7" xfId="282" xr:uid="{0AB301D0-A513-46F3-BC56-EB1C184C440B}"/>
    <cellStyle name="Comma 2 2 8" xfId="283" xr:uid="{5625CFB5-B525-4EF7-90CF-4A7345C0F304}"/>
    <cellStyle name="Comma 2 2 9" xfId="2821" xr:uid="{BFC1C488-1B45-4D7C-BC97-C3528773B74F}"/>
    <cellStyle name="Comma 2 3" xfId="5" xr:uid="{00000000-0005-0000-0000-000004000000}"/>
    <cellStyle name="Comma 2 3 2" xfId="285" xr:uid="{55CA5EDF-585B-4C02-957C-C1770A80F710}"/>
    <cellStyle name="Comma 2 3 2 2" xfId="286" xr:uid="{89165EA6-3D31-4949-A7E4-253DF3BB4AB0}"/>
    <cellStyle name="Comma 2 3 3" xfId="287" xr:uid="{B9870988-4F00-436F-B173-1A861C4906FB}"/>
    <cellStyle name="Comma 2 3 4" xfId="288" xr:uid="{DAAB0FD4-8A2F-458F-A2FF-A28F8EA40AF4}"/>
    <cellStyle name="Comma 2 3 5" xfId="2822" xr:uid="{B0C0B145-1BC5-4020-91D4-5F7BA4AFBC4E}"/>
    <cellStyle name="Comma 2 3 6" xfId="284" xr:uid="{8B5A98B8-4306-4901-9CDF-37BD4AEB6CF9}"/>
    <cellStyle name="Comma 2 3 7" xfId="4015" xr:uid="{2D7E5EB1-EB75-447B-A49A-5F83614DF8BE}"/>
    <cellStyle name="Comma 2 4" xfId="6" xr:uid="{00000000-0005-0000-0000-000005000000}"/>
    <cellStyle name="Comma 2 4 2" xfId="290" xr:uid="{37C9F527-F34D-41A7-826C-71CA745B4807}"/>
    <cellStyle name="Comma 2 5" xfId="7" xr:uid="{00000000-0005-0000-0000-000006000000}"/>
    <cellStyle name="Comma 2 5 2" xfId="292" xr:uid="{1BDF354A-E8B8-4617-BF28-B10E792F36AB}"/>
    <cellStyle name="Comma 2 5 3" xfId="2823" xr:uid="{A691ADA3-9EF8-45DD-A9B9-2D200E06D5D7}"/>
    <cellStyle name="Comma 2 5 4" xfId="291" xr:uid="{0ACF2220-0E1D-43D7-B560-6215DC15DB95}"/>
    <cellStyle name="Comma 2 5 5" xfId="4016" xr:uid="{6E0F5691-0974-4C43-B202-F4ED299CF232}"/>
    <cellStyle name="Comma 2 6" xfId="293" xr:uid="{FF91A448-A236-4DFC-BF9E-38BE1DBE43EB}"/>
    <cellStyle name="Comma 2 7" xfId="294" xr:uid="{9F6CC65B-4205-4E9B-B57E-F2B67E76658B}"/>
    <cellStyle name="Comma 2 8" xfId="295" xr:uid="{1080507E-C05D-4483-BF17-7D17F88A4904}"/>
    <cellStyle name="Comma 2 9" xfId="296" xr:uid="{181C7C0A-7E02-40FA-977D-611B0B57106D}"/>
    <cellStyle name="Comma 2_08(1).12.31 PTT Phenol FS - TH" xfId="2824" xr:uid="{DBA07522-9FC3-4600-81D9-899EFE48458C}"/>
    <cellStyle name="Comma 20" xfId="297" xr:uid="{C17F325F-4647-4085-9C94-A433D9F1F565}"/>
    <cellStyle name="Comma 21" xfId="298" xr:uid="{5CDEFC94-A3BF-4AF4-AF39-BA0F5FB82FB4}"/>
    <cellStyle name="Comma 217 2" xfId="43" xr:uid="{CA789509-DD94-4B06-8258-D6075145320B}"/>
    <cellStyle name="Comma 22" xfId="299" xr:uid="{8B182CF7-B7F0-4F1F-A8FC-033323B1EE3A}"/>
    <cellStyle name="Comma 23" xfId="300" xr:uid="{6FC79F7A-2FF0-4405-A4BE-8D30973CE671}"/>
    <cellStyle name="Comma 24" xfId="301" xr:uid="{ECF9BA45-04A8-44F6-82DF-217763ECE62C}"/>
    <cellStyle name="Comma 25" xfId="302" xr:uid="{C914F6BB-E87C-480D-A237-7A33E052DDDC}"/>
    <cellStyle name="Comma 26" xfId="303" xr:uid="{91C35B41-7D9C-4E7B-A4DC-02863C20DEA7}"/>
    <cellStyle name="Comma 27" xfId="304" xr:uid="{9419220D-AAE1-459D-8F50-970C252CCC05}"/>
    <cellStyle name="Comma 28" xfId="305" xr:uid="{B2F78AFB-BBE5-47E4-AFA8-1866B5BCFD63}"/>
    <cellStyle name="Comma 29" xfId="306" xr:uid="{020FAAFC-9460-49B2-89CE-1124647AA2B4}"/>
    <cellStyle name="Comma 3" xfId="8" xr:uid="{00000000-0005-0000-0000-000008000000}"/>
    <cellStyle name="Comma 3 10" xfId="308" xr:uid="{D8E46046-E122-456C-8B80-BA4F42AAF185}"/>
    <cellStyle name="Comma 3 11" xfId="3921" xr:uid="{D7BF3B19-AFEE-4ED2-93FC-EE3A03C897B6}"/>
    <cellStyle name="Comma 3 12" xfId="307" xr:uid="{58D51E05-2319-40DD-B1D4-A950AB342CF9}"/>
    <cellStyle name="Comma 3 13" xfId="4017" xr:uid="{BB4E0139-745C-466C-AC25-1E3BE9AC82AC}"/>
    <cellStyle name="Comma 3 2" xfId="309" xr:uid="{491BC57C-CC5C-4714-88C7-10527D7F59EB}"/>
    <cellStyle name="Comma 3 2 2" xfId="310" xr:uid="{580009DC-1D8D-4BAE-8772-0AD60DDD4693}"/>
    <cellStyle name="Comma 3 2 2 2" xfId="311" xr:uid="{F91D2301-73AB-4971-BF62-D4662D7C66D4}"/>
    <cellStyle name="Comma 3 2 2 3" xfId="312" xr:uid="{6C3C0FAD-55DF-410F-8A09-5287D426971B}"/>
    <cellStyle name="Comma 3 2 2 4" xfId="2826" xr:uid="{84C99ABF-6E4A-4A8F-ADAD-0992AEFD18FC}"/>
    <cellStyle name="Comma 3 2 3" xfId="313" xr:uid="{9AD97C17-537D-413B-AA9F-942F0456AE92}"/>
    <cellStyle name="Comma 3 2 3 2" xfId="2827" xr:uid="{27D8A66C-245B-4785-A1F9-61B2FD7593B7}"/>
    <cellStyle name="Comma 3 2 4" xfId="314" xr:uid="{739BD736-49F9-42F4-928A-6886EDD47801}"/>
    <cellStyle name="Comma 3 2 4 2" xfId="2828" xr:uid="{A713E4A8-4609-47AE-9834-5FD7AFF38BFF}"/>
    <cellStyle name="Comma 3 2 5" xfId="315" xr:uid="{FF3760F7-9A4E-48EF-BC74-18B0753A2F26}"/>
    <cellStyle name="Comma 3 2 6" xfId="2825" xr:uid="{8B589E3A-E4A6-43BD-8BFB-2D92F347E2E8}"/>
    <cellStyle name="Comma 3 3" xfId="316" xr:uid="{1681B98C-979C-464C-8CF5-CBD6A7782A43}"/>
    <cellStyle name="Comma 3 3 2" xfId="317" xr:uid="{DB36394A-D2CA-43C5-A0C5-CB4055FA3F51}"/>
    <cellStyle name="Comma 3 3 2 2" xfId="318" xr:uid="{663DB883-AABE-42CA-B4BB-927D9F251E2E}"/>
    <cellStyle name="Comma 3 3 3" xfId="319" xr:uid="{0AC8394A-3BD4-45A5-963C-4A4C5D149CB0}"/>
    <cellStyle name="Comma 3 3 4" xfId="320" xr:uid="{1FCFA54F-891D-41AC-821C-8EC75958A8DD}"/>
    <cellStyle name="Comma 3 3 5" xfId="321" xr:uid="{17DD12D8-8D69-47AA-8B2C-1D37FFDCDA79}"/>
    <cellStyle name="Comma 3 3 6" xfId="2829" xr:uid="{F0B7C761-7B44-433E-A885-66C606084510}"/>
    <cellStyle name="Comma 3 4" xfId="322" xr:uid="{CF970FA3-EEB3-46DC-AADE-B0F64BF90DFA}"/>
    <cellStyle name="Comma 3 4 2" xfId="323" xr:uid="{7155F2C6-5014-47CA-AE38-6D69B602FF90}"/>
    <cellStyle name="Comma 3 4 2 2" xfId="324" xr:uid="{3046F68B-3244-4B1B-8248-842292A48359}"/>
    <cellStyle name="Comma 3 4 3" xfId="325" xr:uid="{9185710A-4AF4-4334-A553-B1D90834ACFA}"/>
    <cellStyle name="Comma 3 4 4" xfId="326" xr:uid="{802F86D5-4DCA-45EC-ABF3-1597EF8A48C7}"/>
    <cellStyle name="Comma 3 5" xfId="327" xr:uid="{94E5816C-AAFA-44BD-BB83-EF2D532B69B5}"/>
    <cellStyle name="Comma 3 5 2" xfId="328" xr:uid="{0A2E402E-AE31-48F4-89F1-EB03907D8BAE}"/>
    <cellStyle name="Comma 3 5 3" xfId="329" xr:uid="{C9350160-1D4C-42DA-BBC3-3958BBB8A867}"/>
    <cellStyle name="Comma 3 5 5" xfId="3913" xr:uid="{6B9048BF-C6DF-4CAE-AC1C-836B39340446}"/>
    <cellStyle name="Comma 3 5 7" xfId="3929" xr:uid="{6A9B12FB-1696-422B-B3C8-E3F6016A9E11}"/>
    <cellStyle name="Comma 3 6" xfId="330" xr:uid="{FE008C9F-F519-4195-AEA7-7F9EE9A8E61E}"/>
    <cellStyle name="Comma 3 6 2" xfId="331" xr:uid="{A0A23D83-8825-4225-95AC-922BCE6A742E}"/>
    <cellStyle name="Comma 3 7" xfId="332" xr:uid="{DD920D6C-2D75-464F-9840-E87314C6EA21}"/>
    <cellStyle name="Comma 3 8" xfId="333" xr:uid="{6CF61C0C-FA95-4221-8718-244C723537A7}"/>
    <cellStyle name="Comma 3 9" xfId="334" xr:uid="{C1F60548-3D52-47D7-9073-C89EB9F36324}"/>
    <cellStyle name="Comma 3_PTT UT FS Q1-11 V1_Lek" xfId="2830" xr:uid="{AFA9E033-68E0-4918-B7EC-EFEB3C82F733}"/>
    <cellStyle name="Comma 30" xfId="335" xr:uid="{D3115E3D-3C7B-4185-91C8-CD56599F8396}"/>
    <cellStyle name="Comma 31" xfId="336" xr:uid="{9599655F-0B3A-4A08-BB59-2AA473D29BA7}"/>
    <cellStyle name="Comma 32" xfId="337" xr:uid="{5E3F934A-3981-4C93-8DF6-336BA1DC1E08}"/>
    <cellStyle name="Comma 33" xfId="338" xr:uid="{5383939C-8675-41DA-8D3D-909955862455}"/>
    <cellStyle name="Comma 34" xfId="339" xr:uid="{30870283-9269-41B7-9D80-3A039251A234}"/>
    <cellStyle name="Comma 35" xfId="340" xr:uid="{3F792C88-9C07-4A9D-AA50-B1B63A4F8A81}"/>
    <cellStyle name="Comma 36" xfId="341" xr:uid="{C066B75E-2AC0-4593-8BED-514624220D7D}"/>
    <cellStyle name="Comma 37" xfId="342" xr:uid="{31202E87-BC8F-48FF-A9B7-C889F2E0CC00}"/>
    <cellStyle name="Comma 38" xfId="343" xr:uid="{1F25E7C3-A7B9-4786-9C30-87F011F2D6E3}"/>
    <cellStyle name="Comma 39" xfId="344" xr:uid="{305957A0-40DD-4E78-92ED-FE5C8DE1E8F3}"/>
    <cellStyle name="Comma 4" xfId="9" xr:uid="{00000000-0005-0000-0000-000009000000}"/>
    <cellStyle name="Comma 4 10" xfId="860" xr:uid="{3C6ABE90-D199-42A3-B5B0-65F5D9B4AA69}"/>
    <cellStyle name="Comma 4 11" xfId="3890" xr:uid="{78E908C2-E2C8-4E3A-A353-2581D113E9B2}"/>
    <cellStyle name="Comma 4 12" xfId="345" xr:uid="{64D71B08-2E6E-4C5D-BAD5-9CCB68BB9C8A}"/>
    <cellStyle name="Comma 4 13" xfId="4018" xr:uid="{21DCE357-C9A4-4BB4-984E-564EFD450BC4}"/>
    <cellStyle name="Comma 4 2" xfId="346" xr:uid="{4CB59B6E-07D7-45CA-92F1-5DD4F699D42D}"/>
    <cellStyle name="Comma 4 2 2" xfId="347" xr:uid="{8A34294E-6B6B-421B-AA03-33E870C89AE3}"/>
    <cellStyle name="Comma 4 2 2 2" xfId="348" xr:uid="{D582F3EC-88EA-4C93-8680-A33FD2D11260}"/>
    <cellStyle name="Comma 4 2 3" xfId="349" xr:uid="{10FBDFED-4422-4122-B561-C30417543423}"/>
    <cellStyle name="Comma 4 2 4" xfId="350" xr:uid="{AB4B305E-3075-4293-B383-5B677731AEF4}"/>
    <cellStyle name="Comma 4 2 5" xfId="351" xr:uid="{85404910-E6FB-400E-8A56-6E92B517A76E}"/>
    <cellStyle name="Comma 4 2 6" xfId="352" xr:uid="{750F01A9-35A5-4F67-918E-A1F3E0121F7A}"/>
    <cellStyle name="Comma 4 2 7" xfId="3923" xr:uid="{7E238CD1-B12E-488F-8564-CF03920AA744}"/>
    <cellStyle name="Comma 4 3" xfId="353" xr:uid="{02406331-1821-44C8-81F4-6E00D4498BE7}"/>
    <cellStyle name="Comma 4 3 2" xfId="354" xr:uid="{19006B80-38C5-4E3D-896D-6D7B128107A0}"/>
    <cellStyle name="Comma 4 3 3" xfId="355" xr:uid="{D227489C-A532-428A-9531-A111F1319C23}"/>
    <cellStyle name="Comma 4 4" xfId="356" xr:uid="{C86DC6CE-B08E-41A6-81E2-D2D8BD746F11}"/>
    <cellStyle name="Comma 4 4 2" xfId="357" xr:uid="{155C2E39-9C67-421F-92D4-E798A6BBDAA3}"/>
    <cellStyle name="Comma 4 5" xfId="358" xr:uid="{2D319170-F03D-4C63-A38F-A60F39AF1CD3}"/>
    <cellStyle name="Comma 4 6" xfId="359" xr:uid="{BAB5B521-DF11-473B-9A1C-6C4CD3F4F58E}"/>
    <cellStyle name="Comma 4 7" xfId="360" xr:uid="{CCC63D4A-B03A-44B9-9D29-3D76B76D668A}"/>
    <cellStyle name="Comma 4 8" xfId="361" xr:uid="{454B4149-DA89-4D63-ACA0-736BDB12DA44}"/>
    <cellStyle name="Comma 4 9" xfId="362" xr:uid="{45028709-9F38-4588-A9F2-21CEEBF645D3}"/>
    <cellStyle name="Comma 4_PTTICT Q1_2011 v1_Lek" xfId="2831" xr:uid="{87EE4E56-B8C4-4615-8D2A-7C03FE316549}"/>
    <cellStyle name="Comma 40" xfId="363" xr:uid="{3D5FCF16-63E0-4119-BA1A-2FBEE1FA78A2}"/>
    <cellStyle name="Comma 41" xfId="10" xr:uid="{00000000-0005-0000-0000-00000A000000}"/>
    <cellStyle name="Comma 41 2" xfId="215" xr:uid="{656517D7-1A3A-4EF3-B75D-B91BF916304C}"/>
    <cellStyle name="Comma 41 3" xfId="4019" xr:uid="{848E1B64-92F5-4638-B01B-4D9D33D48DB6}"/>
    <cellStyle name="Comma 42" xfId="857" xr:uid="{430C1158-A746-4673-842C-FCD404118696}"/>
    <cellStyle name="Comma 43" xfId="36" xr:uid="{8300C39E-EC85-4785-B762-5134C9024410}"/>
    <cellStyle name="Comma 44" xfId="289" xr:uid="{DB70FFD1-A761-415D-8383-1938E9BD75AD}"/>
    <cellStyle name="Comma 45" xfId="4008" xr:uid="{0A93A122-66F6-4F63-B11F-31B637541397}"/>
    <cellStyle name="Comma 46" xfId="3959" xr:uid="{58143B50-07AB-48F8-A59A-95E9BC4F0AD2}"/>
    <cellStyle name="Comma 47" xfId="3992" xr:uid="{5436D40B-B888-4D11-BF1B-097FEFB9B904}"/>
    <cellStyle name="Comma 48" xfId="3973" xr:uid="{E488C840-9280-4C48-A23C-76D5287332EA}"/>
    <cellStyle name="Comma 49" xfId="3939" xr:uid="{2327FF4E-B338-4BAF-8000-F62761C17DB0}"/>
    <cellStyle name="Comma 5" xfId="11" xr:uid="{00000000-0005-0000-0000-00000B000000}"/>
    <cellStyle name="Comma 5 2" xfId="365" xr:uid="{FAC1933B-6F4F-43BA-94C8-3D51948A85F0}"/>
    <cellStyle name="Comma 5 2 2" xfId="366" xr:uid="{75F7A3BC-FF9E-4E41-ADD1-C5819C429E2D}"/>
    <cellStyle name="Comma 5 2 3" xfId="367" xr:uid="{C0D34A32-E070-477D-94DA-44F0B618DFB6}"/>
    <cellStyle name="Comma 5 2 4" xfId="368" xr:uid="{0DC7BF2F-5D7E-453B-AF4C-3800B323A244}"/>
    <cellStyle name="Comma 5 2 5" xfId="2832" xr:uid="{53CC1821-7EF0-4654-853A-E46C9AA50EAE}"/>
    <cellStyle name="Comma 5 3" xfId="369" xr:uid="{6400811F-239D-4E74-A4BC-5E381DBEC3F0}"/>
    <cellStyle name="Comma 5 3 2" xfId="370" xr:uid="{8DBCF251-525A-437C-9EC8-004108AC16A7}"/>
    <cellStyle name="Comma 5 3 3" xfId="371" xr:uid="{EFCFB091-5836-4BFA-8877-C9F34BD15A50}"/>
    <cellStyle name="Comma 5 3 4" xfId="2833" xr:uid="{F4EE93D2-DAD7-42C9-85DC-42495425B00E}"/>
    <cellStyle name="Comma 5 4" xfId="372" xr:uid="{1DDE8929-A424-449C-9A02-5BF270F34F74}"/>
    <cellStyle name="Comma 5 5" xfId="373" xr:uid="{3C180C22-2716-47A7-A7C6-3177DDA560DA}"/>
    <cellStyle name="Comma 5 6" xfId="374" xr:uid="{5E729601-31FE-4B9F-A3F0-A589D7BCEA66}"/>
    <cellStyle name="Comma 5 7" xfId="861" xr:uid="{556718C3-3209-4775-BB99-2DB06D6B1516}"/>
    <cellStyle name="Comma 5 8" xfId="364" xr:uid="{F98200F7-191E-4FD6-A283-A5B62BA35973}"/>
    <cellStyle name="Comma 50" xfId="4001" xr:uid="{D6F24884-9F71-46AB-8E8E-4EF61BE77C75}"/>
    <cellStyle name="Comma 51" xfId="3948" xr:uid="{E4952521-ED12-48BE-992F-3A8BED7BA5D7}"/>
    <cellStyle name="Comma 52" xfId="3952" xr:uid="{3E31F40E-BB99-4D51-B694-DD68FD539D4D}"/>
    <cellStyle name="Comma 53" xfId="3986" xr:uid="{D4A8C55B-22A6-4B62-94FD-F81C8E907A99}"/>
    <cellStyle name="Comma 54" xfId="3956" xr:uid="{8FD09430-B925-4521-B16E-2F60B6296F07}"/>
    <cellStyle name="Comma 55" xfId="3935" xr:uid="{B5CFE1C1-DF22-4B0F-AD03-598D19852AD9}"/>
    <cellStyle name="Comma 56" xfId="3947" xr:uid="{F002EF6C-ACD6-4F54-89EF-FE2B27FB9651}"/>
    <cellStyle name="Comma 57" xfId="3953" xr:uid="{07429728-C25D-484D-ADAF-29D3D1AA4766}"/>
    <cellStyle name="Comma 58" xfId="3944" xr:uid="{815EFF9D-1D51-4A6E-B573-ACD9885BFC46}"/>
    <cellStyle name="Comma 59" xfId="3968" xr:uid="{AF20B315-5EF7-45E2-AE3D-56293433A13E}"/>
    <cellStyle name="Comma 6" xfId="12" xr:uid="{00000000-0005-0000-0000-00000C000000}"/>
    <cellStyle name="Comma 6 2" xfId="376" xr:uid="{2DDFD8E5-9FF1-4046-990D-9DE32E655FBF}"/>
    <cellStyle name="Comma 6 2 2" xfId="377" xr:uid="{633E5E54-8A5D-42B3-9DAF-B7003C0BF2D5}"/>
    <cellStyle name="Comma 6 2 3" xfId="378" xr:uid="{3CE33E41-B6E9-46F0-9E89-CAF7BD9314F7}"/>
    <cellStyle name="Comma 6 2 4" xfId="379" xr:uid="{7957EC39-3B2D-4511-9387-0653D2301AC5}"/>
    <cellStyle name="Comma 6 2 5" xfId="2835" xr:uid="{47A84802-39C7-4EFA-8F7D-E08699CAAF6E}"/>
    <cellStyle name="Comma 6 3" xfId="380" xr:uid="{35D7E2B7-FBC9-4D0D-849A-2AF40ED2311C}"/>
    <cellStyle name="Comma 6 3 2" xfId="381" xr:uid="{B62840CF-7EA8-49CB-B15A-1C2F71338FFE}"/>
    <cellStyle name="Comma 6 3 3" xfId="382" xr:uid="{2A1FFFE5-E5F4-4131-9705-1232FD83CFB8}"/>
    <cellStyle name="Comma 6 3 4" xfId="2836" xr:uid="{EAF80BA2-0D91-4F5F-A4DE-92A2AE634561}"/>
    <cellStyle name="Comma 6 4" xfId="383" xr:uid="{1AB643AC-D088-427B-8085-C6F610A623F2}"/>
    <cellStyle name="Comma 6 4 2" xfId="2837" xr:uid="{97C1FDE4-C127-4E3A-979D-A53BD40E58A8}"/>
    <cellStyle name="Comma 6 5" xfId="384" xr:uid="{CCD6441E-7234-4401-B595-BC18A906D768}"/>
    <cellStyle name="Comma 6 6" xfId="385" xr:uid="{ACA19949-3EC8-4D79-81B3-51266EDD96FF}"/>
    <cellStyle name="Comma 6 7" xfId="2834" xr:uid="{907C430E-CD7C-46E0-BF2F-3A1EDFF74FA2}"/>
    <cellStyle name="Comma 6 8" xfId="3892" xr:uid="{4E2CCF99-85FA-4D19-BBB9-871E0613E139}"/>
    <cellStyle name="Comma 6 9" xfId="375" xr:uid="{1FDE2A1F-F301-43EA-98CA-F09D6AF4BC2C}"/>
    <cellStyle name="Comma 6_THAPPLINE-Q1'11_Lek" xfId="2838" xr:uid="{FA4DB0B1-A679-445C-8850-3F1D28413A5B}"/>
    <cellStyle name="Comma 60" xfId="3964" xr:uid="{80CF90EB-9FA9-424D-A93E-AAF862BB3D7D}"/>
    <cellStyle name="Comma 61" xfId="3988" xr:uid="{DBD441AF-7E6B-4F83-AC61-7E7F6C4BB4DF}"/>
    <cellStyle name="Comma 62" xfId="3991" xr:uid="{8AC224E3-D862-437C-9FA7-1D3FD75FAE4A}"/>
    <cellStyle name="Comma 63" xfId="4012" xr:uid="{FEA50A54-4D9E-402B-A62A-E24780B07B3A}"/>
    <cellStyle name="Comma 64" xfId="4035" xr:uid="{A7CBC17B-7CAD-42ED-A209-5988BDA0F539}"/>
    <cellStyle name="Comma 65" xfId="3999" xr:uid="{6A174A8B-A13C-4106-9642-6B08A8B628A2}"/>
    <cellStyle name="Comma 66" xfId="3963" xr:uid="{B5FA7441-EE4A-4675-876B-921F5AEE9E95}"/>
    <cellStyle name="Comma 67" xfId="3995" xr:uid="{271CFE0C-5C70-4244-8719-32ED18139FB4}"/>
    <cellStyle name="Comma 68" xfId="3979" xr:uid="{E2F4CBCB-C8E9-47CF-ABC1-56366017E365}"/>
    <cellStyle name="Comma 69" xfId="4003" xr:uid="{D5B68CA2-454D-4EC4-8E8B-D1CC708E8D6F}"/>
    <cellStyle name="Comma 7" xfId="13" xr:uid="{00000000-0005-0000-0000-00000D000000}"/>
    <cellStyle name="Comma 7 2" xfId="387" xr:uid="{F0352ADA-9140-4509-B264-F4B72E16C23E}"/>
    <cellStyle name="Comma 7 2 2" xfId="388" xr:uid="{ADBF64BC-2C86-4B73-97EF-7C9A7A514C9A}"/>
    <cellStyle name="Comma 7 2 3" xfId="389" xr:uid="{7C0639C7-381B-40B8-8622-5199E50B329A}"/>
    <cellStyle name="Comma 7 3" xfId="390" xr:uid="{78F2CF4E-478A-4247-94DF-C610AB2BF840}"/>
    <cellStyle name="Comma 7 4" xfId="391" xr:uid="{D079B546-1C17-41D7-8EA6-4E618DC566D6}"/>
    <cellStyle name="Comma 7 5" xfId="392" xr:uid="{B8F3060E-7AF5-46CC-8BF8-101459EDC3FC}"/>
    <cellStyle name="Comma 7 6" xfId="2839" xr:uid="{C2EA6735-BD46-4CA3-9593-E26D44546B38}"/>
    <cellStyle name="Comma 70" xfId="3974" xr:uid="{E1AF022C-CC92-4BED-8356-ED70B822BC0F}"/>
    <cellStyle name="Comma 71" xfId="4004" xr:uid="{196E16A3-2FD7-4FBA-A803-F6855C0EB66B}"/>
    <cellStyle name="Comma 72" xfId="3976" xr:uid="{FFD3318F-D7BB-4D6D-86B5-D6FA34971389}"/>
    <cellStyle name="Comma 78" xfId="3880" xr:uid="{8BD0BAF9-0654-400F-A2BF-030C2409A59A}"/>
    <cellStyle name="Comma 8" xfId="14" xr:uid="{00000000-0005-0000-0000-00000E000000}"/>
    <cellStyle name="Comma 8 10" xfId="393" xr:uid="{5CEDBB54-A013-45B0-90D7-C21D61EB1FD2}"/>
    <cellStyle name="Comma 8 2" xfId="394" xr:uid="{81236D54-8761-4F7E-8C3B-9C45DE2D5EED}"/>
    <cellStyle name="Comma 8 2 2" xfId="395" xr:uid="{B978E91A-456D-41FE-9D80-F43149A449F3}"/>
    <cellStyle name="Comma 8 3" xfId="396" xr:uid="{50F366BB-EA05-49A7-95D3-E8EAEBC1622A}"/>
    <cellStyle name="Comma 8 3 2" xfId="397" xr:uid="{92057CB2-0EB5-48F0-BFB8-FF7926810C19}"/>
    <cellStyle name="Comma 8 4" xfId="398" xr:uid="{5A6072DB-F619-4A75-BADF-F24DD70D5AB2}"/>
    <cellStyle name="Comma 8 5" xfId="399" xr:uid="{7A585A23-E412-41DD-A459-FADF8A3375DC}"/>
    <cellStyle name="Comma 8 6" xfId="400" xr:uid="{A51B8689-BA98-4BA0-979F-B072A098B814}"/>
    <cellStyle name="Comma 8 7" xfId="401" xr:uid="{9AC228DD-1231-41C2-BD73-642EA22C3F8D}"/>
    <cellStyle name="Comma 8 8" xfId="402" xr:uid="{23F14105-120B-43D4-9383-0EAE863A3FF1}"/>
    <cellStyle name="Comma 8 9" xfId="2840" xr:uid="{A2DF861C-D1ED-4935-99CB-7355655506E0}"/>
    <cellStyle name="Comma 9" xfId="15" xr:uid="{00000000-0005-0000-0000-00000F000000}"/>
    <cellStyle name="Comma 9 2" xfId="404" xr:uid="{A147EA7D-2CDF-4B5E-91BE-9EE9549B30AE}"/>
    <cellStyle name="Comma 9 2 2" xfId="405" xr:uid="{EEE1CE5B-1C39-442E-986E-51C80CF0AEE6}"/>
    <cellStyle name="Comma 9 2 3" xfId="3887" xr:uid="{0F4F11AE-EEAB-4017-843B-6BC427846F71}"/>
    <cellStyle name="Comma 9 3" xfId="406" xr:uid="{9F3718BA-C6DA-4CEE-B4CA-B80975EC00BC}"/>
    <cellStyle name="Comma 9 3 2" xfId="407" xr:uid="{D408A883-0652-472B-9447-292EFFFDFB09}"/>
    <cellStyle name="Comma 9 4" xfId="408" xr:uid="{5D40B2A6-2290-43A0-ABC2-343F49CA51DA}"/>
    <cellStyle name="Comma 9 5" xfId="409" xr:uid="{4299A4D0-D430-4F69-8997-BBC38D37DC7D}"/>
    <cellStyle name="Comma 9 6" xfId="410" xr:uid="{6EFE4C8C-9F1C-4A90-99A7-AEECC6E19871}"/>
    <cellStyle name="Comma 9 7" xfId="2841" xr:uid="{95998BE9-B6E4-4A0A-8F79-57AF48B5613B}"/>
    <cellStyle name="Comma 9 8" xfId="403" xr:uid="{ADF937E3-B11D-4AB8-9C25-8046B2154F7D}"/>
    <cellStyle name="comma zerodec" xfId="16" xr:uid="{00000000-0005-0000-0000-000010000000}"/>
    <cellStyle name="comma zerodec 2" xfId="2842" xr:uid="{6FF09380-A643-462A-9E99-3BEB23039023}"/>
    <cellStyle name="comma zerodec 3" xfId="4020" xr:uid="{BAB85F83-EC78-4BCD-9FA8-DB713528947C}"/>
    <cellStyle name="Comma0" xfId="411" xr:uid="{20B16902-1055-40AB-B19F-1E5E0BC34A5C}"/>
    <cellStyle name="Comma0 2" xfId="2843" xr:uid="{4BEF6C44-E9F2-43F6-BD7D-0FEDBD755A89}"/>
    <cellStyle name="Copied" xfId="2844" xr:uid="{299A65EF-ED79-40FD-96A2-850C8D37B6A8}"/>
    <cellStyle name="Curren - Style3" xfId="412" xr:uid="{8227360F-F573-47B8-A422-D5D110A5C23C}"/>
    <cellStyle name="Curren - Style3 2" xfId="2845" xr:uid="{1378612C-CAFD-4453-B85E-9B5AB7D0FAA5}"/>
    <cellStyle name="Curren - Style4" xfId="413" xr:uid="{B40EF8DD-76AB-4B02-BC95-59DCFA016D5E}"/>
    <cellStyle name="Curren - Style4 2" xfId="2846" xr:uid="{B4A404BA-D11C-4E1D-B434-1C68A596BBA2}"/>
    <cellStyle name="Currency [00]" xfId="414" xr:uid="{9D09F309-4AB7-4928-BFD4-5E5A31A2E2D7}"/>
    <cellStyle name="Currency [00] 2" xfId="415" xr:uid="{04840105-D682-4019-ABF7-AB37A3FB2F47}"/>
    <cellStyle name="Currency [00] 3" xfId="2847" xr:uid="{B6995FD1-7AE9-4923-B735-1C0EC3172777}"/>
    <cellStyle name="Currency _x001b_0]_laroux_MATERAL2_REINT98" xfId="2848" xr:uid="{EAE99A8D-5874-45DD-B48A-27266EF70AEF}"/>
    <cellStyle name="Currency 2" xfId="416" xr:uid="{A2D06548-DAE7-43B6-B042-11BF9698F9DA}"/>
    <cellStyle name="Currency 2 2" xfId="417" xr:uid="{E70B2A9D-48C1-43F4-BBCB-7DCC70CE60F1}"/>
    <cellStyle name="Currency 2 3" xfId="3866" xr:uid="{B33E62AD-C792-43C5-BE01-A64CD7E23A6A}"/>
    <cellStyle name="Currency 3" xfId="418" xr:uid="{A56BBAFA-144D-4EF6-ACF6-13EFE4AFAC59}"/>
    <cellStyle name="Currency 4" xfId="419" xr:uid="{5BD7E68C-D8B2-4981-8F5C-AEFDBD01B8E8}"/>
    <cellStyle name="Currency0" xfId="420" xr:uid="{6BE144A4-1CC4-46C9-AF55-F60E2B3E516F}"/>
    <cellStyle name="Currency0 2" xfId="2849" xr:uid="{F8656A2D-36C1-4967-90B9-AA9BF6B3E187}"/>
    <cellStyle name="Currency1" xfId="17" xr:uid="{00000000-0005-0000-0000-000011000000}"/>
    <cellStyle name="Currency1 2" xfId="2850" xr:uid="{11979815-DFAA-46E1-B7A8-C1E61F50DC5F}"/>
    <cellStyle name="Currency1 3" xfId="4021" xr:uid="{AE7A8597-392B-46AF-A727-7F1F4D409DDA}"/>
    <cellStyle name="Currency2" xfId="2851" xr:uid="{559CF142-E859-4FC7-87D1-89BB17C968BF}"/>
    <cellStyle name="Custom - Style8" xfId="2852" xr:uid="{C711A398-C376-4EC5-ADED-DDEBC7085A19}"/>
    <cellStyle name="Dan" xfId="421" xr:uid="{2CCA3AC9-0484-4397-BECA-7C68298B7629}"/>
    <cellStyle name="Data   - Style2" xfId="2853" xr:uid="{A9995AC1-F3D8-437E-BBA1-9F1510ADF534}"/>
    <cellStyle name="Date" xfId="422" xr:uid="{9F034E56-A15B-4343-A8BF-5076064FAA75}"/>
    <cellStyle name="Date 2" xfId="2854" xr:uid="{D563EB9D-B037-4D14-B17F-DEDD747AC55C}"/>
    <cellStyle name="Date Short" xfId="423" xr:uid="{EE53385F-D7B3-4B85-8305-B15629438514}"/>
    <cellStyle name="Date_THAPPLINE-Q1'11_Lek" xfId="2855" xr:uid="{647FF4FD-BB29-49FD-A664-5A8DB7345D03}"/>
    <cellStyle name="Delsumma USD" xfId="424" xr:uid="{978F13A4-85E1-48C0-9853-EE8FA36FDD48}"/>
    <cellStyle name="DELTA" xfId="425" xr:uid="{D6496002-7F9B-4386-B6B9-F16DBD80892D}"/>
    <cellStyle name="Dezimal [0]_35ERI8T2gbIEMixb4v26icuOo" xfId="2856" xr:uid="{A0DADCA0-FAE1-454A-BF84-7E79BF592564}"/>
    <cellStyle name="Dezimal_35ERI8T2gbIEMixb4v26icuOo" xfId="2857" xr:uid="{5070636B-CEC2-4547-8C77-D711DB6FF180}"/>
    <cellStyle name="Dollar (zero dec)" xfId="18" xr:uid="{00000000-0005-0000-0000-000012000000}"/>
    <cellStyle name="Dollar (zero dec) 2" xfId="2858" xr:uid="{79CCF0A8-C274-4B2A-95C3-C317D849C488}"/>
    <cellStyle name="Dollar (zero dec) 3" xfId="4022" xr:uid="{300B2010-3E7E-4DF3-9AB0-82304796180C}"/>
    <cellStyle name="Enter Currency (0)" xfId="426" xr:uid="{FEABDF7D-1A7E-4665-B514-51A9A57C7253}"/>
    <cellStyle name="Enter Currency (0) 2" xfId="427" xr:uid="{7DE33C59-A91F-4F38-917C-DDE1D8081D2F}"/>
    <cellStyle name="Enter Currency (0) 3" xfId="2859" xr:uid="{40B9ED28-3565-4BE4-BFCE-AD07CBC58239}"/>
    <cellStyle name="Enter Currency (2)" xfId="428" xr:uid="{6429196E-1303-4817-B9CB-2FD5822C5351}"/>
    <cellStyle name="Enter Currency (2) 2" xfId="429" xr:uid="{41E42B59-47F2-4F51-939B-B37E6392E0AE}"/>
    <cellStyle name="Enter Currency (2) 3" xfId="2860" xr:uid="{3CB350C0-C7AC-423D-8741-783870AEB91B}"/>
    <cellStyle name="Enter Units (0)" xfId="430" xr:uid="{CC08319F-85F1-4CAB-B9F1-161C347A6E2B}"/>
    <cellStyle name="Enter Units (0) 2" xfId="431" xr:uid="{EED917BE-6E5C-496E-A7D3-63CA76C8713F}"/>
    <cellStyle name="Enter Units (0) 3" xfId="2861" xr:uid="{A2EDF107-A5E1-4019-99C3-41C34C730F5D}"/>
    <cellStyle name="Enter Units (1)" xfId="432" xr:uid="{C229A014-021E-44AB-8512-2CF28C0D4985}"/>
    <cellStyle name="Enter Units (1) 2" xfId="433" xr:uid="{C640229D-4B11-492E-8455-DB1F23D5285C}"/>
    <cellStyle name="Enter Units (1) 3" xfId="2862" xr:uid="{C3CE5464-1178-4E40-833E-4E5EB184FCB4}"/>
    <cellStyle name="Enter Units (2)" xfId="434" xr:uid="{09F540FE-8999-4D16-B5A9-80432263377D}"/>
    <cellStyle name="Enter Units (2) 2" xfId="435" xr:uid="{80A8D698-7F4E-47F3-8050-A1935E0C9981}"/>
    <cellStyle name="Enter Units (2) 3" xfId="2863" xr:uid="{201C5DB9-12FF-4C1F-A175-614F785321B7}"/>
    <cellStyle name="Entered" xfId="2864" xr:uid="{F8F0FEF7-292C-4E36-857D-82F499F01DAC}"/>
    <cellStyle name="Euro" xfId="2865" xr:uid="{B1FDAE1E-DF9F-4BAE-9C6C-741BFF4779F1}"/>
    <cellStyle name="Explanatory Text 10" xfId="2866" xr:uid="{95717D2C-0140-44A7-8C98-AA69E27B73E7}"/>
    <cellStyle name="Explanatory Text 11" xfId="2867" xr:uid="{80D373DA-5443-4E54-8055-B88D260BA4CD}"/>
    <cellStyle name="Explanatory Text 12" xfId="2868" xr:uid="{9C100217-D2C9-4583-A537-E334633041C9}"/>
    <cellStyle name="Explanatory Text 13" xfId="2869" xr:uid="{7E84D683-DE7C-47C3-B00F-B9A564862AB4}"/>
    <cellStyle name="Explanatory Text 14" xfId="2870" xr:uid="{329E2FF0-A723-48D9-B4F5-A23B63881FA1}"/>
    <cellStyle name="Explanatory Text 15" xfId="2871" xr:uid="{07B81434-7A68-47B4-8147-79EAAE9E2A13}"/>
    <cellStyle name="Explanatory Text 16" xfId="2872" xr:uid="{016B51A7-4039-4EE7-8D09-6B5A98C52B4A}"/>
    <cellStyle name="Explanatory Text 17" xfId="2873" xr:uid="{8E2DB12D-EBEC-4B94-BB5A-DEE42EC7EB6A}"/>
    <cellStyle name="Explanatory Text 18" xfId="2874" xr:uid="{ED4587D5-AE86-49A0-A7A0-47C4B5EEB111}"/>
    <cellStyle name="Explanatory Text 19" xfId="2875" xr:uid="{AF2D99BF-6D5D-42E8-9764-BC9A4A1F7B74}"/>
    <cellStyle name="Explanatory Text 2" xfId="436" xr:uid="{11ED86F7-78BC-4C3C-A005-0E4A85F6ED2D}"/>
    <cellStyle name="Explanatory Text 2 2" xfId="437" xr:uid="{3ACE75C1-2B60-4B2C-ABC6-57262355ACB9}"/>
    <cellStyle name="Explanatory Text 2 3" xfId="438" xr:uid="{1EFA8CE7-02D6-4C53-914D-BE378B24896F}"/>
    <cellStyle name="Explanatory Text 2 4" xfId="2876" xr:uid="{A6D2C6B5-03E1-4A79-ABC0-89345C5B3FBB}"/>
    <cellStyle name="Explanatory Text 20" xfId="2877" xr:uid="{4E0A0B0B-6D5F-47C9-AFBA-D4E7E02C9B17}"/>
    <cellStyle name="Explanatory Text 21" xfId="2878" xr:uid="{80D8096D-7FEA-406B-BE77-657093662475}"/>
    <cellStyle name="Explanatory Text 22" xfId="2879" xr:uid="{CF71CB06-61E9-4094-8E11-584B75B050DA}"/>
    <cellStyle name="Explanatory Text 23" xfId="2880" xr:uid="{12834889-BAEB-453F-8F7D-92452011A024}"/>
    <cellStyle name="Explanatory Text 24" xfId="2881" xr:uid="{81F31C9C-8807-4F83-BB51-821E10B27497}"/>
    <cellStyle name="Explanatory Text 25" xfId="2882" xr:uid="{376CE62A-782A-4FD2-B6A0-E264729D103D}"/>
    <cellStyle name="Explanatory Text 26" xfId="2883" xr:uid="{9D67EDD5-3BF5-4BEA-94E4-7FB5485CFDE2}"/>
    <cellStyle name="Explanatory Text 27" xfId="2884" xr:uid="{04A64E37-755B-4F7D-872F-A276B2902669}"/>
    <cellStyle name="Explanatory Text 28" xfId="2885" xr:uid="{C229B22B-697A-44A9-808C-CF9AD52F78E2}"/>
    <cellStyle name="Explanatory Text 29" xfId="2886" xr:uid="{B90E5022-C7AF-495A-ACD2-8550224E18F3}"/>
    <cellStyle name="Explanatory Text 3" xfId="2887" xr:uid="{80761AED-4275-4718-BC65-7C13B3017054}"/>
    <cellStyle name="Explanatory Text 30" xfId="2888" xr:uid="{815E5DEE-6D9A-42F7-959C-70CBA70D0F81}"/>
    <cellStyle name="Explanatory Text 31" xfId="2889" xr:uid="{1DCDF5B9-FC0B-463F-828E-DE767C7A5869}"/>
    <cellStyle name="Explanatory Text 32" xfId="2890" xr:uid="{53D111B7-515C-4C72-9C4E-822F529EC2DB}"/>
    <cellStyle name="Explanatory Text 33" xfId="2891" xr:uid="{CB84EBF5-0E15-4A9C-937E-D59CAA4DFD6A}"/>
    <cellStyle name="Explanatory Text 34" xfId="2892" xr:uid="{2D87BE8A-E443-4320-A3BA-464B47CBA89E}"/>
    <cellStyle name="Explanatory Text 35" xfId="2893" xr:uid="{3B796BE9-48A2-466E-9833-A739663DDA38}"/>
    <cellStyle name="Explanatory Text 36" xfId="2894" xr:uid="{09D2581F-752E-4911-A7FD-E8A796BDC06F}"/>
    <cellStyle name="Explanatory Text 37" xfId="2895" xr:uid="{24FAB0B5-9051-40B7-A3DE-E4730EEF9F27}"/>
    <cellStyle name="Explanatory Text 38" xfId="2896" xr:uid="{6A006D9C-440B-4A23-ABFF-D2C77256EE09}"/>
    <cellStyle name="Explanatory Text 39" xfId="2897" xr:uid="{8B5045C3-EBDC-4D51-A277-F6CD6BF79236}"/>
    <cellStyle name="Explanatory Text 4" xfId="439" xr:uid="{EBF9BD8F-6FD5-47A4-ADE7-A1DCFD80CFCE}"/>
    <cellStyle name="Explanatory Text 4 2" xfId="2898" xr:uid="{EC271994-94E6-491F-A368-81FF925E2EF7}"/>
    <cellStyle name="Explanatory Text 40" xfId="2899" xr:uid="{7A450856-82E9-4D5E-B210-C59204EF7EF4}"/>
    <cellStyle name="Explanatory Text 41" xfId="2900" xr:uid="{8AB7F32E-2041-4916-B366-C1F2DF2011FD}"/>
    <cellStyle name="Explanatory Text 42" xfId="2901" xr:uid="{57F7919A-F91F-4B8A-AC62-8A9D425534E8}"/>
    <cellStyle name="Explanatory Text 43" xfId="2902" xr:uid="{7CE19B80-B006-4265-BB87-D1D843045EAB}"/>
    <cellStyle name="Explanatory Text 44" xfId="2903" xr:uid="{DBAB4A47-FE2F-46E2-A772-4E8C362DE592}"/>
    <cellStyle name="Explanatory Text 45" xfId="2904" xr:uid="{CB36440B-0E39-4788-B819-6A9CACA337B0}"/>
    <cellStyle name="Explanatory Text 46" xfId="2905" xr:uid="{D3529B08-5C74-44BD-BC1A-83C3D63FBAAC}"/>
    <cellStyle name="Explanatory Text 47" xfId="2906" xr:uid="{676F1312-0F1B-4A53-A7CF-8BE7B1A2D0FE}"/>
    <cellStyle name="Explanatory Text 48" xfId="2907" xr:uid="{D6EAE018-9672-4BA9-BC41-08EA9588FCD8}"/>
    <cellStyle name="Explanatory Text 49" xfId="2908" xr:uid="{2ED07AA6-B291-494A-A979-B8035F9A5875}"/>
    <cellStyle name="Explanatory Text 5" xfId="2909" xr:uid="{85915C1B-8E36-42F0-A152-7D02BF9953FD}"/>
    <cellStyle name="Explanatory Text 50" xfId="2910" xr:uid="{5FAFBDD3-F2B6-408C-87B0-557F0686B6D6}"/>
    <cellStyle name="Explanatory Text 51" xfId="2911" xr:uid="{600F279A-B24A-4144-8789-4EF64FD97CDB}"/>
    <cellStyle name="Explanatory Text 52" xfId="2912" xr:uid="{037C8B10-CDC2-4536-B48C-5CCA077A2310}"/>
    <cellStyle name="Explanatory Text 53" xfId="2913" xr:uid="{902A3608-DC61-438B-B486-951362270133}"/>
    <cellStyle name="Explanatory Text 54" xfId="2914" xr:uid="{6FBAB996-DC22-4A91-8FEF-9DF9218A8B04}"/>
    <cellStyle name="Explanatory Text 55" xfId="2915" xr:uid="{C39914F0-1449-471C-AA56-F72B8A5044A0}"/>
    <cellStyle name="Explanatory Text 6" xfId="2916" xr:uid="{083B7FE7-BE01-4068-9020-740A22784538}"/>
    <cellStyle name="Explanatory Text 7" xfId="2917" xr:uid="{8E8D44C0-B30B-4392-971E-93B207439F2C}"/>
    <cellStyle name="Explanatory Text 8" xfId="2918" xr:uid="{C67EC3B0-DEF1-4879-8DE3-A1C01F2F95F8}"/>
    <cellStyle name="Explanatory Text 9" xfId="2919" xr:uid="{9D2D980F-F74B-4170-ADF8-E56D4BCC3AC8}"/>
    <cellStyle name="Fixed" xfId="440" xr:uid="{0CA23102-BFF0-4FFE-BCA6-D0366A08A9BA}"/>
    <cellStyle name="Fixed 2" xfId="2920" xr:uid="{9EBC30CA-15D5-4FB5-ACE0-546EEA0FAAC3}"/>
    <cellStyle name="Format Number Column" xfId="441" xr:uid="{881F1472-19DE-4CA0-954D-F8F630614340}"/>
    <cellStyle name="fs" xfId="2921" xr:uid="{7B8BDDE0-307A-4734-8DCC-DF603676D124}"/>
    <cellStyle name="Good 10" xfId="2922" xr:uid="{0556ABC4-97D4-4F66-AAEE-90DD1843A320}"/>
    <cellStyle name="Good 11" xfId="2923" xr:uid="{971D6087-9A8C-4A8C-B35E-A62B0A219088}"/>
    <cellStyle name="Good 12" xfId="2924" xr:uid="{134FE0FB-0D04-484C-AB33-83593BD0CABC}"/>
    <cellStyle name="Good 13" xfId="2925" xr:uid="{D8DBA588-F026-4E4C-BBE4-C7A4D3B3A0F6}"/>
    <cellStyle name="Good 14" xfId="2926" xr:uid="{1FE6FDB4-45D4-40E7-9975-4E63A21DE2B9}"/>
    <cellStyle name="Good 15" xfId="2927" xr:uid="{2BF8A55D-EEAA-440C-AB09-3B7E60D39CF4}"/>
    <cellStyle name="Good 16" xfId="2928" xr:uid="{730F07E7-1645-4020-8120-8C566C746904}"/>
    <cellStyle name="Good 17" xfId="2929" xr:uid="{B4ED4B92-B986-4B94-973E-907A5E3FE55D}"/>
    <cellStyle name="Good 18" xfId="2930" xr:uid="{3E3D64CD-98FC-421A-B4E6-E663861EC592}"/>
    <cellStyle name="Good 19" xfId="2931" xr:uid="{6F311BC7-40AA-4D1F-991B-7EDB323108F3}"/>
    <cellStyle name="Good 2" xfId="442" xr:uid="{03E15E5D-2AA7-4DBF-9D4C-D41208E36228}"/>
    <cellStyle name="Good 2 2" xfId="443" xr:uid="{61AE3D99-8559-42B1-B4F8-B2904CEF04AA}"/>
    <cellStyle name="Good 2 3" xfId="444" xr:uid="{1221E2A3-0101-4A62-8A16-991B0B6E701A}"/>
    <cellStyle name="Good 2 4" xfId="2932" xr:uid="{BFC0D8EB-96B2-4410-A7DC-EBB697316A4C}"/>
    <cellStyle name="Good 20" xfId="2933" xr:uid="{0E74CF26-5663-460A-8B5F-077D874893CD}"/>
    <cellStyle name="Good 21" xfId="2934" xr:uid="{FE78F0E6-13E1-42C4-848E-C9693E1B2E37}"/>
    <cellStyle name="Good 22" xfId="2935" xr:uid="{0CD3931D-8E31-4D99-92CA-C5A341CD2CA5}"/>
    <cellStyle name="Good 23" xfId="2936" xr:uid="{72029B74-1E43-4EDE-BC7E-397EB227BC3F}"/>
    <cellStyle name="Good 24" xfId="2937" xr:uid="{89506DF4-C756-46A7-85CF-F524F40E18BC}"/>
    <cellStyle name="Good 25" xfId="2938" xr:uid="{C524155E-633F-4B5F-B0D9-AD0BEBC2B634}"/>
    <cellStyle name="Good 26" xfId="2939" xr:uid="{4404D9DC-A2F3-4BDB-AAF8-504D472902B2}"/>
    <cellStyle name="Good 27" xfId="2940" xr:uid="{CBC99BA3-C131-439A-A21C-B0ADD6738E5C}"/>
    <cellStyle name="Good 28" xfId="2941" xr:uid="{D5B1F971-9D9E-4EE5-9228-65A8F48A3567}"/>
    <cellStyle name="Good 29" xfId="2942" xr:uid="{BFBB42D9-8480-442C-BB5C-195935650F1E}"/>
    <cellStyle name="Good 3" xfId="2943" xr:uid="{2247CA4E-3FA1-4A80-9A3A-5FDFAA52F6C3}"/>
    <cellStyle name="Good 30" xfId="2944" xr:uid="{EE293BE9-86E1-42B6-97F2-E4A08F2E54AA}"/>
    <cellStyle name="Good 31" xfId="2945" xr:uid="{283BEC85-7896-4AC2-AFA8-A00C990F5C8A}"/>
    <cellStyle name="Good 32" xfId="2946" xr:uid="{E2FFD7F4-3575-4DED-ACC1-CC64EC2A2AB0}"/>
    <cellStyle name="Good 33" xfId="2947" xr:uid="{A1EA482C-BC30-46D7-A517-645060DF0322}"/>
    <cellStyle name="Good 34" xfId="2948" xr:uid="{46CAC3AA-2816-434B-A949-F7EF2B13A4F7}"/>
    <cellStyle name="Good 35" xfId="2949" xr:uid="{00B5BA33-019A-453B-A02A-B37F36EEC1F2}"/>
    <cellStyle name="Good 36" xfId="2950" xr:uid="{260A14B4-9BA9-4E55-B99F-676795665E24}"/>
    <cellStyle name="Good 37" xfId="2951" xr:uid="{09A29262-CCF5-4409-86BA-C98332C79584}"/>
    <cellStyle name="Good 38" xfId="2952" xr:uid="{3FE3EEE5-4338-4428-BE0A-FBF5B57BF7AB}"/>
    <cellStyle name="Good 39" xfId="2953" xr:uid="{D5446360-47C9-4DA9-92B1-624D1DFCFAA1}"/>
    <cellStyle name="Good 4" xfId="445" xr:uid="{B22825AC-6C60-4927-B531-A8B03AAC2B5E}"/>
    <cellStyle name="Good 4 2" xfId="2954" xr:uid="{EA9ED933-D21B-4C8A-83AC-18DECDE3A358}"/>
    <cellStyle name="Good 40" xfId="2955" xr:uid="{03963F2F-AC44-4748-80D1-4D2736D07DD4}"/>
    <cellStyle name="Good 41" xfId="2956" xr:uid="{171D5C0C-CF87-4226-9BFD-46BD2C93AE3C}"/>
    <cellStyle name="Good 42" xfId="2957" xr:uid="{66FBE4B0-1FEF-4863-8678-88A933E7E390}"/>
    <cellStyle name="Good 43" xfId="2958" xr:uid="{00D09DCE-8809-40B2-8FF6-591A8661820E}"/>
    <cellStyle name="Good 44" xfId="2959" xr:uid="{2D4031E4-BF9B-47A8-BA74-21CDB45CEF22}"/>
    <cellStyle name="Good 45" xfId="2960" xr:uid="{76D0FFAF-2323-47B4-AE51-1C1FEC4B0951}"/>
    <cellStyle name="Good 46" xfId="2961" xr:uid="{6E02F5EE-10DC-4701-BDAC-E14B96220D2E}"/>
    <cellStyle name="Good 47" xfId="2962" xr:uid="{C37E58CD-B60C-4A7D-BD7A-8019A2D2D130}"/>
    <cellStyle name="Good 48" xfId="2963" xr:uid="{130FAFEC-2BB3-475A-9DE4-56A38BEC0EB9}"/>
    <cellStyle name="Good 49" xfId="2964" xr:uid="{C4418E58-BF5C-4651-9F86-D422F582C287}"/>
    <cellStyle name="Good 5" xfId="2965" xr:uid="{9965CC07-96C3-40E3-A509-C707889BB3E5}"/>
    <cellStyle name="Good 50" xfId="2966" xr:uid="{5902A900-D9B4-4B77-94BD-32ACD83B028F}"/>
    <cellStyle name="Good 51" xfId="2967" xr:uid="{68E26CAE-9C28-4C47-8AE0-2B404CC23155}"/>
    <cellStyle name="Good 52" xfId="2968" xr:uid="{CC716F1D-FDDB-442F-A513-119CAB86475F}"/>
    <cellStyle name="Good 53" xfId="2969" xr:uid="{73B4F06C-95FC-4C4F-A739-72D7699E9C8B}"/>
    <cellStyle name="Good 54" xfId="2970" xr:uid="{F4FD8E10-8684-4994-BE4D-D7611FC9627A}"/>
    <cellStyle name="Good 55" xfId="2971" xr:uid="{CE08B0CA-DB0F-4BEC-9E00-85BE793513F9}"/>
    <cellStyle name="Good 6" xfId="2972" xr:uid="{39B8B485-48C2-49DA-A096-C5DEA8A83F8D}"/>
    <cellStyle name="Good 7" xfId="2973" xr:uid="{F6966892-DF6C-4C5C-8038-255385E81902}"/>
    <cellStyle name="Good 8" xfId="2974" xr:uid="{14ED608D-4CCB-43D6-8723-7681D1B7E62D}"/>
    <cellStyle name="Good 9" xfId="2975" xr:uid="{D08CA93F-BA92-404A-838F-F0631338114D}"/>
    <cellStyle name="Grey" xfId="19" xr:uid="{00000000-0005-0000-0000-000013000000}"/>
    <cellStyle name="Grey 2" xfId="446" xr:uid="{9CB9C2F4-1407-4CAF-B102-D69F78C8B782}"/>
    <cellStyle name="Grey 3" xfId="4023" xr:uid="{82C3CD31-3ED8-4F50-A6A8-CD88792B4610}"/>
    <cellStyle name="header" xfId="447" xr:uid="{39A89DA9-F796-4F85-95E7-9A8C237A89E3}"/>
    <cellStyle name="Header Total" xfId="448" xr:uid="{DA240FCD-ABD8-4D94-BF27-25114BD963EA}"/>
    <cellStyle name="Header1" xfId="449" xr:uid="{F9045EB2-0907-4615-823E-D1519C109B88}"/>
    <cellStyle name="Header2" xfId="450" xr:uid="{0F70E0AC-F85A-4FC4-85FD-E37C7CEF9A94}"/>
    <cellStyle name="Header2 2" xfId="451" xr:uid="{E3B65473-7BEE-4B5F-BCF3-8E8458A3CDF4}"/>
    <cellStyle name="Header3" xfId="452" xr:uid="{8DB50DBB-A7DA-48C9-A319-B36582E2BDBB}"/>
    <cellStyle name="Heading" xfId="453" xr:uid="{770B42D1-07B1-4099-AF36-3B485DEFCFA6}"/>
    <cellStyle name="Heading 1 10" xfId="2977" xr:uid="{9BEBD9E9-EA50-4A87-B3DA-89CECBF87DE1}"/>
    <cellStyle name="Heading 1 11" xfId="2978" xr:uid="{CB1124B0-6968-4731-B4A6-E9F01E69AAC7}"/>
    <cellStyle name="Heading 1 12" xfId="2979" xr:uid="{E13D537B-4E78-463A-BF06-CCBEB6991613}"/>
    <cellStyle name="Heading 1 13" xfId="2980" xr:uid="{DCF2518F-1B0B-48CC-9656-A7AA79DAF7A6}"/>
    <cellStyle name="Heading 1 14" xfId="2981" xr:uid="{49838B6F-F206-428B-959D-E2C8A5493A61}"/>
    <cellStyle name="Heading 1 15" xfId="2982" xr:uid="{9FFFFDBD-67F1-49C8-AB12-C5F5AC4C39DB}"/>
    <cellStyle name="Heading 1 16" xfId="2983" xr:uid="{27E98D8A-DD87-4F1E-8930-DED576C69612}"/>
    <cellStyle name="Heading 1 17" xfId="2984" xr:uid="{D303C4BE-4F6D-41ED-88CB-EEBD2B5685C9}"/>
    <cellStyle name="Heading 1 18" xfId="2985" xr:uid="{FC711658-CBC7-4B7E-8541-A242047671CD}"/>
    <cellStyle name="Heading 1 19" xfId="2986" xr:uid="{0227EC08-3E13-4C9A-A8C8-03F294784C9A}"/>
    <cellStyle name="Heading 1 2" xfId="454" xr:uid="{21D770E0-AE5F-4E28-8F3C-EFFF9815D321}"/>
    <cellStyle name="Heading 1 2 2" xfId="455" xr:uid="{2BE8325E-AEAE-47A8-A185-456764124896}"/>
    <cellStyle name="Heading 1 2 3" xfId="456" xr:uid="{65406628-DE67-49C3-BAFD-6E305C50D514}"/>
    <cellStyle name="Heading 1 2 4" xfId="2987" xr:uid="{C69B2C23-2B0B-492E-9568-69FBF2BADD3C}"/>
    <cellStyle name="Heading 1 20" xfId="2988" xr:uid="{11E1EF05-8363-41B0-85F9-9777581453B1}"/>
    <cellStyle name="Heading 1 21" xfId="2989" xr:uid="{1DB44833-E851-4AFC-8B50-0E569E6AACB7}"/>
    <cellStyle name="Heading 1 22" xfId="2990" xr:uid="{642D3B73-1D91-4723-ABFB-5B1E68539646}"/>
    <cellStyle name="Heading 1 23" xfId="2991" xr:uid="{91C5DAB2-FBB0-4D48-9EC5-41894505A0E3}"/>
    <cellStyle name="Heading 1 24" xfId="2992" xr:uid="{B89EB47D-3310-462E-9BAD-A16CFF85D751}"/>
    <cellStyle name="Heading 1 25" xfId="2993" xr:uid="{B68A51F7-D33B-45BB-BB11-4D0E02D5378A}"/>
    <cellStyle name="Heading 1 26" xfId="2994" xr:uid="{7985855F-6E0E-4CB6-A891-1BE47D2F6D4B}"/>
    <cellStyle name="Heading 1 27" xfId="2995" xr:uid="{65F0797B-9118-4084-9E35-1D985588ABF5}"/>
    <cellStyle name="Heading 1 28" xfId="2996" xr:uid="{6DA678B2-0163-4B1D-9073-9B9F4E0A9D1E}"/>
    <cellStyle name="Heading 1 29" xfId="2997" xr:uid="{7A47300D-07CA-4E1F-840D-01C35B5701AE}"/>
    <cellStyle name="Heading 1 3" xfId="2998" xr:uid="{EF547CA4-1697-4D82-B1CC-114EBF5FEE14}"/>
    <cellStyle name="Heading 1 30" xfId="2999" xr:uid="{7CA7D1ED-39FC-41AB-BA35-2EE5E6CFE16D}"/>
    <cellStyle name="Heading 1 31" xfId="3000" xr:uid="{4AE4FEE2-AA97-4ABD-BDC8-D2A52D9864EF}"/>
    <cellStyle name="Heading 1 32" xfId="3001" xr:uid="{83296B60-7C76-4ECD-9529-B12E2368D882}"/>
    <cellStyle name="Heading 1 33" xfId="3002" xr:uid="{CACA15C2-5A85-4340-A093-73C79C1E0835}"/>
    <cellStyle name="Heading 1 34" xfId="3003" xr:uid="{7B94C1AD-914B-4BEE-9D1D-C65A25A832C1}"/>
    <cellStyle name="Heading 1 35" xfId="3004" xr:uid="{32084C7C-3C71-43EF-B1DE-5709D22D6A1E}"/>
    <cellStyle name="Heading 1 36" xfId="3005" xr:uid="{67D3552B-BD07-4AFC-9423-0B8AB970C2AE}"/>
    <cellStyle name="Heading 1 37" xfId="3006" xr:uid="{DCD22ECA-47EB-474A-A1E9-BB30356BC289}"/>
    <cellStyle name="Heading 1 38" xfId="3007" xr:uid="{CD08AD3C-6D49-4119-91B3-A4BD2D19C6C6}"/>
    <cellStyle name="Heading 1 39" xfId="3008" xr:uid="{9C5C4D32-3A81-48B5-BCAC-095BCA0DD675}"/>
    <cellStyle name="Heading 1 4" xfId="457" xr:uid="{B5B9A5AD-ABA8-414A-AF13-11C897AB2C8B}"/>
    <cellStyle name="Heading 1 4 2" xfId="3009" xr:uid="{71345118-484F-40B1-B7ED-0AB6D2D16847}"/>
    <cellStyle name="Heading 1 40" xfId="3010" xr:uid="{56E29D5A-43D8-4CE4-B21F-FE597C635BEB}"/>
    <cellStyle name="Heading 1 41" xfId="3011" xr:uid="{14F86FF2-9ED6-4835-B57A-BD692EEFF4E3}"/>
    <cellStyle name="Heading 1 42" xfId="3012" xr:uid="{064CD3CD-DD69-410B-9CCE-16762E567AA3}"/>
    <cellStyle name="Heading 1 43" xfId="3013" xr:uid="{01F4B5BD-70D8-42BA-AD4A-95D74B9928A6}"/>
    <cellStyle name="Heading 1 44" xfId="3014" xr:uid="{127E5F62-3D9A-4C5E-90B6-A1B5EF6EF8FC}"/>
    <cellStyle name="Heading 1 45" xfId="3015" xr:uid="{F564F781-935B-494A-A461-EB876D016533}"/>
    <cellStyle name="Heading 1 46" xfId="3016" xr:uid="{6EC1F357-5FE7-41E5-927D-A910D852418D}"/>
    <cellStyle name="Heading 1 47" xfId="3017" xr:uid="{72F8E7CB-1DB3-41AB-8B82-6B504CBB8899}"/>
    <cellStyle name="Heading 1 48" xfId="3018" xr:uid="{5B671549-B25E-4BD9-9249-C9B85724ADAB}"/>
    <cellStyle name="Heading 1 49" xfId="3019" xr:uid="{85F28E68-3467-4388-81A0-8512DC892098}"/>
    <cellStyle name="Heading 1 5" xfId="3020" xr:uid="{4EC98E07-0BFD-448D-8DDF-270B96AAB0E2}"/>
    <cellStyle name="Heading 1 50" xfId="3021" xr:uid="{8E32AA22-CA60-457E-90C4-AD994B2D86C5}"/>
    <cellStyle name="Heading 1 51" xfId="3022" xr:uid="{F98695EE-CC5A-4186-8E7E-5F87B1E89C3A}"/>
    <cellStyle name="Heading 1 52" xfId="3023" xr:uid="{D0F946FE-A71C-435F-9091-2DF9D03592A2}"/>
    <cellStyle name="Heading 1 53" xfId="3024" xr:uid="{B8454F70-CEA5-46E3-BAE7-1E7E66B08A7C}"/>
    <cellStyle name="Heading 1 54" xfId="3025" xr:uid="{CB897BB7-619A-4D2F-B8D4-229D9632B9A5}"/>
    <cellStyle name="Heading 1 55" xfId="3026" xr:uid="{56CD6DC3-353C-4027-8922-AD46F2C47490}"/>
    <cellStyle name="Heading 1 6" xfId="3027" xr:uid="{07DABC37-0C1A-49C4-B4EE-7DD01E8F3A57}"/>
    <cellStyle name="Heading 1 7" xfId="3028" xr:uid="{2BEF2CCD-7878-4DDB-A201-7B8CCD2CE401}"/>
    <cellStyle name="Heading 1 8" xfId="3029" xr:uid="{6526EB6D-40A1-4168-B908-A3D22578F67B}"/>
    <cellStyle name="Heading 1 9" xfId="3030" xr:uid="{CBC94747-679E-4B19-86D0-D51357176F52}"/>
    <cellStyle name="Heading 2 10" xfId="3031" xr:uid="{3146F445-B7CC-4A3E-807E-883801863225}"/>
    <cellStyle name="Heading 2 11" xfId="3032" xr:uid="{B86976B8-8BEB-496C-B7B9-4494CEBF65E3}"/>
    <cellStyle name="Heading 2 12" xfId="3033" xr:uid="{542DDEAF-4DD0-41C9-BE9D-877C034C29CF}"/>
    <cellStyle name="Heading 2 13" xfId="3034" xr:uid="{1326D352-D57A-43D4-A9FB-440B6930838C}"/>
    <cellStyle name="Heading 2 14" xfId="3035" xr:uid="{CAB8185A-1E6A-4F4A-973D-1E8E78E24875}"/>
    <cellStyle name="Heading 2 15" xfId="3036" xr:uid="{25F28242-2AA2-473A-A7F3-31171799CC3A}"/>
    <cellStyle name="Heading 2 16" xfId="3037" xr:uid="{384B5CEB-EE10-494D-9EB3-DDFCECAA063C}"/>
    <cellStyle name="Heading 2 17" xfId="3038" xr:uid="{BC144C2C-C244-468D-AE05-FCF0D14791A7}"/>
    <cellStyle name="Heading 2 18" xfId="3039" xr:uid="{DE9B2003-77C7-4EF4-8787-310785818AF2}"/>
    <cellStyle name="Heading 2 19" xfId="3040" xr:uid="{4F309772-905D-4C82-91C7-70573CE496DB}"/>
    <cellStyle name="Heading 2 2" xfId="458" xr:uid="{24FDE2C5-35CB-4296-BC6D-ACB56681BA1D}"/>
    <cellStyle name="Heading 2 2 2" xfId="459" xr:uid="{D74DEE08-838E-4489-B5BD-F727D075D84B}"/>
    <cellStyle name="Heading 2 2 3" xfId="460" xr:uid="{1E2FC4BA-75DF-48DF-B4D5-1AA427D893AE}"/>
    <cellStyle name="Heading 2 2 4" xfId="3041" xr:uid="{7E145B4F-E1F4-441F-9F38-A04C93334271}"/>
    <cellStyle name="Heading 2 20" xfId="3042" xr:uid="{4E83E1AA-FB18-419C-B1B0-EAD0CA771071}"/>
    <cellStyle name="Heading 2 21" xfId="3043" xr:uid="{CF3EA1AD-D604-4D4D-AF32-C54180D0C66B}"/>
    <cellStyle name="Heading 2 22" xfId="3044" xr:uid="{97D0DB56-B224-4B68-AF99-2D1182BA7BA4}"/>
    <cellStyle name="Heading 2 23" xfId="3045" xr:uid="{31EA670B-9849-4937-AB6B-5B10F9D815C9}"/>
    <cellStyle name="Heading 2 24" xfId="3046" xr:uid="{1D0F36B7-2AC9-4B7D-8922-954DC1E663E5}"/>
    <cellStyle name="Heading 2 25" xfId="3047" xr:uid="{2A17E9AF-B68C-4204-AA6E-C0F72BBE4FBB}"/>
    <cellStyle name="Heading 2 26" xfId="3048" xr:uid="{F830242B-CC9B-4E21-A0E7-C64FFCDE54DB}"/>
    <cellStyle name="Heading 2 27" xfId="3049" xr:uid="{52AE1C4F-86F0-4A44-8B06-6939B96022F8}"/>
    <cellStyle name="Heading 2 28" xfId="3050" xr:uid="{A79E751F-2CEB-4D53-A91F-5B6B9D43B6AB}"/>
    <cellStyle name="Heading 2 29" xfId="3051" xr:uid="{BB202180-86F4-4C55-9F11-8241ED20B2A5}"/>
    <cellStyle name="Heading 2 3" xfId="3052" xr:uid="{0BB79844-9712-4B9D-98CF-F0DB8FA2DCE9}"/>
    <cellStyle name="Heading 2 30" xfId="3053" xr:uid="{7CC4D08E-8B2D-4A64-8CB0-720D767B8048}"/>
    <cellStyle name="Heading 2 31" xfId="3054" xr:uid="{D847DBC0-FA05-4786-91AD-DE840B5E5AE8}"/>
    <cellStyle name="Heading 2 32" xfId="3055" xr:uid="{2F03C437-42DB-4092-9FEB-3510AEEF0603}"/>
    <cellStyle name="Heading 2 33" xfId="3056" xr:uid="{B11854C6-FAC1-45BA-B174-84747D6B1CC9}"/>
    <cellStyle name="Heading 2 34" xfId="3057" xr:uid="{85FAE556-FE28-49E3-A68D-E56267B789A3}"/>
    <cellStyle name="Heading 2 35" xfId="3058" xr:uid="{2ED79715-1E58-402A-BB1C-ED5E07EF6A50}"/>
    <cellStyle name="Heading 2 36" xfId="3059" xr:uid="{B561A264-970E-463B-964F-833F6684A2C9}"/>
    <cellStyle name="Heading 2 37" xfId="3060" xr:uid="{EA716434-A080-4E04-9A61-704CA50DCE79}"/>
    <cellStyle name="Heading 2 38" xfId="3061" xr:uid="{2430EE78-FC2B-44CF-915C-ABA4B89C1121}"/>
    <cellStyle name="Heading 2 39" xfId="3062" xr:uid="{B77C8CE5-D29F-4E12-AE77-387F45174EF5}"/>
    <cellStyle name="Heading 2 4" xfId="461" xr:uid="{32F8DE22-0CB1-4E19-BF14-4164937EE0CD}"/>
    <cellStyle name="Heading 2 4 2" xfId="3063" xr:uid="{F86E5F8E-48E7-4F72-9DB5-22EBDC312455}"/>
    <cellStyle name="Heading 2 40" xfId="3064" xr:uid="{ED011272-5E91-4A00-A347-5FD3C6A20904}"/>
    <cellStyle name="Heading 2 41" xfId="3065" xr:uid="{22C0D26E-4BD9-42DA-BB6B-E598D77E33F5}"/>
    <cellStyle name="Heading 2 42" xfId="3066" xr:uid="{55445C2A-0866-4945-B5E5-B2A737AC68C0}"/>
    <cellStyle name="Heading 2 43" xfId="3067" xr:uid="{DB9B5770-409D-4C6D-BCBC-136ACDD279B1}"/>
    <cellStyle name="Heading 2 44" xfId="3068" xr:uid="{59D799DC-DDAF-4EBE-8326-F5666D1E4C03}"/>
    <cellStyle name="Heading 2 45" xfId="3069" xr:uid="{865C5652-C8C2-4D26-B969-E8C70120A22A}"/>
    <cellStyle name="Heading 2 46" xfId="3070" xr:uid="{4B5C62AB-4352-4511-B4AE-3BDA4FD17388}"/>
    <cellStyle name="Heading 2 47" xfId="3071" xr:uid="{DDB8472C-30C4-45E2-970D-FEE70A38645D}"/>
    <cellStyle name="Heading 2 48" xfId="3072" xr:uid="{19ADD03B-677D-4525-B4CC-A3EF4ED11C97}"/>
    <cellStyle name="Heading 2 49" xfId="3073" xr:uid="{A9F418B5-F8BE-44B4-BB80-7BC329DDB402}"/>
    <cellStyle name="Heading 2 5" xfId="3074" xr:uid="{24615ED5-7C43-4C5D-AD21-FE6ABB4C4070}"/>
    <cellStyle name="Heading 2 50" xfId="3075" xr:uid="{D39D6FAA-A421-453E-855D-2B32003BB1DC}"/>
    <cellStyle name="Heading 2 51" xfId="3076" xr:uid="{1F6693A2-E147-4CE8-90DD-62CFEBC2B6BC}"/>
    <cellStyle name="Heading 2 52" xfId="3077" xr:uid="{FF5131B5-DF37-475B-94FC-85C392485514}"/>
    <cellStyle name="Heading 2 53" xfId="3078" xr:uid="{4A65F7C2-E12C-4366-81DD-A2C5F8BF8305}"/>
    <cellStyle name="Heading 2 54" xfId="3079" xr:uid="{17E112D4-709D-42FC-A7D3-030D0857A098}"/>
    <cellStyle name="Heading 2 55" xfId="3080" xr:uid="{EEA044B4-E65E-4569-85CD-58B0F325A957}"/>
    <cellStyle name="Heading 2 6" xfId="3081" xr:uid="{77FEB276-42C5-4C3A-916F-1B28182EDC2B}"/>
    <cellStyle name="Heading 2 7" xfId="3082" xr:uid="{9FC8B704-5AAE-4570-90EF-97270F306733}"/>
    <cellStyle name="Heading 2 8" xfId="3083" xr:uid="{75AEA748-3537-417B-9266-97172831ECDE}"/>
    <cellStyle name="Heading 2 9" xfId="3084" xr:uid="{0B74856A-577B-4E12-A112-7A33820B1F30}"/>
    <cellStyle name="Heading 3 10" xfId="3085" xr:uid="{E3F02208-A8D0-4B44-9D08-D514E7580E14}"/>
    <cellStyle name="Heading 3 11" xfId="3086" xr:uid="{8053E2B1-5ED7-4DD1-9485-1430BC1422B0}"/>
    <cellStyle name="Heading 3 12" xfId="3087" xr:uid="{97DE8D09-D6A7-4464-BD6E-2DF00C36756E}"/>
    <cellStyle name="Heading 3 13" xfId="3088" xr:uid="{10350539-A85B-4026-8457-DA80A65E34BF}"/>
    <cellStyle name="Heading 3 14" xfId="3089" xr:uid="{191AF4E6-DE32-4889-ACDE-8774D013330E}"/>
    <cellStyle name="Heading 3 15" xfId="3090" xr:uid="{A519650C-30BE-4072-8A93-B1B788E47794}"/>
    <cellStyle name="Heading 3 16" xfId="3091" xr:uid="{D9F1329F-EC7B-4506-9AA9-368C09BB5710}"/>
    <cellStyle name="Heading 3 17" xfId="3092" xr:uid="{53365642-2267-4B24-AFB5-B9AB8942D2D9}"/>
    <cellStyle name="Heading 3 18" xfId="3093" xr:uid="{F826CA22-490B-45BF-829E-BE17F95D7B70}"/>
    <cellStyle name="Heading 3 19" xfId="3094" xr:uid="{99E25ED1-D92A-43E0-83AE-FE6F15022151}"/>
    <cellStyle name="Heading 3 2" xfId="462" xr:uid="{8BC0756C-0227-46F4-9893-BEBFA1AAE2B4}"/>
    <cellStyle name="Heading 3 2 2" xfId="463" xr:uid="{29189269-F0E7-4CAE-B7A0-8F0DAE5B5B26}"/>
    <cellStyle name="Heading 3 2 3" xfId="464" xr:uid="{C488D68E-7C4C-46A4-B1D0-D88BB3180375}"/>
    <cellStyle name="Heading 3 2 4" xfId="3095" xr:uid="{84528949-F42C-457C-A005-06E882741819}"/>
    <cellStyle name="Heading 3 20" xfId="3096" xr:uid="{B8E6B5EB-02FB-463E-8D9E-C87B9868B1FA}"/>
    <cellStyle name="Heading 3 21" xfId="3097" xr:uid="{6EB28F9B-E03D-470F-BDCD-35350A1ECB2D}"/>
    <cellStyle name="Heading 3 22" xfId="3098" xr:uid="{CB4A2184-B05F-459D-BDD6-6A69F52C5932}"/>
    <cellStyle name="Heading 3 23" xfId="3099" xr:uid="{EC4D5CD2-3F18-4D9B-B798-00284D4A80DE}"/>
    <cellStyle name="Heading 3 24" xfId="3100" xr:uid="{BC4E10E6-6B23-4E3C-BD0F-BE0C32684995}"/>
    <cellStyle name="Heading 3 25" xfId="3101" xr:uid="{91C58C57-1978-4F02-B7AA-096FE0844D09}"/>
    <cellStyle name="Heading 3 26" xfId="3102" xr:uid="{A5E7E8D9-6FCA-4A07-9EB4-70F9EC9BB366}"/>
    <cellStyle name="Heading 3 27" xfId="3103" xr:uid="{1307C883-6BD6-4D2E-BAEC-7AD5A3B76FEA}"/>
    <cellStyle name="Heading 3 28" xfId="3104" xr:uid="{6D5874CB-4EEF-4127-BD99-B4EC764034B4}"/>
    <cellStyle name="Heading 3 29" xfId="3105" xr:uid="{C95631F8-631E-4DBA-BB52-1189F4573B90}"/>
    <cellStyle name="Heading 3 3" xfId="3106" xr:uid="{86218388-ABBE-40B6-B5AF-3637C8444FDA}"/>
    <cellStyle name="Heading 3 30" xfId="3107" xr:uid="{3D852C73-2F3A-48AC-A6B8-444DE46CF5DF}"/>
    <cellStyle name="Heading 3 31" xfId="3108" xr:uid="{C2582803-9E84-478F-AF18-861414CD8C75}"/>
    <cellStyle name="Heading 3 32" xfId="3109" xr:uid="{D1910095-3F7D-4111-8BA6-555E569AD2D8}"/>
    <cellStyle name="Heading 3 33" xfId="3110" xr:uid="{34221655-E1F6-4127-BCEC-B816867BA7E3}"/>
    <cellStyle name="Heading 3 34" xfId="3111" xr:uid="{43A4DEFC-63DD-440E-BD05-F630D46BB93D}"/>
    <cellStyle name="Heading 3 35" xfId="3112" xr:uid="{C909EFD3-9129-4997-9B56-FFB489EC9BBA}"/>
    <cellStyle name="Heading 3 36" xfId="3113" xr:uid="{2066EF56-65A8-4673-A922-2DF40B0A0389}"/>
    <cellStyle name="Heading 3 37" xfId="3114" xr:uid="{4537423F-206F-402C-91C0-06512ABE4B3A}"/>
    <cellStyle name="Heading 3 38" xfId="3115" xr:uid="{6452D8DE-44EC-4154-962D-BF5812111627}"/>
    <cellStyle name="Heading 3 39" xfId="3116" xr:uid="{A6D90096-D09A-4415-B484-22301AAE6FF4}"/>
    <cellStyle name="Heading 3 4" xfId="465" xr:uid="{B7A96A1D-6D9D-4406-8B28-B3A880DC6A84}"/>
    <cellStyle name="Heading 3 4 2" xfId="3117" xr:uid="{656B0434-15D3-4625-A212-F3931DCB7BCA}"/>
    <cellStyle name="Heading 3 40" xfId="3118" xr:uid="{EA27876A-0029-4428-B6F3-D1F5D39065C6}"/>
    <cellStyle name="Heading 3 41" xfId="3119" xr:uid="{F7C3F27E-48AE-416F-8828-6429A995F296}"/>
    <cellStyle name="Heading 3 42" xfId="3120" xr:uid="{47DB3B59-03EB-4DF7-AA35-E1CBD203F5C3}"/>
    <cellStyle name="Heading 3 43" xfId="3121" xr:uid="{CBF49840-FF11-406A-99DD-3D0FD190C296}"/>
    <cellStyle name="Heading 3 44" xfId="3122" xr:uid="{8465C7B8-DAE1-4019-9B56-24FFB236F64B}"/>
    <cellStyle name="Heading 3 45" xfId="3123" xr:uid="{F135D0A7-D5AF-4E4B-BB7B-3FDB222E2E3D}"/>
    <cellStyle name="Heading 3 46" xfId="3124" xr:uid="{C08DC8A3-6378-4A8B-A344-5FE94FA8A664}"/>
    <cellStyle name="Heading 3 47" xfId="3125" xr:uid="{564FEF5D-8578-418C-9517-9A6934394BB2}"/>
    <cellStyle name="Heading 3 48" xfId="3126" xr:uid="{FB2AD678-FD46-49DC-9B68-9E463FB45BED}"/>
    <cellStyle name="Heading 3 49" xfId="3127" xr:uid="{5AE70E96-E8D7-41BD-BB80-5B7A5546A880}"/>
    <cellStyle name="Heading 3 5" xfId="3128" xr:uid="{00541F28-1CFE-41C3-95C5-B87991D9BE8E}"/>
    <cellStyle name="Heading 3 50" xfId="3129" xr:uid="{987B6264-035B-4EB4-B2D8-34961BE165EB}"/>
    <cellStyle name="Heading 3 51" xfId="3130" xr:uid="{4430E4C4-5765-4125-911D-82657818440C}"/>
    <cellStyle name="Heading 3 52" xfId="3131" xr:uid="{F124356F-D68B-4B0A-A479-C0577FA05386}"/>
    <cellStyle name="Heading 3 53" xfId="3132" xr:uid="{DBD1A9A5-5E3A-4282-8FFA-AA2B4903447F}"/>
    <cellStyle name="Heading 3 54" xfId="3133" xr:uid="{8AFDDB69-9B8D-4AE5-A8E9-B8849B72806D}"/>
    <cellStyle name="Heading 3 55" xfId="3134" xr:uid="{D377F0AD-EC4C-461B-926D-D673F9EB2578}"/>
    <cellStyle name="Heading 3 6" xfId="3135" xr:uid="{AF15067F-2243-4B75-985F-37AF961CEC7C}"/>
    <cellStyle name="Heading 3 7" xfId="3136" xr:uid="{A021DC42-23EE-4C9B-8A1A-E4ACEA99EB58}"/>
    <cellStyle name="Heading 3 8" xfId="3137" xr:uid="{3E66D944-BC8F-4691-A37C-437146D6F52E}"/>
    <cellStyle name="Heading 3 9" xfId="3138" xr:uid="{1D300369-FB8C-4CE5-A769-555DE1D4BC96}"/>
    <cellStyle name="Heading 4 10" xfId="3139" xr:uid="{09A2AB70-9BA8-44B2-BFDC-97869DE83C6A}"/>
    <cellStyle name="Heading 4 11" xfId="3140" xr:uid="{4901DE85-2E9D-4077-9C20-96E4BAE9DFD6}"/>
    <cellStyle name="Heading 4 12" xfId="3141" xr:uid="{8F92B583-8299-44E9-852C-6D045C3E03C3}"/>
    <cellStyle name="Heading 4 13" xfId="3142" xr:uid="{6884CC11-2726-4A4C-A85F-D9AEE3B24BEC}"/>
    <cellStyle name="Heading 4 14" xfId="3143" xr:uid="{23129C3B-F46C-4D0D-8D7E-3601531864AF}"/>
    <cellStyle name="Heading 4 15" xfId="3144" xr:uid="{27A0C303-C628-4B85-9D50-3F89CC17A605}"/>
    <cellStyle name="Heading 4 16" xfId="3145" xr:uid="{0108A8A2-5C53-4256-888A-3185DFC1F339}"/>
    <cellStyle name="Heading 4 17" xfId="3146" xr:uid="{A90C17A2-1E24-4E07-9642-5B61DCE333E5}"/>
    <cellStyle name="Heading 4 18" xfId="3147" xr:uid="{7488D709-E5FD-46EC-9342-00984AE1D9DC}"/>
    <cellStyle name="Heading 4 19" xfId="3148" xr:uid="{B430B203-DD43-46F5-AEE3-24FE49ADDD50}"/>
    <cellStyle name="Heading 4 2" xfId="466" xr:uid="{A58DEC33-36A4-418B-B341-DF2A684A0C9C}"/>
    <cellStyle name="Heading 4 2 2" xfId="467" xr:uid="{37D144BB-85C8-45A6-A454-9A396ECCDED2}"/>
    <cellStyle name="Heading 4 2 3" xfId="468" xr:uid="{09186A74-AA45-48EA-9615-32FFF93F01E8}"/>
    <cellStyle name="Heading 4 2 4" xfId="3149" xr:uid="{3B6C2DBD-6BBB-45F5-B0E2-9C31000BBB11}"/>
    <cellStyle name="Heading 4 20" xfId="3150" xr:uid="{5C2FA401-7033-4E20-945E-A75DA1A8BCEB}"/>
    <cellStyle name="Heading 4 21" xfId="3151" xr:uid="{4CF23E41-E7E2-4612-9A19-D96A37EFE052}"/>
    <cellStyle name="Heading 4 22" xfId="3152" xr:uid="{0ABF0DA5-F892-4441-BB90-6023F1EBC3DD}"/>
    <cellStyle name="Heading 4 23" xfId="3153" xr:uid="{6D80F6A6-4AC9-433C-B9FE-73585A628AAF}"/>
    <cellStyle name="Heading 4 24" xfId="3154" xr:uid="{9901CE24-57FA-4D9E-864C-D00394BF71EF}"/>
    <cellStyle name="Heading 4 25" xfId="3155" xr:uid="{167BB62C-9B56-48DE-B6E1-071207FE18F0}"/>
    <cellStyle name="Heading 4 26" xfId="3156" xr:uid="{5A748968-757E-418C-899F-C9AFBDC50619}"/>
    <cellStyle name="Heading 4 27" xfId="3157" xr:uid="{7D92238E-896A-4B41-91F1-3CEA0B0EB3E0}"/>
    <cellStyle name="Heading 4 28" xfId="3158" xr:uid="{FD7B3062-D145-4A90-95FA-0C8D1FD21674}"/>
    <cellStyle name="Heading 4 29" xfId="3159" xr:uid="{0C347FDD-B29C-47A8-96C2-2A2663EB72B3}"/>
    <cellStyle name="Heading 4 3" xfId="3160" xr:uid="{43C0436A-807C-4159-94F7-18517BB4C25E}"/>
    <cellStyle name="Heading 4 30" xfId="3161" xr:uid="{D977E56A-AFB3-4317-A4F2-E1C095481AF4}"/>
    <cellStyle name="Heading 4 31" xfId="3162" xr:uid="{AB2E8D65-06E9-4546-A242-465846FF2DA3}"/>
    <cellStyle name="Heading 4 32" xfId="3163" xr:uid="{9624D1A2-D643-4E6D-AAE8-FBDA0DAF317C}"/>
    <cellStyle name="Heading 4 33" xfId="3164" xr:uid="{88A46755-F224-40C9-8344-E22E8DB944B5}"/>
    <cellStyle name="Heading 4 34" xfId="3165" xr:uid="{3A1474DB-2E89-410E-ADA9-E8CA1C11BB0F}"/>
    <cellStyle name="Heading 4 35" xfId="3166" xr:uid="{D2D3E8FF-D425-4C28-B376-97FF2104BF72}"/>
    <cellStyle name="Heading 4 36" xfId="3167" xr:uid="{16E038E5-4ADD-4D22-9ADB-9F322A249825}"/>
    <cellStyle name="Heading 4 37" xfId="3168" xr:uid="{AE2EC9CA-36FE-491E-8C5E-032F0C1A27D4}"/>
    <cellStyle name="Heading 4 38" xfId="3169" xr:uid="{04436C9F-5615-4831-AF62-55D75F69CEA1}"/>
    <cellStyle name="Heading 4 39" xfId="3170" xr:uid="{FE7F6455-C0E5-4FBC-BA24-BC9B0DA3BA8E}"/>
    <cellStyle name="Heading 4 4" xfId="469" xr:uid="{AD62C4C0-BD24-4121-A512-0793083E9EDA}"/>
    <cellStyle name="Heading 4 4 2" xfId="3171" xr:uid="{56569A23-CE09-445B-90F3-25E84B078138}"/>
    <cellStyle name="Heading 4 40" xfId="3172" xr:uid="{CE6917DC-5F03-4271-ADBC-4AEEEB45B252}"/>
    <cellStyle name="Heading 4 41" xfId="3173" xr:uid="{C5D70966-D979-4B7E-A3A5-700A01A736BB}"/>
    <cellStyle name="Heading 4 42" xfId="3174" xr:uid="{EDCD3066-9DF1-4413-A393-ED3AEA702275}"/>
    <cellStyle name="Heading 4 43" xfId="3175" xr:uid="{60F9B13D-DB41-40A6-8C62-E0CED1958F4B}"/>
    <cellStyle name="Heading 4 44" xfId="3176" xr:uid="{4F144D06-DACB-456A-9368-FEF546EEA2FE}"/>
    <cellStyle name="Heading 4 45" xfId="3177" xr:uid="{E7267210-B26B-4A85-AEEF-2DE934766B34}"/>
    <cellStyle name="Heading 4 46" xfId="3178" xr:uid="{F1C27758-28F6-4FEE-AA4F-2AE74542B553}"/>
    <cellStyle name="Heading 4 47" xfId="3179" xr:uid="{CB456F50-9FEB-4F0C-A91B-D5CCA2D4EC31}"/>
    <cellStyle name="Heading 4 48" xfId="3180" xr:uid="{D609788F-FAC4-41CF-98FC-71AA49BA23F2}"/>
    <cellStyle name="Heading 4 49" xfId="3181" xr:uid="{67C9BC97-EFD6-4C1A-AF6C-AD7FC9E18070}"/>
    <cellStyle name="Heading 4 5" xfId="3182" xr:uid="{099E1F67-B784-4D4D-940B-7D9C5A731067}"/>
    <cellStyle name="Heading 4 50" xfId="3183" xr:uid="{1C4892C8-9893-44D5-8C6D-00E38BA1DA31}"/>
    <cellStyle name="Heading 4 51" xfId="3184" xr:uid="{2FE9CE7D-0EB0-45DC-AF04-1FC663283ACA}"/>
    <cellStyle name="Heading 4 52" xfId="3185" xr:uid="{5D90ED02-C657-4624-8CD7-596197C6479D}"/>
    <cellStyle name="Heading 4 53" xfId="3186" xr:uid="{FB72A988-955D-4443-9A6B-37455240361E}"/>
    <cellStyle name="Heading 4 54" xfId="3187" xr:uid="{8B09C387-B3A2-466C-B271-A1A1727E2E94}"/>
    <cellStyle name="Heading 4 55" xfId="3188" xr:uid="{20217B5B-58BE-461F-AD75-0DFAAC0E33A5}"/>
    <cellStyle name="Heading 4 6" xfId="3189" xr:uid="{A383657A-9E06-4FD6-9A4F-C5787C5B925E}"/>
    <cellStyle name="Heading 4 7" xfId="3190" xr:uid="{5BD64B68-18E5-4359-B855-0139F5EECCDD}"/>
    <cellStyle name="Heading 4 8" xfId="3191" xr:uid="{EDE2924B-4D36-4E27-BA94-0D61FA46040A}"/>
    <cellStyle name="Heading 4 9" xfId="3192" xr:uid="{9F431630-95CD-4CC6-B955-C27442F26DDA}"/>
    <cellStyle name="Heading 5" xfId="470" xr:uid="{82D6BED7-F933-4CF3-B129-95F61346B995}"/>
    <cellStyle name="Heading 6" xfId="2976" xr:uid="{7461F1D8-84AE-4168-B7A7-9509A9F7DA97}"/>
    <cellStyle name="HEADING, MAJOR" xfId="471" xr:uid="{0D9E746E-FBCC-4F01-AEDF-E22689BE5F24}"/>
    <cellStyle name="HEADING, MINOR" xfId="472" xr:uid="{BBB02207-BE6E-4006-8D17-75C2AB75E9B9}"/>
    <cellStyle name="HEADING, MINOR 2" xfId="473" xr:uid="{A16E14BF-E6F3-49E7-B4D9-9F97E244E972}"/>
    <cellStyle name="HEADING, RIGHT" xfId="474" xr:uid="{469761F1-5502-4CD5-AEA0-F3699445F3A1}"/>
    <cellStyle name="HEADING,MAJOR" xfId="475" xr:uid="{72491ED5-EB0F-423C-8188-78334FF8F840}"/>
    <cellStyle name="HEADING,MAJOR 2" xfId="476" xr:uid="{B4257E67-45E1-48B2-9A35-8E930BDD4370}"/>
    <cellStyle name="ht" xfId="3193" xr:uid="{DD33D275-3044-4D08-9FC4-583CC2814D01}"/>
    <cellStyle name="Hyperlink 2" xfId="477" xr:uid="{B943B345-DBB4-47D4-B0DD-7B85507105A2}"/>
    <cellStyle name="Hyperlink 2 2" xfId="478" xr:uid="{7BA0ED51-8C14-4044-BF81-028FCC22A48A}"/>
    <cellStyle name="Hyperlink 2 3" xfId="479" xr:uid="{CABD043F-AA51-45BC-A17D-6669324FA228}"/>
    <cellStyle name="Hyperlink 3" xfId="480" xr:uid="{AD39993A-D4F1-4C08-99D1-52BEBE99DE9D}"/>
    <cellStyle name="Hyperlink 3 2" xfId="481" xr:uid="{447D61AE-DB90-4F39-8D87-53B14ADC4A21}"/>
    <cellStyle name="Hyperlink 4" xfId="482" xr:uid="{4585469E-7953-4CF8-84EF-F24C39E98049}"/>
    <cellStyle name="Hyperlink 5" xfId="483" xr:uid="{20FD560E-5D88-4BE0-8B05-93B44FE3B5F5}"/>
    <cellStyle name="Indent" xfId="484" xr:uid="{86734914-1598-4DE2-96F6-B59E69C768E7}"/>
    <cellStyle name="Indent 2" xfId="3194" xr:uid="{343CE9DD-1F6E-4058-B1D8-ED73D16B6232}"/>
    <cellStyle name="Info_Main" xfId="3195" xr:uid="{93385932-04C7-4839-93F0-77F946FAB7BD}"/>
    <cellStyle name="Input [yellow]" xfId="20" xr:uid="{00000000-0005-0000-0000-000014000000}"/>
    <cellStyle name="Input [yellow] 2" xfId="485" xr:uid="{6F21FC1E-7CB7-4E97-84C4-A54113A283E1}"/>
    <cellStyle name="Input [yellow] 3" xfId="4024" xr:uid="{BFC2C61B-CDF4-459B-B6CD-C4EEDC7CA853}"/>
    <cellStyle name="Input 10" xfId="3196" xr:uid="{838CA1EA-09E9-4258-85A1-CAD05059E283}"/>
    <cellStyle name="Input 11" xfId="3197" xr:uid="{5BFE8EE3-B224-4637-8B34-F167DAACE56A}"/>
    <cellStyle name="Input 12" xfId="3198" xr:uid="{7F7B9B0C-6603-4C7D-8FAA-A3288CB46F5B}"/>
    <cellStyle name="Input 13" xfId="3199" xr:uid="{5CEFDAAE-60AC-46A7-AADC-DD701873FDE7}"/>
    <cellStyle name="Input 14" xfId="3200" xr:uid="{8B2361FD-4A4B-4512-8499-96890B71AF58}"/>
    <cellStyle name="Input 15" xfId="3201" xr:uid="{E534470C-DBA2-434F-9E93-A217717ACABD}"/>
    <cellStyle name="Input 16" xfId="3202" xr:uid="{F8F414C2-2EE4-409A-AA64-ACE0DD820CC1}"/>
    <cellStyle name="Input 17" xfId="3203" xr:uid="{33D6220D-90BF-4D47-914F-75BD7BE1045B}"/>
    <cellStyle name="Input 18" xfId="3204" xr:uid="{A8CDC2D2-6DE9-40AB-B355-EDE9119F0554}"/>
    <cellStyle name="Input 19" xfId="3205" xr:uid="{9A299EA0-D716-46FC-BE3D-5E5098E2DD02}"/>
    <cellStyle name="Input 2" xfId="486" xr:uid="{21108AF1-23F8-42B8-84E6-56748B1D5220}"/>
    <cellStyle name="Input 2 2" xfId="487" xr:uid="{88064B42-F831-4E53-8222-2422875BC29A}"/>
    <cellStyle name="Input 2 3" xfId="488" xr:uid="{9FE4E800-96A3-4881-94D2-8449330D284A}"/>
    <cellStyle name="Input 2 4" xfId="489" xr:uid="{AA6CE2B3-06DA-4BC9-B85B-F20E2CCF3481}"/>
    <cellStyle name="Input 2 5" xfId="3206" xr:uid="{F272328C-731B-4EE7-9ACE-D049404AAB38}"/>
    <cellStyle name="Input 20" xfId="3207" xr:uid="{4941C34F-19B2-49BF-A331-3BF137D2AEC1}"/>
    <cellStyle name="Input 21" xfId="3208" xr:uid="{4D601385-8275-4072-A5F8-5657D1FC69B3}"/>
    <cellStyle name="Input 22" xfId="3209" xr:uid="{8FE60179-BCD9-4EBC-9CA4-D5B58E28655A}"/>
    <cellStyle name="Input 23" xfId="3210" xr:uid="{A50E736D-FE41-4937-A798-1CBC1069F283}"/>
    <cellStyle name="Input 24" xfId="3211" xr:uid="{4D2C17F4-557F-4535-BD37-0F68697A14F0}"/>
    <cellStyle name="Input 25" xfId="3212" xr:uid="{7B800340-141F-41DF-A4FE-834A3BCC6D0F}"/>
    <cellStyle name="Input 26" xfId="3213" xr:uid="{F63746BB-89CF-43C7-B251-53C21066A72C}"/>
    <cellStyle name="Input 27" xfId="3214" xr:uid="{58FB8D36-B20B-42F4-9324-A5FD347054B6}"/>
    <cellStyle name="Input 28" xfId="3215" xr:uid="{E1E4B261-7375-429A-BDBB-CE523D8F797D}"/>
    <cellStyle name="Input 29" xfId="3216" xr:uid="{1FBF19DD-7177-45E1-8341-4E8439C4CDA7}"/>
    <cellStyle name="Input 3" xfId="490" xr:uid="{18A2F787-8CAE-4CED-BC91-A3D530FFA0B0}"/>
    <cellStyle name="Input 3 2" xfId="3217" xr:uid="{A9954000-40AC-4112-8366-21118F5B146E}"/>
    <cellStyle name="Input 30" xfId="3218" xr:uid="{8B1C1B4F-C97A-4C47-8444-697A6B61B63E}"/>
    <cellStyle name="Input 31" xfId="3219" xr:uid="{E4125A93-8BBA-4083-BAE9-65CC07EAB074}"/>
    <cellStyle name="Input 32" xfId="3220" xr:uid="{C30F534D-11E0-40DC-94FF-1E4810643AD3}"/>
    <cellStyle name="Input 33" xfId="3221" xr:uid="{1EC65EB1-9E8F-4219-9CC8-433BB87B17D9}"/>
    <cellStyle name="Input 34" xfId="3222" xr:uid="{2F469E4A-FA6A-4E1E-889E-F5E225F9040F}"/>
    <cellStyle name="Input 35" xfId="3223" xr:uid="{EF3752CB-3415-435F-8BD6-438C316F6F61}"/>
    <cellStyle name="Input 36" xfId="3224" xr:uid="{DC07884C-3785-4074-B8AC-40548E24A29D}"/>
    <cellStyle name="Input 37" xfId="3225" xr:uid="{A6EB0734-CE42-4368-93A1-FF8A77D35E5A}"/>
    <cellStyle name="Input 38" xfId="3226" xr:uid="{A804BAA0-F111-4444-A7D7-A7269EFA3E0F}"/>
    <cellStyle name="Input 39" xfId="3227" xr:uid="{52771045-AF18-455C-85B6-8F5E9AA2C47D}"/>
    <cellStyle name="Input 4" xfId="491" xr:uid="{2979DDA5-AD3A-462E-988C-9ABBD2C2186E}"/>
    <cellStyle name="Input 4 2" xfId="3228" xr:uid="{67909A42-C111-4E36-866B-4BBEC23C3942}"/>
    <cellStyle name="Input 40" xfId="3229" xr:uid="{E3FBF4F5-3CD0-4AF1-8EB9-64DEDCB63715}"/>
    <cellStyle name="Input 41" xfId="3230" xr:uid="{4E07AB98-E95B-4F43-825E-C3A87545E84B}"/>
    <cellStyle name="Input 42" xfId="3231" xr:uid="{8FDC70C8-6D04-4623-B120-BAEC1519EA9C}"/>
    <cellStyle name="Input 43" xfId="3232" xr:uid="{2021D187-512A-4E76-8960-BBFF6A3CA78D}"/>
    <cellStyle name="Input 44" xfId="3233" xr:uid="{C6064C3D-502D-4151-81C9-EF66B329F80D}"/>
    <cellStyle name="Input 45" xfId="3234" xr:uid="{9AFC62C8-E9CA-4675-AE7E-11BC16D12E15}"/>
    <cellStyle name="Input 46" xfId="3235" xr:uid="{182FC640-FDD0-4D12-87F5-891554FAF114}"/>
    <cellStyle name="Input 47" xfId="3236" xr:uid="{F8C7DA58-13DC-41C0-A97C-DEC1D76307D8}"/>
    <cellStyle name="Input 48" xfId="3237" xr:uid="{2D08E813-0477-49FA-BC28-9F1DEC0F05DC}"/>
    <cellStyle name="Input 49" xfId="3238" xr:uid="{EFCEB8D8-54CC-4D8D-8AA2-51ED94BA023C}"/>
    <cellStyle name="Input 5" xfId="492" xr:uid="{CA5CC482-E0A5-4D0B-913C-87B0D24FDF7E}"/>
    <cellStyle name="Input 5 2" xfId="3239" xr:uid="{32F2EB81-1BEC-42A3-846A-6C631EFE393D}"/>
    <cellStyle name="Input 50" xfId="3240" xr:uid="{8C2F98CE-F51F-425D-A6CE-EAA38737706C}"/>
    <cellStyle name="Input 51" xfId="3241" xr:uid="{6F41F521-72AA-46C1-8F81-3BFA9ACCD763}"/>
    <cellStyle name="Input 52" xfId="3242" xr:uid="{C6A0B7AB-5349-463F-A931-3A68FC1EEDEB}"/>
    <cellStyle name="Input 53" xfId="3243" xr:uid="{B6BC4ED2-00E4-4605-AFC7-9E32CDE4A6F8}"/>
    <cellStyle name="Input 54" xfId="3244" xr:uid="{05D75C74-2549-4E23-824B-94CA6163ADC0}"/>
    <cellStyle name="Input 55" xfId="3245" xr:uid="{DB81E504-2D27-4566-9861-AB087F6ABEF9}"/>
    <cellStyle name="Input 56" xfId="3246" xr:uid="{CE205D88-F593-44AA-80C8-2A5C9F5193B6}"/>
    <cellStyle name="Input 57" xfId="3247" xr:uid="{4FF6CCAE-E545-4AAC-A817-E8109569FD86}"/>
    <cellStyle name="Input 6" xfId="493" xr:uid="{7FEFB1B8-601E-4798-BBCE-F0069F21D4DF}"/>
    <cellStyle name="Input 6 2" xfId="3248" xr:uid="{C7EE7BC5-1A7A-4505-9127-12B2392D1F3C}"/>
    <cellStyle name="Input 7" xfId="494" xr:uid="{93403891-7DF2-4BBA-805A-605975C47F90}"/>
    <cellStyle name="Input 7 2" xfId="3249" xr:uid="{A67BD65C-8C55-4E95-8207-32D19F2DF98A}"/>
    <cellStyle name="Input 8" xfId="3250" xr:uid="{25D10742-C24C-49D0-A592-8F0FF420DACA}"/>
    <cellStyle name="Input 9" xfId="3251" xr:uid="{663539B5-781B-49B0-842F-33320B446625}"/>
    <cellStyle name="InputCurrency" xfId="3252" xr:uid="{1FD21799-1404-41A1-8AFF-3E608DD432BC}"/>
    <cellStyle name="InputPercent1" xfId="3253" xr:uid="{902C6C30-B4A3-419B-AE4A-5D99C5F7F8C4}"/>
    <cellStyle name="Integer" xfId="3254" xr:uid="{49582C91-48C7-4323-A93D-7AFE8773AF74}"/>
    <cellStyle name="KPMG Heading 1" xfId="495" xr:uid="{93421380-7E67-4F20-ABF1-77A47116C7F5}"/>
    <cellStyle name="KPMG Heading 2" xfId="496" xr:uid="{92389792-4B94-478D-8C19-52D8582E2BC2}"/>
    <cellStyle name="KPMG Heading 3" xfId="497" xr:uid="{94BC4EA9-D9BA-412F-95F7-55B581D33AA7}"/>
    <cellStyle name="KPMG Heading 4" xfId="498" xr:uid="{DD981B6A-1AE1-4BB1-82B6-05C75C3511C3}"/>
    <cellStyle name="KPMG Normal" xfId="499" xr:uid="{4C991A9E-3BA1-47B9-85F5-6048F517421A}"/>
    <cellStyle name="KPMG Normal Text" xfId="500" xr:uid="{17AF79C5-0159-4199-AD4D-58C9BE7019D5}"/>
    <cellStyle name="KPMG Normal_10" xfId="3255" xr:uid="{CBD51E2F-3726-4AD7-9B9D-A463137FD7D2}"/>
    <cellStyle name="Labels - Style3" xfId="3256" xr:uid="{19088C9E-C893-44DC-8943-0ADB46A2A84B}"/>
    <cellStyle name="left" xfId="3257" xr:uid="{111A1AA8-119D-4F34-AEF6-98EE4F3BBCA9}"/>
    <cellStyle name="Link Currency (0)" xfId="501" xr:uid="{8270AE90-4C69-4BAA-8AAB-82E4E997EF2C}"/>
    <cellStyle name="Link Currency (0) 2" xfId="502" xr:uid="{E1D35FB8-AC37-4FA2-8944-3BBD2D3B0BC1}"/>
    <cellStyle name="Link Currency (0) 3" xfId="3258" xr:uid="{2D09FD11-E9ED-4931-B394-C246EC47E195}"/>
    <cellStyle name="Link Currency (2)" xfId="503" xr:uid="{40796172-644B-472B-BA8C-E1936CC3F7DC}"/>
    <cellStyle name="Link Currency (2) 2" xfId="504" xr:uid="{46059397-A18E-4940-94F9-CAB3A8279C18}"/>
    <cellStyle name="Link Currency (2) 3" xfId="3259" xr:uid="{1354ECB5-BD06-4B6F-B90D-BC7FF2BA0A28}"/>
    <cellStyle name="Link Units (0)" xfId="505" xr:uid="{5FB082A9-C404-4E2F-8A4D-747FCC5499C3}"/>
    <cellStyle name="Link Units (0) 2" xfId="506" xr:uid="{14A5C83B-1E68-44E7-B488-2AB23219D542}"/>
    <cellStyle name="Link Units (0) 3" xfId="3260" xr:uid="{EDF46A9F-069A-45AA-A4F6-E8CC067623E6}"/>
    <cellStyle name="Link Units (1)" xfId="507" xr:uid="{02EAAA1F-60C7-4EB6-A74C-A404F33EDD21}"/>
    <cellStyle name="Link Units (1) 2" xfId="508" xr:uid="{A0417C41-5CCA-4BF0-AA8A-5E50B664407C}"/>
    <cellStyle name="Link Units (1) 3" xfId="3261" xr:uid="{296D4691-9BBE-4AD8-B2FD-C7DA9B73D986}"/>
    <cellStyle name="Link Units (2)" xfId="509" xr:uid="{75C33590-CEDB-4FAA-9627-E7CA7A86DB36}"/>
    <cellStyle name="Link Units (2) 2" xfId="510" xr:uid="{94D9D650-EFFF-4210-9E48-07AAF46FEADD}"/>
    <cellStyle name="Link Units (2) 3" xfId="3262" xr:uid="{A5D4F1B4-5603-4B86-9298-3FBAC422F8E7}"/>
    <cellStyle name="Linked Cell 10" xfId="3263" xr:uid="{ECE61026-B781-43AC-920B-F4058091327B}"/>
    <cellStyle name="Linked Cell 11" xfId="3264" xr:uid="{3A6D8B66-9024-40A5-A731-9E437B90DC57}"/>
    <cellStyle name="Linked Cell 12" xfId="3265" xr:uid="{C4455D65-BF54-438F-A1B7-A62912A4F5C0}"/>
    <cellStyle name="Linked Cell 13" xfId="3266" xr:uid="{37C38972-66BC-4D09-A339-4F1F6AB6585E}"/>
    <cellStyle name="Linked Cell 14" xfId="3267" xr:uid="{43BB23EA-EF95-4AEA-8732-A6BC4876B497}"/>
    <cellStyle name="Linked Cell 15" xfId="3268" xr:uid="{76710914-AC23-4C45-BBFD-292C020417C4}"/>
    <cellStyle name="Linked Cell 16" xfId="3269" xr:uid="{CF74CAF1-3419-40D9-A9A9-B286C3A63F4F}"/>
    <cellStyle name="Linked Cell 17" xfId="3270" xr:uid="{91D8A4EE-8559-48CD-ACB8-87B86300808B}"/>
    <cellStyle name="Linked Cell 18" xfId="3271" xr:uid="{9FF797C7-15FD-493B-A7FC-24A43BD49704}"/>
    <cellStyle name="Linked Cell 19" xfId="3272" xr:uid="{38D2A283-BD9B-4252-AC6A-2F367603DAA4}"/>
    <cellStyle name="Linked Cell 2" xfId="511" xr:uid="{ABC5B3A5-DD19-4064-910D-F8D8B9F3B717}"/>
    <cellStyle name="Linked Cell 2 2" xfId="512" xr:uid="{53ACDCDF-FEAF-4EE1-8308-3B21EC48FB35}"/>
    <cellStyle name="Linked Cell 2 3" xfId="513" xr:uid="{7EAA561D-1CA2-4C72-AE97-9147032104CA}"/>
    <cellStyle name="Linked Cell 2 4" xfId="3273" xr:uid="{E07A7EB8-BA2A-4E7E-BADD-9EEFD6AF687B}"/>
    <cellStyle name="Linked Cell 20" xfId="3274" xr:uid="{CB2880A1-7139-4C68-AE72-CB43803952B9}"/>
    <cellStyle name="Linked Cell 21" xfId="3275" xr:uid="{4D14F667-4C12-4FCB-B9EA-3B7DB4532E1D}"/>
    <cellStyle name="Linked Cell 22" xfId="3276" xr:uid="{7F033D48-081F-4994-8B57-F8789FFDFF8B}"/>
    <cellStyle name="Linked Cell 23" xfId="3277" xr:uid="{71DDDFB5-186E-432E-B11C-2A2DBE3D2674}"/>
    <cellStyle name="Linked Cell 24" xfId="3278" xr:uid="{C2B11E9E-53D0-488A-B21C-7A845D9CA1C8}"/>
    <cellStyle name="Linked Cell 25" xfId="3279" xr:uid="{F7275087-1C69-4F00-8BC6-5A95ABB90A72}"/>
    <cellStyle name="Linked Cell 26" xfId="3280" xr:uid="{5576B0EF-52CC-486F-BEB5-1ED3FA92BD06}"/>
    <cellStyle name="Linked Cell 27" xfId="3281" xr:uid="{38CC0743-0F85-46BB-B4B6-A81A3D6FDA62}"/>
    <cellStyle name="Linked Cell 28" xfId="3282" xr:uid="{A1B8E775-0EEB-4C86-8CA1-EC5254BC9BEC}"/>
    <cellStyle name="Linked Cell 29" xfId="3283" xr:uid="{2414414F-12FD-4BA9-BEA7-299BCADDA4EA}"/>
    <cellStyle name="Linked Cell 3" xfId="3284" xr:uid="{006B3C42-F2FB-4D41-B66F-3D57DDDD526D}"/>
    <cellStyle name="Linked Cell 30" xfId="3285" xr:uid="{32892B48-C919-472F-8704-5845F1F2DAE3}"/>
    <cellStyle name="Linked Cell 31" xfId="3286" xr:uid="{1E17F702-26FA-45AE-BBF9-5F85FB097242}"/>
    <cellStyle name="Linked Cell 32" xfId="3287" xr:uid="{FEF8BF67-5E96-4305-9BB8-D5B7E99ABDD5}"/>
    <cellStyle name="Linked Cell 33" xfId="3288" xr:uid="{00FA6629-F34A-4991-A78F-E3AF909051E7}"/>
    <cellStyle name="Linked Cell 34" xfId="3289" xr:uid="{56458B1E-B03A-48DF-816F-19CA716639B2}"/>
    <cellStyle name="Linked Cell 35" xfId="3290" xr:uid="{725E2D82-0CA0-4FB2-9CAF-AA04325CA355}"/>
    <cellStyle name="Linked Cell 36" xfId="3291" xr:uid="{3D0B7811-1F67-4E0B-A0BD-FDD2B228DAA1}"/>
    <cellStyle name="Linked Cell 37" xfId="3292" xr:uid="{78AC61FF-5A87-4667-9D0B-3365532340DE}"/>
    <cellStyle name="Linked Cell 38" xfId="3293" xr:uid="{F1E27619-74F7-4994-BA0B-B480D5D58570}"/>
    <cellStyle name="Linked Cell 39" xfId="3294" xr:uid="{B0E1DB07-5CCB-4C20-9FC2-D570DA2B3D7C}"/>
    <cellStyle name="Linked Cell 4" xfId="514" xr:uid="{B6C7D354-EB7C-4651-83BA-728F3968D868}"/>
    <cellStyle name="Linked Cell 4 2" xfId="3295" xr:uid="{18504964-A5DB-4633-96FA-03656959DC2E}"/>
    <cellStyle name="Linked Cell 40" xfId="3296" xr:uid="{52D94667-BEE2-4441-949F-A29D237C2661}"/>
    <cellStyle name="Linked Cell 41" xfId="3297" xr:uid="{7C42DC0E-2D02-42BF-B28B-247AAC19E591}"/>
    <cellStyle name="Linked Cell 42" xfId="3298" xr:uid="{6AD0069E-34AD-4BE0-9DAE-D91FD8C188C4}"/>
    <cellStyle name="Linked Cell 43" xfId="3299" xr:uid="{3BE387A5-11AD-419C-A6E9-9DE9E5F4A3DD}"/>
    <cellStyle name="Linked Cell 44" xfId="3300" xr:uid="{BB1B9140-1F83-44CE-A99E-3F654D5DDED0}"/>
    <cellStyle name="Linked Cell 45" xfId="3301" xr:uid="{E2557795-3D13-4F48-97A2-02571BB61E05}"/>
    <cellStyle name="Linked Cell 46" xfId="3302" xr:uid="{1D1CC5AD-FBF9-44AF-B3F5-0069A0836467}"/>
    <cellStyle name="Linked Cell 47" xfId="3303" xr:uid="{08C34059-7153-438A-9D2C-5B35CD21AD7F}"/>
    <cellStyle name="Linked Cell 48" xfId="3304" xr:uid="{1E5B0111-6727-4889-B7C6-1B9D2F7705AD}"/>
    <cellStyle name="Linked Cell 49" xfId="3305" xr:uid="{808FF641-0D05-49B8-BE3D-72CE9D9D1F2E}"/>
    <cellStyle name="Linked Cell 5" xfId="3306" xr:uid="{90993143-1A78-49CE-8EFB-3CD012227611}"/>
    <cellStyle name="Linked Cell 50" xfId="3307" xr:uid="{A454D249-FF8F-4557-835A-716CC216D7FF}"/>
    <cellStyle name="Linked Cell 51" xfId="3308" xr:uid="{9A7328F7-41A8-4295-AC27-A0CC724E2436}"/>
    <cellStyle name="Linked Cell 52" xfId="3309" xr:uid="{A5F44FFA-1974-4E20-9784-1AAB64DC2CF2}"/>
    <cellStyle name="Linked Cell 53" xfId="3310" xr:uid="{97FFBDBD-93A8-4E86-9445-47264338B4E8}"/>
    <cellStyle name="Linked Cell 54" xfId="3311" xr:uid="{51A403BE-732D-4F22-AE22-B35A3F1F7833}"/>
    <cellStyle name="Linked Cell 55" xfId="3312" xr:uid="{9397F90F-6443-4EF9-9685-2403B5947F9B}"/>
    <cellStyle name="Linked Cell 6" xfId="3313" xr:uid="{343BCA8B-7473-42B5-BC8E-7C7BE4912C57}"/>
    <cellStyle name="Linked Cell 7" xfId="3314" xr:uid="{6D11B356-10C9-4BC9-B942-B45A54030B7D}"/>
    <cellStyle name="Linked Cell 8" xfId="3315" xr:uid="{4F269DBF-2F72-41A3-B5B8-7E4E4BEE2A1D}"/>
    <cellStyle name="Linked Cell 9" xfId="3316" xr:uid="{44182C5E-1924-4195-A05B-7E970816F407}"/>
    <cellStyle name="Miglia - Stile1" xfId="515" xr:uid="{803075D3-E0F4-4F4F-A411-4915935F32D9}"/>
    <cellStyle name="Miglia - Stile2" xfId="516" xr:uid="{9E00E418-3FAB-46C7-A684-6B5B2A834959}"/>
    <cellStyle name="Miglia - Stile3" xfId="517" xr:uid="{C3A317FF-468C-4E98-B4F1-05F28A807D26}"/>
    <cellStyle name="Miglia - Stile4" xfId="518" xr:uid="{DF8B3102-19B2-4091-918A-49B719C9AC44}"/>
    <cellStyle name="Miglia - Stile5" xfId="519" xr:uid="{1C807E90-7573-4A64-9E51-5B4ABBB4F8FD}"/>
    <cellStyle name="Migliaia (0)" xfId="3317" xr:uid="{A92E259D-30F3-46CE-9CAA-2B1A1ACD8C15}"/>
    <cellStyle name="Millares [0]_elec" xfId="3318" xr:uid="{95D36301-F3D1-44E9-AE9F-23F2E5990DD8}"/>
    <cellStyle name="Millares_elec" xfId="3319" xr:uid="{72125658-1AD6-4154-9F0B-D401F0470BE7}"/>
    <cellStyle name="Milliers [0]_ACSAS" xfId="520" xr:uid="{E6B2F077-9339-4339-936D-8279C2B36EBE}"/>
    <cellStyle name="Milliers_ACSAS" xfId="521" xr:uid="{848C5E0F-1010-4C56-8384-23C53F1139F1}"/>
    <cellStyle name="Mon?taire [0]_AR1194" xfId="3320" xr:uid="{07DE35B5-831D-41A8-A37C-74DD448B2D63}"/>
    <cellStyle name="Mon?taire_AR1194" xfId="3321" xr:uid="{A3635F79-7ECE-45B8-8356-3985182689F6}"/>
    <cellStyle name="Monétaire [0]_ACSAS" xfId="522" xr:uid="{B77DFEAA-13C7-45B0-A9B2-1F151DD9D20A}"/>
    <cellStyle name="Monétaire_ACSAS" xfId="523" xr:uid="{1A8374D5-1D83-4844-9512-384A95D2711C}"/>
    <cellStyle name="mystyle" xfId="3322" xr:uid="{1EFCB40A-4411-45BE-9375-A9BAB1A51D76}"/>
    <cellStyle name="n" xfId="3323" xr:uid="{8D01F18B-B476-44EC-8B26-776C621EC3E7}"/>
    <cellStyle name="Neutral 10" xfId="3324" xr:uid="{59B32C04-DDD1-4342-B33B-6F65CFD43AAA}"/>
    <cellStyle name="Neutral 11" xfId="3325" xr:uid="{C473C5E2-815A-4CDC-9BEE-603962C0262D}"/>
    <cellStyle name="Neutral 12" xfId="3326" xr:uid="{BC78562D-F6C9-462B-97E3-805544DAB5A4}"/>
    <cellStyle name="Neutral 13" xfId="3327" xr:uid="{C51329B2-F5FB-4589-A476-32941B210490}"/>
    <cellStyle name="Neutral 14" xfId="3328" xr:uid="{956D0DA5-79A3-4109-B986-239FCCF44CC0}"/>
    <cellStyle name="Neutral 15" xfId="3329" xr:uid="{C79AD8A0-3E1B-4098-B69B-8A0C58BCF08C}"/>
    <cellStyle name="Neutral 16" xfId="3330" xr:uid="{352C0778-7B9B-43CC-A224-67D274A6831A}"/>
    <cellStyle name="Neutral 17" xfId="3331" xr:uid="{B7BA78F3-9CD4-43A6-8124-60F40D7407DC}"/>
    <cellStyle name="Neutral 18" xfId="3332" xr:uid="{13A4EC90-9432-4658-9B82-DD3EC02F479F}"/>
    <cellStyle name="Neutral 19" xfId="3333" xr:uid="{BBF547A1-0C01-4EB2-BF67-E3634A5D424C}"/>
    <cellStyle name="Neutral 2" xfId="524" xr:uid="{8DCCEF35-72C5-4E8C-AE4A-AD2F97A85468}"/>
    <cellStyle name="Neutral 2 2" xfId="525" xr:uid="{E58E9116-81B3-4E1A-B888-E60466BAACC9}"/>
    <cellStyle name="Neutral 2 3" xfId="526" xr:uid="{9283205E-9EE0-4D8B-85FE-D619E4FE3707}"/>
    <cellStyle name="Neutral 2 4" xfId="3334" xr:uid="{6718F355-2F4D-4FE5-8405-3A92AA93A7B2}"/>
    <cellStyle name="Neutral 20" xfId="3335" xr:uid="{B7F09C87-FD27-4D65-96BF-D118325AF5FB}"/>
    <cellStyle name="Neutral 21" xfId="3336" xr:uid="{C76B9A2D-F1D7-4202-AEFA-5A6AF1A7331C}"/>
    <cellStyle name="Neutral 22" xfId="3337" xr:uid="{A110C389-5D3C-4753-BA02-EF8B10393788}"/>
    <cellStyle name="Neutral 23" xfId="3338" xr:uid="{14AA7D3C-FD8E-46E3-94E4-F5BADB4D96BF}"/>
    <cellStyle name="Neutral 24" xfId="3339" xr:uid="{5F673B49-CF35-4453-98C8-B0C3C38F3E0B}"/>
    <cellStyle name="Neutral 25" xfId="3340" xr:uid="{5C69019A-4FB2-45A2-AFC6-9AC6D1329860}"/>
    <cellStyle name="Neutral 26" xfId="3341" xr:uid="{1287CC50-6559-4ACB-9FC7-79E7815AEF80}"/>
    <cellStyle name="Neutral 27" xfId="3342" xr:uid="{98AF72AE-CE45-4691-A189-049143EF8074}"/>
    <cellStyle name="Neutral 28" xfId="3343" xr:uid="{C8A58D72-7A63-4B22-ADD5-05BA01089C56}"/>
    <cellStyle name="Neutral 29" xfId="3344" xr:uid="{FD086B73-F365-4294-8934-DB9BAE39680F}"/>
    <cellStyle name="Neutral 3" xfId="3345" xr:uid="{CF0DD7AE-0ACA-468F-AC85-0FD25A75F089}"/>
    <cellStyle name="Neutral 30" xfId="3346" xr:uid="{37292625-5AAA-48D2-8056-B4AA7E597E86}"/>
    <cellStyle name="Neutral 31" xfId="3347" xr:uid="{A8479350-8E4A-471E-B952-2DA0DF20F99F}"/>
    <cellStyle name="Neutral 32" xfId="3348" xr:uid="{CD4296D4-D9F8-44DA-B1A6-9C343620BD0A}"/>
    <cellStyle name="Neutral 33" xfId="3349" xr:uid="{2EE52396-1F72-45C9-8669-79BAB3FD1BB5}"/>
    <cellStyle name="Neutral 34" xfId="3350" xr:uid="{3B4F62B5-9D43-49CB-AF4D-FBBA81492882}"/>
    <cellStyle name="Neutral 35" xfId="3351" xr:uid="{9144BC11-BFC6-43C5-9C33-CEF25F8F0DEA}"/>
    <cellStyle name="Neutral 36" xfId="3352" xr:uid="{EAA50D56-F1C8-4AB3-B520-12E754C13E27}"/>
    <cellStyle name="Neutral 37" xfId="3353" xr:uid="{8B17FA9D-7A06-4B9F-8732-C47044EC4D89}"/>
    <cellStyle name="Neutral 38" xfId="3354" xr:uid="{4E81EEA7-93C5-4C01-86C9-2285216CA465}"/>
    <cellStyle name="Neutral 39" xfId="3355" xr:uid="{DC73699C-1C46-4C1B-BE84-54418C281B42}"/>
    <cellStyle name="Neutral 4" xfId="527" xr:uid="{C64AA201-5B9E-4EB3-8E3E-108726B084E5}"/>
    <cellStyle name="Neutral 4 2" xfId="3356" xr:uid="{5CCFB606-0B49-436D-89FA-19908A7F82DD}"/>
    <cellStyle name="Neutral 40" xfId="3357" xr:uid="{43068927-65B8-4B53-A8D3-5CAE91A40B53}"/>
    <cellStyle name="Neutral 41" xfId="3358" xr:uid="{50BDB6FE-77ED-41ED-93ED-3F32F71A5E98}"/>
    <cellStyle name="Neutral 42" xfId="3359" xr:uid="{2826E431-9B8C-4BB3-A3AA-D8F3286CCF43}"/>
    <cellStyle name="Neutral 43" xfId="3360" xr:uid="{86480A8D-3065-47C2-BB07-CCF0AC669B95}"/>
    <cellStyle name="Neutral 44" xfId="3361" xr:uid="{650AC66B-CD54-483A-8BDD-6BF3D30FC4FF}"/>
    <cellStyle name="Neutral 45" xfId="3362" xr:uid="{D6641E3D-F073-4629-B0B7-F5922DB2F352}"/>
    <cellStyle name="Neutral 46" xfId="3363" xr:uid="{577DEB84-EB1C-4665-A7BE-611843597007}"/>
    <cellStyle name="Neutral 47" xfId="3364" xr:uid="{D8246E18-D4C1-4C1D-8867-E84B60AAC93B}"/>
    <cellStyle name="Neutral 48" xfId="3365" xr:uid="{12BFD9B4-15CE-470F-B24D-765AFA47F728}"/>
    <cellStyle name="Neutral 49" xfId="3366" xr:uid="{DE8CA9BF-C5CE-4935-B5EE-CB0664C4FBD8}"/>
    <cellStyle name="Neutral 5" xfId="3367" xr:uid="{575DE808-D5F8-41A2-B890-88D83E63177C}"/>
    <cellStyle name="Neutral 50" xfId="3368" xr:uid="{2BA2B2F5-231D-4D67-A60C-57B05C315E78}"/>
    <cellStyle name="Neutral 51" xfId="3369" xr:uid="{C5E83EEA-2E97-48E1-9808-156467936391}"/>
    <cellStyle name="Neutral 52" xfId="3370" xr:uid="{E5CEF7B2-6A02-485A-80F8-82D43BCDFAD9}"/>
    <cellStyle name="Neutral 53" xfId="3371" xr:uid="{46094E52-9826-45B7-A49D-1D1DECB6C111}"/>
    <cellStyle name="Neutral 54" xfId="3372" xr:uid="{557688FD-53F6-4E9C-84B6-6DCCE81E9241}"/>
    <cellStyle name="Neutral 55" xfId="3373" xr:uid="{6FA339EC-7ED8-49EB-A4B0-4EE68645D517}"/>
    <cellStyle name="Neutral 6" xfId="3374" xr:uid="{660B6076-08BC-4B31-BE45-652321E06444}"/>
    <cellStyle name="Neutral 7" xfId="3375" xr:uid="{7E9A6CCD-5081-4D2A-894F-1CA3CA0FD164}"/>
    <cellStyle name="Neutral 8" xfId="3376" xr:uid="{708CBA15-BA5F-42BF-ABF5-10A179CA51A0}"/>
    <cellStyle name="Neutral 9" xfId="3377" xr:uid="{E81567E3-5F4F-4E5B-B82B-0B2D4B4E2681}"/>
    <cellStyle name="no dec" xfId="21" xr:uid="{00000000-0005-0000-0000-000015000000}"/>
    <cellStyle name="NonPrint_Heading" xfId="529" xr:uid="{7D1D5141-9BC0-4D62-A256-09E8DAF603B1}"/>
    <cellStyle name="Normal" xfId="0" builtinId="0"/>
    <cellStyle name="Normal - Stile6" xfId="530" xr:uid="{0F47A4C8-B345-45D2-BAF8-3AA429730F06}"/>
    <cellStyle name="Normal - Stile7" xfId="531" xr:uid="{2A1994BB-3ACB-4E40-B302-712E0699CB05}"/>
    <cellStyle name="Normal - Stile8" xfId="532" xr:uid="{8B945E19-B59A-4BBE-A6D3-4A858EB62679}"/>
    <cellStyle name="Normal - Style1" xfId="22" xr:uid="{00000000-0005-0000-0000-000017000000}"/>
    <cellStyle name="Normal - Style1 2" xfId="3378" xr:uid="{DC54916D-0B77-4B8A-9A51-E9CD3B65B2F3}"/>
    <cellStyle name="Normal - Style1 3" xfId="533" xr:uid="{3DD5E43D-073A-437E-9C8A-9E45067854F5}"/>
    <cellStyle name="Normal - Style1 4" xfId="4025" xr:uid="{D3BE124A-FE92-413B-9AAA-3F7610772152}"/>
    <cellStyle name="Normal - Style5" xfId="534" xr:uid="{EEA00FE0-4575-4B62-BE95-16D4077F9517}"/>
    <cellStyle name="Normal - Style5 2" xfId="3379" xr:uid="{F5E8175E-04DA-458F-A599-598AC410E103}"/>
    <cellStyle name="Normal 10" xfId="535" xr:uid="{41E7903A-D046-4D29-BC1B-F8AB8A654665}"/>
    <cellStyle name="Normal 10 2" xfId="536" xr:uid="{8924F807-60B7-4810-BB12-BD33DCE467D7}"/>
    <cellStyle name="Normal 10 2 2" xfId="537" xr:uid="{92170EE3-06A7-45B1-9A77-631DF3868684}"/>
    <cellStyle name="Normal 10 2 3" xfId="3381" xr:uid="{E5AE51D5-9A9A-478B-B774-4369FE8906A2}"/>
    <cellStyle name="Normal 10 2 4" xfId="3893" xr:uid="{2785ED27-E7D2-43FF-ADEA-763FA5258078}"/>
    <cellStyle name="Normal 10 3" xfId="538" xr:uid="{9BBFAF20-1D29-4455-9D65-A63E7E05997E}"/>
    <cellStyle name="Normal 10 4" xfId="3380" xr:uid="{840B201A-7B24-4C61-9E78-EDE27B1C371C}"/>
    <cellStyle name="Normal 10 6" xfId="3912" xr:uid="{D1EC55FA-306C-41F2-8480-77471E16DC71}"/>
    <cellStyle name="Normal 10 7" xfId="45" xr:uid="{F62ACE68-AEDA-476D-B632-B682E9737EB8}"/>
    <cellStyle name="Normal 10 8" xfId="3928" xr:uid="{07360DF0-6CC9-4C40-9856-A316BA7E30A9}"/>
    <cellStyle name="Normal 10_BL-KPMG" xfId="3382" xr:uid="{A0505BCF-71D5-4E20-910F-ED9C01DD9760}"/>
    <cellStyle name="Normal 100" xfId="4006" xr:uid="{CC7C3F45-54CC-473E-B565-3D05DA0E263C}"/>
    <cellStyle name="Normal 101" xfId="4007" xr:uid="{D2008D45-BCDF-4C4B-9C88-4E493E84FE75}"/>
    <cellStyle name="Normal 11" xfId="539" xr:uid="{15BE8F74-FDA2-4CAF-8CE6-2901C2A06343}"/>
    <cellStyle name="Normal 11 2" xfId="540" xr:uid="{7C93781D-6DCA-444F-BF7D-FB216EAF17D8}"/>
    <cellStyle name="Normal 11 2 2" xfId="3384" xr:uid="{41B3FC97-8EB0-4CAA-AC82-492F5EC3A275}"/>
    <cellStyle name="Normal 11 3" xfId="3383" xr:uid="{9C158A29-4D7C-422F-9BF4-31295B96166A}"/>
    <cellStyle name="Normal 11_BL-KPMG" xfId="3385" xr:uid="{40851C30-F2A0-4E2B-A834-C4F232CEA385}"/>
    <cellStyle name="Normal 12" xfId="541" xr:uid="{B19669DE-F0F9-43D9-B9DF-D4C9D3DAFF29}"/>
    <cellStyle name="Normal 12 2" xfId="542" xr:uid="{1D4F8307-D1DA-4467-AC99-F711CD4BE0ED}"/>
    <cellStyle name="Normal 12 3" xfId="543" xr:uid="{0256146E-61CD-4891-8846-61605E6518EC}"/>
    <cellStyle name="Normal 12 4" xfId="544" xr:uid="{36F82342-7F3D-4FD3-B746-43EE78E6FB97}"/>
    <cellStyle name="Normal 12 5" xfId="3386" xr:uid="{149320C1-9C89-4C27-8566-E45148B79AAA}"/>
    <cellStyle name="Normal 126" xfId="3906" xr:uid="{370B0E25-9E8D-441D-963D-A65A3CB3CCD9}"/>
    <cellStyle name="Normal 13" xfId="545" xr:uid="{8DB7EB33-95BC-45FC-85F8-ECB36129A5DE}"/>
    <cellStyle name="Normal 13 2" xfId="546" xr:uid="{DD5C0439-4AC0-4844-B7C1-160A07DD9F70}"/>
    <cellStyle name="Normal 13 2 2" xfId="3388" xr:uid="{B75976A2-A6D0-40C6-951D-47E86B6A9127}"/>
    <cellStyle name="Normal 13 2 3" xfId="3898" xr:uid="{4C5B6A59-52A2-4C8F-B173-E0F2D62DC098}"/>
    <cellStyle name="Normal 13 3" xfId="37" xr:uid="{33A5BC49-5B1F-44BC-8AEC-0164E946699A}"/>
    <cellStyle name="Normal 13 3 2" xfId="40" xr:uid="{313F0604-9583-47BD-B0BC-C8EFE99431EF}"/>
    <cellStyle name="Normal 13 3 3" xfId="547" xr:uid="{60FE2FA2-26B2-4886-A503-C20A573EEBDB}"/>
    <cellStyle name="Normal 13 4" xfId="3387" xr:uid="{46A379A1-142A-4219-9AC8-FCAE3BCAADC3}"/>
    <cellStyle name="Normal 13 5" xfId="3914" xr:uid="{F8E38D19-E5C9-4038-B100-CFC91AD4907A}"/>
    <cellStyle name="Normal 13 7" xfId="3930" xr:uid="{4CE655BC-AD42-420A-8DFB-0EA868A3E3E4}"/>
    <cellStyle name="Normal 13_BL-KPMG" xfId="3389" xr:uid="{F629B92D-18F7-4AED-816B-7034C02CF579}"/>
    <cellStyle name="Normal 135" xfId="3924" xr:uid="{EA9CFA61-49C1-44C9-A731-1E33577A6944}"/>
    <cellStyle name="Normal 14" xfId="548" xr:uid="{8129A65C-C69F-44CD-8107-131E9953891E}"/>
    <cellStyle name="Normal 14 2" xfId="549" xr:uid="{DD3FA6D5-A381-4A90-8805-978E709C33F3}"/>
    <cellStyle name="Normal 14 2 2" xfId="3391" xr:uid="{0066EA03-3D8B-48A4-B35A-7DEF4ED46A6F}"/>
    <cellStyle name="Normal 14 3" xfId="3390" xr:uid="{BB9CF6A1-38C8-44E1-9A01-7024F0179A9D}"/>
    <cellStyle name="Normal 14_BL-KPMG" xfId="3392" xr:uid="{608BE90C-F05E-4D53-801B-7E182C8A7675}"/>
    <cellStyle name="Normal 15" xfId="550" xr:uid="{753C0B3D-6B7A-4529-AA31-64A752A7B7D2}"/>
    <cellStyle name="Normal 15 2" xfId="551" xr:uid="{DB6D1BDD-F85E-4014-A663-ED1BCF5DD071}"/>
    <cellStyle name="Normal 15 2 2" xfId="3394" xr:uid="{743AF54B-8740-420C-880C-61BA53213E66}"/>
    <cellStyle name="Normal 15 3" xfId="3393" xr:uid="{0BE3BDB1-12A5-4265-B511-E10C1EA04AEA}"/>
    <cellStyle name="Normal 15 4" xfId="3915" xr:uid="{C637E150-C129-4C63-B8D7-1B44B64E8C86}"/>
    <cellStyle name="Normal 15 5" xfId="3899" xr:uid="{0FE26FBC-BF7E-4D30-9B75-2654CA86D147}"/>
    <cellStyle name="Normal 15 6" xfId="3931" xr:uid="{A713F555-AA81-4992-AD5C-D97D2916F8DF}"/>
    <cellStyle name="Normal 15_BL-KPMG" xfId="3395" xr:uid="{38E7FC08-10AA-49DD-9245-E75FF9803F77}"/>
    <cellStyle name="Normal 16" xfId="552" xr:uid="{846DD97E-8226-4B1B-A05A-AECF195E55B9}"/>
    <cellStyle name="Normal 16 2" xfId="553" xr:uid="{9EE497FA-987C-498C-8560-5F17C44B5FA8}"/>
    <cellStyle name="Normal 16 2 2" xfId="3397" xr:uid="{166DDF46-5198-4DBE-BB8A-75A567132F6C}"/>
    <cellStyle name="Normal 16 3" xfId="3396" xr:uid="{3243EFD6-0F0D-44A6-88CC-F07D2B22009F}"/>
    <cellStyle name="Normal 16 4" xfId="3908" xr:uid="{C2EAEC93-B7E3-43B8-A502-B118CDB9B53E}"/>
    <cellStyle name="Normal 16_BL-KPMG" xfId="3398" xr:uid="{48A575D8-50FC-4423-B17C-6921A9F8DF20}"/>
    <cellStyle name="Normal 17" xfId="554" xr:uid="{C0A62967-9863-4BB7-A574-8918E90FE8CE}"/>
    <cellStyle name="Normal 17 2" xfId="555" xr:uid="{6E3C43FC-F948-4BDD-AB69-888A4885C24E}"/>
    <cellStyle name="Normal 17 3" xfId="3399" xr:uid="{247CC49D-87FF-406C-9D25-3DCB7401C7AB}"/>
    <cellStyle name="Normal 17 4" xfId="3910" xr:uid="{47BCF721-29C5-4EAB-B84A-2140A3E1E70B}"/>
    <cellStyle name="Normal 17 6" xfId="3926" xr:uid="{7A13F99E-C3D4-4657-B186-6DE9288B0EA2}"/>
    <cellStyle name="Normal 18" xfId="556" xr:uid="{4AAC4D6A-4F3E-4F86-9862-1B373E759168}"/>
    <cellStyle name="Normal 18 2" xfId="557" xr:uid="{771EC53F-9AEA-440E-8FCA-12D9DD213EA3}"/>
    <cellStyle name="Normal 18 3" xfId="3400" xr:uid="{BED4B45C-00D7-4ED8-AAA8-EE1CC7C7C77D}"/>
    <cellStyle name="Normal 19" xfId="558" xr:uid="{E1ABCB5D-59F4-4EF8-9BB7-73D81BCCAA55}"/>
    <cellStyle name="Normal 19 2" xfId="559" xr:uid="{BB68AA1C-4869-4863-8EB5-C07062B5AD6A}"/>
    <cellStyle name="Normal 19 3" xfId="3401" xr:uid="{C9914670-8E0C-4D51-BB64-BC87BAFEFB0E}"/>
    <cellStyle name="Normal 2" xfId="23" xr:uid="{00000000-0005-0000-0000-000018000000}"/>
    <cellStyle name="Normal 2 10" xfId="859" xr:uid="{BE13C18E-227B-49D4-8AEB-6C0C2039EFCD}"/>
    <cellStyle name="Normal 2 11" xfId="560" xr:uid="{54B424AB-4A67-4A55-99ED-613229327CFE}"/>
    <cellStyle name="Normal 2 2" xfId="24" xr:uid="{00000000-0005-0000-0000-000019000000}"/>
    <cellStyle name="Normal 2 2 2" xfId="562" xr:uid="{F943A5AF-5CB1-490F-81D9-A96381C9C8B4}"/>
    <cellStyle name="Normal 2 2 2 2" xfId="3874" xr:uid="{956EF578-11AC-411C-A931-2F006591D19A}"/>
    <cellStyle name="Normal 2 2 2 3" xfId="3922" xr:uid="{4056829E-48EE-4539-9EE3-052D3C3D2C79}"/>
    <cellStyle name="Normal 2 2 3" xfId="563" xr:uid="{F7CB1436-F391-47E2-B801-AF6EBD7788B3}"/>
    <cellStyle name="Normal 2 2 4" xfId="564" xr:uid="{B72BE16A-7036-488B-8CCA-E67B98FDB827}"/>
    <cellStyle name="Normal 2 2 5" xfId="3402" xr:uid="{C2836AFD-673C-4641-9C9D-788E7DDF2E3E}"/>
    <cellStyle name="Normal 2 2 6" xfId="3905" xr:uid="{8C6E319F-4E73-4BC6-9228-11D6F5766D54}"/>
    <cellStyle name="Normal 2 2 7" xfId="561" xr:uid="{77F8DDAF-FA3A-4B5A-8C7F-55C7877D544E}"/>
    <cellStyle name="Normal 2 2 8" xfId="4026" xr:uid="{8773D8D9-2315-484F-BAB1-E442AA03BC17}"/>
    <cellStyle name="Normal 2 3" xfId="25" xr:uid="{00000000-0005-0000-0000-00001A000000}"/>
    <cellStyle name="Normal 2 3 2" xfId="566" xr:uid="{43203CB3-F353-46BA-A490-82C67DE99414}"/>
    <cellStyle name="Normal 2 3 3" xfId="567" xr:uid="{EFF211D3-DC44-465D-9C49-E8E4CDA5E9CF}"/>
    <cellStyle name="Normal 2 3 4" xfId="565" xr:uid="{55CC0E5D-2474-4E38-AA09-65118A0A33B8}"/>
    <cellStyle name="Normal 2 3 5" xfId="4027" xr:uid="{95E59642-4A04-4F37-B57F-1B120C979FA3}"/>
    <cellStyle name="Normal 2 4" xfId="568" xr:uid="{60E5D687-4B12-4A63-9690-9C37658A448E}"/>
    <cellStyle name="Normal 2 4 2" xfId="569" xr:uid="{F7558506-2325-4B64-935A-D930C4974EEE}"/>
    <cellStyle name="Normal 2 4 2 2" xfId="570" xr:uid="{A3FB237E-838C-421D-ADD2-AFD21BEEF389}"/>
    <cellStyle name="Normal 2 4 3" xfId="571" xr:uid="{51273A14-F95A-46DD-887C-34AE4A65F155}"/>
    <cellStyle name="Normal 2 4 4" xfId="572" xr:uid="{81F354AD-06D3-4EFE-B448-7FE2935DDFA5}"/>
    <cellStyle name="Normal 2 5" xfId="573" xr:uid="{9557DC89-A1A0-4B54-9522-676638FEEC7B}"/>
    <cellStyle name="Normal 2 5 2" xfId="3403" xr:uid="{9FE86C96-388A-4938-8007-473B5442A735}"/>
    <cellStyle name="Normal 2 5 2 2" xfId="3895" xr:uid="{76417539-90AE-4CC3-9540-C27A2DCA6AC7}"/>
    <cellStyle name="Normal 2 6" xfId="574" xr:uid="{C53C7499-0510-4D11-A520-9D53549EECB3}"/>
    <cellStyle name="Normal 2 6 2" xfId="575" xr:uid="{DAE2288A-48A0-4FAC-B06F-BA4079FEF25D}"/>
    <cellStyle name="Normal 2 7" xfId="576" xr:uid="{30F18CD7-EEDA-447C-BB80-CF148977DA5F}"/>
    <cellStyle name="Normal 2 8" xfId="577" xr:uid="{09B0361E-0E2C-49A6-8037-4A5EB755F828}"/>
    <cellStyle name="Normal 2 9" xfId="578" xr:uid="{06AAC163-9080-4811-982E-E7FEAF3DD337}"/>
    <cellStyle name="Normal 2_17200090- (2)" xfId="3404" xr:uid="{488F234A-8229-4324-87C7-A94B520F52F1}"/>
    <cellStyle name="Normal 20" xfId="579" xr:uid="{E4E1B6A4-CF6E-4C0E-B971-85A02B2F6432}"/>
    <cellStyle name="Normal 20 2" xfId="580" xr:uid="{8FF2305E-F155-4F67-A502-62A7166A72F3}"/>
    <cellStyle name="Normal 20 3" xfId="3405" xr:uid="{1502DCD7-EE01-4462-BD07-CC2CB7FDCA34}"/>
    <cellStyle name="Normal 20 4" xfId="3900" xr:uid="{FD50FBE0-6B00-4DAF-9D6B-39EC06B330C0}"/>
    <cellStyle name="Normal 21" xfId="581" xr:uid="{32091EF3-5207-4E87-A918-E3157C791F7D}"/>
    <cellStyle name="Normal 21 2" xfId="582" xr:uid="{18741E95-93E2-4769-8B23-C24AF22E67DB}"/>
    <cellStyle name="Normal 21 3" xfId="39" xr:uid="{0E7E6ABF-FC86-4DC2-AF5E-0B310DF0AFE8}"/>
    <cellStyle name="Normal 21 4" xfId="3406" xr:uid="{0E19E1B7-BAAE-48AD-8D46-011752EF3B3E}"/>
    <cellStyle name="Normal 22" xfId="583" xr:uid="{568831F0-1810-4658-A984-15533CDE0FAC}"/>
    <cellStyle name="Normal 22 2" xfId="584" xr:uid="{FB65F970-F953-4FCA-B799-81E6D6C35638}"/>
    <cellStyle name="Normal 22 3" xfId="3407" xr:uid="{1AD7D790-43BD-476B-AA0A-8B7A1CF434B6}"/>
    <cellStyle name="Normal 22 4" xfId="3916" xr:uid="{F56BC8A9-27A8-4B15-B225-6CFA75419279}"/>
    <cellStyle name="Normal 23" xfId="585" xr:uid="{DA576103-F34A-40D9-8BD9-42F9F4071F18}"/>
    <cellStyle name="Normal 23 2" xfId="586" xr:uid="{2CE37954-ED9D-417C-8CFA-EE40EE1EB3D5}"/>
    <cellStyle name="Normal 23 3" xfId="3408" xr:uid="{6D6B2406-115A-498F-A5B1-DE86FD57DE58}"/>
    <cellStyle name="Normal 23 4" xfId="3904" xr:uid="{4107B0FE-AA09-4B06-95EA-F801DFD12204}"/>
    <cellStyle name="Normal 24" xfId="587" xr:uid="{B1D95B68-DAF3-4BAD-A554-E014F20E4108}"/>
    <cellStyle name="Normal 24 2" xfId="588" xr:uid="{7E4C9E4C-0270-48D2-B6CF-29F68AF9A881}"/>
    <cellStyle name="Normal 24 2 2" xfId="3410" xr:uid="{D51DF4AF-25B8-4F36-9015-F31D32C9182F}"/>
    <cellStyle name="Normal 24 3" xfId="3409" xr:uid="{BD732A4C-3356-48CC-9A11-85982A661E25}"/>
    <cellStyle name="Normal 24_BL-KPMG" xfId="3411" xr:uid="{AF0DEE08-EA49-4256-8AB6-85E0B2283BE4}"/>
    <cellStyle name="Normal 25" xfId="589" xr:uid="{325B33B6-3006-42DC-A498-116E4E4DD35E}"/>
    <cellStyle name="Normal 25 2" xfId="3412" xr:uid="{D93718C4-12CC-4707-A887-190D40E89619}"/>
    <cellStyle name="Normal 25 3" xfId="3901" xr:uid="{279B5749-D6E0-41B6-A973-D7FC2503FCA9}"/>
    <cellStyle name="Normal 26" xfId="590" xr:uid="{1DDDA9F0-1F41-41CC-99E9-4C70AF61C2E5}"/>
    <cellStyle name="Normal 26 2" xfId="3414" xr:uid="{FE31A088-AB07-4AFA-91F7-511C26FE65F7}"/>
    <cellStyle name="Normal 26 3" xfId="3413" xr:uid="{3B6B5DC4-15CA-4E04-A388-03F50C1F92A9}"/>
    <cellStyle name="Normal 26_BL-KPMG" xfId="3415" xr:uid="{9A361341-6AD4-43F0-B565-4C13F9E8569C}"/>
    <cellStyle name="Normal 27" xfId="591" xr:uid="{4FA94F0C-678C-41BA-92EF-087CF30DDD96}"/>
    <cellStyle name="Normal 27 2" xfId="3877" xr:uid="{2388312C-4506-4D1A-8F04-8F38E332AE76}"/>
    <cellStyle name="Normal 27 3" xfId="3416" xr:uid="{A010EEF4-11EE-444B-BD65-01C83421E435}"/>
    <cellStyle name="Normal 28" xfId="592" xr:uid="{33CA8D51-C043-4CD1-BDE2-D642A7DE9406}"/>
    <cellStyle name="Normal 28 2" xfId="3417" xr:uid="{53200285-B9B9-4E67-A4CF-F58DFEC13E34}"/>
    <cellStyle name="Normal 28 3" xfId="3917" xr:uid="{558B6237-A287-40A9-AA66-0E5AEAC5D4DF}"/>
    <cellStyle name="Normal 29" xfId="593" xr:uid="{93825A69-31A9-49C5-8051-FBB9F84A9CAE}"/>
    <cellStyle name="Normal 29 2" xfId="3418" xr:uid="{9CBB9C08-7367-40EE-85EB-BD2279AAD3A7}"/>
    <cellStyle name="Normal 3" xfId="26" xr:uid="{00000000-0005-0000-0000-00001B000000}"/>
    <cellStyle name="Normal 3 10" xfId="3889" xr:uid="{98B5B690-8DF3-4FDA-9E9D-1913374A2D6B}"/>
    <cellStyle name="Normal 3 2" xfId="595" xr:uid="{B6B2FFFE-5DCC-4872-96C6-9ADE86A94E21}"/>
    <cellStyle name="Normal 3 2 2" xfId="596" xr:uid="{C354F1BB-3E61-4255-9A21-CE6B7478CBFC}"/>
    <cellStyle name="Normal 3 2 3" xfId="597" xr:uid="{54C600AE-6E56-484E-82FA-D2A6FC4AF0C4}"/>
    <cellStyle name="Normal 3 2 4" xfId="598" xr:uid="{AF7B0CCB-BC0A-4CB8-9C7D-B11DD075F660}"/>
    <cellStyle name="Normal 3 2 5" xfId="599" xr:uid="{1DEA8239-595C-45CE-A3D1-2C7AC0326EC7}"/>
    <cellStyle name="Normal 3 2 6" xfId="600" xr:uid="{E9EF7597-CA86-4C95-987C-3D47A6363518}"/>
    <cellStyle name="Normal 3 3" xfId="601" xr:uid="{6AF165DC-113B-4887-9F12-A71F5852A4CB}"/>
    <cellStyle name="Normal 3 3 2" xfId="44" xr:uid="{578E532A-20BB-4946-B313-03CD35116211}"/>
    <cellStyle name="Normal 3 3 2 2" xfId="602" xr:uid="{DD091BD2-4BFC-49CB-A8B6-746543B57A7E}"/>
    <cellStyle name="Normal 3 3 3" xfId="3419" xr:uid="{63286567-892C-4E72-9A99-3479032A5F63}"/>
    <cellStyle name="Normal 3 4" xfId="603" xr:uid="{0346D12A-35D9-4C47-9687-AE4161861AA5}"/>
    <cellStyle name="Normal 3 4 2" xfId="604" xr:uid="{F436D21E-4EAA-444B-98BD-105DE8134657}"/>
    <cellStyle name="Normal 3 4 3" xfId="3420" xr:uid="{85BA57D6-AEB9-49DC-8A1F-6E35C614BF8D}"/>
    <cellStyle name="Normal 3 5" xfId="605" xr:uid="{90349431-A00E-4654-AC16-A2850243C37C}"/>
    <cellStyle name="Normal 3 6" xfId="606" xr:uid="{A65CA0D8-CDD6-4C52-85D2-3561B5234C84}"/>
    <cellStyle name="Normal 3 7" xfId="607" xr:uid="{E10FB5AB-BDCF-4066-BE50-2B006030DA8C}"/>
    <cellStyle name="Normal 3 8" xfId="594" xr:uid="{FF16A692-7B4B-439D-9457-187AB2D05496}"/>
    <cellStyle name="Normal 3 9" xfId="4028" xr:uid="{D1B64F67-6343-4BC6-9540-5CAAE73EFFB3}"/>
    <cellStyle name="Normal 3_PTT UT FS Q1-11 V1_Lek" xfId="3421" xr:uid="{3C26700F-1937-417E-BDA0-529AFFA4D1C6}"/>
    <cellStyle name="Normal 30" xfId="608" xr:uid="{E02C5B78-B40B-4643-959E-1FFA34881F88}"/>
    <cellStyle name="Normal 30 2" xfId="3422" xr:uid="{F3123898-65B0-435A-9148-32DE0AF043AB}"/>
    <cellStyle name="Normal 31" xfId="609" xr:uid="{1E7AE84B-8A3A-476D-9D0C-5138F8C1C5B2}"/>
    <cellStyle name="Normal 31 2" xfId="3423" xr:uid="{80C34E31-7130-43A3-8381-03359CFC7659}"/>
    <cellStyle name="Normal 32" xfId="610" xr:uid="{A2141EF5-DF8F-4322-8533-847802005A6B}"/>
    <cellStyle name="Normal 32 2" xfId="3424" xr:uid="{EC4DB4AB-259B-45ED-B2DF-341A48C3372F}"/>
    <cellStyle name="Normal 33" xfId="611" xr:uid="{1E3760A7-37CF-4116-8A73-A774E9CDFE82}"/>
    <cellStyle name="Normal 33 2" xfId="3425" xr:uid="{02FD9DD1-E5E8-4D16-86C0-D81F9E72111E}"/>
    <cellStyle name="Normal 33 3" xfId="3902" xr:uid="{DCDDF4B2-5889-4C15-ABB0-80FC612FCB6C}"/>
    <cellStyle name="Normal 34" xfId="612" xr:uid="{B80006CD-D014-4AF4-927F-38DCE43230FD}"/>
    <cellStyle name="Normal 34 2" xfId="3426" xr:uid="{F5752E11-CBAD-4E63-9834-F4E85780CB58}"/>
    <cellStyle name="Normal 35" xfId="613" xr:uid="{4C1785D6-551A-45BD-8D59-57F33F5AF660}"/>
    <cellStyle name="Normal 35 2" xfId="3427" xr:uid="{A635A04C-A972-4862-BF72-B0D9EB1B7E6B}"/>
    <cellStyle name="Normal 35 3" xfId="3918" xr:uid="{EB640220-53F0-4E64-9FDE-E1D0096880E5}"/>
    <cellStyle name="Normal 36" xfId="614" xr:uid="{F1C9D556-E720-49E5-BBAA-B738D9AD1783}"/>
    <cellStyle name="Normal 36 2" xfId="3428" xr:uid="{6B95BBF8-2C55-4339-BE30-7D03E00CC99A}"/>
    <cellStyle name="Normal 37" xfId="615" xr:uid="{153B92E5-5D4E-4357-9973-D6E8DAFA7EBC}"/>
    <cellStyle name="Normal 37 2" xfId="3429" xr:uid="{ED26761D-33D4-4A2C-A819-FFF5297934CF}"/>
    <cellStyle name="Normal 38" xfId="616" xr:uid="{BA9E92A0-7D2E-49A0-9197-2814E1D0B387}"/>
    <cellStyle name="Normal 38 2" xfId="3430" xr:uid="{5B2B92B1-E278-4F53-9D82-FF33CC7359F5}"/>
    <cellStyle name="Normal 39" xfId="617" xr:uid="{939A5F1C-54A3-46AB-8422-18013D2D0796}"/>
    <cellStyle name="Normal 39 2" xfId="3431" xr:uid="{01B32575-F043-4120-ABD5-DB0A3AAA8089}"/>
    <cellStyle name="Normal 4" xfId="27" xr:uid="{00000000-0005-0000-0000-00001C000000}"/>
    <cellStyle name="Normal 4 10" xfId="3909" xr:uid="{650988DB-8E66-4865-8929-CAAD53899F50}"/>
    <cellStyle name="Normal 4 2" xfId="619" xr:uid="{3CB8EF67-A3CF-475B-B33E-08A469F668FD}"/>
    <cellStyle name="Normal 4 2 2" xfId="620" xr:uid="{C5ECC021-2FFE-4E27-96F6-2D2E926E3839}"/>
    <cellStyle name="Normal 4 2 3" xfId="621" xr:uid="{E71DF74E-5D7E-41A3-B12F-CCE13AE33EE7}"/>
    <cellStyle name="Normal 4 2 4" xfId="622" xr:uid="{2C8282AD-C609-46A5-8A70-314FBCDB1849}"/>
    <cellStyle name="Normal 4 2 5" xfId="3432" xr:uid="{7B2E1EF6-01A8-4B34-9DC5-82166EB98D31}"/>
    <cellStyle name="Normal 4 3" xfId="623" xr:uid="{6F0F786F-F82D-43D2-9C69-04D8F3F7D00D}"/>
    <cellStyle name="Normal 4 3 2" xfId="624" xr:uid="{F060DA68-38A2-4FFE-8D80-ACD57EB884C6}"/>
    <cellStyle name="Normal 4 3 3" xfId="625" xr:uid="{58C996C1-6FD7-4288-AAD3-CAEBF87EC0F1}"/>
    <cellStyle name="Normal 4 3 4" xfId="3433" xr:uid="{269D2F52-F560-425B-94FD-FE3AFFAFA1CF}"/>
    <cellStyle name="Normal 4 4" xfId="626" xr:uid="{C22D3718-89D0-46E3-9E8B-CAF4EE3C5235}"/>
    <cellStyle name="Normal 4 5" xfId="627" xr:uid="{FB0A388D-9758-492B-A51C-DAE2637A3E30}"/>
    <cellStyle name="Normal 4 6" xfId="628" xr:uid="{515320CA-54F5-4E34-8C77-0F051EDF650B}"/>
    <cellStyle name="Normal 4 7" xfId="618" xr:uid="{464636CD-093E-4075-A208-D1A585EF3E4A}"/>
    <cellStyle name="Normal 4 8" xfId="4029" xr:uid="{91D0D40F-CED3-4A42-9A45-07DC8D42DD8F}"/>
    <cellStyle name="Normal 4_PTTICT Q1_2011 v1_Lek" xfId="3434" xr:uid="{2AABF9DE-47FD-49F8-92A0-774D022A9348}"/>
    <cellStyle name="Normal 40" xfId="629" xr:uid="{A1C3362F-E878-4639-A605-53783B7F20C2}"/>
    <cellStyle name="Normal 40 2" xfId="3435" xr:uid="{D53CEB65-E371-492E-82A2-2211114BF9CD}"/>
    <cellStyle name="Normal 41" xfId="630" xr:uid="{7DBE7E82-9183-4534-9160-7751176B10E7}"/>
    <cellStyle name="Normal 41 2" xfId="3436" xr:uid="{3CE06447-73AD-48D0-8033-D89E84DBEB46}"/>
    <cellStyle name="Normal 42" xfId="631" xr:uid="{2BC0F8C6-7A63-4669-847D-95C2735917A2}"/>
    <cellStyle name="Normal 42 2" xfId="3438" xr:uid="{2440BACE-8FC4-4A17-8818-F79AFDDDF751}"/>
    <cellStyle name="Normal 42 3" xfId="3437" xr:uid="{80F715B3-B904-4724-B39D-9970352628AF}"/>
    <cellStyle name="Normal 42 4" xfId="3919" xr:uid="{D78DF0A7-9FF2-4400-812F-F65BC529757D}"/>
    <cellStyle name="Normal 42_BL-KPMG" xfId="3439" xr:uid="{93DB0E52-CFC6-42E6-803E-D23E7BD6688E}"/>
    <cellStyle name="Normal 43" xfId="632" xr:uid="{982AB8C6-12DD-4C1E-BEA3-61619DC3844B}"/>
    <cellStyle name="Normal 43 2" xfId="3440" xr:uid="{B50BE8BA-4BD6-4477-B6E6-9483FE5C476E}"/>
    <cellStyle name="Normal 44" xfId="633" xr:uid="{7AAC88E6-926C-4870-AE72-6D3F15704C43}"/>
    <cellStyle name="Normal 44 2" xfId="3441" xr:uid="{E67938F6-4E4E-4C30-A09E-89EB1DCDC37B}"/>
    <cellStyle name="Normal 45" xfId="634" xr:uid="{1E490CC9-D170-4127-BDB9-6D0854AA6340}"/>
    <cellStyle name="Normal 45 2" xfId="3442" xr:uid="{072F215D-084D-4774-94BD-A89806F49E3C}"/>
    <cellStyle name="Normal 450 2" xfId="38" xr:uid="{D49AA285-4E7B-47C8-98BE-1A91E8F7BA4F}"/>
    <cellStyle name="Normal 46" xfId="635" xr:uid="{A5C5318F-EDA4-4DC1-9594-01691DD08678}"/>
    <cellStyle name="Normal 46 2" xfId="3443" xr:uid="{DCB72089-D6C2-4660-B11D-8E8596578ECA}"/>
    <cellStyle name="Normal 46 3" xfId="3903" xr:uid="{D9C9B0FC-8C95-4D52-90AB-17572832FAD3}"/>
    <cellStyle name="Normal 47" xfId="636" xr:uid="{0740992F-838F-46A0-A9A1-1EAFFBA64D9D}"/>
    <cellStyle name="Normal 47 2" xfId="3444" xr:uid="{305F8B13-9E25-42A6-BFBE-BCEB51D0D731}"/>
    <cellStyle name="Normal 48" xfId="637" xr:uid="{13CDFE2B-B96D-4380-B48F-A7BC25B13D59}"/>
    <cellStyle name="Normal 48 2" xfId="3445" xr:uid="{E6F8C6C5-C153-4401-B55B-2736A032DB38}"/>
    <cellStyle name="Normal 49" xfId="638" xr:uid="{B60A2E06-5252-4659-BEA8-EDFBA5CD181E}"/>
    <cellStyle name="Normal 49 2" xfId="3446" xr:uid="{D8319533-961B-46C1-A571-4AFC7445B1CC}"/>
    <cellStyle name="Normal 5" xfId="28" xr:uid="{00000000-0005-0000-0000-00001D000000}"/>
    <cellStyle name="Normal 5 2" xfId="640" xr:uid="{94FB0364-CF6C-4EAD-B843-C3235546EA4F}"/>
    <cellStyle name="Normal 5 2 2" xfId="3448" xr:uid="{BB85332E-A331-48A2-BEA6-EA7C0993F2C8}"/>
    <cellStyle name="Normal 5 3" xfId="641" xr:uid="{781BE08A-A8A6-451C-A023-F6102AB86196}"/>
    <cellStyle name="Normal 5 4" xfId="642" xr:uid="{80406FCC-05C6-45FF-9F46-B1D3AD15741A}"/>
    <cellStyle name="Normal 5 5" xfId="3447" xr:uid="{3AA660C6-9BCF-442B-B61B-B519109BC43F}"/>
    <cellStyle name="Normal 5 6" xfId="639" xr:uid="{CA2805C0-8BAF-4DB9-8F06-E7536DE67697}"/>
    <cellStyle name="Normal 5 7" xfId="4030" xr:uid="{F8BA5914-31C3-46FB-85FD-376D00A3E8DD}"/>
    <cellStyle name="Normal 5_BL-KPMG" xfId="3449" xr:uid="{5C79C0AB-D6DF-4E10-AA02-CC7BD96FCF38}"/>
    <cellStyle name="Normal 50" xfId="643" xr:uid="{EEF47381-44F4-4024-8C86-9AC204925405}"/>
    <cellStyle name="Normal 50 2" xfId="3450" xr:uid="{2394BD76-5BE2-4201-827C-BD4551D7A6A8}"/>
    <cellStyle name="Normal 51" xfId="644" xr:uid="{E1AC06D7-8EC8-437E-A957-0FF6E525A197}"/>
    <cellStyle name="Normal 51 2" xfId="3869" xr:uid="{9000245B-CFC2-49A1-99F9-34F87E0953BC}"/>
    <cellStyle name="Normal 52" xfId="645" xr:uid="{69C6A29A-1A06-4213-AF2C-E4F25C3839FB}"/>
    <cellStyle name="Normal 52 2" xfId="3871" xr:uid="{C8718EF9-72AE-4370-A061-D9726FB1B781}"/>
    <cellStyle name="Normal 53" xfId="646" xr:uid="{205F75E4-B183-4D89-9179-86FA1397B8D0}"/>
    <cellStyle name="Normal 53 2" xfId="3875" xr:uid="{EA699D02-7AB1-4C53-8B1F-0B149D8F9CAA}"/>
    <cellStyle name="Normal 54" xfId="647" xr:uid="{70484C2E-D73B-45C6-BB7B-7F685AEDDAEF}"/>
    <cellStyle name="Normal 54 2" xfId="3882" xr:uid="{F12D5D82-1FE7-482F-84CF-813A3DC7B86B}"/>
    <cellStyle name="Normal 55" xfId="648" xr:uid="{EA9BAC03-6532-44BA-8AB4-BBF229A0AAC6}"/>
    <cellStyle name="Normal 55 2" xfId="3884" xr:uid="{87D242EB-18F1-4326-BAEF-F49DBD9598B9}"/>
    <cellStyle name="Normal 56" xfId="649" xr:uid="{A0CC8C1F-EA42-4943-B9C5-6DF128D24B0D}"/>
    <cellStyle name="Normal 57" xfId="650" xr:uid="{F568520B-6B38-4BF9-92BE-B251E6966EB7}"/>
    <cellStyle name="Normal 58" xfId="651" xr:uid="{69DE6349-2A34-434F-82B4-5532B9999BB9}"/>
    <cellStyle name="Normal 59" xfId="652" xr:uid="{CE6C99B6-2356-47A9-887D-3D0B4F402D74}"/>
    <cellStyle name="Normal 6" xfId="29" xr:uid="{00000000-0005-0000-0000-00001E000000}"/>
    <cellStyle name="Normal 6 2" xfId="654" xr:uid="{20460F5B-1EF5-416F-B931-9C2E23F6DEFD}"/>
    <cellStyle name="Normal 6 2 2" xfId="655" xr:uid="{92B54244-CF05-4ECC-85FD-0FB6B0AEA866}"/>
    <cellStyle name="Normal 6 2 3" xfId="3452" xr:uid="{CCD68654-3321-4A1E-BB78-9ADC7B6E798B}"/>
    <cellStyle name="Normal 6 3" xfId="42" xr:uid="{5A655440-4DF9-42A5-943A-594C19B7635C}"/>
    <cellStyle name="Normal 6 3 2" xfId="656" xr:uid="{167E017A-90EF-457E-BABE-7468646D09AB}"/>
    <cellStyle name="Normal 6 4" xfId="657" xr:uid="{C3B60ACB-E508-4191-AE2B-694E06E7B031}"/>
    <cellStyle name="Normal 6 5" xfId="658" xr:uid="{C42B1F3B-2AFC-46C3-B6FA-FCCDAEE2E77A}"/>
    <cellStyle name="Normal 6 6" xfId="659" xr:uid="{C8CBE051-1409-427B-935B-1B924B90E740}"/>
    <cellStyle name="Normal 6 7" xfId="3451" xr:uid="{B580CA67-1908-49A3-9014-DE98082C1D75}"/>
    <cellStyle name="Normal 6 8" xfId="653" xr:uid="{D07C48F4-B955-47C3-A3C1-AFCC436D9B32}"/>
    <cellStyle name="Normal 6 9" xfId="4031" xr:uid="{BCB6E588-B93F-4203-9337-E733D61E5BE8}"/>
    <cellStyle name="Normal 6_PTTICT Q1_2011 v1_Lek" xfId="3453" xr:uid="{4805ED51-6772-458B-8250-2F96F0DBD526}"/>
    <cellStyle name="Normal 60" xfId="660" xr:uid="{2C80AB52-5D9C-4D0C-96B7-6C5DB2C9F185}"/>
    <cellStyle name="Normal 61" xfId="661" xr:uid="{D37535F4-DFB7-4A82-ACDE-054C0520C944}"/>
    <cellStyle name="Normal 62" xfId="662" xr:uid="{8CE70E1C-061F-4A99-BA25-4F2758003A5A}"/>
    <cellStyle name="Normal 63" xfId="663" xr:uid="{1F64B865-31E5-4BFF-8725-DC823C932F74}"/>
    <cellStyle name="Normal 64" xfId="664" xr:uid="{C2059301-50D6-4C2C-8A11-1FE995B7BFF7}"/>
    <cellStyle name="Normal 65" xfId="665" xr:uid="{5EC2ADC3-1D95-4162-84B7-835BFAF80A56}"/>
    <cellStyle name="Normal 66" xfId="666" xr:uid="{BB82E570-6DC2-45CB-89AB-964D3D0C64FE}"/>
    <cellStyle name="Normal 67" xfId="667" xr:uid="{ABE9ED2F-39E7-482D-A1C8-5632516A3626}"/>
    <cellStyle name="Normal 68" xfId="856" xr:uid="{742505CE-0248-4051-8FD0-71A67CD11E14}"/>
    <cellStyle name="Normal 69" xfId="34" xr:uid="{8D5B05A2-E487-411C-9BEA-23C8B6C717F6}"/>
    <cellStyle name="Normal 7" xfId="30" xr:uid="{00000000-0005-0000-0000-00001F000000}"/>
    <cellStyle name="Normal 7 2" xfId="669" xr:uid="{52E1C350-37C4-4D9C-9A44-0F19A03DBDFA}"/>
    <cellStyle name="Normal 7 2 2" xfId="670" xr:uid="{55DA6811-3A8A-4DFC-A485-8D9548027C7F}"/>
    <cellStyle name="Normal 7 2 3" xfId="3455" xr:uid="{0A9C0AAC-799E-43A9-A400-25941D44422D}"/>
    <cellStyle name="Normal 7 3" xfId="671" xr:uid="{F5357A20-AE67-4246-BAF9-B8821276C0BA}"/>
    <cellStyle name="Normal 7 4" xfId="672" xr:uid="{70CA67C2-8B52-4F24-AB86-56EA72252C13}"/>
    <cellStyle name="Normal 7 5" xfId="673" xr:uid="{33D160F5-8656-470F-894A-6BD337EA4B2F}"/>
    <cellStyle name="Normal 7 6" xfId="674" xr:uid="{D803E98A-1D76-4912-B1E0-44C067271F53}"/>
    <cellStyle name="Normal 7 7" xfId="3454" xr:uid="{1BAC82EE-F7CD-4FBD-BC88-B703BB5C9C1F}"/>
    <cellStyle name="Normal 7 8" xfId="668" xr:uid="{A9A8FB7B-4AAF-4CF9-9F96-E2AA4A756021}"/>
    <cellStyle name="Normal 7 9" xfId="4032" xr:uid="{BEE1F09B-A283-43C7-89CC-CB7A228BD1C6}"/>
    <cellStyle name="Normal 7_PTTICT Q1_2011 v1_Lek" xfId="3456" xr:uid="{04A7D178-2895-49E0-B262-7319D7B7AB94}"/>
    <cellStyle name="Normal 70" xfId="528" xr:uid="{F03B60C6-AEAC-4DA7-B87F-1FD4A9FB89D5}"/>
    <cellStyle name="Normal 71" xfId="4010" xr:uid="{E5DA81AD-857A-4C2F-BC03-00B06E5B0C92}"/>
    <cellStyle name="Normal 72" xfId="3957" xr:uid="{F5517EC8-ECA9-4007-9BB1-C71FEF2B3808}"/>
    <cellStyle name="Normal 73" xfId="3994" xr:uid="{5F9000BD-1A49-4843-B6C7-0F6EA37048B9}"/>
    <cellStyle name="Normal 74" xfId="3971" xr:uid="{13B7E768-43FC-47CF-B967-3E49BE4E5F14}"/>
    <cellStyle name="Normal 75" xfId="3941" xr:uid="{2CDC8C52-4EA9-456A-AEDA-F5B05F185B28}"/>
    <cellStyle name="Normal 76" xfId="3954" xr:uid="{9C76C620-C9C6-43C9-81D1-5F3F9A57AA51}"/>
    <cellStyle name="Normal 77" xfId="3949" xr:uid="{6332D48C-FD59-4601-BF5C-7B9A937454D4}"/>
    <cellStyle name="Normal 78" xfId="3969" xr:uid="{82CD8D74-AFE6-4CBB-8080-A3B11850E79E}"/>
    <cellStyle name="Normal 79" xfId="3951" xr:uid="{100F212A-F405-422F-8B63-5A46A8BB4B38}"/>
    <cellStyle name="Normal 8" xfId="31" xr:uid="{00000000-0005-0000-0000-000020000000}"/>
    <cellStyle name="Normal 8 2" xfId="676" xr:uid="{04A913F0-1B7A-4A4F-9579-A87848190675}"/>
    <cellStyle name="Normal 8 2 2" xfId="677" xr:uid="{939B37A5-540B-4098-9178-5B3F73BB22A1}"/>
    <cellStyle name="Normal 8 2 3" xfId="3458" xr:uid="{E04DA958-60C9-458A-9043-CBB37454AD8B}"/>
    <cellStyle name="Normal 8 2 4" xfId="3897" xr:uid="{D91EEA8F-CEB2-4608-AF21-630B7F7932CB}"/>
    <cellStyle name="Normal 8 3" xfId="678" xr:uid="{77CCF559-2F39-4ABA-88A2-C3C9ABE25916}"/>
    <cellStyle name="Normal 8 3 2" xfId="3873" xr:uid="{4B43AD52-9F4E-4EF2-8185-374219237436}"/>
    <cellStyle name="Normal 8 4" xfId="679" xr:uid="{44DE1952-DD48-4DE3-A275-6DCAF98CDC3E}"/>
    <cellStyle name="Normal 8 5" xfId="680" xr:uid="{79B9320A-FF83-4EAE-97C9-0095E9EE7271}"/>
    <cellStyle name="Normal 8 6" xfId="681" xr:uid="{F55E6F3C-6E9F-4C04-B6D5-30374465B779}"/>
    <cellStyle name="Normal 8 7" xfId="3457" xr:uid="{3F31C09B-2529-49CD-B08C-83493AADB35A}"/>
    <cellStyle name="Normal 8 8" xfId="675" xr:uid="{F4D4891F-DB95-47F7-878A-9B06CC7BAFD4}"/>
    <cellStyle name="Normal 8_BL-KPMG" xfId="3459" xr:uid="{C46CA844-D90F-4FAF-8829-E0111D414E7E}"/>
    <cellStyle name="Normal 80" xfId="3977" xr:uid="{BD2C6BC9-7A62-40CB-A934-6913DF43B9CA}"/>
    <cellStyle name="Normal 81" xfId="3942" xr:uid="{895F41E2-7EB7-40CA-88C4-1BD057966AD3}"/>
    <cellStyle name="Normal 82" xfId="4002" xr:uid="{E2D8B6D9-78FD-4AD9-9F10-15D279A2A552}"/>
    <cellStyle name="Normal 83" xfId="3997" xr:uid="{A2786695-E19A-4B8A-A675-9F6AD7525EAD}"/>
    <cellStyle name="Normal 84" xfId="3970" xr:uid="{879BD96B-3861-47C3-A659-43FF31EE125C}"/>
    <cellStyle name="Normal 85" xfId="3967" xr:uid="{F6D7638F-EB93-488D-934F-9D8F602DC883}"/>
    <cellStyle name="Normal 86" xfId="3937" xr:uid="{F2C08251-8CD5-4DD2-AB2B-8312634D7BD8}"/>
    <cellStyle name="Normal 87" xfId="3960" xr:uid="{8ACC2E6C-0F75-4D97-A05B-255FB3DF793C}"/>
    <cellStyle name="Normal 88" xfId="3946" xr:uid="{92245650-BCF9-418F-88A0-3A88585129AE}"/>
    <cellStyle name="Normal 89" xfId="4011" xr:uid="{50265CDB-A2B9-482A-A94C-B57621A05CC9}"/>
    <cellStyle name="Normal 9" xfId="682" xr:uid="{7C1495A2-E404-4684-A5E5-F88FAE58405A}"/>
    <cellStyle name="Normal 9 2" xfId="683" xr:uid="{5A00883B-2548-4362-9CF6-7FBBDA8DF00E}"/>
    <cellStyle name="Normal 9 2 2" xfId="3461" xr:uid="{425DF357-48DC-4B52-B881-B3B41D94C20E}"/>
    <cellStyle name="Normal 9 3" xfId="684" xr:uid="{B47A2DEC-4989-4255-AFA5-633EC092AC46}"/>
    <cellStyle name="Normal 9 4" xfId="3460" xr:uid="{A004D878-D73B-4F80-9CC5-E634C6AD386A}"/>
    <cellStyle name="Normal 9_BL-KPMG" xfId="3462" xr:uid="{9EA689FD-70EF-4D17-BBDB-3C3D696E9500}"/>
    <cellStyle name="Normal 90" xfId="4036" xr:uid="{2A4442A3-515C-4F04-9D9A-EBCBAA005E5F}"/>
    <cellStyle name="Normal 91" xfId="3975" xr:uid="{9ED886B4-1DE0-4AEC-B098-5D5532991CBF}"/>
    <cellStyle name="Normal 92" xfId="3934" xr:uid="{E4459035-D5AE-4F5C-8BD9-FA4651BA0188}"/>
    <cellStyle name="Normal 93" xfId="3982" xr:uid="{FD25608B-D6E6-4AE9-A11B-0BEBFBA41AF6}"/>
    <cellStyle name="Normal 94" xfId="3878" xr:uid="{9EE90CD1-304B-4317-A8E4-DEF16E9167CB}"/>
    <cellStyle name="Normal 95" xfId="3879" xr:uid="{AB8E7A22-9B43-4526-BE08-E809863362FC}"/>
    <cellStyle name="Normal 96" xfId="3881" xr:uid="{C9111B07-5261-4C2E-8F1F-3C3F65FBC2AB}"/>
    <cellStyle name="Normal 97" xfId="3978" xr:uid="{E19AC256-42B6-4AF1-8D75-FF104C9DF3F1}"/>
    <cellStyle name="Normal 98" xfId="3981" xr:uid="{A8F0230A-6386-40BA-95B4-C3E51CC9871F}"/>
    <cellStyle name="Normal 99" xfId="3983" xr:uid="{29A89C0F-B038-4AB7-A7EA-40C46A507BEC}"/>
    <cellStyle name="Normal0" xfId="3463" xr:uid="{0D6F5D63-2925-4EEA-B6FF-4FB3C4B6EDD9}"/>
    <cellStyle name="Normale_sc_azione" xfId="3464" xr:uid="{E6E2241A-1DEE-4915-BE0A-FC0925F7C69A}"/>
    <cellStyle name="Note 10" xfId="3465" xr:uid="{56B83941-2FD8-4E2D-9961-FB3B9DC1A152}"/>
    <cellStyle name="Note 11" xfId="3466" xr:uid="{A5F406F6-DBED-413E-8E21-0DF15772B063}"/>
    <cellStyle name="Note 12" xfId="3467" xr:uid="{2C7C19D5-6369-4AFA-891F-93FE46F62461}"/>
    <cellStyle name="Note 13" xfId="3468" xr:uid="{DBC39301-5424-40E9-A7DD-1903015BDCB7}"/>
    <cellStyle name="Note 14" xfId="3469" xr:uid="{388420EA-A188-43A8-AB15-790757C99E60}"/>
    <cellStyle name="Note 15" xfId="3470" xr:uid="{8CB6A8FC-C3FA-4E87-812D-2EBFFA896864}"/>
    <cellStyle name="Note 16" xfId="3471" xr:uid="{1C92D4B2-356E-4727-A04C-AF0FFB2A6286}"/>
    <cellStyle name="Note 17" xfId="3472" xr:uid="{71F152EA-73B2-4D60-BD34-1E5DA9E89AA6}"/>
    <cellStyle name="Note 18" xfId="3473" xr:uid="{6FF49959-0B05-4771-A62D-5936B4FDA069}"/>
    <cellStyle name="Note 19" xfId="3474" xr:uid="{4F7AFCE0-88A5-48CF-8922-ECE4A53506B4}"/>
    <cellStyle name="Note 2" xfId="685" xr:uid="{4026164E-7205-4CDF-883C-2F94CD447EDB}"/>
    <cellStyle name="Note 2 2" xfId="686" xr:uid="{1749468A-4F48-4A1E-8A2A-03AF14589843}"/>
    <cellStyle name="Note 2 2 2" xfId="687" xr:uid="{D552B180-C318-446D-A2F8-B4BF6D68E564}"/>
    <cellStyle name="Note 2 3" xfId="688" xr:uid="{AFC7BFDD-4B6F-4DF5-9D8B-785AA11092A0}"/>
    <cellStyle name="Note 2 4" xfId="689" xr:uid="{79657A57-0FEB-489E-B014-ED6333498B60}"/>
    <cellStyle name="Note 2 5" xfId="3475" xr:uid="{F8459D1C-6685-4886-B80E-404494E478D5}"/>
    <cellStyle name="Note 20" xfId="3476" xr:uid="{AE3A4DC3-286F-4053-A62C-5917D556DABC}"/>
    <cellStyle name="Note 21" xfId="3477" xr:uid="{B3715A2E-20F0-42A3-9A94-1DDDFA16202F}"/>
    <cellStyle name="Note 22" xfId="3478" xr:uid="{64477802-797E-4911-9900-20219FC31EFC}"/>
    <cellStyle name="Note 23" xfId="3479" xr:uid="{7F31F56B-D8C4-403E-B3F3-CD7446BEB2BA}"/>
    <cellStyle name="Note 24" xfId="3480" xr:uid="{E5B5B22A-A62B-415C-8DF2-F4AD3FD3A856}"/>
    <cellStyle name="Note 25" xfId="3481" xr:uid="{92830714-58DA-40FE-B4FF-4F1A46836983}"/>
    <cellStyle name="Note 26" xfId="3482" xr:uid="{7E3D2940-66CF-432E-B48E-82024610760A}"/>
    <cellStyle name="Note 27" xfId="3483" xr:uid="{AECCC0F6-77C8-4769-83A6-93F6847A5800}"/>
    <cellStyle name="Note 28" xfId="3484" xr:uid="{F94B290C-71D9-45CA-8CD9-FE6D945233B4}"/>
    <cellStyle name="Note 29" xfId="3485" xr:uid="{7C426078-8298-4F95-9DCE-4D318233C1F3}"/>
    <cellStyle name="Note 3" xfId="690" xr:uid="{970BE548-5296-4792-B187-AB8A42ECB8C8}"/>
    <cellStyle name="Note 3 2" xfId="3486" xr:uid="{CF045E17-E962-44D5-8909-6A4AC380A8DA}"/>
    <cellStyle name="Note 30" xfId="3487" xr:uid="{AAA2909F-B10A-4FFE-B5E5-C5283436BAF4}"/>
    <cellStyle name="Note 31" xfId="3488" xr:uid="{01BB44C4-07BC-444E-B19C-D4BEC6C44857}"/>
    <cellStyle name="Note 32" xfId="3489" xr:uid="{95053EDE-7F96-4EA0-BE73-71062B703D76}"/>
    <cellStyle name="Note 33" xfId="3490" xr:uid="{5EFC9439-BF1E-4769-A3D9-C7AF5341F129}"/>
    <cellStyle name="Note 34" xfId="3491" xr:uid="{76847204-BC2D-4C31-8F80-9FFB9FC96683}"/>
    <cellStyle name="Note 35" xfId="3492" xr:uid="{B9780E9D-1F44-4A31-913B-29FF3C9D449B}"/>
    <cellStyle name="Note 36" xfId="3493" xr:uid="{1B86F3B3-1186-4A43-AD01-5A8970C6B1D8}"/>
    <cellStyle name="Note 37" xfId="3494" xr:uid="{188516E5-E05B-4DE9-A9F5-547BBA7C7D7F}"/>
    <cellStyle name="Note 38" xfId="3495" xr:uid="{6DAE0C83-EC1D-47C5-AE25-2ED626039555}"/>
    <cellStyle name="Note 39" xfId="3496" xr:uid="{7925935D-6BFC-404A-A9FC-3357052DC138}"/>
    <cellStyle name="Note 4" xfId="3497" xr:uid="{9E47D1C6-FB20-4F4F-B53F-BFEB908819AE}"/>
    <cellStyle name="Note 40" xfId="3498" xr:uid="{C6AB6425-A213-422B-996A-BC3826A8E305}"/>
    <cellStyle name="Note 41" xfId="3499" xr:uid="{4BB212A6-D349-4486-99E1-6C2508351A0C}"/>
    <cellStyle name="Note 42" xfId="3500" xr:uid="{5C4F4A80-1C67-42C1-9359-D2FAD37ACE66}"/>
    <cellStyle name="Note 43" xfId="3501" xr:uid="{B28B52E1-E01D-4BB2-805A-31FA3117054A}"/>
    <cellStyle name="Note 44" xfId="3502" xr:uid="{FB550D97-1BA9-4FFB-BB9B-89AD15F98D39}"/>
    <cellStyle name="Note 45" xfId="3503" xr:uid="{4EA215F6-6D92-45C0-9C11-7825A152AF91}"/>
    <cellStyle name="Note 46" xfId="3504" xr:uid="{F47C0E82-3DAC-461D-8578-5E74AA31F63A}"/>
    <cellStyle name="Note 47" xfId="3505" xr:uid="{D7A14CAD-44DF-4360-A5E8-C5E2B1A5B81A}"/>
    <cellStyle name="Note 48" xfId="3506" xr:uid="{0C574B25-8D03-4943-8D1A-A0CB17461A9F}"/>
    <cellStyle name="Note 49" xfId="3507" xr:uid="{28D74572-AC3D-4514-AC07-E90DD6DD22E3}"/>
    <cellStyle name="Note 5" xfId="3508" xr:uid="{7CEE8CDE-5DB6-4E3E-9048-F061041959FE}"/>
    <cellStyle name="Note 50" xfId="3509" xr:uid="{6221CEB6-E582-4878-AEFC-554CAA476CF3}"/>
    <cellStyle name="Note 51" xfId="3510" xr:uid="{CFCE59A2-EAB6-47AC-ABDA-26E677047AD5}"/>
    <cellStyle name="Note 52" xfId="3511" xr:uid="{A0B8E96C-06B8-4865-B988-A53679098A0D}"/>
    <cellStyle name="Note 53" xfId="3512" xr:uid="{FCD4462E-00E9-401C-BF7F-6D955F009B62}"/>
    <cellStyle name="Note 54" xfId="3513" xr:uid="{68294DD6-7FAD-479A-A33E-99E5229F1E33}"/>
    <cellStyle name="Note 55" xfId="3514" xr:uid="{6383228A-7382-4DC4-979F-AFE17E1D750E}"/>
    <cellStyle name="Note 56" xfId="3515" xr:uid="{D57B1742-23CB-4652-9C6F-651D6ABDA5F2}"/>
    <cellStyle name="Note 6" xfId="3516" xr:uid="{4AF2E575-EA84-4B91-89C0-9679D47F0684}"/>
    <cellStyle name="Note 7" xfId="3517" xr:uid="{45478BF4-0D11-4679-8CA2-DCC447D8B48B}"/>
    <cellStyle name="Note 8" xfId="3518" xr:uid="{C3575ADC-45D2-415C-B942-367E443ABD1D}"/>
    <cellStyle name="Note 9" xfId="691" xr:uid="{8D7FCCDA-8866-4630-9809-2CA1D7901D73}"/>
    <cellStyle name="Note 9 2" xfId="3519" xr:uid="{ABD0C983-DFFD-4BF2-9DB6-6B97FCEC7F87}"/>
    <cellStyle name="oft Excel]_x000d__x000a_Comment=The open=/f lines load custom functions into the Paste Function list._x000d__x000a_Maximized=3_x000d__x000a_Basics=1_x000d__x000a_A" xfId="3520" xr:uid="{96BCF715-142D-4B32-AA07-39212B5EEA7F}"/>
    <cellStyle name="Output 10" xfId="3521" xr:uid="{E44E3FD4-B857-4CE0-828F-2413FB87A7CD}"/>
    <cellStyle name="Output 11" xfId="3522" xr:uid="{23DE9F31-682B-471A-80B3-F1F190B5CCD2}"/>
    <cellStyle name="Output 12" xfId="3523" xr:uid="{261F9721-102B-454D-8417-C7DB8C7E1CCD}"/>
    <cellStyle name="Output 13" xfId="3524" xr:uid="{5F91BD85-C021-4CB7-9293-32D229C9817E}"/>
    <cellStyle name="Output 14" xfId="3525" xr:uid="{80BB5B6B-FEE7-41E3-8ED5-DD3CA33140B4}"/>
    <cellStyle name="Output 15" xfId="3526" xr:uid="{EB0AD142-E125-496F-B6F1-D9375B30FDE7}"/>
    <cellStyle name="Output 16" xfId="3527" xr:uid="{D9D622CF-20D4-47D2-91C2-9C94604B13E5}"/>
    <cellStyle name="Output 17" xfId="3528" xr:uid="{EB02AF64-1956-420A-8C4D-12A1979B97AB}"/>
    <cellStyle name="Output 18" xfId="3529" xr:uid="{758F4865-4120-46AB-8F08-254B9BB12224}"/>
    <cellStyle name="Output 19" xfId="3530" xr:uid="{11922B85-652B-4872-A21B-C4652C0D7050}"/>
    <cellStyle name="Output 2" xfId="692" xr:uid="{24460669-85AF-4342-9588-F5B49CE49865}"/>
    <cellStyle name="Output 2 2" xfId="693" xr:uid="{6A084E65-7BD9-4C41-A9A4-9D919FB95D52}"/>
    <cellStyle name="Output 2 3" xfId="694" xr:uid="{B47A69A4-5F91-4655-8E02-2D9B91402BA4}"/>
    <cellStyle name="Output 2 4" xfId="3531" xr:uid="{D67CB1DF-2EFE-478E-87F5-795F5D7C8E34}"/>
    <cellStyle name="Output 20" xfId="3532" xr:uid="{5572DF8F-D198-43F7-B808-9CCEC4C16AB5}"/>
    <cellStyle name="Output 21" xfId="3533" xr:uid="{28FDABA2-E12D-409C-B3F6-896335249AA1}"/>
    <cellStyle name="Output 22" xfId="3534" xr:uid="{E70F1B61-2C1B-4857-B3E9-B3D834044599}"/>
    <cellStyle name="Output 23" xfId="3535" xr:uid="{2FD15588-6F9E-478B-8B84-8DC6F87DBA0B}"/>
    <cellStyle name="Output 24" xfId="3536" xr:uid="{ACCC7D4A-D30E-40F2-9DBA-5BD7BAF8675B}"/>
    <cellStyle name="Output 25" xfId="3537" xr:uid="{4613A76D-6F83-4D02-B935-CEAB58C7A215}"/>
    <cellStyle name="Output 26" xfId="3538" xr:uid="{40C2A202-8AD6-4968-A82A-276052B134B1}"/>
    <cellStyle name="Output 27" xfId="3539" xr:uid="{FECE0AD7-18AE-4A48-A71B-D14BED4F2F54}"/>
    <cellStyle name="Output 28" xfId="3540" xr:uid="{7159D1C1-84ED-46DF-8B03-9D3D614CC5E8}"/>
    <cellStyle name="Output 29" xfId="3541" xr:uid="{A0DAC8FB-5EF2-4C63-B96C-0B1D7554318D}"/>
    <cellStyle name="Output 3" xfId="3542" xr:uid="{F751B07A-32D3-47AC-B45A-E0C37CAB5BAD}"/>
    <cellStyle name="Output 30" xfId="3543" xr:uid="{1590F3A7-94AF-4024-A82A-CB8359D25874}"/>
    <cellStyle name="Output 31" xfId="3544" xr:uid="{5CD53CB5-335D-4F8C-9971-D54ACF7FFD3E}"/>
    <cellStyle name="Output 32" xfId="3545" xr:uid="{2A75F018-3E8D-4107-956E-FCDBD6520683}"/>
    <cellStyle name="Output 33" xfId="3546" xr:uid="{95AC88F9-E360-4E48-A273-94C92C4EE64F}"/>
    <cellStyle name="Output 34" xfId="3547" xr:uid="{44BE7083-6BC7-457A-B7FB-42962222E1D4}"/>
    <cellStyle name="Output 35" xfId="3548" xr:uid="{11318CDC-53D1-4ED9-ADA2-6AC47446A4C9}"/>
    <cellStyle name="Output 36" xfId="3549" xr:uid="{4C7C66F1-A03F-408A-82E2-09928CD5F711}"/>
    <cellStyle name="Output 37" xfId="3550" xr:uid="{48579268-6DBB-42A8-8C93-DF3A1594CE00}"/>
    <cellStyle name="Output 38" xfId="3551" xr:uid="{7D5D3E94-CFE3-40B3-9AD6-CDFC3FC8AD84}"/>
    <cellStyle name="Output 39" xfId="3552" xr:uid="{2AB8B367-9A21-4136-ABF5-AD223543AF3C}"/>
    <cellStyle name="Output 4" xfId="695" xr:uid="{0269CFEF-A112-4744-A310-BECED3F8794D}"/>
    <cellStyle name="Output 4 2" xfId="3553" xr:uid="{B22C60F3-2DDB-4F05-B38B-A6FDB656C2C8}"/>
    <cellStyle name="Output 40" xfId="3554" xr:uid="{CC3C1FE1-F689-49FA-928B-E9FB27007F89}"/>
    <cellStyle name="Output 41" xfId="3555" xr:uid="{31870C97-E8AA-43AD-804B-C341ECBDE82C}"/>
    <cellStyle name="Output 42" xfId="3556" xr:uid="{C544FBC5-D4AB-411A-8C93-FB5054A5A6BF}"/>
    <cellStyle name="Output 43" xfId="3557" xr:uid="{E75587AD-5DD0-4549-B225-67494565C733}"/>
    <cellStyle name="Output 44" xfId="3558" xr:uid="{2C15547C-7959-4632-B146-E3CF434C8767}"/>
    <cellStyle name="Output 45" xfId="3559" xr:uid="{4B02A972-DF92-474B-A544-3A954595FFC4}"/>
    <cellStyle name="Output 46" xfId="3560" xr:uid="{DA30238A-4916-42B0-91EC-2003015D5CA6}"/>
    <cellStyle name="Output 47" xfId="3561" xr:uid="{6B102951-8765-40E3-A440-A7CD82CFE466}"/>
    <cellStyle name="Output 48" xfId="3562" xr:uid="{6B68A18C-1071-4334-95A7-E4F7AC24A63E}"/>
    <cellStyle name="Output 49" xfId="3563" xr:uid="{BAB8B014-94B6-4EF0-B5B4-A2493592112A}"/>
    <cellStyle name="Output 5" xfId="3564" xr:uid="{1C5D4CA1-C66C-4F8E-BD08-E50F0B5DE220}"/>
    <cellStyle name="Output 50" xfId="3565" xr:uid="{47C58575-9C1D-4178-86E2-5897171A7AFA}"/>
    <cellStyle name="Output 51" xfId="3566" xr:uid="{E4995F79-7BC8-452B-AB72-8707F84B9D4B}"/>
    <cellStyle name="Output 52" xfId="3567" xr:uid="{757036C3-C267-4386-9E46-D69CD9817952}"/>
    <cellStyle name="Output 53" xfId="3568" xr:uid="{E3E0730C-0B74-43F3-A9A1-63AEFE228B8A}"/>
    <cellStyle name="Output 54" xfId="3569" xr:uid="{B37EDB61-718B-4213-9A41-AA1579979AD8}"/>
    <cellStyle name="Output 55" xfId="3570" xr:uid="{E683C796-1297-439D-A2D9-F8D77994F42F}"/>
    <cellStyle name="Output 6" xfId="3571" xr:uid="{06DBF8BD-932B-45BA-9589-406698B8B837}"/>
    <cellStyle name="Output 7" xfId="3572" xr:uid="{EC582221-B1DD-44E4-9B23-5DBE34D7B02F}"/>
    <cellStyle name="Output 8" xfId="3573" xr:uid="{213CA0B8-CAD1-4B08-80D8-EC9AF7E49DB2}"/>
    <cellStyle name="Output 9" xfId="3574" xr:uid="{CB4D49E9-2E61-49D5-B93D-DA227108B57C}"/>
    <cellStyle name="Output Amounts" xfId="3575" xr:uid="{9AF612B6-E069-436C-AABB-D53BB3527D95}"/>
    <cellStyle name="Output Column Headings" xfId="3576" xr:uid="{820F8B28-BEA5-498F-A889-2734F8E9B62D}"/>
    <cellStyle name="Output Line Items" xfId="3577" xr:uid="{CF03AE2C-EA45-47D1-AB72-5ED31F39728F}"/>
    <cellStyle name="Output Report Heading" xfId="3578" xr:uid="{092DFD6B-3F59-4AC0-A3FF-CF63BED55846}"/>
    <cellStyle name="Output Report Title" xfId="3579" xr:uid="{23596463-3D56-4A88-B293-6F7362BCB558}"/>
    <cellStyle name="PageSubTitle" xfId="3580" xr:uid="{D50EACA0-D350-4CBF-B61F-96CE5899785A}"/>
    <cellStyle name="PageTitle" xfId="3581" xr:uid="{376649A0-1C51-48E8-86FE-805BED92EF1A}"/>
    <cellStyle name="Pattern" xfId="3582" xr:uid="{E0E69F61-1929-4893-B533-91E54C5375BB}"/>
    <cellStyle name="Percent [0]" xfId="696" xr:uid="{6EB5F318-E56E-45F3-A0B0-62FB2E223112}"/>
    <cellStyle name="Percent [0] 2" xfId="697" xr:uid="{F90A1220-4A9C-44C0-A915-13CA3B141E38}"/>
    <cellStyle name="Percent [0] 3" xfId="3583" xr:uid="{AFB73928-0D41-4C60-B509-21528683FBF8}"/>
    <cellStyle name="Percent [00]" xfId="698" xr:uid="{07CE38B2-B05E-49F3-8F1B-B102A7D2EBCA}"/>
    <cellStyle name="Percent [00] 2" xfId="699" xr:uid="{8591315B-AC9F-46AF-9D35-2AC07A0EA1D3}"/>
    <cellStyle name="Percent [00] 3" xfId="3584" xr:uid="{016B0A01-52B8-4508-BB1F-E96A659FD88A}"/>
    <cellStyle name="Percent [2]" xfId="32" xr:uid="{00000000-0005-0000-0000-000022000000}"/>
    <cellStyle name="Percent [2] 2" xfId="701" xr:uid="{FAE87158-8262-4398-8C0C-7F19C2D5A92B}"/>
    <cellStyle name="Percent [2] 3" xfId="700" xr:uid="{365A7FDE-6E2A-4A57-8BBC-9C30870D524F}"/>
    <cellStyle name="Percent 10" xfId="702" xr:uid="{928497EA-AA84-4C99-B2C7-E956DCEF8369}"/>
    <cellStyle name="Percent 10 2" xfId="3585" xr:uid="{846E5E78-26CD-4779-946C-85835E763FB5}"/>
    <cellStyle name="Percent 11" xfId="703" xr:uid="{BF0FD296-D9A6-4C23-81A3-13695E862162}"/>
    <cellStyle name="Percent 11 2" xfId="3872" xr:uid="{BE70E266-771A-4E4C-B63E-4EFFC1A9198C}"/>
    <cellStyle name="Percent 12" xfId="704" xr:uid="{CB2CD2FC-E1F7-43EA-BC07-4A7ED287C20D}"/>
    <cellStyle name="Percent 12 2" xfId="3876" xr:uid="{D3F36BB6-AEF4-4AA8-AB81-08834667F90A}"/>
    <cellStyle name="Percent 13" xfId="705" xr:uid="{309F0E6F-218B-4818-AE1B-C8FA2BE0F28D}"/>
    <cellStyle name="Percent 13 2" xfId="3885" xr:uid="{A43E6202-D739-4D94-8D0E-44DD5FFD1484}"/>
    <cellStyle name="Percent 14" xfId="706" xr:uid="{BD96172C-1010-44C0-847B-881912B06322}"/>
    <cellStyle name="Percent 15" xfId="707" xr:uid="{72E79BB7-9C0A-4E6C-9ACF-BBF83E819C52}"/>
    <cellStyle name="Percent 16" xfId="708" xr:uid="{AD4F6D72-215F-4153-ACB1-144CB1058F80}"/>
    <cellStyle name="Percent 17" xfId="709" xr:uid="{DF9E7C30-46BC-4A34-BCB0-AA4E1161221D}"/>
    <cellStyle name="Percent 18" xfId="710" xr:uid="{C98F10DE-EA5E-4672-96E3-6CBC445C1AE4}"/>
    <cellStyle name="Percent 19" xfId="711" xr:uid="{AAD8D364-8D79-4BF7-B205-DBE0FAAB740F}"/>
    <cellStyle name="Percent 2" xfId="712" xr:uid="{0A2B6037-0758-4601-B9E2-4FA68389DE55}"/>
    <cellStyle name="Percent 2 2" xfId="713" xr:uid="{EC56B17E-7D20-4BE2-A6F6-F9CDDEBBD2AA}"/>
    <cellStyle name="Percent 2 2 2" xfId="714" xr:uid="{D35C586C-21B7-43E6-8757-5658F805F9C2}"/>
    <cellStyle name="Percent 2 2 3" xfId="715" xr:uid="{308A7FFC-7048-412D-A2E4-DD59F3970E32}"/>
    <cellStyle name="Percent 2 2 4" xfId="3587" xr:uid="{911B14BA-ABC9-499A-926C-981760BFB7CD}"/>
    <cellStyle name="Percent 2 3" xfId="716" xr:uid="{7EF9DF2D-6D8A-45DD-ADDD-3CC66129F462}"/>
    <cellStyle name="Percent 2 3 2" xfId="717" xr:uid="{F36FB42F-8D1D-4FE8-88D6-84EF17D93DC0}"/>
    <cellStyle name="Percent 2 4" xfId="718" xr:uid="{A925903C-663A-4233-83F0-D2A8ED512C8A}"/>
    <cellStyle name="Percent 2 4 2" xfId="3588" xr:uid="{1E6ECC6E-F20B-4023-B2E8-842FAFAD842C}"/>
    <cellStyle name="Percent 2 5" xfId="719" xr:uid="{DEE23FD9-803C-4325-8E61-7342090DB150}"/>
    <cellStyle name="Percent 2 6" xfId="720" xr:uid="{B56A31C9-C2A1-4A9F-AE32-EB3D9F1EC3DC}"/>
    <cellStyle name="Percent 2 7" xfId="721" xr:uid="{38303C81-FA99-4303-90FD-3E014E8C1548}"/>
    <cellStyle name="Percent 2 8" xfId="722" xr:uid="{9DC3931F-9C77-411E-8B75-3EF330EB4467}"/>
    <cellStyle name="Percent 2 9" xfId="3586" xr:uid="{FF4340EF-69B9-46CE-908D-BE63F35AFB54}"/>
    <cellStyle name="Percent 20" xfId="723" xr:uid="{25D6FC88-ED13-430B-8FA8-2D1C701410FB}"/>
    <cellStyle name="Percent 21" xfId="724" xr:uid="{CF77D679-18FA-4E83-9C16-112ADC3C5CB1}"/>
    <cellStyle name="Percent 22" xfId="725" xr:uid="{717989A1-30EB-4790-851A-EAB54B36FBE6}"/>
    <cellStyle name="Percent 23" xfId="726" xr:uid="{3EAE6AF9-A692-43D2-B24A-3334ECC4B067}"/>
    <cellStyle name="Percent 24" xfId="727" xr:uid="{8454A28E-3ED4-48DE-8552-278523BD622B}"/>
    <cellStyle name="Percent 25" xfId="728" xr:uid="{85642FC7-17F8-4BAD-B3EC-2483D03356E0}"/>
    <cellStyle name="Percent 26" xfId="729" xr:uid="{44FC8D43-4916-4FE2-A279-1FD8A38E1962}"/>
    <cellStyle name="Percent 27" xfId="730" xr:uid="{D98BB84B-51B3-4E6A-9895-0F34E7529261}"/>
    <cellStyle name="Percent 28" xfId="731" xr:uid="{5DECFE50-6ECF-4375-A68D-BFE2C8158F2D}"/>
    <cellStyle name="Percent 29" xfId="732" xr:uid="{CB502A84-176D-40C2-BF2F-239C26190FDB}"/>
    <cellStyle name="Percent 3" xfId="733" xr:uid="{D997B9C1-5AA4-4390-A991-2CD93FBD2451}"/>
    <cellStyle name="Percent 3 2" xfId="734" xr:uid="{5975D62F-A0D4-4534-97D5-B0BBC52C25D1}"/>
    <cellStyle name="Percent 3 2 2" xfId="735" xr:uid="{3AAA6E28-E0FE-4E7A-B82D-A697E9EF6A68}"/>
    <cellStyle name="Percent 3 2 3" xfId="736" xr:uid="{795FA91E-256C-4CE7-B283-4E053A2CB2B9}"/>
    <cellStyle name="Percent 3 3" xfId="737" xr:uid="{A52AF933-2721-4AAC-9208-46628C66C36F}"/>
    <cellStyle name="Percent 3 3 2" xfId="738" xr:uid="{A7FD7A5E-9D12-4576-A8E7-0C0FB96F6692}"/>
    <cellStyle name="Percent 3 4" xfId="739" xr:uid="{57D393FC-2C36-4040-AEF3-77E1FE0E6425}"/>
    <cellStyle name="Percent 3 5" xfId="740" xr:uid="{A4C71D6C-072B-4B15-B7A9-0EDDADCB059F}"/>
    <cellStyle name="Percent 3 6" xfId="741" xr:uid="{CD7498EB-379F-4966-9E7D-FB7A37B05D68}"/>
    <cellStyle name="Percent 3 7" xfId="742" xr:uid="{520C1505-8C3F-4DDE-82B1-B739D0BA3982}"/>
    <cellStyle name="Percent 3 8" xfId="743" xr:uid="{239DC7B9-05D8-4EB7-A189-3D0E28086F3D}"/>
    <cellStyle name="Percent 3 9" xfId="3589" xr:uid="{1FC4E58F-C505-48F2-B0D8-1C6EDEC5C2FC}"/>
    <cellStyle name="Percent 30" xfId="744" xr:uid="{C6E7F3D5-4FAB-4B29-9BBD-50F4487B0F5E}"/>
    <cellStyle name="Percent 31" xfId="745" xr:uid="{CBFD58C5-3AA6-4C35-AB92-51BA9A863AE0}"/>
    <cellStyle name="Percent 32" xfId="746" xr:uid="{14234B78-FF3A-4C73-8863-B63F415DABF8}"/>
    <cellStyle name="Percent 33" xfId="747" xr:uid="{F23CA627-45EF-4AE5-B185-33F42FFEC965}"/>
    <cellStyle name="Percent 34" xfId="748" xr:uid="{A5B7C820-0A72-433E-9D2A-09A9B0E9B61A}"/>
    <cellStyle name="Percent 35" xfId="749" xr:uid="{6B0C233C-7C08-499A-9BD8-1A72073ABF1C}"/>
    <cellStyle name="Percent 36" xfId="750" xr:uid="{1BDD86DE-F8F7-4B24-9DAF-92DCF54B755F}"/>
    <cellStyle name="Percent 37" xfId="751" xr:uid="{98BA229A-CF87-4403-9095-3112B3E2DA16}"/>
    <cellStyle name="Percent 38" xfId="752" xr:uid="{D0BC6996-AA73-443F-BE91-7DCDCF256CB3}"/>
    <cellStyle name="Percent 39" xfId="753" xr:uid="{59714DC2-2B63-462E-A976-12B94A3F2782}"/>
    <cellStyle name="Percent 4" xfId="754" xr:uid="{2FBD64C4-ABD5-4AF8-83C9-A053BE8D3D2D}"/>
    <cellStyle name="Percent 4 2" xfId="755" xr:uid="{7D96828F-7D26-4081-A65D-32C645AD2027}"/>
    <cellStyle name="Percent 4 3" xfId="756" xr:uid="{18086A66-4D17-412E-8718-417229D58B4E}"/>
    <cellStyle name="Percent 4 4" xfId="3590" xr:uid="{4E6EFDE9-D761-4A08-BF4D-1121974D9239}"/>
    <cellStyle name="Percent 40" xfId="757" xr:uid="{F754CEE8-BC5D-4FBA-A3D4-D6C03372C880}"/>
    <cellStyle name="Percent 41" xfId="758" xr:uid="{E1154EDA-01FA-49A4-9B57-F320914A7449}"/>
    <cellStyle name="Percent 42" xfId="759" xr:uid="{EDE1657D-FFE3-43A6-BEE4-36039688FECC}"/>
    <cellStyle name="Percent 43" xfId="760" xr:uid="{4DB77C50-B810-4567-8DBF-04C3B4608080}"/>
    <cellStyle name="Percent 44" xfId="761" xr:uid="{F2EFC495-B07C-4D4B-BF10-EF015CCFCCB0}"/>
    <cellStyle name="Percent 45" xfId="762" xr:uid="{C316214A-C831-486B-A86A-6BCD236A84F6}"/>
    <cellStyle name="Percent 46" xfId="763" xr:uid="{FEAA1A52-3BD1-438A-867E-2BE4D7743E5C}"/>
    <cellStyle name="Percent 47" xfId="764" xr:uid="{06D386E2-4970-4EA6-9B7F-B7D599B546CC}"/>
    <cellStyle name="Percent 48" xfId="858" xr:uid="{BD71D556-5414-4792-BE69-4947D0FCE23F}"/>
    <cellStyle name="Percent 49" xfId="35" xr:uid="{CB4F2A65-2EC3-4EDC-B368-243DF23A40EC}"/>
    <cellStyle name="Percent 5" xfId="765" xr:uid="{488235DE-162B-489B-BB8D-677587BF9A05}"/>
    <cellStyle name="Percent 5 2" xfId="766" xr:uid="{980611FD-4E1B-4731-8208-919EC91006F9}"/>
    <cellStyle name="Percent 5 3" xfId="3591" xr:uid="{A3C46C96-D581-492A-8C47-874AC61D3830}"/>
    <cellStyle name="Percent 50" xfId="386" xr:uid="{23993E04-BB4F-4E55-A8C6-233E346F2DC1}"/>
    <cellStyle name="Percent 51" xfId="4009" xr:uid="{CB760C4E-BDFC-4EC3-B231-B20EA14A0D2A}"/>
    <cellStyle name="Percent 52" xfId="3958" xr:uid="{2EF99FCE-7E7B-49DA-B803-8299599884A4}"/>
    <cellStyle name="Percent 53" xfId="3993" xr:uid="{9FA69F04-F58C-4A86-AFAC-2E1550397549}"/>
    <cellStyle name="Percent 54" xfId="3972" xr:uid="{B32235CF-2ABF-4132-A70A-E57EE62489CB}"/>
    <cellStyle name="Percent 55" xfId="3940" xr:uid="{66D54822-5435-4930-96E4-FFE82267AE2C}"/>
    <cellStyle name="Percent 56" xfId="3955" xr:uid="{F5F73EA9-DCAF-4AD8-9DCA-9BF38E37590B}"/>
    <cellStyle name="Percent 57" xfId="3996" xr:uid="{3EE8DEAC-CB43-46A3-933B-4DA740FBA73E}"/>
    <cellStyle name="Percent 58" xfId="3990" xr:uid="{A6FCAF92-FA37-4A77-81B6-2B842E5241A4}"/>
    <cellStyle name="Percent 59" xfId="3950" xr:uid="{6C4CEE23-F17B-4501-9C1C-BFC8258D576E}"/>
    <cellStyle name="Percent 6" xfId="767" xr:uid="{3F50A52A-EFF1-4A41-882E-D9760EC72468}"/>
    <cellStyle name="Percent 6 2" xfId="3592" xr:uid="{DDBF8F8E-E6B6-4FE6-A32F-CB5188221AA7}"/>
    <cellStyle name="Percent 60" xfId="3938" xr:uid="{9E7EDBEB-5BBE-408F-AA2A-F7A62E6693B0}"/>
    <cellStyle name="Percent 61" xfId="3945" xr:uid="{123DD56E-395C-43B3-A46F-908EDB7F6112}"/>
    <cellStyle name="Percent 62" xfId="3933" xr:uid="{145D64AE-B2F9-4DA6-BF37-0BAAE8609FE1}"/>
    <cellStyle name="Percent 63" xfId="3961" xr:uid="{E6084009-B546-47C2-906C-4756E0E55F59}"/>
    <cellStyle name="Percent 64" xfId="3943" xr:uid="{8FDA1CA4-99EE-41BA-84E7-4A515A5D8FE9}"/>
    <cellStyle name="Percent 65" xfId="4000" xr:uid="{AFDAB750-1E1A-4161-BD98-1187F590FAC5}"/>
    <cellStyle name="Percent 66" xfId="3962" xr:uid="{510353DA-BE98-415A-B7CE-35B4804B6D19}"/>
    <cellStyle name="Percent 67" xfId="3989" xr:uid="{131BCD3F-00D0-48EF-803C-78FF570DA58A}"/>
    <cellStyle name="Percent 68" xfId="3998" xr:uid="{893A18BE-A147-41B9-9978-84E19F2A44A2}"/>
    <cellStyle name="Percent 69" xfId="4033" xr:uid="{3B466C43-E4A9-4337-A6C0-189E22A84E0B}"/>
    <cellStyle name="Percent 7" xfId="768" xr:uid="{9F061740-4416-47FA-AD56-32B192B10FA9}"/>
    <cellStyle name="Percent 7 2" xfId="769" xr:uid="{46ECA0CD-EF81-46A2-A1D3-FD91FDDB903D}"/>
    <cellStyle name="Percent 7 3" xfId="3593" xr:uid="{56D85D80-395C-4858-BDBA-020FBFA2F60A}"/>
    <cellStyle name="Percent 70" xfId="4034" xr:uid="{5C061A27-615D-416D-A366-EC5CC0625825}"/>
    <cellStyle name="Percent 71" xfId="3936" xr:uid="{8EF1319D-B52C-4806-9C4E-DBEFEDB309B4}"/>
    <cellStyle name="Percent 72" xfId="3966" xr:uid="{B70D54CC-CFBE-454F-A4CC-8BCBDF3DA240}"/>
    <cellStyle name="Percent 73" xfId="3987" xr:uid="{E2C33879-6B47-41B1-BC2D-3395135C2BFA}"/>
    <cellStyle name="Percent 74" xfId="3985" xr:uid="{8D7DF287-C0E0-4672-AB3F-E990BA5590B2}"/>
    <cellStyle name="Percent 75" xfId="3980" xr:uid="{C39CBCDF-3139-4B0E-9AB7-474D6C10DB36}"/>
    <cellStyle name="Percent 76" xfId="3965" xr:uid="{9A1D2115-5704-4D98-9B07-E17DD4DD096D}"/>
    <cellStyle name="Percent 77" xfId="4005" xr:uid="{E728A48A-7D33-4349-A451-F5EAEFBCA73B}"/>
    <cellStyle name="Percent 78" xfId="3984" xr:uid="{A4810337-E322-4747-8DED-61BA2E26F9CB}"/>
    <cellStyle name="Percent 8" xfId="770" xr:uid="{75DB1371-039D-43DA-A5A4-332FA26C86E3}"/>
    <cellStyle name="Percent 8 2" xfId="3594" xr:uid="{1364F5CD-6028-4846-B2D2-07E83B763466}"/>
    <cellStyle name="Percent 9" xfId="771" xr:uid="{94BC1DBC-F409-4F5E-B7A2-748EC8F9AE07}"/>
    <cellStyle name="Percent 9 2" xfId="3595" xr:uid="{D9E0AEBD-BCD7-42BA-9915-7F62457221F1}"/>
    <cellStyle name="PERCENTAGE" xfId="772" xr:uid="{C5EFE998-8C82-486E-A702-8539732BB7D4}"/>
    <cellStyle name="PrePop Currency (0)" xfId="773" xr:uid="{E0DBF642-2783-4227-BF7E-4802F0FE6FC3}"/>
    <cellStyle name="PrePop Currency (0) 2" xfId="774" xr:uid="{18147285-D6DB-4DB5-84C1-3840995A1F10}"/>
    <cellStyle name="PrePop Currency (0) 3" xfId="3596" xr:uid="{356E0E48-E178-440B-AD44-0C8E2786D01E}"/>
    <cellStyle name="PrePop Currency (2)" xfId="775" xr:uid="{2A916047-5DE1-4F92-8CEA-943C68E644B4}"/>
    <cellStyle name="PrePop Currency (2) 2" xfId="776" xr:uid="{16706480-676A-40BC-B52E-49208880A912}"/>
    <cellStyle name="PrePop Currency (2) 3" xfId="3597" xr:uid="{12FF9651-767A-4493-ACB4-3380C4BE00A5}"/>
    <cellStyle name="PrePop Units (0)" xfId="777" xr:uid="{FDB9FD45-EF69-436C-8755-C61E1F411923}"/>
    <cellStyle name="PrePop Units (0) 2" xfId="778" xr:uid="{B05A2BB0-88B7-4E87-8733-AF3655DB16C1}"/>
    <cellStyle name="PrePop Units (0) 3" xfId="3598" xr:uid="{0AF316D5-9FC3-4C98-ABAE-B5318E436D41}"/>
    <cellStyle name="PrePop Units (1)" xfId="779" xr:uid="{78786335-0B78-4862-B067-CF4D9FE5B1C5}"/>
    <cellStyle name="PrePop Units (1) 2" xfId="780" xr:uid="{B1ABDAAC-5E7A-4D1F-A1AF-E314F2D2291D}"/>
    <cellStyle name="PrePop Units (1) 3" xfId="3599" xr:uid="{1701BCA4-AD0F-4B49-92F7-0F5F1A298388}"/>
    <cellStyle name="PrePop Units (2)" xfId="781" xr:uid="{C49A25F7-9565-4A2A-9BC7-832DE440FF5E}"/>
    <cellStyle name="PrePop Units (2) 2" xfId="782" xr:uid="{D6F38D3C-279F-4B5F-88D5-D07779FFBE2B}"/>
    <cellStyle name="PrePop Units (2) 3" xfId="3600" xr:uid="{A7B47B1F-7207-411E-8FF3-D4044C2248AF}"/>
    <cellStyle name="Product Title" xfId="783" xr:uid="{888D68B9-BE27-4460-8B74-34214E23880D}"/>
    <cellStyle name="PSChar" xfId="784" xr:uid="{4BAEC4BE-0368-4D30-A7EC-6BB1872E59D8}"/>
    <cellStyle name="PSDate" xfId="785" xr:uid="{0C06651E-49A1-4C99-B82A-9C9A6C857FAA}"/>
    <cellStyle name="PSDec" xfId="3601" xr:uid="{57DDC9F8-5FC8-4E9F-A075-E77489D6CBFF}"/>
    <cellStyle name="PSHeading" xfId="3602" xr:uid="{B4E2FDE8-9057-4B6A-8D14-7AAB04065302}"/>
    <cellStyle name="PSInt" xfId="3603" xr:uid="{584469E1-9BAC-45D7-8421-97FCEAE1F5C2}"/>
    <cellStyle name="PSSpacer" xfId="3604" xr:uid="{E16D9DDA-DA23-4BA9-AD38-4CAC00CB619A}"/>
    <cellStyle name="pwstyle" xfId="786" xr:uid="{55D43D0E-2B70-4DEB-AB46-B9CCB649FCCE}"/>
    <cellStyle name="QTR94_95_INCOME CTMP#1 98" xfId="3605" xr:uid="{0FC45E1C-EE66-4C95-B2A0-2B0F65A3DEC7}"/>
    <cellStyle name="Quantity" xfId="33" xr:uid="{00000000-0005-0000-0000-000023000000}"/>
    <cellStyle name="Quantity 2" xfId="3606" xr:uid="{B59EEFA7-5696-420B-928E-1BD1BC1A9F42}"/>
    <cellStyle name="Reset  - Style7" xfId="3607" xr:uid="{E2A4598B-4D61-4AEB-B950-81C60375A70E}"/>
    <cellStyle name="RevList" xfId="3608" xr:uid="{ACF7BDC6-3BF6-4F88-98A9-A17E1E838262}"/>
    <cellStyle name="RMG - PB01.93" xfId="787" xr:uid="{50FC2271-A255-4650-A3B2-EB59044B8B11}"/>
    <cellStyle name="SCH1" xfId="3609" xr:uid="{A3FA3E82-E515-4F04-9A49-0A4264DB90BA}"/>
    <cellStyle name="section head" xfId="788" xr:uid="{B4F34EEE-C653-4EF2-90E5-71D2AE6BC93E}"/>
    <cellStyle name="shade" xfId="3610" xr:uid="{860DCEDE-8AE5-4594-A910-721C3565C758}"/>
    <cellStyle name="shi" xfId="3611" xr:uid="{70E6C679-2C83-4CD5-89D9-0D9C3AEB5CB1}"/>
    <cellStyle name="st" xfId="3612" xr:uid="{A630F464-3360-42B2-835E-99088770196E}"/>
    <cellStyle name="Standard" xfId="3613" xr:uid="{80187BB2-6D74-450D-B7BE-7FB2E7833381}"/>
    <cellStyle name="Style 1" xfId="3614" xr:uid="{489C55C6-AC76-40D2-B31A-7E72EFEFEF5B}"/>
    <cellStyle name="STYLE1" xfId="789" xr:uid="{186127D2-9D54-48D5-AA56-1AB2169E59C4}"/>
    <cellStyle name="style1 2" xfId="3615" xr:uid="{315D22CD-C94A-42D7-AF49-EC31E90263E3}"/>
    <cellStyle name="STYLE2" xfId="790" xr:uid="{47E66AC2-9B40-4775-A184-58F8752C0374}"/>
    <cellStyle name="style2 2" xfId="3616" xr:uid="{C8B204E3-989E-43C3-BFED-68438799A6B2}"/>
    <cellStyle name="STYLE3" xfId="791" xr:uid="{B1EC2E4D-1C88-4243-BB81-AD98808A127F}"/>
    <cellStyle name="style3 2" xfId="3617" xr:uid="{E888D71F-F6CC-4A51-B86D-69FE1823B0A5}"/>
    <cellStyle name="STYLE4" xfId="792" xr:uid="{14BD6707-C823-495B-AC38-D1632FD665E6}"/>
    <cellStyle name="StyleName1" xfId="793" xr:uid="{20BE9C90-0B8F-41D3-BD83-91ED7B5BC661}"/>
    <cellStyle name="StyleName2" xfId="794" xr:uid="{68D18E85-83A3-4F93-9AE3-4FA80E78DA84}"/>
    <cellStyle name="StyleName3" xfId="795" xr:uid="{FB0D158F-9B45-4E40-A038-8793EBB52F81}"/>
    <cellStyle name="StyleName4" xfId="796" xr:uid="{3F2B1375-E609-4740-A162-4F9F459BEEF6}"/>
    <cellStyle name="StyleName5" xfId="797" xr:uid="{688ED10D-A004-40E3-9595-4017E95AEFBF}"/>
    <cellStyle name="StyleName6" xfId="798" xr:uid="{2F6F5700-2F02-4B2D-8DDE-7D60FC708110}"/>
    <cellStyle name="StyleName7" xfId="799" xr:uid="{3ABD3870-7627-410C-984B-170E19152668}"/>
    <cellStyle name="StyleName8" xfId="800" xr:uid="{FB185F36-59E0-4C87-8562-0010D1E4D80C}"/>
    <cellStyle name="SubHeading" xfId="801" xr:uid="{709D109E-95D8-45F5-845B-5777D5ACD0BA}"/>
    <cellStyle name="Subtotal" xfId="3618" xr:uid="{0DC109A1-813A-496D-83B5-1C6877FA578C}"/>
    <cellStyle name="Table  - Style6" xfId="3619" xr:uid="{66D1CC4E-CA2E-411F-98FF-B51324D71735}"/>
    <cellStyle name="Text Indent A" xfId="802" xr:uid="{F92E79BE-4ED3-489C-AD0A-D1A89BEA75DB}"/>
    <cellStyle name="Text Indent B" xfId="803" xr:uid="{F267D680-BAEE-45FB-ADBB-9380D0C03C51}"/>
    <cellStyle name="Text Indent B 2" xfId="804" xr:uid="{14F06E03-261C-4489-9EEF-9F056D3C0302}"/>
    <cellStyle name="Text Indent B 3" xfId="3620" xr:uid="{1DAB17D9-8DE2-472D-A484-43271C999957}"/>
    <cellStyle name="Text Indent C" xfId="805" xr:uid="{2D1428BE-B9FE-4589-8A7F-5E22BB0EE29A}"/>
    <cellStyle name="Text Indent C 2" xfId="806" xr:uid="{444454B1-332D-4008-AD15-EF6D66A4AB76}"/>
    <cellStyle name="Text Indent C 3" xfId="3621" xr:uid="{D0F6295C-AE98-4A2C-BCF0-AF6B8EBD8AB0}"/>
    <cellStyle name="Title  - Style1" xfId="3622" xr:uid="{A6A0E2EE-A8FD-4335-A3F5-ED676D8EA144}"/>
    <cellStyle name="Title 10" xfId="3623" xr:uid="{498284C0-E89B-48E8-9180-E3299B0A6F8E}"/>
    <cellStyle name="Title 11" xfId="3624" xr:uid="{F90048A6-3B57-4030-A9B8-AF1E79932348}"/>
    <cellStyle name="Title 12" xfId="3625" xr:uid="{8B22B78C-DC7C-4F25-9F32-8255090769C5}"/>
    <cellStyle name="Title 13" xfId="3626" xr:uid="{2F6673FC-92BE-4C16-8D8C-2C5F980282CD}"/>
    <cellStyle name="Title 14" xfId="3627" xr:uid="{B43AED76-FB72-462D-AB21-F77495B0B923}"/>
    <cellStyle name="Title 15" xfId="3628" xr:uid="{3AC03CFF-3D85-49EA-9447-635FA2DA9E82}"/>
    <cellStyle name="Title 16" xfId="3629" xr:uid="{262493E5-61EA-49EA-8EA8-59999F5B8129}"/>
    <cellStyle name="Title 17" xfId="3630" xr:uid="{D4CC21B1-4BC0-4EC9-8248-E3357D0A5D4A}"/>
    <cellStyle name="Title 18" xfId="3631" xr:uid="{79D2EF6F-8032-4A9C-9AA1-B31F7FC47261}"/>
    <cellStyle name="Title 19" xfId="3632" xr:uid="{C6FC82E9-9465-4D60-8B10-3FBB9685C92A}"/>
    <cellStyle name="Title 2" xfId="807" xr:uid="{C7E46908-7506-406D-A1CB-577F27CF5154}"/>
    <cellStyle name="Title 2 2" xfId="808" xr:uid="{3478AE7B-7400-4249-8045-10E6C2A1D57E}"/>
    <cellStyle name="Title 2 3" xfId="809" xr:uid="{A832FDA1-7371-4111-97D8-EE80B98AE44C}"/>
    <cellStyle name="Title 2 4" xfId="3633" xr:uid="{A76F43A2-4742-4E51-8B9E-29474BE59A46}"/>
    <cellStyle name="Title 20" xfId="3634" xr:uid="{52B0F149-6CFE-407C-B595-F14AEAB904E9}"/>
    <cellStyle name="Title 21" xfId="3635" xr:uid="{17CB3833-1C7A-430D-B3F8-1C5C3514C592}"/>
    <cellStyle name="Title 22" xfId="3636" xr:uid="{97E3CAB4-1879-46C4-9ABA-5A690AE8D85D}"/>
    <cellStyle name="Title 23" xfId="3637" xr:uid="{573CF8CD-225A-488B-86FD-784381BEFE95}"/>
    <cellStyle name="Title 24" xfId="3638" xr:uid="{8AC9AA2B-95BB-4D0D-8B0B-CB673114C9C4}"/>
    <cellStyle name="Title 25" xfId="3639" xr:uid="{5490F59B-2932-4C7F-9722-0BAC927E44DC}"/>
    <cellStyle name="Title 26" xfId="3640" xr:uid="{346A6ABF-898F-45C7-9185-37B62548BF1A}"/>
    <cellStyle name="Title 27" xfId="3641" xr:uid="{3FD57DCB-01B7-413C-A05B-711645250E59}"/>
    <cellStyle name="Title 28" xfId="3642" xr:uid="{8B614C4C-DF88-4B52-A767-661DD3429804}"/>
    <cellStyle name="Title 29" xfId="3643" xr:uid="{9746641D-0AEF-4BA0-A9EA-C792F4E21717}"/>
    <cellStyle name="Title 3" xfId="3644" xr:uid="{05C14D53-664E-492E-A568-77B556A245FD}"/>
    <cellStyle name="Title 30" xfId="3645" xr:uid="{093664A5-B83B-4070-A788-001EEE8D8C60}"/>
    <cellStyle name="Title 31" xfId="3646" xr:uid="{61CC2A01-B131-4E27-BC21-94C080330EEE}"/>
    <cellStyle name="Title 32" xfId="3647" xr:uid="{768C1106-C29A-45AA-BC06-745F4BA9B3A7}"/>
    <cellStyle name="Title 33" xfId="3648" xr:uid="{F6685513-E123-43A5-88E8-3CEA0BC6A922}"/>
    <cellStyle name="Title 34" xfId="3649" xr:uid="{687D783C-AB5D-47FF-9EEC-75CA639AD0C2}"/>
    <cellStyle name="Title 35" xfId="3650" xr:uid="{A56277C9-DBAB-4EC0-8E4A-BF57FB7C53CF}"/>
    <cellStyle name="Title 36" xfId="3651" xr:uid="{CF7B1987-7E10-42B4-8A2B-5768865C0777}"/>
    <cellStyle name="Title 37" xfId="3652" xr:uid="{B8E0F327-CF9A-4B99-B5A8-A27D616BE137}"/>
    <cellStyle name="Title 38" xfId="3653" xr:uid="{29DF5048-FC9C-4E4F-A86C-EED3E70F6F43}"/>
    <cellStyle name="Title 39" xfId="3654" xr:uid="{97F9EE9B-5982-4F35-8275-25BA53F0ED67}"/>
    <cellStyle name="Title 4" xfId="810" xr:uid="{BD979AA4-70CB-44FB-B293-33E684E0FF7F}"/>
    <cellStyle name="Title 4 2" xfId="3655" xr:uid="{9B26FA09-008F-445F-B8D8-D3DAA416206D}"/>
    <cellStyle name="Title 40" xfId="3656" xr:uid="{45A56090-8ACA-40B8-BBA5-3CAB277BF84C}"/>
    <cellStyle name="Title 41" xfId="3657" xr:uid="{A196E1B6-6C15-48C1-BA06-FD5C18B9A71E}"/>
    <cellStyle name="Title 42" xfId="3658" xr:uid="{E9E5688C-8AED-4C49-9984-F150463B837E}"/>
    <cellStyle name="Title 43" xfId="3659" xr:uid="{85D970A5-4E65-4CEC-971A-6E09222DE87F}"/>
    <cellStyle name="Title 44" xfId="3660" xr:uid="{ECC7C7D0-FB26-46E2-92C0-90BC1518A2C8}"/>
    <cellStyle name="Title 45" xfId="3661" xr:uid="{AE6BD4B6-8901-454B-8D0C-A64D2A7419BF}"/>
    <cellStyle name="Title 46" xfId="3662" xr:uid="{F014C8FC-4F9C-4F23-B83A-0DBF2029AAC3}"/>
    <cellStyle name="Title 47" xfId="3663" xr:uid="{C3272291-16B9-4A52-BD0B-1DBB357258C4}"/>
    <cellStyle name="Title 48" xfId="3664" xr:uid="{2C47BE7A-4004-4A2D-A5A9-4D616AF4DC06}"/>
    <cellStyle name="Title 49" xfId="3665" xr:uid="{E1B578BF-83BE-473B-AF15-27BF71994723}"/>
    <cellStyle name="Title 5" xfId="3666" xr:uid="{034F8EF1-3A71-4E0A-82E4-0D3148A33ACC}"/>
    <cellStyle name="Title 50" xfId="3667" xr:uid="{651BBDF8-2A8A-4178-BA5D-726D47E4478D}"/>
    <cellStyle name="Title 51" xfId="3668" xr:uid="{6C97E51A-FE7C-4620-A119-5C9EABD3D304}"/>
    <cellStyle name="Title 52" xfId="3669" xr:uid="{83636255-03B7-4121-B7F1-89B714CFAC5F}"/>
    <cellStyle name="Title 53" xfId="3670" xr:uid="{65D6670F-EBEB-4B92-A5A5-BDE80DDF301B}"/>
    <cellStyle name="Title 54" xfId="3671" xr:uid="{3DF68624-911A-4F6A-A11C-5FD9DF578AC3}"/>
    <cellStyle name="Title 55" xfId="3672" xr:uid="{FC3C7B69-E1F7-49F8-A11A-5CCF90F4022F}"/>
    <cellStyle name="Title 56" xfId="3673" xr:uid="{4F45E352-B74F-4D7C-84E7-0A8F09DAE83A}"/>
    <cellStyle name="Title 57" xfId="3674" xr:uid="{BE587C4D-C389-4670-A579-2885D67AC8D4}"/>
    <cellStyle name="Title 6" xfId="3675" xr:uid="{BA4E178A-4F24-472B-A0A9-E4C4AFEBAA7D}"/>
    <cellStyle name="Title 7" xfId="3676" xr:uid="{F4A3D299-034F-4DFA-9F51-16518C02C9AC}"/>
    <cellStyle name="Title 8" xfId="3677" xr:uid="{FB095BFA-823D-437C-8351-67AAAD1B59F1}"/>
    <cellStyle name="Title 9" xfId="3678" xr:uid="{21230271-0868-4937-9AA1-C2597C606B68}"/>
    <cellStyle name="Total 10" xfId="3679" xr:uid="{A4A8952B-6C4D-49DC-A1A1-93FF774B54E6}"/>
    <cellStyle name="Total 11" xfId="3680" xr:uid="{6ED0EDC4-2E50-4996-8764-253DCD33C4CE}"/>
    <cellStyle name="Total 12" xfId="3681" xr:uid="{9C3C8E82-ED7B-476C-861C-573AD3AA75E0}"/>
    <cellStyle name="Total 13" xfId="3682" xr:uid="{18B9F2E7-4C49-4C9D-96A0-F3457A4D164B}"/>
    <cellStyle name="Total 14" xfId="3683" xr:uid="{DEB1AA79-ABEC-4A05-A306-0BAF82D93E5E}"/>
    <cellStyle name="Total 15" xfId="3684" xr:uid="{9A7E13E1-F6BA-43CC-B5EB-0EEA27B9327A}"/>
    <cellStyle name="Total 16" xfId="3685" xr:uid="{70153DF5-B1EC-4DCE-BA27-5340511241C0}"/>
    <cellStyle name="Total 17" xfId="3686" xr:uid="{01448367-AF80-4376-83E7-623B53D28259}"/>
    <cellStyle name="Total 18" xfId="3687" xr:uid="{214A1DA9-3A77-4E5D-A21A-7AAE788BD851}"/>
    <cellStyle name="Total 19" xfId="3688" xr:uid="{71518C82-5B11-42CF-8B0E-58B4D4B8CBE8}"/>
    <cellStyle name="Total 2" xfId="811" xr:uid="{E5813786-934D-415E-8786-4AE95AB29589}"/>
    <cellStyle name="Total 2 2" xfId="812" xr:uid="{980DFE02-1274-410C-948D-CCAE071B3F85}"/>
    <cellStyle name="Total 2 3" xfId="813" xr:uid="{5EE4F500-50C9-453D-8DFE-8C07D54CC0E5}"/>
    <cellStyle name="Total 2 4" xfId="3689" xr:uid="{3B8096DF-9B2E-46FC-89C2-EAC6E19901EB}"/>
    <cellStyle name="Total 20" xfId="3690" xr:uid="{EC5F1510-642E-41E6-932F-1D700F28E6A9}"/>
    <cellStyle name="Total 21" xfId="3691" xr:uid="{7F8EDB31-6687-466F-B999-BA75D0C43F84}"/>
    <cellStyle name="Total 22" xfId="3692" xr:uid="{875BE704-2863-459F-9C86-6F27CE7D67F9}"/>
    <cellStyle name="Total 23" xfId="3693" xr:uid="{251763CC-E07B-48DF-8DC8-0100BAE0BCE9}"/>
    <cellStyle name="Total 24" xfId="3694" xr:uid="{925764E9-D6E9-485A-91C2-DDFAF60508B6}"/>
    <cellStyle name="Total 25" xfId="3695" xr:uid="{FEC2280C-73E1-4868-AFF1-4C7E1B4E63B3}"/>
    <cellStyle name="Total 26" xfId="3696" xr:uid="{FDDC4FBD-7B23-490D-8B62-3D067F611207}"/>
    <cellStyle name="Total 27" xfId="3697" xr:uid="{A0FC9D7D-AF2A-4184-83DC-5E071C31A126}"/>
    <cellStyle name="Total 28" xfId="3698" xr:uid="{57AA9F7F-13EB-4E07-92B0-2F9837CA721B}"/>
    <cellStyle name="Total 29" xfId="3699" xr:uid="{FEDB0B77-7BE4-4655-A550-4B80197C2CF3}"/>
    <cellStyle name="Total 3" xfId="3700" xr:uid="{9DD66F65-A526-460C-B421-986A6484BE54}"/>
    <cellStyle name="Total 30" xfId="3701" xr:uid="{27407B6F-9674-43F9-BB0F-A683A1491224}"/>
    <cellStyle name="Total 31" xfId="3702" xr:uid="{60BD6B85-B20E-4D79-AD87-4A31B43524B4}"/>
    <cellStyle name="Total 32" xfId="3703" xr:uid="{B8998A9C-6735-48EB-A4A7-8EE2A449F817}"/>
    <cellStyle name="Total 33" xfId="3704" xr:uid="{FD2A3620-4B20-4F95-B09D-4892294FFBAD}"/>
    <cellStyle name="Total 34" xfId="3705" xr:uid="{8255D714-CC8C-46C7-B7DA-506203B376DB}"/>
    <cellStyle name="Total 35" xfId="3706" xr:uid="{921BA689-69BD-4DD3-A6B7-A898E6609FE5}"/>
    <cellStyle name="Total 36" xfId="3707" xr:uid="{667CAFA2-FEF2-4722-B801-02C6D3C3F449}"/>
    <cellStyle name="Total 37" xfId="3708" xr:uid="{757675A1-47D5-44BB-87DC-5190DBAA6C21}"/>
    <cellStyle name="Total 38" xfId="3709" xr:uid="{A4774139-E66C-435D-9614-4F9B9F55BE12}"/>
    <cellStyle name="Total 39" xfId="3710" xr:uid="{A5DF8751-6991-47A4-886F-19801E6BC603}"/>
    <cellStyle name="Total 4" xfId="814" xr:uid="{BCD32869-998B-4960-81CD-AB7CEF3E26E6}"/>
    <cellStyle name="Total 4 2" xfId="3711" xr:uid="{A57CC680-356C-42B9-8454-ADD7356DCD09}"/>
    <cellStyle name="Total 40" xfId="3712" xr:uid="{44B17803-5FE4-4C05-ADE9-8E20D4253CE6}"/>
    <cellStyle name="Total 41" xfId="3713" xr:uid="{E8A95625-1266-447E-B8B1-55B7AA9AD7A1}"/>
    <cellStyle name="Total 42" xfId="3714" xr:uid="{5474BB4A-4164-4710-B5D9-C5BD426C27D2}"/>
    <cellStyle name="Total 43" xfId="3715" xr:uid="{4877CCE8-23A3-4E40-B804-A6294D446A32}"/>
    <cellStyle name="Total 44" xfId="3716" xr:uid="{374BCEF8-9EDA-4DA8-8C1A-765C7853E137}"/>
    <cellStyle name="Total 45" xfId="3717" xr:uid="{1B5F98B3-AAE5-4C16-A9E6-9835B1E55723}"/>
    <cellStyle name="Total 46" xfId="3718" xr:uid="{9A0247C0-D2CB-4DB4-9796-08175C3A8528}"/>
    <cellStyle name="Total 47" xfId="3719" xr:uid="{58E1CADC-8306-4560-9474-1B0A3F3769F4}"/>
    <cellStyle name="Total 48" xfId="3720" xr:uid="{9C7BEDA9-1A52-4223-9697-EE0BC1C4827B}"/>
    <cellStyle name="Total 49" xfId="3721" xr:uid="{FEAB4DF0-6344-49D7-A78F-26804797374E}"/>
    <cellStyle name="Total 5" xfId="3722" xr:uid="{BF556FEE-C36C-44C2-90EC-E24591D2AD69}"/>
    <cellStyle name="Total 50" xfId="3723" xr:uid="{46D9BF57-E179-422A-B0AB-7B79CEE32933}"/>
    <cellStyle name="Total 51" xfId="3724" xr:uid="{BE73B7E9-BD10-4CD0-9875-7898A2A62A7A}"/>
    <cellStyle name="Total 52" xfId="3725" xr:uid="{8DFFF440-4DFC-4496-85F4-D025C0458471}"/>
    <cellStyle name="Total 53" xfId="3726" xr:uid="{1B202A88-5391-4D27-8776-3400F26E4851}"/>
    <cellStyle name="Total 54" xfId="3727" xr:uid="{FD01C700-A1AD-4E92-83E1-686F075BF023}"/>
    <cellStyle name="Total 55" xfId="3728" xr:uid="{D472911B-94E9-4C3E-897A-E71B497485F7}"/>
    <cellStyle name="Total 6" xfId="3729" xr:uid="{9430F88B-A2DD-4ED9-95CB-D4597A99759B}"/>
    <cellStyle name="Total 7" xfId="3730" xr:uid="{E69D6ED6-C110-4944-8CC6-E53E9821CE9A}"/>
    <cellStyle name="Total 8" xfId="3731" xr:uid="{55740EC0-F0C5-42F3-B7B9-310CC3B1BCEC}"/>
    <cellStyle name="Total 9" xfId="3732" xr:uid="{C004DDB6-54D4-4A43-B194-2F6A2A02F2E9}"/>
    <cellStyle name="TotCol - Style5" xfId="3733" xr:uid="{CEC9B995-5B72-4A5B-996E-324401B256CA}"/>
    <cellStyle name="TotRow - Style4" xfId="3734" xr:uid="{5B60FA58-442E-4815-A1C9-1E66AB24DA5D}"/>
    <cellStyle name="Tusental (0)_pldt" xfId="815" xr:uid="{0A374C53-FC74-4EE0-9918-FE3FD4227A56}"/>
    <cellStyle name="Tusental_pldt" xfId="816" xr:uid="{57AC2F0A-47E5-4BA8-BADC-FFCCEE5B4EC3}"/>
    <cellStyle name="Valuta (0)" xfId="3735" xr:uid="{FAC6518F-666A-4544-896B-930758DF162A}"/>
    <cellStyle name="Valuta_pldt" xfId="817" xr:uid="{2BEFE93A-00F6-4D6D-8019-16F556ACFC12}"/>
    <cellStyle name="Währung [0]_Tabelle1" xfId="3736" xr:uid="{1B407D8E-00C3-4614-88E1-BE1F0B00F5AC}"/>
    <cellStyle name="Währung_Tabelle1" xfId="3737" xr:uid="{E713807B-6787-48F9-B683-3A16B826BD08}"/>
    <cellStyle name="Warning Text 10" xfId="3738" xr:uid="{639CED9A-3C43-4448-8749-689E4C9A1EAC}"/>
    <cellStyle name="Warning Text 11" xfId="3739" xr:uid="{AF3C7B17-8694-42C3-97F0-9FB07BBC08E3}"/>
    <cellStyle name="Warning Text 12" xfId="3740" xr:uid="{B4E20256-A006-4905-9458-F36749CA44CF}"/>
    <cellStyle name="Warning Text 13" xfId="3741" xr:uid="{3A9ECCB4-86CB-4463-A747-DDF925FEAC4A}"/>
    <cellStyle name="Warning Text 14" xfId="3742" xr:uid="{955A256A-A73A-4A33-9F2C-AAC9426D79FC}"/>
    <cellStyle name="Warning Text 15" xfId="3743" xr:uid="{BAE8659F-325F-4C19-9514-FF0C8246B228}"/>
    <cellStyle name="Warning Text 16" xfId="3744" xr:uid="{899B26EE-C97B-49A2-92FF-F565810542E9}"/>
    <cellStyle name="Warning Text 17" xfId="3745" xr:uid="{187ABAE3-22CD-4ABE-90A9-D0D50F261D28}"/>
    <cellStyle name="Warning Text 18" xfId="3746" xr:uid="{AE143677-DB98-4D55-BB5B-EEB7513269E3}"/>
    <cellStyle name="Warning Text 19" xfId="3747" xr:uid="{C33255B2-2FC1-4BD4-B760-42F8871A8F13}"/>
    <cellStyle name="Warning Text 2" xfId="818" xr:uid="{92BC3FBE-0C84-4DE4-98D8-3F84A990CDD0}"/>
    <cellStyle name="Warning Text 2 2" xfId="819" xr:uid="{A62F21BE-B60D-4ACE-8400-0C3B98E963A1}"/>
    <cellStyle name="Warning Text 2 3" xfId="820" xr:uid="{83F05E6C-D66F-4CB6-B57A-AE132B39B0E6}"/>
    <cellStyle name="Warning Text 2 4" xfId="3748" xr:uid="{DB0D52BB-F938-4FA7-88C7-02FBFA70BA26}"/>
    <cellStyle name="Warning Text 20" xfId="3749" xr:uid="{C61EFC32-AD31-4F0C-9554-54F9E8966692}"/>
    <cellStyle name="Warning Text 21" xfId="3750" xr:uid="{1C006D2C-360C-4F11-B568-2BB660E6DA2A}"/>
    <cellStyle name="Warning Text 22" xfId="3751" xr:uid="{3344A34D-E784-409C-AB65-C8FFF5822EF9}"/>
    <cellStyle name="Warning Text 23" xfId="3752" xr:uid="{DBCB7B7C-2E3E-48E2-B237-C6900DF322C5}"/>
    <cellStyle name="Warning Text 24" xfId="3753" xr:uid="{BE8EC9AB-9825-46A8-8DCD-E05A149A2BE0}"/>
    <cellStyle name="Warning Text 25" xfId="3754" xr:uid="{BBD6D0D6-FA10-45E4-B4F1-DB9426E150EA}"/>
    <cellStyle name="Warning Text 26" xfId="3755" xr:uid="{CF47CEA0-B368-409E-B9D2-D9DABD44D60B}"/>
    <cellStyle name="Warning Text 27" xfId="3756" xr:uid="{C0FDE7A0-0BA3-4C29-A7DC-EEFA5F59F520}"/>
    <cellStyle name="Warning Text 28" xfId="3757" xr:uid="{3FC91D66-7BEC-44BD-A04D-CB20CEFA8390}"/>
    <cellStyle name="Warning Text 29" xfId="3758" xr:uid="{CD1FAF33-784C-44B0-A3F0-79C4D2C21048}"/>
    <cellStyle name="Warning Text 3" xfId="3759" xr:uid="{7E25DAD1-1C12-48E8-BE0C-DBA04D12D6C7}"/>
    <cellStyle name="Warning Text 30" xfId="3760" xr:uid="{F355F8D1-B381-4773-810A-723223D3FD78}"/>
    <cellStyle name="Warning Text 31" xfId="3761" xr:uid="{B608E188-4318-4FB4-B3BD-90B521194B25}"/>
    <cellStyle name="Warning Text 32" xfId="3762" xr:uid="{58757CBD-3D34-492E-83A3-3266EADA0477}"/>
    <cellStyle name="Warning Text 33" xfId="3763" xr:uid="{18E155F6-433A-40EA-A438-7B8210B42782}"/>
    <cellStyle name="Warning Text 34" xfId="3764" xr:uid="{9D3A42CC-B55E-462B-A59B-5CE3329F6844}"/>
    <cellStyle name="Warning Text 35" xfId="3765" xr:uid="{CF5F7DE8-363E-4920-B686-968953D4F146}"/>
    <cellStyle name="Warning Text 36" xfId="3766" xr:uid="{B7806B47-89E7-4F14-A6AC-3647D37491BC}"/>
    <cellStyle name="Warning Text 37" xfId="3767" xr:uid="{784E6ECB-157B-4C96-972D-815B7B18345F}"/>
    <cellStyle name="Warning Text 38" xfId="3768" xr:uid="{5222D65E-C136-417B-B068-5E91EABC1CC8}"/>
    <cellStyle name="Warning Text 39" xfId="3769" xr:uid="{CA79E665-BA9E-4BB3-A345-8FC99B38D942}"/>
    <cellStyle name="Warning Text 4" xfId="821" xr:uid="{535AD51E-2BDF-4C2B-9B13-C51395CD7AF6}"/>
    <cellStyle name="Warning Text 4 2" xfId="3770" xr:uid="{C7A0D17F-603F-4321-B777-01E59C9CDCE0}"/>
    <cellStyle name="Warning Text 40" xfId="3771" xr:uid="{A5BF33C7-92F3-4396-85CD-BFDA57785F02}"/>
    <cellStyle name="Warning Text 41" xfId="3772" xr:uid="{34F887E0-30A2-42AB-95F2-EC6E56C5E29D}"/>
    <cellStyle name="Warning Text 42" xfId="3773" xr:uid="{95B59F3F-3B1B-4634-AAB1-061EEB268900}"/>
    <cellStyle name="Warning Text 43" xfId="3774" xr:uid="{7C7AD69F-2C83-4CF1-82A0-0095E09C8F01}"/>
    <cellStyle name="Warning Text 44" xfId="3775" xr:uid="{9F1437C5-94FE-4A0D-BF5A-FC1C45A77203}"/>
    <cellStyle name="Warning Text 45" xfId="3776" xr:uid="{DB0EE15C-E981-4D28-9D98-9447AB4EA86C}"/>
    <cellStyle name="Warning Text 46" xfId="3777" xr:uid="{F471730A-E958-4C26-8F89-D64FD3CC221B}"/>
    <cellStyle name="Warning Text 47" xfId="3778" xr:uid="{2F5ED2F6-2A19-46B5-ABF2-F4A68D7CFD14}"/>
    <cellStyle name="Warning Text 48" xfId="3779" xr:uid="{7B91866B-1E6B-4F80-B526-CA1E28B3FCEE}"/>
    <cellStyle name="Warning Text 49" xfId="3780" xr:uid="{A792E912-1291-41CE-BDB7-B400A26CFA66}"/>
    <cellStyle name="Warning Text 5" xfId="3781" xr:uid="{EC394BB6-F1D8-4F58-810F-553A5516BE3C}"/>
    <cellStyle name="Warning Text 50" xfId="3782" xr:uid="{851CBAE6-E419-4DDE-9263-92629751FB2A}"/>
    <cellStyle name="Warning Text 51" xfId="3783" xr:uid="{BA28D114-63C9-49C7-BAA1-361542C15493}"/>
    <cellStyle name="Warning Text 52" xfId="3784" xr:uid="{C02E8F00-1053-4DAE-A6AF-1B53DE33B2FB}"/>
    <cellStyle name="Warning Text 53" xfId="3785" xr:uid="{DEE7541B-BEEE-4BC9-AD13-010D0D9315D0}"/>
    <cellStyle name="Warning Text 54" xfId="3786" xr:uid="{578C8A65-74EB-4B88-B7C3-2318333B9BA4}"/>
    <cellStyle name="Warning Text 55" xfId="3787" xr:uid="{9FC9897C-150B-4192-B812-D4EB7021D53F}"/>
    <cellStyle name="Warning Text 6" xfId="3788" xr:uid="{01BA31A6-DF17-4865-964F-C5EB064F2198}"/>
    <cellStyle name="Warning Text 7" xfId="3789" xr:uid="{E62E1332-AC55-4455-BE52-1E868773D090}"/>
    <cellStyle name="Warning Text 8" xfId="3790" xr:uid="{3607A73E-34D6-4767-A3C6-E6FDC4E05839}"/>
    <cellStyle name="Warning Text 9" xfId="3791" xr:uid="{63F24273-14B9-4D5C-93BA-55C29B74B088}"/>
    <cellStyle name="wrap" xfId="3792" xr:uid="{46893EAC-99AB-4408-ABE2-546C76151229}"/>
    <cellStyle name="Wไhrung [0]_35ERI8T2gbIEMixb4v26icuOo" xfId="3793" xr:uid="{144EDACE-4CF0-433A-A1FE-230F467BAFDB}"/>
    <cellStyle name="Wไhrung_35ERI8T2gbIEMixb4v26icuOo" xfId="3794" xr:uid="{23A61190-2675-47B7-A8A5-DF514F0CA105}"/>
    <cellStyle name="ｵﾒﾁ｡ﾒﾃ爼ﾗ靉ﾁ篦ｧﾋﾅﾒﾂﾁﾔｵﾔ" xfId="3795" xr:uid="{CC04E833-C24B-4F44-88AB-CF12B37C2FF2}"/>
    <cellStyle name="เครื่องหมายเปอร์เซ็นต์_~4510722" xfId="3796" xr:uid="{D0DC0D43-5719-4DA4-8706-E423FC852055}"/>
    <cellStyle name="เครื่องหมายจุลภาค [0]_~0391937" xfId="3797" xr:uid="{E095AC68-074B-474B-8219-9CEB7B66382F}"/>
    <cellStyle name="เครื่องหมายจุลภาค 10" xfId="822" xr:uid="{080CF010-FF10-47F7-B619-E438148B2940}"/>
    <cellStyle name="เครื่องหมายจุลภาค 2" xfId="3798" xr:uid="{D9D9FB01-6537-4F3F-82A0-AF2BE9BF4F03}"/>
    <cellStyle name="เครื่องหมายจุลภาค_~0391937" xfId="3799" xr:uid="{C17AA860-FF4A-40B0-B450-1144EED794CB}"/>
    <cellStyle name="เครื่องหมายสกุลเงิน [0]_~0391937" xfId="3800" xr:uid="{4CD89D27-58DC-40B5-9F88-CE0B00CF24E5}"/>
    <cellStyle name="เครื่องหมายสกุลเงิน_~0391937" xfId="3801" xr:uid="{FD75C889-0259-4C27-866E-CE685E07A17E}"/>
    <cellStyle name="เชื่อมโยงหลายมิติ" xfId="823" xr:uid="{420B6236-0DA6-4652-B0B9-28E6F11446AB}"/>
    <cellStyle name="เซลล์ตรวจสอบ" xfId="824" xr:uid="{86EEB526-8197-4318-AA80-36661119CA7C}"/>
    <cellStyle name="เซลล์ตรวจสอบ 2" xfId="3802" xr:uid="{FF8C1B6D-F845-41DC-B05B-4750C0104781}"/>
    <cellStyle name="เซลล์ที่มีการเชื่อมโยง" xfId="825" xr:uid="{A4CC887C-CEC0-4109-8840-BA09DE399062}"/>
    <cellStyle name="เซลล์ที่มีการเชื่อมโยง 2" xfId="3803" xr:uid="{B25AA0CB-DEDF-44F9-9EB6-2B3CB4B6650E}"/>
    <cellStyle name="เปอร์เซ็นต์ 2" xfId="3804" xr:uid="{59A3C2AA-F013-4818-9B75-B7CFA9212B6F}"/>
    <cellStyle name="แย่" xfId="826" xr:uid="{DC1C2ED1-6C74-49F2-80CD-ABF89C8331B3}"/>
    <cellStyle name="แย่ 2" xfId="3805" xr:uid="{81368D44-9C2F-47BC-8933-8A8BC89CD45C}"/>
    <cellStyle name="แสดงผล" xfId="827" xr:uid="{62F00D81-A007-4327-8549-3B508243E449}"/>
    <cellStyle name="แสดงผล 2" xfId="3806" xr:uid="{0B6014DF-8C02-4A90-844C-C4EFD3A88B9E}"/>
    <cellStyle name="การคำนวณ" xfId="828" xr:uid="{FA4F6A7B-1665-4653-BF8D-2BF9F81BA17E}"/>
    <cellStyle name="การคำนวณ 2" xfId="3807" xr:uid="{9E554636-B0F2-4FF5-AEFD-BF58542DF31E}"/>
    <cellStyle name="ข้อความเตือน" xfId="829" xr:uid="{CE92E129-8DC6-46AF-A806-C6738F9C6A7A}"/>
    <cellStyle name="ข้อความเตือน 2" xfId="3808" xr:uid="{CDEA6952-104E-4AAA-B269-82D7C7C49DF9}"/>
    <cellStyle name="ข้อความอธิบาย" xfId="830" xr:uid="{D6042A19-950A-4D5D-858B-540FBAB1D323}"/>
    <cellStyle name="ข้อความอธิบาย 2" xfId="3809" xr:uid="{34A67600-D478-4E52-8031-D6A2CAA792AE}"/>
    <cellStyle name="ชื่อเรื่อง" xfId="831" xr:uid="{2CDC7FA4-647F-4A61-AD9B-A88087D2CCA6}"/>
    <cellStyle name="ชื่อเรื่อง 2" xfId="3810" xr:uid="{5FBDE173-2DC1-4855-B77E-C808C961C860}"/>
    <cellStyle name="ณfน๔_NTCณ๘ป๙ (2)" xfId="3811" xr:uid="{B2FFB7A0-FF51-4BB4-AFD9-C9669F1458B2}"/>
    <cellStyle name="ดี" xfId="832" xr:uid="{FE7BC0B7-F037-46C9-9941-CF358FEBCF5B}"/>
    <cellStyle name="ดี 2" xfId="3812" xr:uid="{4394B773-DC76-4CE5-B5CE-A20AEFCACEEB}"/>
    <cellStyle name="ตามการเชื่อมโยงหลายมิติ" xfId="833" xr:uid="{25E20566-283A-4917-9763-8D1D7E1C2E0E}"/>
    <cellStyle name="น้บะภฒ_95" xfId="834" xr:uid="{A85786AE-FC62-42AF-92BA-02B0C1F9500F}"/>
    <cellStyle name="ปกติ 2" xfId="835" xr:uid="{BC93374B-6C58-404B-9D53-6C85800FE5ED}"/>
    <cellStyle name="ปกติ 2 2" xfId="3813" xr:uid="{B2213B45-30E7-483C-B5D2-332CA613EF20}"/>
    <cellStyle name="ปกติ_~0391937" xfId="3814" xr:uid="{260F4141-3E0B-4A47-90BC-93F49203000C}"/>
    <cellStyle name="ป้อนค่า" xfId="836" xr:uid="{6106D64A-782B-49A3-9FE8-F5FF93473F5E}"/>
    <cellStyle name="ป้อนค่า 2" xfId="3815" xr:uid="{C95F9A02-543C-4445-8F57-AD2999CCE081}"/>
    <cellStyle name="ปานกลาง" xfId="837" xr:uid="{D6418577-4461-4D1D-BB7F-FC7DF2DA65F0}"/>
    <cellStyle name="ปานกลาง 2" xfId="3816" xr:uid="{05A209FC-E2D8-4F69-B77E-AA7585C1A255}"/>
    <cellStyle name="ผลรวม" xfId="838" xr:uid="{73591785-371D-4045-8986-9E6B1E468B55}"/>
    <cellStyle name="ผลรวม 2" xfId="3817" xr:uid="{CF803D2F-012F-46F2-B6B7-02A39122442A}"/>
    <cellStyle name="ฤ?ธถ [0]_95" xfId="3818" xr:uid="{F0F35451-E20D-4D87-B47C-95D4695B2B16}"/>
    <cellStyle name="ฤ?ธถ_95" xfId="3819" xr:uid="{403B058B-59CE-4BC0-924B-97A1AEB874AB}"/>
    <cellStyle name="ฤธถ [0]_0e82ylkxXsZu0YORaMwizTk2E" xfId="839" xr:uid="{9E6A5D61-8599-4565-B20C-2DA89FCEE1FD}"/>
    <cellStyle name="ฤธถ_0e82ylkxXsZu0YORaMwizTk2E" xfId="840" xr:uid="{09767C09-01B6-4522-BFCF-7F64D2D3D622}"/>
    <cellStyle name="ลวดลาย_CONSOL DEC.38 (2)" xfId="3820" xr:uid="{1BCB7F80-39A0-41E2-9EC5-D812E718BC98}"/>
    <cellStyle name="ล๋ศญ [0]_0e82ylkxXsZu0YORaMwizTk2E" xfId="841" xr:uid="{ECFE6731-53FE-4D5C-ADCF-46A8108BD869}"/>
    <cellStyle name="ล๋ศญ_0e82ylkxXsZu0YORaMwizTk2E" xfId="842" xr:uid="{DB726B3A-9AC3-4324-95CC-C293345C6349}"/>
    <cellStyle name="วฅมุ_4ฟ๙ฝวภ๛" xfId="843" xr:uid="{43E7D088-45B5-4471-8493-34B246D65B35}"/>
    <cellStyle name="วงเล็บ" xfId="3821" xr:uid="{2E266223-318C-4246-9785-1A7589A5EBDE}"/>
    <cellStyle name="ส่วนที่ถูกเน้น1" xfId="844" xr:uid="{E790D6B2-9C52-4633-8FF9-ED3A85CEEF7B}"/>
    <cellStyle name="ส่วนที่ถูกเน้น1 2" xfId="3822" xr:uid="{8043E547-BD89-4133-A1E5-F706F1A128EE}"/>
    <cellStyle name="ส่วนที่ถูกเน้น2" xfId="845" xr:uid="{51CAB616-68FE-4632-9733-0C68A143CBE4}"/>
    <cellStyle name="ส่วนที่ถูกเน้น2 2" xfId="3823" xr:uid="{0C923F2C-544C-419F-B024-A1CFC1BFA4C3}"/>
    <cellStyle name="ส่วนที่ถูกเน้น3" xfId="846" xr:uid="{A71B4CF3-DB3B-4702-9571-3571E0FC352E}"/>
    <cellStyle name="ส่วนที่ถูกเน้น3 2" xfId="3824" xr:uid="{4F622AE1-F804-4365-8FE8-6562ABAAB665}"/>
    <cellStyle name="ส่วนที่ถูกเน้น4" xfId="847" xr:uid="{2C885C51-33E8-4B5E-8F56-026791BFCC02}"/>
    <cellStyle name="ส่วนที่ถูกเน้น4 2" xfId="3825" xr:uid="{20740FDC-16A5-491A-A1C0-EFA60826388A}"/>
    <cellStyle name="ส่วนที่ถูกเน้น5" xfId="848" xr:uid="{544C984D-1BCF-4572-9A20-16FFAE49AD16}"/>
    <cellStyle name="ส่วนที่ถูกเน้น5 2" xfId="3826" xr:uid="{95D52113-805F-4790-9CB9-78AFDB59E471}"/>
    <cellStyle name="ส่วนที่ถูกเน้น6" xfId="849" xr:uid="{C0E2C8E5-E177-4E98-9CF3-F6A47EC2CC9A}"/>
    <cellStyle name="ส่วนที่ถูกเน้น6 2" xfId="3827" xr:uid="{3226290C-D53F-480F-9F99-8EF7EBCFB5DA}"/>
    <cellStyle name="หมายเหตุ" xfId="850" xr:uid="{BEE48140-DAC3-44AE-B430-F10540DC7D4E}"/>
    <cellStyle name="หมายเหตุ 2" xfId="3828" xr:uid="{9F65AF00-3F19-4563-B0B8-C43747A83300}"/>
    <cellStyle name="หัวเรื่อง 1" xfId="851" xr:uid="{1CAFCAF5-2CF3-484E-A7AD-7D3872D331FB}"/>
    <cellStyle name="หัวเรื่อง 1 2" xfId="3829" xr:uid="{75A53EC4-2B97-4299-859E-ADB8362AF1C3}"/>
    <cellStyle name="หัวเรื่อง 2" xfId="852" xr:uid="{D7143FDF-4BF6-4152-A916-75D826CC3F93}"/>
    <cellStyle name="หัวเรื่อง 2 2" xfId="3830" xr:uid="{3BBD339C-5820-497D-B91C-B19EC3BD6355}"/>
    <cellStyle name="หัวเรื่อง 3" xfId="853" xr:uid="{9AF2D739-0A5B-40D7-A50B-457F9BCCB0D7}"/>
    <cellStyle name="หัวเรื่อง 3 2" xfId="3831" xr:uid="{FDCE98B0-653B-4602-BE84-7994011A7B05}"/>
    <cellStyle name="หัวเรื่อง 4" xfId="854" xr:uid="{ECD4C423-4A9C-4DBF-AB9A-12B1CDEB10E1}"/>
    <cellStyle name="หัวเรื่อง 4 2" xfId="3832" xr:uid="{E614CADA-A020-4328-AFDD-2D8B1B5E547E}"/>
    <cellStyle name=" [0.00]_ Att. 1- Cover" xfId="3833" xr:uid="{47C31DEF-E0B1-449C-8000-2B1B1FB60E6F}"/>
    <cellStyle name="_ Att. 1- Cover" xfId="3834" xr:uid="{203A8ADC-2651-4568-9793-5FC6D40CB244}"/>
    <cellStyle name="?_ Att. 1- Cover" xfId="3835" xr:uid="{260B5B1D-4BAF-411B-A482-69E8E1FCEEC9}"/>
    <cellStyle name="" xfId="3836" xr:uid="{C67D828D-779B-4FA6-BE72-5FB27607C6D2}"/>
    <cellStyle name="ơ᪒＀＀＀＀＀＀＀＀＀＀＀＀＀＀＀＀＀＀＀＀＀＀＀＀＀＀＀＀ma_QTR94_95_1ฟ๙ศธบ๑ณปฟช (2)" xfId="3837" xr:uid="{7BDDDD01-A9CC-4155-B3A0-77694CD18403}"/>
    <cellStyle name="遽_CABLE SCHEDULE (2)" xfId="3838" xr:uid="{53AAA7DF-747A-4FF1-8A56-DE00BE45DB3A}"/>
    <cellStyle name="…_x000e__x000a_ธ๎_x000c_U_x0001_ฅ_x0005_ด_x000a__x0007__x0001__x0001_" xfId="3839" xr:uid="{FA211821-AB45-416F-889E-F68ADE2D5E3B}"/>
    <cellStyle name="_x001d_๐7_x000c_๎_x0017__x000d_เU_x0001_า_x0006_|!_x0007__x0001__x0001_" xfId="3840" xr:uid="{C4BBA7E4-70C2-4E5F-A123-1B07573EA2F5}"/>
    <cellStyle name="_x001d_๐7_x000c_๎_x0017__x000d_เU_x0001_า_x0006_!_x0007__x0001__x0001_" xfId="3841" xr:uid="{94BF92F1-0251-4622-BF70-A468EE7BF20A}"/>
    <cellStyle name="_xddb0_̟ᩒb_xdddc_̟ᩢb_xde1c_̟ᩲbơ᪂bơ᪒＀＀＀＀＀＀＀＀＀＀＀＀＀＀＀＀＀＀＀＀＀＀＀＀＀＀＀＀ma_QTR94_95_1ฟ๙ศธบ๑ณปฟช (2)" xfId="3842" xr:uid="{DABB4649-68E2-4ED6-A491-94BED2AB9D21}"/>
    <cellStyle name="지정되지 않음" xfId="3843" xr:uid="{7DBDAE29-D8FD-45ED-A721-5232F6E64DEA}"/>
    <cellStyle name="표준_991026" xfId="855" xr:uid="{E73204B9-9F62-4960-B229-431E0F98D23D}"/>
    <cellStyle name="一般_0006(1)" xfId="3844" xr:uid="{EC03570D-6636-4465-969B-91B1260C8B89}"/>
    <cellStyle name="千位分隔_10原料汇总" xfId="3845" xr:uid="{C572A3E8-2766-429B-B7C9-AB43E4940AB0}"/>
    <cellStyle name="千分位[0]_Equipment Master Asset -CTCI-BEN20090202 Rev.01" xfId="3846" xr:uid="{416D6C27-5FF0-496C-AE08-DCEA31554CA4}"/>
    <cellStyle name="千分位_Break down insrument list and glassware for PTT Phenol project1" xfId="3847" xr:uid="{D5A64E1E-D637-4677-A3E4-93586B554EFB}"/>
    <cellStyle name="后继超级链接" xfId="3848" xr:uid="{E8840A97-A7F3-49D4-BFE3-719E361C6F79}"/>
    <cellStyle name="巍葆 [0]_M105CDT " xfId="3849" xr:uid="{DDFB618F-02FC-4CC7-9143-147F2CA62F9C}"/>
    <cellStyle name="巍葆_M105CDT " xfId="3850" xr:uid="{9B88F5C1-D4A8-4B45-9D76-1F32853B11D3}"/>
    <cellStyle name="常规_03-三表 (1)" xfId="3851" xr:uid="{9F43BEFB-DA8D-4018-9838-59C0B4991A08}"/>
    <cellStyle name="普通_主菜单" xfId="3852" xr:uid="{F9DD26AE-38AA-417E-BBA7-308B158E1804}"/>
    <cellStyle name="未定義" xfId="3853" xr:uid="{6F5D0A73-F5E2-4F05-814A-505ED3722AAB}"/>
    <cellStyle name="桁区切り [0.00]_BOEKI" xfId="3854" xr:uid="{7B47940B-7BCE-48B8-AD89-29B95C58EC9D}"/>
    <cellStyle name="桁区切り_BOM_Apr02" xfId="3855" xr:uid="{3310EA96-4FAD-49A2-86EB-4BFE7940AEF7}"/>
    <cellStyle name="標準_(E)" xfId="3856" xr:uid="{7AD0ADA1-D311-4B0D-834A-691FA4C3E3D7}"/>
    <cellStyle name="爼ﾗ靉ﾁ篦ｧﾋﾅﾒﾂﾁﾔｵﾔ" xfId="3857" xr:uid="{53C690FB-839D-43A0-8990-1C9BCABC234F}"/>
    <cellStyle name="貨幣 [0]_liz-ss" xfId="3858" xr:uid="{6F59B7F2-31DE-4DC7-8AE1-6E1341BE44FB}"/>
    <cellStyle name="貨幣[0]_AO" xfId="3859" xr:uid="{FE988940-D1A9-44D7-9C4D-4B8917090C5E}"/>
    <cellStyle name="貨幣_LC (2)" xfId="3860" xr:uid="{03F830FE-D194-4B74-BA59-EF9030B5E1AF}"/>
    <cellStyle name="超级链接" xfId="3861" xr:uid="{591A1F32-FC1D-4FA3-B6D3-9CBF11017F2A}"/>
    <cellStyle name="通貨 [0.00]_BOEKI" xfId="3862" xr:uid="{F5494C6A-B748-4882-B87E-61C84A53D972}"/>
    <cellStyle name="通貨_C-SHT(General_Plot_Plan)" xfId="3863" xr:uid="{3F2B4233-AA59-4DF2-992D-6520C9E14D1B}"/>
    <cellStyle name="鱔 [0]_laroux_1_laroux_識啗 " xfId="3864" xr:uid="{E791F2C1-C47A-4B8B-B16D-60C0EA247914}"/>
    <cellStyle name="鱔_laroux_1_laroux_識啗 " xfId="3865" xr:uid="{62722056-48D5-47D4-BFE2-D4995CF3716E}"/>
  </cellStyles>
  <dxfs count="0"/>
  <tableStyles count="1" defaultTableStyle="TableStyleMedium9" defaultPivotStyle="PivotStyleLight16">
    <tableStyle name="Table Style 1" pivot="0" count="0" xr9:uid="{F902F002-2073-4B5A-9939-B51FB52F30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19921875" style="2" customWidth="1"/>
    <col min="5" max="5" width="8.59765625" style="24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20" t="s">
        <v>1</v>
      </c>
      <c r="G4" s="320"/>
      <c r="H4" s="320"/>
      <c r="I4" s="6"/>
      <c r="J4" s="320" t="s">
        <v>74</v>
      </c>
      <c r="K4" s="320"/>
      <c r="L4" s="320"/>
    </row>
    <row r="5" spans="1:12" ht="22.5" customHeight="1">
      <c r="A5" s="4"/>
      <c r="B5" s="4"/>
      <c r="C5" s="4"/>
      <c r="D5" s="4"/>
      <c r="E5" s="25"/>
      <c r="F5" s="321" t="s">
        <v>99</v>
      </c>
      <c r="G5" s="321"/>
      <c r="H5" s="321"/>
      <c r="I5" s="6"/>
      <c r="J5" s="321" t="s">
        <v>99</v>
      </c>
      <c r="K5" s="321"/>
      <c r="L5" s="321"/>
    </row>
    <row r="6" spans="1:12" ht="22.5" customHeight="1">
      <c r="A6" s="4"/>
      <c r="B6" s="4"/>
      <c r="C6" s="4"/>
      <c r="D6" s="4"/>
      <c r="E6" s="25"/>
      <c r="F6" s="321" t="s">
        <v>100</v>
      </c>
      <c r="G6" s="321"/>
      <c r="H6" s="321"/>
      <c r="I6" s="6"/>
      <c r="J6" s="321" t="s">
        <v>100</v>
      </c>
      <c r="K6" s="321"/>
      <c r="L6" s="32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22" t="s">
        <v>56</v>
      </c>
      <c r="G8" s="322"/>
      <c r="H8" s="322"/>
      <c r="I8" s="322"/>
      <c r="J8" s="322"/>
      <c r="K8" s="322"/>
      <c r="L8" s="322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20" t="s">
        <v>1</v>
      </c>
      <c r="G44" s="320"/>
      <c r="H44" s="320"/>
      <c r="I44" s="6"/>
      <c r="J44" s="320" t="s">
        <v>74</v>
      </c>
      <c r="K44" s="320"/>
      <c r="L44" s="320"/>
    </row>
    <row r="45" spans="1:12" ht="22.5" customHeight="1">
      <c r="A45" s="4"/>
      <c r="B45" s="4"/>
      <c r="C45" s="4"/>
      <c r="D45" s="4"/>
      <c r="E45" s="25"/>
      <c r="F45" s="321" t="s">
        <v>99</v>
      </c>
      <c r="G45" s="321"/>
      <c r="H45" s="321"/>
      <c r="I45" s="6"/>
      <c r="J45" s="321" t="s">
        <v>99</v>
      </c>
      <c r="K45" s="321"/>
      <c r="L45" s="321"/>
    </row>
    <row r="46" spans="1:12" ht="22.5" customHeight="1">
      <c r="A46" s="4"/>
      <c r="B46" s="4"/>
      <c r="C46" s="4"/>
      <c r="D46" s="4"/>
      <c r="E46" s="25"/>
      <c r="F46" s="321" t="s">
        <v>100</v>
      </c>
      <c r="G46" s="321"/>
      <c r="H46" s="321"/>
      <c r="I46" s="6"/>
      <c r="J46" s="321" t="s">
        <v>100</v>
      </c>
      <c r="K46" s="321"/>
      <c r="L46" s="321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22" t="s">
        <v>56</v>
      </c>
      <c r="G48" s="322"/>
      <c r="H48" s="322"/>
      <c r="I48" s="322"/>
      <c r="J48" s="322"/>
      <c r="K48" s="322"/>
      <c r="L48" s="322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20" t="s">
        <v>1</v>
      </c>
      <c r="G61" s="320"/>
      <c r="H61" s="320"/>
      <c r="I61" s="6"/>
      <c r="J61" s="320" t="s">
        <v>74</v>
      </c>
      <c r="K61" s="320"/>
      <c r="L61" s="320"/>
    </row>
    <row r="62" spans="1:12" ht="22.5" customHeight="1">
      <c r="A62" s="4"/>
      <c r="B62" s="4"/>
      <c r="C62" s="4"/>
      <c r="D62" s="4"/>
      <c r="E62" s="25"/>
      <c r="F62" s="321" t="s">
        <v>99</v>
      </c>
      <c r="G62" s="321"/>
      <c r="H62" s="321"/>
      <c r="I62" s="6"/>
      <c r="J62" s="321" t="s">
        <v>99</v>
      </c>
      <c r="K62" s="321"/>
      <c r="L62" s="321"/>
    </row>
    <row r="63" spans="1:12" ht="22.5" customHeight="1">
      <c r="A63" s="4"/>
      <c r="B63" s="4"/>
      <c r="C63" s="4"/>
      <c r="D63" s="4"/>
      <c r="E63" s="25"/>
      <c r="F63" s="321" t="s">
        <v>100</v>
      </c>
      <c r="G63" s="321"/>
      <c r="H63" s="321"/>
      <c r="I63" s="6"/>
      <c r="J63" s="321" t="s">
        <v>100</v>
      </c>
      <c r="K63" s="321"/>
      <c r="L63" s="321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22" t="s">
        <v>56</v>
      </c>
      <c r="G65" s="322"/>
      <c r="H65" s="322"/>
      <c r="I65" s="322"/>
      <c r="J65" s="322"/>
      <c r="K65" s="322"/>
      <c r="L65" s="322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4" customWidth="1"/>
    <col min="6" max="6" width="13.59765625" style="2" customWidth="1"/>
    <col min="7" max="7" width="1.09765625" style="4" customWidth="1"/>
    <col min="8" max="8" width="12.1992187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19921875" style="2" customWidth="1"/>
    <col min="13" max="16384" width="9.09765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20" t="s">
        <v>1</v>
      </c>
      <c r="G4" s="320"/>
      <c r="H4" s="320"/>
      <c r="I4" s="6"/>
      <c r="J4" s="320" t="s">
        <v>74</v>
      </c>
      <c r="K4" s="320"/>
      <c r="L4" s="320"/>
    </row>
    <row r="5" spans="1:12" ht="22.5" customHeight="1">
      <c r="A5" s="4"/>
      <c r="B5" s="4"/>
      <c r="C5" s="4"/>
      <c r="D5" s="4"/>
      <c r="E5" s="25"/>
      <c r="F5" s="321" t="s">
        <v>112</v>
      </c>
      <c r="G5" s="321"/>
      <c r="H5" s="321"/>
      <c r="I5" s="6"/>
      <c r="J5" s="321" t="s">
        <v>112</v>
      </c>
      <c r="K5" s="321"/>
      <c r="L5" s="321"/>
    </row>
    <row r="6" spans="1:12" ht="22.5" customHeight="1">
      <c r="A6" s="4"/>
      <c r="B6" s="4"/>
      <c r="C6" s="4"/>
      <c r="D6" s="4"/>
      <c r="E6" s="25"/>
      <c r="F6" s="321" t="s">
        <v>109</v>
      </c>
      <c r="G6" s="321"/>
      <c r="H6" s="321"/>
      <c r="I6" s="6"/>
      <c r="J6" s="321" t="s">
        <v>109</v>
      </c>
      <c r="K6" s="321"/>
      <c r="L6" s="32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22" t="s">
        <v>56</v>
      </c>
      <c r="G8" s="322"/>
      <c r="H8" s="322"/>
      <c r="I8" s="322"/>
      <c r="J8" s="322"/>
      <c r="K8" s="322"/>
      <c r="L8" s="322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20" t="s">
        <v>1</v>
      </c>
      <c r="G43" s="320"/>
      <c r="H43" s="320"/>
      <c r="I43" s="6"/>
      <c r="J43" s="320" t="s">
        <v>74</v>
      </c>
      <c r="K43" s="320"/>
      <c r="L43" s="320"/>
    </row>
    <row r="44" spans="1:12" ht="22.5" customHeight="1">
      <c r="A44" s="4"/>
      <c r="B44" s="4"/>
      <c r="C44" s="4"/>
      <c r="D44" s="4"/>
      <c r="E44" s="25"/>
      <c r="F44" s="321" t="s">
        <v>112</v>
      </c>
      <c r="G44" s="321"/>
      <c r="H44" s="321"/>
      <c r="I44" s="6"/>
      <c r="J44" s="321" t="s">
        <v>112</v>
      </c>
      <c r="K44" s="321"/>
      <c r="L44" s="321"/>
    </row>
    <row r="45" spans="1:12" ht="22.5" customHeight="1">
      <c r="A45" s="4"/>
      <c r="B45" s="4"/>
      <c r="C45" s="4"/>
      <c r="D45" s="4"/>
      <c r="E45" s="25"/>
      <c r="F45" s="321" t="s">
        <v>109</v>
      </c>
      <c r="G45" s="321"/>
      <c r="H45" s="321"/>
      <c r="I45" s="6"/>
      <c r="J45" s="321" t="s">
        <v>109</v>
      </c>
      <c r="K45" s="321"/>
      <c r="L45" s="321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22" t="s">
        <v>56</v>
      </c>
      <c r="G47" s="322"/>
      <c r="H47" s="322"/>
      <c r="I47" s="322"/>
      <c r="J47" s="322"/>
      <c r="K47" s="322"/>
      <c r="L47" s="322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2">
        <v>0</v>
      </c>
      <c r="G55" s="70"/>
      <c r="H55" s="71">
        <v>0.61</v>
      </c>
      <c r="I55" s="70"/>
      <c r="J55" s="102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20" t="s">
        <v>1</v>
      </c>
      <c r="G60" s="320"/>
      <c r="H60" s="320"/>
      <c r="I60" s="6"/>
      <c r="J60" s="320" t="s">
        <v>74</v>
      </c>
      <c r="K60" s="320"/>
      <c r="L60" s="320"/>
    </row>
    <row r="61" spans="1:12" ht="22.5" customHeight="1">
      <c r="A61" s="4"/>
      <c r="B61" s="4"/>
      <c r="C61" s="4"/>
      <c r="D61" s="4"/>
      <c r="E61" s="25"/>
      <c r="F61" s="321" t="s">
        <v>112</v>
      </c>
      <c r="G61" s="321"/>
      <c r="H61" s="321"/>
      <c r="I61" s="6"/>
      <c r="J61" s="321" t="s">
        <v>112</v>
      </c>
      <c r="K61" s="321"/>
      <c r="L61" s="321"/>
    </row>
    <row r="62" spans="1:12" ht="22.5" customHeight="1">
      <c r="A62" s="4"/>
      <c r="B62" s="4"/>
      <c r="C62" s="4"/>
      <c r="D62" s="4"/>
      <c r="E62" s="25"/>
      <c r="F62" s="321" t="s">
        <v>109</v>
      </c>
      <c r="G62" s="321"/>
      <c r="H62" s="321"/>
      <c r="I62" s="6"/>
      <c r="J62" s="321" t="s">
        <v>109</v>
      </c>
      <c r="K62" s="321"/>
      <c r="L62" s="321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22" t="s">
        <v>56</v>
      </c>
      <c r="G64" s="322"/>
      <c r="H64" s="322"/>
      <c r="I64" s="322"/>
      <c r="J64" s="322"/>
      <c r="K64" s="322"/>
      <c r="L64" s="322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3"/>
  <sheetViews>
    <sheetView tabSelected="1" view="pageBreakPreview" zoomScale="70" zoomScaleNormal="90" zoomScaleSheetLayoutView="70" workbookViewId="0">
      <selection activeCell="D1" sqref="D1"/>
    </sheetView>
  </sheetViews>
  <sheetFormatPr defaultColWidth="9.09765625" defaultRowHeight="22.5" customHeight="1"/>
  <cols>
    <col min="1" max="2" width="2.69921875" style="225" customWidth="1"/>
    <col min="3" max="3" width="6.69921875" style="225" customWidth="1"/>
    <col min="4" max="4" width="30.8984375" style="225" customWidth="1"/>
    <col min="5" max="5" width="8.69921875" style="304" customWidth="1"/>
    <col min="6" max="6" width="16.19921875" style="225" bestFit="1" customWidth="1"/>
    <col min="7" max="7" width="1.09765625" style="225" customWidth="1"/>
    <col min="8" max="8" width="15.19921875" style="225" customWidth="1"/>
    <col min="9" max="9" width="1" style="225" customWidth="1"/>
    <col min="10" max="10" width="15.69921875" style="225" customWidth="1"/>
    <col min="11" max="11" width="1.09765625" style="225" customWidth="1"/>
    <col min="12" max="12" width="15.19921875" style="225" customWidth="1"/>
    <col min="13" max="13" width="12.296875" style="225" bestFit="1" customWidth="1"/>
    <col min="14" max="14" width="11.8984375" style="225" customWidth="1"/>
    <col min="15" max="15" width="10.796875" style="225" customWidth="1"/>
    <col min="16" max="16" width="10.59765625" style="225" customWidth="1"/>
    <col min="17" max="17" width="9.09765625" style="225"/>
    <col min="18" max="18" width="11.8984375" style="225" bestFit="1" customWidth="1"/>
    <col min="19" max="19" width="9.09765625" style="225"/>
    <col min="20" max="20" width="11.8984375" style="225" bestFit="1" customWidth="1"/>
    <col min="21" max="16384" width="9.09765625" style="225"/>
  </cols>
  <sheetData>
    <row r="1" spans="1:12" ht="22.5" customHeight="1">
      <c r="A1" s="277" t="s">
        <v>132</v>
      </c>
    </row>
    <row r="2" spans="1:12" ht="22.5" customHeight="1">
      <c r="A2" s="277" t="s">
        <v>48</v>
      </c>
    </row>
    <row r="3" spans="1:12" ht="17.25" customHeight="1">
      <c r="A3" s="277"/>
    </row>
    <row r="4" spans="1:12" ht="22.5" customHeight="1">
      <c r="A4" s="277"/>
      <c r="F4" s="325" t="s">
        <v>116</v>
      </c>
      <c r="G4" s="325"/>
      <c r="H4" s="325"/>
      <c r="I4" s="278"/>
    </row>
    <row r="5" spans="1:12" ht="22.5" customHeight="1">
      <c r="A5" s="279"/>
      <c r="F5" s="325" t="s">
        <v>117</v>
      </c>
      <c r="G5" s="325"/>
      <c r="H5" s="325"/>
      <c r="I5" s="278"/>
      <c r="J5" s="325" t="s">
        <v>74</v>
      </c>
      <c r="K5" s="325"/>
      <c r="L5" s="325"/>
    </row>
    <row r="6" spans="1:12" ht="22.5" customHeight="1">
      <c r="A6" s="279"/>
      <c r="F6" s="295" t="s">
        <v>154</v>
      </c>
      <c r="G6" s="280"/>
      <c r="H6" s="280" t="s">
        <v>86</v>
      </c>
      <c r="I6" s="280"/>
      <c r="J6" s="295" t="s">
        <v>154</v>
      </c>
      <c r="K6" s="280"/>
      <c r="L6" s="280" t="s">
        <v>86</v>
      </c>
    </row>
    <row r="7" spans="1:12" ht="24" customHeight="1">
      <c r="A7" s="277" t="s">
        <v>3</v>
      </c>
      <c r="E7" s="304" t="s">
        <v>2</v>
      </c>
      <c r="F7" s="280">
        <v>2565</v>
      </c>
      <c r="G7" s="280"/>
      <c r="H7" s="280">
        <v>2564</v>
      </c>
      <c r="I7" s="280"/>
      <c r="J7" s="280">
        <v>2565</v>
      </c>
      <c r="K7" s="280"/>
      <c r="L7" s="280">
        <v>2564</v>
      </c>
    </row>
    <row r="8" spans="1:12" ht="24" customHeight="1">
      <c r="A8" s="277"/>
      <c r="F8" s="225" t="s">
        <v>175</v>
      </c>
      <c r="I8" s="280"/>
      <c r="J8" s="225" t="s">
        <v>175</v>
      </c>
    </row>
    <row r="9" spans="1:12" ht="22.5" customHeight="1">
      <c r="A9" s="277"/>
      <c r="F9" s="323" t="s">
        <v>143</v>
      </c>
      <c r="G9" s="323"/>
      <c r="H9" s="323"/>
      <c r="I9" s="323"/>
      <c r="J9" s="323"/>
      <c r="K9" s="323"/>
      <c r="L9" s="323"/>
    </row>
    <row r="10" spans="1:12" ht="22.5" customHeight="1">
      <c r="A10" s="281" t="s">
        <v>4</v>
      </c>
      <c r="F10" s="96"/>
      <c r="H10" s="96"/>
    </row>
    <row r="11" spans="1:12" ht="22.5" customHeight="1">
      <c r="A11" s="225" t="s">
        <v>23</v>
      </c>
      <c r="F11" s="101">
        <v>2265688281</v>
      </c>
      <c r="G11" s="282"/>
      <c r="H11" s="101">
        <v>2693419894</v>
      </c>
      <c r="I11" s="101"/>
      <c r="J11" s="101">
        <v>2265688281</v>
      </c>
      <c r="K11" s="283"/>
      <c r="L11" s="101">
        <v>2693419894</v>
      </c>
    </row>
    <row r="12" spans="1:12" ht="22.5" customHeight="1">
      <c r="A12" s="225" t="s">
        <v>57</v>
      </c>
      <c r="E12" s="304" t="s">
        <v>193</v>
      </c>
      <c r="F12" s="101">
        <v>3886629110</v>
      </c>
      <c r="G12" s="282"/>
      <c r="H12" s="101">
        <v>3299968353</v>
      </c>
      <c r="I12" s="101"/>
      <c r="J12" s="101">
        <v>3886629110</v>
      </c>
      <c r="K12" s="284"/>
      <c r="L12" s="101">
        <v>3299968353</v>
      </c>
    </row>
    <row r="13" spans="1:12" ht="22.5" customHeight="1">
      <c r="A13" s="225" t="s">
        <v>120</v>
      </c>
      <c r="J13" s="101"/>
      <c r="L13" s="101"/>
    </row>
    <row r="14" spans="1:12" ht="22.5" customHeight="1">
      <c r="B14" s="225" t="s">
        <v>125</v>
      </c>
      <c r="E14" s="304">
        <v>5</v>
      </c>
      <c r="F14" s="87">
        <v>3155963</v>
      </c>
      <c r="G14" s="282"/>
      <c r="H14" s="87">
        <v>3738420</v>
      </c>
      <c r="I14" s="101"/>
      <c r="J14" s="87">
        <v>3155963</v>
      </c>
      <c r="K14" s="283"/>
      <c r="L14" s="101">
        <v>3738420</v>
      </c>
    </row>
    <row r="15" spans="1:12" ht="22.5" customHeight="1">
      <c r="A15" s="225" t="s">
        <v>58</v>
      </c>
      <c r="E15" s="304">
        <v>3</v>
      </c>
      <c r="F15" s="96">
        <v>21194711</v>
      </c>
      <c r="G15" s="282"/>
      <c r="H15" s="96">
        <v>11557448</v>
      </c>
      <c r="I15" s="101"/>
      <c r="J15" s="96">
        <v>21194711</v>
      </c>
      <c r="K15" s="283"/>
      <c r="L15" s="101">
        <v>11557448</v>
      </c>
    </row>
    <row r="16" spans="1:12" ht="22.5" customHeight="1">
      <c r="A16" s="225" t="s">
        <v>59</v>
      </c>
      <c r="E16" s="304">
        <v>6</v>
      </c>
      <c r="F16" s="101">
        <v>5425082308</v>
      </c>
      <c r="G16" s="315"/>
      <c r="H16" s="101">
        <v>4499941774</v>
      </c>
      <c r="I16" s="101"/>
      <c r="J16" s="101">
        <v>5425082308</v>
      </c>
      <c r="K16" s="316"/>
      <c r="L16" s="101">
        <v>4499941774</v>
      </c>
    </row>
    <row r="17" spans="1:20" ht="22.5" customHeight="1">
      <c r="A17" s="225" t="s">
        <v>70</v>
      </c>
      <c r="F17" s="285">
        <v>181327388</v>
      </c>
      <c r="G17" s="88"/>
      <c r="H17" s="285">
        <v>170790805</v>
      </c>
      <c r="I17" s="103"/>
      <c r="J17" s="285">
        <v>181327388</v>
      </c>
      <c r="K17" s="317"/>
      <c r="L17" s="231">
        <v>170790805</v>
      </c>
    </row>
    <row r="18" spans="1:20" ht="22.5" customHeight="1">
      <c r="A18" s="278" t="s">
        <v>6</v>
      </c>
      <c r="F18" s="99">
        <f>SUM(F11:F17)</f>
        <v>11783077761</v>
      </c>
      <c r="G18" s="318"/>
      <c r="H18" s="99">
        <f>SUM(H11:H17)</f>
        <v>10679416694</v>
      </c>
      <c r="I18" s="85"/>
      <c r="J18" s="99">
        <f>SUM(J11:J17)</f>
        <v>11783077761</v>
      </c>
      <c r="K18" s="318"/>
      <c r="L18" s="99">
        <f>SUM(L11:L17)</f>
        <v>10679416694</v>
      </c>
    </row>
    <row r="19" spans="1:20" ht="17.25" customHeight="1">
      <c r="A19" s="277"/>
      <c r="F19" s="2"/>
      <c r="G19" s="2"/>
      <c r="H19" s="2"/>
      <c r="I19" s="2"/>
      <c r="J19" s="2"/>
      <c r="K19" s="2"/>
      <c r="L19" s="2"/>
    </row>
    <row r="20" spans="1:20" ht="22.5" customHeight="1">
      <c r="A20" s="281" t="s">
        <v>97</v>
      </c>
      <c r="F20" s="315"/>
      <c r="G20" s="315"/>
      <c r="H20" s="315"/>
      <c r="I20" s="315"/>
      <c r="J20" s="315"/>
      <c r="K20" s="315"/>
      <c r="L20" s="315"/>
    </row>
    <row r="21" spans="1:20" ht="22.5" customHeight="1">
      <c r="A21" s="225" t="s">
        <v>119</v>
      </c>
      <c r="E21" s="304">
        <v>7</v>
      </c>
      <c r="F21" s="101">
        <v>52170416</v>
      </c>
      <c r="G21" s="316"/>
      <c r="H21" s="101">
        <v>51732898</v>
      </c>
      <c r="I21" s="87"/>
      <c r="J21" s="54">
        <v>4900000</v>
      </c>
      <c r="K21" s="317"/>
      <c r="L21" s="54">
        <v>4900000</v>
      </c>
      <c r="M21" s="289"/>
    </row>
    <row r="22" spans="1:20" ht="22.5" customHeight="1">
      <c r="A22" s="225" t="s">
        <v>108</v>
      </c>
      <c r="F22" s="87">
        <v>2915337855</v>
      </c>
      <c r="G22" s="316"/>
      <c r="H22" s="87">
        <v>2978034444</v>
      </c>
      <c r="I22" s="87"/>
      <c r="J22" s="87">
        <v>2915337855</v>
      </c>
      <c r="K22" s="316"/>
      <c r="L22" s="87">
        <v>2978034444</v>
      </c>
    </row>
    <row r="23" spans="1:20" ht="22.5" customHeight="1">
      <c r="A23" s="225" t="s">
        <v>158</v>
      </c>
      <c r="F23" s="312">
        <v>26864195</v>
      </c>
      <c r="G23" s="316"/>
      <c r="H23" s="312">
        <v>22596137</v>
      </c>
      <c r="I23" s="87"/>
      <c r="J23" s="312">
        <v>26864195</v>
      </c>
      <c r="K23" s="316"/>
      <c r="L23" s="312">
        <v>22596137</v>
      </c>
    </row>
    <row r="24" spans="1:20" ht="22.5" customHeight="1">
      <c r="A24" s="225" t="s">
        <v>60</v>
      </c>
      <c r="F24" s="101">
        <v>8009296</v>
      </c>
      <c r="G24" s="317"/>
      <c r="H24" s="101">
        <v>8290376</v>
      </c>
      <c r="I24" s="101">
        <v>800929</v>
      </c>
      <c r="J24" s="101">
        <v>8009296</v>
      </c>
      <c r="K24" s="317"/>
      <c r="L24" s="87">
        <v>8290376</v>
      </c>
    </row>
    <row r="25" spans="1:20" ht="22.5" customHeight="1">
      <c r="A25" s="225" t="s">
        <v>155</v>
      </c>
      <c r="E25" s="304">
        <v>8</v>
      </c>
      <c r="F25" s="55">
        <v>36146733</v>
      </c>
      <c r="G25" s="317"/>
      <c r="H25" s="55">
        <v>35205518</v>
      </c>
      <c r="I25" s="96"/>
      <c r="J25" s="55">
        <v>36146733</v>
      </c>
      <c r="K25" s="317"/>
      <c r="L25" s="55">
        <v>35205518</v>
      </c>
    </row>
    <row r="26" spans="1:20" ht="22.5" customHeight="1">
      <c r="A26" s="225" t="s">
        <v>71</v>
      </c>
      <c r="F26" s="101">
        <v>62670477</v>
      </c>
      <c r="G26" s="317"/>
      <c r="H26" s="101">
        <v>66837636</v>
      </c>
      <c r="I26" s="96"/>
      <c r="J26" s="101">
        <v>62670477</v>
      </c>
      <c r="K26" s="317"/>
      <c r="L26" s="87">
        <v>66837636</v>
      </c>
      <c r="N26" s="289"/>
      <c r="P26" s="289"/>
      <c r="R26" s="289"/>
      <c r="T26" s="289"/>
    </row>
    <row r="27" spans="1:20" ht="22.5" customHeight="1">
      <c r="A27" s="278" t="s">
        <v>7</v>
      </c>
      <c r="F27" s="86">
        <f>SUM(F21:F26)</f>
        <v>3101198972</v>
      </c>
      <c r="G27" s="318"/>
      <c r="H27" s="86">
        <f>SUM(H21:H26)</f>
        <v>3162697009</v>
      </c>
      <c r="I27" s="85"/>
      <c r="J27" s="86">
        <f>SUM(J21:J26)</f>
        <v>3053928556</v>
      </c>
      <c r="K27" s="318"/>
      <c r="L27" s="86">
        <f>SUM(L21:L26)</f>
        <v>3115864111</v>
      </c>
    </row>
    <row r="28" spans="1:20" ht="17.25" customHeight="1">
      <c r="A28" s="277"/>
      <c r="F28" s="2"/>
      <c r="G28" s="2"/>
      <c r="H28" s="2"/>
      <c r="I28" s="2"/>
      <c r="J28" s="2"/>
      <c r="K28" s="2"/>
      <c r="L28" s="2"/>
    </row>
    <row r="29" spans="1:20" ht="22.5" customHeight="1" thickBot="1">
      <c r="A29" s="278" t="s">
        <v>8</v>
      </c>
      <c r="F29" s="95">
        <f>F18+F27</f>
        <v>14884276733</v>
      </c>
      <c r="G29" s="318"/>
      <c r="H29" s="95">
        <f>H18+H27</f>
        <v>13842113703</v>
      </c>
      <c r="I29" s="85"/>
      <c r="J29" s="95">
        <f>J18+J27</f>
        <v>14837006317</v>
      </c>
      <c r="K29" s="318"/>
      <c r="L29" s="95">
        <f>L18+L27</f>
        <v>13795280805</v>
      </c>
    </row>
    <row r="30" spans="1:20" ht="17.25" customHeight="1" thickTop="1">
      <c r="A30" s="277"/>
      <c r="F30" s="2"/>
      <c r="G30" s="2"/>
      <c r="H30" s="2"/>
      <c r="I30" s="2"/>
      <c r="J30" s="2"/>
      <c r="K30" s="2"/>
      <c r="L30" s="2"/>
    </row>
    <row r="31" spans="1:20" ht="22.5" customHeight="1">
      <c r="A31" s="277" t="s">
        <v>132</v>
      </c>
      <c r="F31" s="2"/>
      <c r="G31" s="2"/>
      <c r="H31" s="2"/>
      <c r="I31" s="2"/>
      <c r="J31" s="2"/>
      <c r="K31" s="2"/>
      <c r="L31" s="2"/>
    </row>
    <row r="32" spans="1:20" ht="22.5" customHeight="1">
      <c r="A32" s="277" t="s">
        <v>48</v>
      </c>
      <c r="F32" s="2"/>
      <c r="G32" s="2"/>
      <c r="H32" s="2"/>
      <c r="I32" s="2"/>
      <c r="J32" s="2"/>
      <c r="K32" s="2"/>
      <c r="L32" s="2"/>
    </row>
    <row r="33" spans="1:12" ht="17.25" customHeight="1">
      <c r="A33" s="277"/>
    </row>
    <row r="34" spans="1:12" ht="22.5" customHeight="1">
      <c r="A34" s="277"/>
      <c r="F34" s="325" t="s">
        <v>116</v>
      </c>
      <c r="G34" s="325"/>
      <c r="H34" s="325"/>
      <c r="I34" s="278"/>
    </row>
    <row r="35" spans="1:12" ht="22.5" customHeight="1">
      <c r="A35" s="279"/>
      <c r="F35" s="325" t="s">
        <v>117</v>
      </c>
      <c r="G35" s="325"/>
      <c r="H35" s="325"/>
      <c r="I35" s="278"/>
      <c r="J35" s="325" t="s">
        <v>74</v>
      </c>
      <c r="K35" s="325"/>
      <c r="L35" s="325"/>
    </row>
    <row r="36" spans="1:12" ht="22.5" customHeight="1">
      <c r="F36" s="295" t="s">
        <v>154</v>
      </c>
      <c r="G36" s="280"/>
      <c r="H36" s="280" t="s">
        <v>86</v>
      </c>
      <c r="I36" s="280"/>
      <c r="J36" s="295" t="s">
        <v>154</v>
      </c>
      <c r="K36" s="280"/>
      <c r="L36" s="280" t="s">
        <v>86</v>
      </c>
    </row>
    <row r="37" spans="1:12" ht="22.5" customHeight="1">
      <c r="A37" s="277" t="s">
        <v>9</v>
      </c>
      <c r="E37" s="304" t="s">
        <v>2</v>
      </c>
      <c r="F37" s="280">
        <v>2565</v>
      </c>
      <c r="G37" s="280"/>
      <c r="H37" s="280">
        <v>2564</v>
      </c>
      <c r="I37" s="280"/>
      <c r="J37" s="280">
        <v>2565</v>
      </c>
      <c r="K37" s="280"/>
      <c r="L37" s="280">
        <v>2564</v>
      </c>
    </row>
    <row r="38" spans="1:12" ht="22.5" customHeight="1">
      <c r="A38" s="277"/>
      <c r="F38" s="225" t="s">
        <v>175</v>
      </c>
      <c r="G38" s="280"/>
      <c r="H38" s="280"/>
      <c r="I38" s="280"/>
      <c r="J38" s="225" t="s">
        <v>175</v>
      </c>
      <c r="K38" s="280"/>
      <c r="L38" s="280"/>
    </row>
    <row r="39" spans="1:12" ht="22.5" customHeight="1">
      <c r="E39" s="225"/>
      <c r="F39" s="323" t="s">
        <v>143</v>
      </c>
      <c r="G39" s="323"/>
      <c r="H39" s="323"/>
      <c r="I39" s="323"/>
      <c r="J39" s="323"/>
      <c r="K39" s="323"/>
      <c r="L39" s="323"/>
    </row>
    <row r="40" spans="1:12" ht="22.5" customHeight="1">
      <c r="A40" s="281" t="s">
        <v>10</v>
      </c>
    </row>
    <row r="41" spans="1:12" ht="22.5" customHeight="1">
      <c r="A41" s="225" t="s">
        <v>79</v>
      </c>
      <c r="E41" s="304">
        <v>3</v>
      </c>
      <c r="F41" s="87">
        <v>3887593372</v>
      </c>
      <c r="G41" s="286"/>
      <c r="H41" s="87">
        <v>3383380443</v>
      </c>
      <c r="I41" s="87"/>
      <c r="J41" s="87">
        <v>3887593372</v>
      </c>
      <c r="K41" s="283"/>
      <c r="L41" s="87">
        <v>3383380443</v>
      </c>
    </row>
    <row r="42" spans="1:12" ht="22.5" customHeight="1">
      <c r="A42" s="287" t="s">
        <v>30</v>
      </c>
      <c r="E42" s="304">
        <v>3</v>
      </c>
      <c r="F42" s="87">
        <v>376611780</v>
      </c>
      <c r="G42" s="286"/>
      <c r="H42" s="87">
        <v>290872788</v>
      </c>
      <c r="I42" s="87"/>
      <c r="J42" s="87">
        <v>376611780</v>
      </c>
      <c r="K42" s="283"/>
      <c r="L42" s="87">
        <v>290872788</v>
      </c>
    </row>
    <row r="43" spans="1:12" ht="22.5" customHeight="1">
      <c r="A43" s="287" t="s">
        <v>160</v>
      </c>
      <c r="F43" s="87"/>
      <c r="G43" s="286"/>
      <c r="H43" s="87"/>
      <c r="I43" s="87"/>
      <c r="J43" s="87"/>
      <c r="K43" s="283"/>
      <c r="L43" s="87"/>
    </row>
    <row r="44" spans="1:12" ht="22.5" customHeight="1">
      <c r="A44" s="287"/>
      <c r="B44" s="225" t="s">
        <v>161</v>
      </c>
      <c r="F44" s="312">
        <v>21156806</v>
      </c>
      <c r="G44" s="313"/>
      <c r="H44" s="312">
        <v>16360625</v>
      </c>
      <c r="I44" s="87"/>
      <c r="J44" s="312">
        <v>21156806</v>
      </c>
      <c r="K44" s="283"/>
      <c r="L44" s="296">
        <v>16360625</v>
      </c>
    </row>
    <row r="45" spans="1:12" ht="22.5" customHeight="1">
      <c r="A45" s="287" t="s">
        <v>162</v>
      </c>
      <c r="F45" s="87">
        <v>226014637</v>
      </c>
      <c r="G45" s="313"/>
      <c r="H45" s="87">
        <v>133721492</v>
      </c>
      <c r="I45" s="87"/>
      <c r="J45" s="87">
        <v>226014637</v>
      </c>
      <c r="K45" s="283"/>
      <c r="L45" s="87">
        <v>133721492</v>
      </c>
    </row>
    <row r="46" spans="1:12" ht="22.5" customHeight="1">
      <c r="A46" s="278" t="s">
        <v>11</v>
      </c>
      <c r="E46" s="293"/>
      <c r="F46" s="132">
        <f>SUM(F41:F45)</f>
        <v>4511376595</v>
      </c>
      <c r="G46" s="84"/>
      <c r="H46" s="132">
        <f>SUM(H41:H45)</f>
        <v>3824335348</v>
      </c>
      <c r="I46" s="84"/>
      <c r="J46" s="132">
        <f>SUM(J41:J45)</f>
        <v>4511376595</v>
      </c>
      <c r="K46" s="288"/>
      <c r="L46" s="132">
        <f>SUM(L41:L45)</f>
        <v>3824335348</v>
      </c>
    </row>
    <row r="47" spans="1:12" ht="17.25" customHeight="1">
      <c r="A47" s="277"/>
      <c r="F47" s="2"/>
      <c r="G47" s="2"/>
      <c r="H47" s="2"/>
      <c r="I47" s="2"/>
      <c r="J47" s="2"/>
    </row>
    <row r="48" spans="1:12" ht="22.5" customHeight="1">
      <c r="A48" s="281" t="s">
        <v>12</v>
      </c>
      <c r="F48" s="314"/>
      <c r="G48" s="314"/>
      <c r="H48" s="314"/>
      <c r="I48" s="314"/>
      <c r="J48" s="314"/>
      <c r="K48" s="289"/>
      <c r="L48" s="289"/>
    </row>
    <row r="49" spans="1:13" ht="22.5" customHeight="1">
      <c r="A49" s="225" t="s">
        <v>159</v>
      </c>
      <c r="F49" s="312">
        <v>5957185</v>
      </c>
      <c r="G49" s="314"/>
      <c r="H49" s="312">
        <v>6494085</v>
      </c>
      <c r="I49" s="314"/>
      <c r="J49" s="312">
        <v>5957185</v>
      </c>
      <c r="K49" s="289"/>
      <c r="L49" s="289">
        <v>6494085</v>
      </c>
    </row>
    <row r="50" spans="1:13" ht="22.5" customHeight="1">
      <c r="A50" s="324" t="s">
        <v>145</v>
      </c>
      <c r="B50" s="324"/>
      <c r="C50" s="324"/>
      <c r="D50" s="324"/>
      <c r="F50" s="65">
        <v>183278571</v>
      </c>
      <c r="G50" s="88"/>
      <c r="H50" s="65">
        <v>185766457</v>
      </c>
      <c r="I50" s="48"/>
      <c r="J50" s="65">
        <v>183278571</v>
      </c>
      <c r="K50" s="48"/>
      <c r="L50" s="65">
        <v>185766457</v>
      </c>
    </row>
    <row r="51" spans="1:13" ht="22.5" customHeight="1">
      <c r="A51" s="278" t="s">
        <v>13</v>
      </c>
      <c r="E51" s="293"/>
      <c r="F51" s="132">
        <f>SUM(F49:F50)</f>
        <v>189235756</v>
      </c>
      <c r="G51" s="84">
        <v>0</v>
      </c>
      <c r="H51" s="132">
        <f>SUM(H49:H50)</f>
        <v>192260542</v>
      </c>
      <c r="I51" s="84">
        <v>0</v>
      </c>
      <c r="J51" s="132">
        <f>SUM(J49:J50)</f>
        <v>189235756</v>
      </c>
      <c r="K51" s="84">
        <v>0</v>
      </c>
      <c r="L51" s="132">
        <f>SUM(L49:L50)</f>
        <v>192260542</v>
      </c>
    </row>
    <row r="52" spans="1:13" ht="17.25" customHeight="1">
      <c r="A52" s="277"/>
      <c r="F52" s="2"/>
      <c r="G52" s="2"/>
      <c r="H52" s="2"/>
      <c r="I52" s="2"/>
      <c r="J52" s="2"/>
    </row>
    <row r="53" spans="1:13" ht="22.5" customHeight="1">
      <c r="A53" s="278" t="s">
        <v>14</v>
      </c>
      <c r="F53" s="100">
        <f>F46+F51</f>
        <v>4700612351</v>
      </c>
      <c r="G53" s="84"/>
      <c r="H53" s="100">
        <f>H46+H51</f>
        <v>4016595890</v>
      </c>
      <c r="I53" s="84"/>
      <c r="J53" s="100">
        <f>J46+J51</f>
        <v>4700612351</v>
      </c>
      <c r="K53" s="288"/>
      <c r="L53" s="100">
        <f>L46+L51</f>
        <v>4016595890</v>
      </c>
    </row>
    <row r="54" spans="1:13" ht="17.25" customHeight="1">
      <c r="A54" s="277"/>
      <c r="F54" s="2"/>
      <c r="G54" s="2"/>
      <c r="H54" s="2"/>
      <c r="I54" s="2"/>
      <c r="J54" s="2"/>
    </row>
    <row r="55" spans="1:13" ht="22.5" customHeight="1">
      <c r="A55" s="281" t="s">
        <v>15</v>
      </c>
      <c r="F55" s="290"/>
      <c r="G55" s="290"/>
      <c r="H55" s="290"/>
      <c r="I55" s="290"/>
      <c r="J55" s="290"/>
      <c r="K55" s="290"/>
      <c r="L55" s="290"/>
    </row>
    <row r="56" spans="1:13" ht="22.5" customHeight="1">
      <c r="A56" s="225" t="s">
        <v>24</v>
      </c>
      <c r="F56" s="291"/>
      <c r="G56" s="291"/>
      <c r="H56" s="291"/>
      <c r="I56" s="292"/>
      <c r="J56" s="292"/>
      <c r="K56" s="292"/>
      <c r="L56" s="292"/>
    </row>
    <row r="57" spans="1:13" ht="22.5" customHeight="1">
      <c r="B57" s="225" t="s">
        <v>46</v>
      </c>
      <c r="E57" s="225"/>
    </row>
    <row r="58" spans="1:13" ht="22.5" customHeight="1">
      <c r="B58" s="293" t="s">
        <v>163</v>
      </c>
      <c r="E58" s="225"/>
      <c r="F58" s="54"/>
      <c r="G58" s="54"/>
      <c r="H58" s="54"/>
      <c r="I58" s="54"/>
      <c r="J58" s="54"/>
      <c r="K58" s="54"/>
      <c r="L58" s="54"/>
    </row>
    <row r="59" spans="1:13" ht="22.5" customHeight="1" thickBot="1">
      <c r="B59" s="293" t="s">
        <v>172</v>
      </c>
      <c r="E59" s="225"/>
      <c r="F59" s="143">
        <v>7795709100</v>
      </c>
      <c r="G59" s="54"/>
      <c r="H59" s="143">
        <v>7795709100</v>
      </c>
      <c r="I59" s="54"/>
      <c r="J59" s="143">
        <v>7795709100</v>
      </c>
      <c r="K59" s="54"/>
      <c r="L59" s="143">
        <v>7795709100</v>
      </c>
    </row>
    <row r="60" spans="1:13" ht="22.5" customHeight="1" thickTop="1">
      <c r="B60" s="225" t="s">
        <v>47</v>
      </c>
      <c r="E60" s="305"/>
    </row>
    <row r="61" spans="1:13" ht="22.5" customHeight="1">
      <c r="B61" s="293" t="s">
        <v>163</v>
      </c>
      <c r="E61" s="305"/>
      <c r="F61" s="54"/>
      <c r="G61" s="65"/>
      <c r="H61" s="54"/>
      <c r="I61" s="48"/>
      <c r="J61" s="54"/>
      <c r="K61" s="65"/>
      <c r="L61" s="54"/>
    </row>
    <row r="62" spans="1:13" ht="22.5" customHeight="1">
      <c r="B62" s="293" t="s">
        <v>172</v>
      </c>
      <c r="E62" s="305"/>
      <c r="F62" s="54">
        <v>7795709100</v>
      </c>
      <c r="G62" s="65"/>
      <c r="H62" s="54">
        <v>7795709100</v>
      </c>
      <c r="I62" s="48"/>
      <c r="J62" s="54">
        <v>7795709100</v>
      </c>
      <c r="K62" s="65"/>
      <c r="L62" s="54">
        <v>7795709100</v>
      </c>
      <c r="M62" s="294"/>
    </row>
    <row r="63" spans="1:13" ht="22.5" customHeight="1">
      <c r="A63" s="225" t="s">
        <v>29</v>
      </c>
      <c r="E63" s="305"/>
      <c r="F63" s="54">
        <v>332131264</v>
      </c>
      <c r="G63" s="48"/>
      <c r="H63" s="54">
        <v>332131264</v>
      </c>
      <c r="I63" s="54"/>
      <c r="J63" s="54">
        <v>332131264</v>
      </c>
      <c r="K63" s="54"/>
      <c r="L63" s="54">
        <v>332131264</v>
      </c>
      <c r="M63" s="294"/>
    </row>
    <row r="64" spans="1:13" ht="22.5" customHeight="1">
      <c r="A64" s="225" t="s">
        <v>27</v>
      </c>
      <c r="F64" s="55"/>
      <c r="G64" s="65"/>
      <c r="H64" s="55"/>
      <c r="I64" s="54"/>
      <c r="J64" s="55"/>
      <c r="K64" s="54"/>
      <c r="L64" s="55"/>
      <c r="M64" s="294"/>
    </row>
    <row r="65" spans="1:15" ht="22.5" customHeight="1">
      <c r="B65" s="225" t="s">
        <v>44</v>
      </c>
      <c r="F65" s="54">
        <v>561690546</v>
      </c>
      <c r="G65" s="48"/>
      <c r="H65" s="54">
        <v>561690546</v>
      </c>
      <c r="I65" s="54"/>
      <c r="J65" s="54">
        <v>561690546</v>
      </c>
      <c r="K65" s="54"/>
      <c r="L65" s="54">
        <v>561690546</v>
      </c>
      <c r="M65" s="294"/>
    </row>
    <row r="66" spans="1:15" s="308" customFormat="1" ht="22.5" customHeight="1">
      <c r="A66" s="2"/>
      <c r="B66" s="2" t="s">
        <v>25</v>
      </c>
      <c r="C66" s="2"/>
      <c r="D66" s="2"/>
      <c r="E66" s="24"/>
      <c r="F66" s="58">
        <v>1494133472</v>
      </c>
      <c r="G66" s="48"/>
      <c r="H66" s="58">
        <v>1135986903</v>
      </c>
      <c r="I66" s="54"/>
      <c r="J66" s="58">
        <v>1446863056</v>
      </c>
      <c r="K66" s="54"/>
      <c r="L66" s="58">
        <v>1089154005</v>
      </c>
      <c r="M66" s="309"/>
      <c r="O66" s="309"/>
    </row>
    <row r="67" spans="1:15" ht="22.5" customHeight="1">
      <c r="A67" s="278" t="s">
        <v>26</v>
      </c>
      <c r="F67" s="56">
        <f>SUM(F62:F66)</f>
        <v>10183664382</v>
      </c>
      <c r="G67" s="61"/>
      <c r="H67" s="56">
        <f>SUM(H62:H66)</f>
        <v>9825517813</v>
      </c>
      <c r="I67" s="61"/>
      <c r="J67" s="56">
        <f>SUM(J62:J66)</f>
        <v>10136393966</v>
      </c>
      <c r="K67" s="61"/>
      <c r="L67" s="56">
        <f>SUM(L62:L66)</f>
        <v>9778684915</v>
      </c>
      <c r="M67" s="294"/>
      <c r="N67" s="294"/>
    </row>
    <row r="68" spans="1:15" ht="22.5" customHeight="1">
      <c r="A68" s="278"/>
      <c r="F68" s="52"/>
      <c r="G68" s="61"/>
      <c r="H68" s="52"/>
      <c r="I68" s="61"/>
      <c r="J68" s="52"/>
      <c r="K68" s="61"/>
      <c r="L68" s="52"/>
    </row>
    <row r="69" spans="1:15" ht="22.5" customHeight="1" thickBot="1">
      <c r="A69" s="278" t="s">
        <v>16</v>
      </c>
      <c r="E69" s="305"/>
      <c r="F69" s="62">
        <f>F53+F67</f>
        <v>14884276733</v>
      </c>
      <c r="G69" s="61"/>
      <c r="H69" s="62">
        <f>H53+H67</f>
        <v>13842113703</v>
      </c>
      <c r="I69" s="61"/>
      <c r="J69" s="62">
        <f>J53+J67</f>
        <v>14837006317</v>
      </c>
      <c r="K69" s="61"/>
      <c r="L69" s="62">
        <f>L53+L67</f>
        <v>13795280805</v>
      </c>
    </row>
    <row r="70" spans="1:15" ht="22.5" customHeight="1" thickTop="1">
      <c r="E70" s="305"/>
    </row>
    <row r="71" spans="1:15" ht="22.5" customHeight="1">
      <c r="F71" s="294"/>
      <c r="H71" s="294"/>
      <c r="J71" s="294"/>
      <c r="L71" s="294"/>
    </row>
    <row r="72" spans="1:15" ht="22.5" customHeight="1">
      <c r="F72" s="310"/>
    </row>
    <row r="73" spans="1:15" ht="22.5" customHeight="1">
      <c r="F73" s="310"/>
      <c r="J73" s="294"/>
    </row>
  </sheetData>
  <mergeCells count="9">
    <mergeCell ref="F39:L39"/>
    <mergeCell ref="A50:D50"/>
    <mergeCell ref="F5:H5"/>
    <mergeCell ref="F4:H4"/>
    <mergeCell ref="J5:L5"/>
    <mergeCell ref="F35:H35"/>
    <mergeCell ref="F9:L9"/>
    <mergeCell ref="F34:H34"/>
    <mergeCell ref="J35:L35"/>
  </mergeCells>
  <pageMargins left="0.8" right="0.8" top="0.48" bottom="0.5" header="0.4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91"/>
  <sheetViews>
    <sheetView view="pageBreakPreview" zoomScale="70" zoomScaleNormal="90" zoomScaleSheetLayoutView="70" workbookViewId="0">
      <selection activeCell="B1" sqref="B1"/>
    </sheetView>
  </sheetViews>
  <sheetFormatPr defaultColWidth="9.09765625" defaultRowHeight="21.5"/>
  <cols>
    <col min="1" max="1" width="1.3984375" style="106" customWidth="1"/>
    <col min="2" max="2" width="42.8984375" style="106" customWidth="1"/>
    <col min="3" max="3" width="8.8984375" style="108" customWidth="1"/>
    <col min="4" max="4" width="16.19921875" style="106" bestFit="1" customWidth="1"/>
    <col min="5" max="5" width="1.09765625" style="106" customWidth="1"/>
    <col min="6" max="6" width="15.3984375" style="106" bestFit="1" customWidth="1"/>
    <col min="7" max="7" width="1.09765625" style="106" customWidth="1"/>
    <col min="8" max="8" width="15" style="106" bestFit="1" customWidth="1"/>
    <col min="9" max="9" width="1.09765625" style="111" customWidth="1"/>
    <col min="10" max="10" width="15.3984375" style="106" bestFit="1" customWidth="1"/>
    <col min="11" max="11" width="9.09765625" style="144"/>
    <col min="12" max="12" width="16.59765625" style="220" bestFit="1" customWidth="1"/>
    <col min="13" max="13" width="9.09765625" style="144"/>
    <col min="14" max="14" width="16.59765625" style="220" bestFit="1" customWidth="1"/>
    <col min="15" max="16384" width="9.09765625" style="144"/>
  </cols>
  <sheetData>
    <row r="1" spans="1:14" ht="23">
      <c r="A1" s="217" t="s">
        <v>132</v>
      </c>
      <c r="B1" s="104"/>
      <c r="D1" s="109"/>
      <c r="E1" s="104"/>
      <c r="F1" s="109"/>
      <c r="G1" s="104"/>
      <c r="H1" s="109"/>
      <c r="I1" s="108"/>
      <c r="J1" s="109"/>
    </row>
    <row r="2" spans="1:14" ht="23">
      <c r="A2" s="218" t="s">
        <v>84</v>
      </c>
      <c r="B2" s="104"/>
      <c r="D2" s="109"/>
      <c r="E2" s="104"/>
      <c r="F2" s="109"/>
      <c r="G2" s="104"/>
      <c r="H2" s="109"/>
      <c r="I2" s="108"/>
      <c r="J2" s="109"/>
    </row>
    <row r="3" spans="1:14" ht="28.5" customHeight="1">
      <c r="A3" s="104"/>
      <c r="B3" s="104"/>
      <c r="D3" s="109"/>
      <c r="E3" s="104"/>
      <c r="F3" s="109"/>
      <c r="G3" s="104"/>
      <c r="H3" s="224"/>
      <c r="I3" s="108"/>
      <c r="J3" s="109"/>
      <c r="L3" s="222"/>
      <c r="N3" s="223"/>
    </row>
    <row r="4" spans="1:14" ht="22">
      <c r="A4" s="104"/>
      <c r="B4" s="104"/>
      <c r="D4" s="327" t="s">
        <v>116</v>
      </c>
      <c r="E4" s="327"/>
      <c r="F4" s="327"/>
      <c r="G4" s="104"/>
      <c r="H4" s="109"/>
      <c r="I4" s="108"/>
      <c r="J4" s="109"/>
    </row>
    <row r="5" spans="1:14" ht="22">
      <c r="A5" s="104"/>
      <c r="B5" s="104"/>
      <c r="D5" s="328" t="s">
        <v>117</v>
      </c>
      <c r="E5" s="328"/>
      <c r="F5" s="328"/>
      <c r="G5" s="145"/>
      <c r="H5" s="328" t="s">
        <v>74</v>
      </c>
      <c r="I5" s="328"/>
      <c r="J5" s="328"/>
    </row>
    <row r="6" spans="1:14" ht="22">
      <c r="A6" s="104"/>
      <c r="B6" s="105"/>
      <c r="D6" s="329" t="s">
        <v>99</v>
      </c>
      <c r="E6" s="329"/>
      <c r="F6" s="329"/>
      <c r="G6" s="146"/>
      <c r="H6" s="329" t="s">
        <v>99</v>
      </c>
      <c r="I6" s="329"/>
      <c r="J6" s="329"/>
    </row>
    <row r="7" spans="1:14">
      <c r="A7" s="147"/>
      <c r="B7" s="148"/>
      <c r="C7" s="149"/>
      <c r="D7" s="330" t="s">
        <v>156</v>
      </c>
      <c r="E7" s="330"/>
      <c r="F7" s="330"/>
      <c r="G7" s="150"/>
      <c r="H7" s="330" t="s">
        <v>156</v>
      </c>
      <c r="I7" s="330"/>
      <c r="J7" s="330"/>
    </row>
    <row r="8" spans="1:14">
      <c r="A8" s="147"/>
      <c r="B8" s="148"/>
      <c r="C8" s="149" t="s">
        <v>2</v>
      </c>
      <c r="D8" s="280">
        <v>2565</v>
      </c>
      <c r="E8" s="280"/>
      <c r="F8" s="280">
        <v>2564</v>
      </c>
      <c r="G8" s="280"/>
      <c r="H8" s="280">
        <v>2565</v>
      </c>
      <c r="I8" s="280"/>
      <c r="J8" s="280">
        <v>2564</v>
      </c>
    </row>
    <row r="9" spans="1:14" ht="22">
      <c r="A9" s="104"/>
      <c r="B9" s="104"/>
      <c r="C9" s="151"/>
      <c r="D9" s="326" t="s">
        <v>143</v>
      </c>
      <c r="E9" s="326"/>
      <c r="F9" s="326"/>
      <c r="G9" s="326"/>
      <c r="H9" s="326"/>
      <c r="I9" s="326"/>
      <c r="J9" s="326"/>
      <c r="M9" s="220"/>
    </row>
    <row r="10" spans="1:14" ht="22">
      <c r="A10" s="152" t="s">
        <v>126</v>
      </c>
      <c r="B10" s="104"/>
      <c r="C10" s="151"/>
      <c r="D10" s="226"/>
      <c r="E10" s="226"/>
      <c r="F10" s="226"/>
      <c r="G10" s="226"/>
      <c r="H10" s="226"/>
      <c r="I10" s="226"/>
      <c r="J10" s="226"/>
    </row>
    <row r="11" spans="1:14" ht="22">
      <c r="A11" s="106" t="s">
        <v>139</v>
      </c>
      <c r="B11" s="104"/>
      <c r="C11" s="108" t="s">
        <v>194</v>
      </c>
      <c r="D11" s="78">
        <v>6157823817</v>
      </c>
      <c r="E11" s="153"/>
      <c r="F11" s="78">
        <v>3895153469</v>
      </c>
      <c r="G11" s="153"/>
      <c r="H11" s="78">
        <v>6157823817</v>
      </c>
      <c r="I11" s="108"/>
      <c r="J11" s="78">
        <v>3895153469</v>
      </c>
    </row>
    <row r="12" spans="1:14">
      <c r="A12" s="107" t="s">
        <v>118</v>
      </c>
      <c r="D12" s="110">
        <v>13325304</v>
      </c>
      <c r="E12" s="110"/>
      <c r="F12" s="110">
        <v>33372617</v>
      </c>
      <c r="G12" s="110"/>
      <c r="H12" s="110">
        <v>13325304</v>
      </c>
      <c r="I12" s="108"/>
      <c r="J12" s="78">
        <v>33372617</v>
      </c>
    </row>
    <row r="13" spans="1:14">
      <c r="A13" s="107" t="s">
        <v>124</v>
      </c>
      <c r="C13" s="108">
        <v>3</v>
      </c>
      <c r="D13" s="110">
        <v>4923039</v>
      </c>
      <c r="E13" s="110"/>
      <c r="F13" s="110">
        <v>5525812</v>
      </c>
      <c r="G13" s="110"/>
      <c r="H13" s="110">
        <v>4923039</v>
      </c>
      <c r="J13" s="78">
        <v>5525812</v>
      </c>
    </row>
    <row r="14" spans="1:14" s="156" customFormat="1" ht="22">
      <c r="A14" s="154" t="s">
        <v>32</v>
      </c>
      <c r="B14" s="104"/>
      <c r="C14" s="155"/>
      <c r="D14" s="142">
        <f>SUM(D11:D13)</f>
        <v>6176072160</v>
      </c>
      <c r="E14" s="112"/>
      <c r="F14" s="142">
        <f>SUM(F11:F13)</f>
        <v>3934051898</v>
      </c>
      <c r="G14" s="112"/>
      <c r="H14" s="142">
        <f>SUM(H11:H13)</f>
        <v>6176072160</v>
      </c>
      <c r="I14" s="112"/>
      <c r="J14" s="142">
        <f>SUM(J11:J13)</f>
        <v>3934051898</v>
      </c>
      <c r="L14" s="221"/>
      <c r="N14" s="221"/>
    </row>
    <row r="15" spans="1:14" ht="8.25" customHeight="1">
      <c r="A15" s="107"/>
      <c r="D15" s="120"/>
      <c r="E15" s="110"/>
      <c r="F15" s="120"/>
      <c r="G15" s="110"/>
      <c r="H15" s="78"/>
      <c r="I15" s="108"/>
      <c r="J15" s="78"/>
    </row>
    <row r="16" spans="1:14" ht="22">
      <c r="A16" s="152" t="s">
        <v>127</v>
      </c>
      <c r="B16" s="104"/>
      <c r="C16" s="151">
        <v>3</v>
      </c>
      <c r="D16" s="230"/>
      <c r="E16" s="230"/>
      <c r="F16" s="230"/>
      <c r="G16" s="230"/>
      <c r="H16" s="230"/>
      <c r="I16" s="230"/>
      <c r="J16" s="230"/>
    </row>
    <row r="17" spans="1:14" ht="22">
      <c r="A17" s="106" t="s">
        <v>140</v>
      </c>
      <c r="B17" s="104"/>
      <c r="C17" s="108">
        <v>6</v>
      </c>
      <c r="D17" s="78">
        <v>5590638252</v>
      </c>
      <c r="E17" s="153"/>
      <c r="F17" s="78">
        <v>3612249488</v>
      </c>
      <c r="G17" s="153"/>
      <c r="H17" s="78">
        <v>5590638252</v>
      </c>
      <c r="I17" s="108"/>
      <c r="J17" s="78">
        <v>3612249488</v>
      </c>
    </row>
    <row r="18" spans="1:14">
      <c r="A18" s="107" t="s">
        <v>147</v>
      </c>
      <c r="D18" s="78">
        <v>31977584</v>
      </c>
      <c r="E18" s="83"/>
      <c r="F18" s="78">
        <v>33192475</v>
      </c>
      <c r="G18" s="48"/>
      <c r="H18" s="78">
        <v>31977584</v>
      </c>
      <c r="I18" s="108"/>
      <c r="J18" s="78">
        <v>33192475</v>
      </c>
    </row>
    <row r="19" spans="1:14" ht="22">
      <c r="A19" s="107" t="s">
        <v>42</v>
      </c>
      <c r="B19" s="104"/>
      <c r="C19" s="151"/>
      <c r="D19" s="78">
        <v>103533303</v>
      </c>
      <c r="E19" s="83"/>
      <c r="F19" s="78">
        <v>86525022</v>
      </c>
      <c r="G19" s="48"/>
      <c r="H19" s="78">
        <v>103533303</v>
      </c>
      <c r="I19" s="108"/>
      <c r="J19" s="78">
        <v>86525022</v>
      </c>
    </row>
    <row r="20" spans="1:14" ht="22">
      <c r="A20" s="104" t="s">
        <v>33</v>
      </c>
      <c r="B20" s="104"/>
      <c r="C20" s="151"/>
      <c r="D20" s="142">
        <f>SUM(D17:D19)</f>
        <v>5726149139</v>
      </c>
      <c r="E20" s="117"/>
      <c r="F20" s="142">
        <f>SUM(F17:F19)</f>
        <v>3731966985</v>
      </c>
      <c r="G20" s="117"/>
      <c r="H20" s="142">
        <f>SUM(H17:H19)</f>
        <v>5726149139</v>
      </c>
      <c r="I20" s="117"/>
      <c r="J20" s="142">
        <f>SUM(J17:J19)</f>
        <v>3731966985</v>
      </c>
    </row>
    <row r="21" spans="1:14" ht="22">
      <c r="A21" s="104"/>
      <c r="B21" s="104"/>
      <c r="C21" s="151"/>
      <c r="D21" s="117"/>
      <c r="E21" s="117"/>
      <c r="F21" s="117"/>
      <c r="G21" s="117"/>
      <c r="H21" s="117"/>
      <c r="I21" s="117"/>
      <c r="J21" s="117"/>
    </row>
    <row r="22" spans="1:14" ht="22">
      <c r="A22" s="104" t="s">
        <v>179</v>
      </c>
      <c r="B22" s="104"/>
      <c r="C22" s="151"/>
      <c r="D22" s="117">
        <f>D14-D20</f>
        <v>449923021</v>
      </c>
      <c r="E22" s="117"/>
      <c r="F22" s="117">
        <f>F14-F20</f>
        <v>202084913</v>
      </c>
      <c r="G22" s="117"/>
      <c r="H22" s="117">
        <f>H14-H20</f>
        <v>449923021</v>
      </c>
      <c r="I22" s="117"/>
      <c r="J22" s="117">
        <f>J14-J20</f>
        <v>202084913</v>
      </c>
    </row>
    <row r="23" spans="1:14" ht="22">
      <c r="A23" s="107" t="s">
        <v>61</v>
      </c>
      <c r="B23" s="104"/>
      <c r="C23" s="151"/>
      <c r="D23" s="48">
        <v>-820073</v>
      </c>
      <c r="E23" s="83"/>
      <c r="F23" s="48">
        <v>-442553</v>
      </c>
      <c r="G23" s="48"/>
      <c r="H23" s="48">
        <v>-820073</v>
      </c>
      <c r="I23" s="83"/>
      <c r="J23" s="78">
        <v>-442553</v>
      </c>
      <c r="K23" s="48"/>
    </row>
    <row r="24" spans="1:14">
      <c r="A24" s="234" t="s">
        <v>180</v>
      </c>
      <c r="B24" s="235"/>
      <c r="D24" s="83"/>
      <c r="E24" s="83"/>
      <c r="F24" s="83"/>
      <c r="G24" s="83"/>
      <c r="H24" s="274"/>
      <c r="I24" s="108"/>
      <c r="J24" s="274"/>
      <c r="K24" s="158"/>
    </row>
    <row r="25" spans="1:14">
      <c r="A25" s="234"/>
      <c r="B25" s="235" t="s">
        <v>164</v>
      </c>
      <c r="D25" s="307">
        <v>437518</v>
      </c>
      <c r="E25" s="110"/>
      <c r="F25" s="307">
        <v>721211</v>
      </c>
      <c r="G25" s="110"/>
      <c r="H25" s="157">
        <v>0</v>
      </c>
      <c r="I25" s="108"/>
      <c r="J25" s="157">
        <v>0</v>
      </c>
      <c r="K25" s="158"/>
    </row>
    <row r="26" spans="1:14" ht="22">
      <c r="A26" s="237" t="s">
        <v>105</v>
      </c>
      <c r="B26" s="236"/>
      <c r="D26" s="61">
        <f>SUM(D22:D25)</f>
        <v>449540466</v>
      </c>
      <c r="E26" s="117"/>
      <c r="F26" s="61">
        <f>SUM(F22:F25)</f>
        <v>202363571</v>
      </c>
      <c r="G26" s="61"/>
      <c r="H26" s="61">
        <f>SUM(H22:H25)</f>
        <v>449102948</v>
      </c>
      <c r="I26" s="117"/>
      <c r="J26" s="61">
        <f>SUM(J22:J25)</f>
        <v>201642360</v>
      </c>
    </row>
    <row r="27" spans="1:14">
      <c r="A27" s="238" t="s">
        <v>181</v>
      </c>
      <c r="B27" s="238"/>
      <c r="D27" s="48">
        <v>91393897</v>
      </c>
      <c r="E27" s="48"/>
      <c r="F27" s="48">
        <v>39944239</v>
      </c>
      <c r="G27" s="48"/>
      <c r="H27" s="48">
        <v>91393897</v>
      </c>
      <c r="J27" s="48">
        <v>39944239</v>
      </c>
    </row>
    <row r="28" spans="1:14" ht="22.5" thickBot="1">
      <c r="A28" s="239" t="s">
        <v>182</v>
      </c>
      <c r="B28" s="238"/>
      <c r="D28" s="67">
        <f>D26-D27</f>
        <v>358146569</v>
      </c>
      <c r="E28" s="57"/>
      <c r="F28" s="67">
        <f>F26-F27</f>
        <v>162419332</v>
      </c>
      <c r="G28" s="57"/>
      <c r="H28" s="67">
        <f>H26-H27</f>
        <v>357709051</v>
      </c>
      <c r="I28" s="159"/>
      <c r="J28" s="67">
        <f>J26-J27</f>
        <v>161698121</v>
      </c>
    </row>
    <row r="29" spans="1:14" ht="8.25" customHeight="1" thickTop="1">
      <c r="A29" s="107"/>
      <c r="D29" s="120"/>
      <c r="E29" s="110"/>
      <c r="F29" s="120"/>
      <c r="G29" s="110"/>
      <c r="H29" s="78"/>
      <c r="I29" s="108"/>
      <c r="J29" s="78"/>
    </row>
    <row r="30" spans="1:14" s="156" customFormat="1" ht="22.5" thickBot="1">
      <c r="A30" s="239" t="s">
        <v>183</v>
      </c>
      <c r="B30" s="119"/>
      <c r="C30" s="108"/>
      <c r="D30" s="229">
        <f>D28/'BS 3-4'!F59</f>
        <v>4.5941499920770519E-2</v>
      </c>
      <c r="E30" s="160"/>
      <c r="F30" s="229">
        <f>F28/'BS 3-4'!H59</f>
        <v>2.0834452634975822E-2</v>
      </c>
      <c r="G30" s="160"/>
      <c r="H30" s="229">
        <f>H28/'BS 3-4'!J59</f>
        <v>4.5885376995403793E-2</v>
      </c>
      <c r="I30" s="160"/>
      <c r="J30" s="229">
        <f>J28/'BS 3-4'!L59</f>
        <v>2.0741938792970097E-2</v>
      </c>
      <c r="L30" s="221"/>
      <c r="N30" s="221"/>
    </row>
    <row r="31" spans="1:14" ht="22" thickTop="1"/>
    <row r="32" spans="1:14">
      <c r="D32" s="227"/>
      <c r="E32" s="227"/>
      <c r="F32" s="227"/>
      <c r="G32" s="227"/>
      <c r="H32" s="227"/>
      <c r="I32" s="228"/>
      <c r="J32" s="227"/>
    </row>
    <row r="33" spans="8:10">
      <c r="H33" s="114"/>
      <c r="J33" s="114"/>
    </row>
    <row r="34" spans="8:10">
      <c r="H34" s="113"/>
      <c r="J34" s="113"/>
    </row>
    <row r="35" spans="8:10">
      <c r="H35" s="114"/>
      <c r="J35" s="114"/>
    </row>
    <row r="36" spans="8:10">
      <c r="H36" s="113"/>
      <c r="J36" s="113"/>
    </row>
    <row r="37" spans="8:10">
      <c r="H37" s="114"/>
      <c r="J37" s="114"/>
    </row>
    <row r="38" spans="8:10">
      <c r="H38" s="113"/>
      <c r="J38" s="113"/>
    </row>
    <row r="39" spans="8:10">
      <c r="H39" s="114"/>
      <c r="J39" s="114"/>
    </row>
    <row r="40" spans="8:10">
      <c r="H40" s="114"/>
      <c r="J40" s="114"/>
    </row>
    <row r="41" spans="8:10">
      <c r="H41" s="114"/>
      <c r="J41" s="114"/>
    </row>
    <row r="42" spans="8:10">
      <c r="H42" s="114"/>
      <c r="J42" s="114"/>
    </row>
    <row r="43" spans="8:10">
      <c r="H43" s="114"/>
      <c r="J43" s="114"/>
    </row>
    <row r="44" spans="8:10">
      <c r="H44" s="113"/>
      <c r="J44" s="113"/>
    </row>
    <row r="45" spans="8:10">
      <c r="H45" s="114"/>
      <c r="J45" s="114"/>
    </row>
    <row r="46" spans="8:10">
      <c r="H46" s="114"/>
      <c r="J46" s="114"/>
    </row>
    <row r="47" spans="8:10">
      <c r="H47" s="114"/>
      <c r="J47" s="114"/>
    </row>
    <row r="48" spans="8:10">
      <c r="H48" s="114"/>
      <c r="J48" s="114"/>
    </row>
    <row r="49" spans="8:10">
      <c r="H49" s="114"/>
      <c r="J49" s="114"/>
    </row>
    <row r="50" spans="8:10">
      <c r="H50" s="114"/>
      <c r="J50" s="114"/>
    </row>
    <row r="51" spans="8:10">
      <c r="H51" s="113"/>
      <c r="J51" s="113"/>
    </row>
    <row r="52" spans="8:10">
      <c r="H52" s="114"/>
      <c r="J52" s="114"/>
    </row>
    <row r="53" spans="8:10">
      <c r="H53" s="113"/>
      <c r="J53" s="113"/>
    </row>
    <row r="54" spans="8:10">
      <c r="H54" s="114"/>
      <c r="J54" s="114"/>
    </row>
    <row r="55" spans="8:10">
      <c r="H55" s="113"/>
      <c r="J55" s="113"/>
    </row>
    <row r="56" spans="8:10">
      <c r="H56" s="114"/>
      <c r="J56" s="114"/>
    </row>
    <row r="57" spans="8:10">
      <c r="H57" s="113"/>
      <c r="J57" s="113"/>
    </row>
    <row r="58" spans="8:10">
      <c r="H58" s="113"/>
      <c r="J58" s="113"/>
    </row>
    <row r="59" spans="8:10">
      <c r="H59" s="114"/>
      <c r="J59" s="114"/>
    </row>
    <row r="60" spans="8:10">
      <c r="H60" s="114"/>
      <c r="J60" s="114"/>
    </row>
    <row r="61" spans="8:10">
      <c r="H61" s="113"/>
      <c r="J61" s="113"/>
    </row>
    <row r="62" spans="8:10">
      <c r="H62" s="114"/>
      <c r="J62" s="114"/>
    </row>
    <row r="63" spans="8:10">
      <c r="H63" s="114"/>
      <c r="J63" s="114"/>
    </row>
    <row r="64" spans="8:10">
      <c r="H64" s="113"/>
      <c r="J64" s="113"/>
    </row>
    <row r="65" spans="5:10">
      <c r="H65" s="113"/>
      <c r="J65" s="113"/>
    </row>
    <row r="66" spans="5:10">
      <c r="H66" s="113"/>
      <c r="J66" s="113"/>
    </row>
    <row r="67" spans="5:10">
      <c r="E67" s="111">
        <v>1944</v>
      </c>
      <c r="H67" s="113"/>
      <c r="I67" s="111">
        <v>1944</v>
      </c>
      <c r="J67" s="113"/>
    </row>
    <row r="68" spans="5:10">
      <c r="H68" s="113"/>
      <c r="J68" s="113"/>
    </row>
    <row r="69" spans="5:10">
      <c r="H69" s="113"/>
      <c r="J69" s="113"/>
    </row>
    <row r="70" spans="5:10">
      <c r="H70" s="113"/>
      <c r="J70" s="113"/>
    </row>
    <row r="71" spans="5:10">
      <c r="H71" s="113"/>
      <c r="J71" s="113"/>
    </row>
    <row r="72" spans="5:10">
      <c r="H72" s="113"/>
      <c r="J72" s="113"/>
    </row>
    <row r="73" spans="5:10">
      <c r="H73" s="113"/>
      <c r="J73" s="113"/>
    </row>
    <row r="74" spans="5:10">
      <c r="H74" s="113"/>
      <c r="J74" s="113"/>
    </row>
    <row r="75" spans="5:10">
      <c r="H75" s="113"/>
      <c r="J75" s="113"/>
    </row>
    <row r="76" spans="5:10">
      <c r="H76" s="114"/>
      <c r="J76" s="114"/>
    </row>
    <row r="77" spans="5:10">
      <c r="H77" s="113"/>
      <c r="J77" s="113"/>
    </row>
    <row r="78" spans="5:10">
      <c r="H78" s="114"/>
      <c r="J78" s="114"/>
    </row>
    <row r="79" spans="5:10">
      <c r="H79" s="113"/>
      <c r="J79" s="113"/>
    </row>
    <row r="80" spans="5:10">
      <c r="H80" s="113"/>
      <c r="J80" s="113"/>
    </row>
    <row r="81" spans="8:10">
      <c r="H81" s="114"/>
      <c r="J81" s="114"/>
    </row>
    <row r="82" spans="8:10">
      <c r="H82" s="114"/>
      <c r="J82" s="114"/>
    </row>
    <row r="83" spans="8:10">
      <c r="H83" s="113"/>
      <c r="J83" s="113"/>
    </row>
    <row r="84" spans="8:10">
      <c r="H84" s="113"/>
      <c r="J84" s="113"/>
    </row>
    <row r="85" spans="8:10">
      <c r="H85" s="114"/>
      <c r="J85" s="114"/>
    </row>
    <row r="86" spans="8:10">
      <c r="H86" s="114"/>
      <c r="J86" s="114"/>
    </row>
    <row r="87" spans="8:10">
      <c r="H87" s="114"/>
      <c r="J87" s="114"/>
    </row>
    <row r="88" spans="8:10">
      <c r="H88" s="114"/>
      <c r="J88" s="114"/>
    </row>
    <row r="89" spans="8:10">
      <c r="H89" s="114"/>
      <c r="J89" s="114"/>
    </row>
    <row r="90" spans="8:10">
      <c r="H90" s="113"/>
      <c r="J90" s="113"/>
    </row>
    <row r="91" spans="8:10">
      <c r="H91" s="114"/>
      <c r="J91" s="114"/>
    </row>
    <row r="92" spans="8:10">
      <c r="H92" s="113"/>
      <c r="J92" s="113"/>
    </row>
    <row r="93" spans="8:10">
      <c r="H93" s="114"/>
      <c r="J93" s="114"/>
    </row>
    <row r="94" spans="8:10">
      <c r="H94" s="113"/>
      <c r="J94" s="113"/>
    </row>
    <row r="95" spans="8:10">
      <c r="H95" s="114"/>
      <c r="J95" s="114"/>
    </row>
    <row r="96" spans="8:10">
      <c r="H96" s="114"/>
      <c r="J96" s="114"/>
    </row>
    <row r="97" spans="8:10">
      <c r="H97" s="114"/>
      <c r="J97" s="114"/>
    </row>
    <row r="98" spans="8:10">
      <c r="H98" s="114"/>
      <c r="J98" s="114"/>
    </row>
    <row r="99" spans="8:10">
      <c r="H99" s="114"/>
      <c r="J99" s="114"/>
    </row>
    <row r="100" spans="8:10">
      <c r="H100" s="113"/>
      <c r="J100" s="113"/>
    </row>
    <row r="101" spans="8:10">
      <c r="H101" s="114"/>
      <c r="J101" s="114"/>
    </row>
    <row r="102" spans="8:10">
      <c r="H102" s="114"/>
      <c r="J102" s="114"/>
    </row>
    <row r="103" spans="8:10">
      <c r="H103" s="114"/>
      <c r="J103" s="114"/>
    </row>
    <row r="104" spans="8:10">
      <c r="H104" s="114"/>
      <c r="J104" s="114"/>
    </row>
    <row r="105" spans="8:10">
      <c r="H105" s="114"/>
      <c r="J105" s="114"/>
    </row>
    <row r="106" spans="8:10">
      <c r="H106" s="114"/>
      <c r="J106" s="114"/>
    </row>
    <row r="107" spans="8:10">
      <c r="H107" s="113"/>
      <c r="J107" s="113"/>
    </row>
    <row r="108" spans="8:10">
      <c r="H108" s="114"/>
      <c r="J108" s="114"/>
    </row>
    <row r="109" spans="8:10">
      <c r="H109" s="113"/>
      <c r="J109" s="113"/>
    </row>
    <row r="110" spans="8:10">
      <c r="H110" s="114"/>
      <c r="J110" s="114"/>
    </row>
    <row r="111" spans="8:10">
      <c r="H111" s="113"/>
      <c r="J111" s="113"/>
    </row>
    <row r="112" spans="8:10">
      <c r="H112" s="114"/>
      <c r="J112" s="114"/>
    </row>
    <row r="113" spans="8:10">
      <c r="H113" s="113"/>
      <c r="J113" s="113"/>
    </row>
    <row r="114" spans="8:10">
      <c r="H114" s="113"/>
      <c r="J114" s="113"/>
    </row>
    <row r="115" spans="8:10">
      <c r="H115" s="114"/>
      <c r="J115" s="114"/>
    </row>
    <row r="116" spans="8:10">
      <c r="H116" s="114"/>
      <c r="J116" s="114"/>
    </row>
    <row r="117" spans="8:10">
      <c r="H117" s="113"/>
      <c r="J117" s="113"/>
    </row>
    <row r="118" spans="8:10">
      <c r="H118" s="114"/>
      <c r="J118" s="114"/>
    </row>
    <row r="119" spans="8:10">
      <c r="H119" s="114"/>
      <c r="J119" s="114"/>
    </row>
    <row r="120" spans="8:10">
      <c r="H120" s="113"/>
      <c r="J120" s="113"/>
    </row>
    <row r="121" spans="8:10">
      <c r="H121" s="113"/>
      <c r="J121" s="113"/>
    </row>
    <row r="122" spans="8:10">
      <c r="H122" s="113"/>
      <c r="J122" s="113"/>
    </row>
    <row r="123" spans="8:10">
      <c r="H123" s="113"/>
      <c r="J123" s="113"/>
    </row>
    <row r="124" spans="8:10">
      <c r="H124" s="113"/>
      <c r="J124" s="113"/>
    </row>
    <row r="125" spans="8:10">
      <c r="H125" s="113"/>
      <c r="J125" s="113"/>
    </row>
    <row r="126" spans="8:10">
      <c r="H126" s="113"/>
      <c r="J126" s="113"/>
    </row>
    <row r="127" spans="8:10">
      <c r="H127" s="113"/>
      <c r="J127" s="113"/>
    </row>
    <row r="128" spans="8:10">
      <c r="H128" s="113"/>
      <c r="J128" s="113"/>
    </row>
    <row r="129" spans="8:10">
      <c r="H129" s="113"/>
      <c r="J129" s="113"/>
    </row>
    <row r="130" spans="8:10">
      <c r="H130" s="113"/>
      <c r="J130" s="113"/>
    </row>
    <row r="131" spans="8:10">
      <c r="H131" s="113"/>
      <c r="J131" s="113"/>
    </row>
    <row r="132" spans="8:10">
      <c r="H132" s="113"/>
      <c r="J132" s="113"/>
    </row>
    <row r="133" spans="8:10">
      <c r="H133" s="113"/>
      <c r="J133" s="113"/>
    </row>
    <row r="134" spans="8:10">
      <c r="H134" s="115"/>
      <c r="J134" s="115"/>
    </row>
    <row r="135" spans="8:10">
      <c r="H135" s="116"/>
      <c r="J135" s="116"/>
    </row>
    <row r="136" spans="8:10">
      <c r="H136" s="114"/>
      <c r="J136" s="114"/>
    </row>
    <row r="137" spans="8:10">
      <c r="H137" s="114"/>
      <c r="J137" s="114"/>
    </row>
    <row r="138" spans="8:10">
      <c r="H138" s="114"/>
      <c r="J138" s="114"/>
    </row>
    <row r="139" spans="8:10">
      <c r="H139" s="114"/>
      <c r="J139" s="114"/>
    </row>
    <row r="140" spans="8:10">
      <c r="H140" s="114"/>
      <c r="J140" s="114"/>
    </row>
    <row r="141" spans="8:10">
      <c r="H141" s="114"/>
      <c r="J141" s="114"/>
    </row>
    <row r="142" spans="8:10">
      <c r="H142" s="113"/>
      <c r="J142" s="113"/>
    </row>
    <row r="143" spans="8:10">
      <c r="H143" s="114"/>
      <c r="J143" s="114"/>
    </row>
    <row r="144" spans="8:10">
      <c r="H144" s="114"/>
      <c r="J144" s="114"/>
    </row>
    <row r="145" spans="8:10">
      <c r="H145" s="114"/>
      <c r="J145" s="114"/>
    </row>
    <row r="146" spans="8:10">
      <c r="H146" s="114"/>
      <c r="J146" s="114"/>
    </row>
    <row r="147" spans="8:10">
      <c r="H147" s="114"/>
      <c r="J147" s="114"/>
    </row>
    <row r="148" spans="8:10">
      <c r="H148" s="114"/>
      <c r="J148" s="114"/>
    </row>
    <row r="149" spans="8:10">
      <c r="H149" s="114"/>
      <c r="J149" s="114"/>
    </row>
    <row r="150" spans="8:10">
      <c r="H150" s="113"/>
      <c r="J150" s="113"/>
    </row>
    <row r="151" spans="8:10">
      <c r="H151" s="114"/>
      <c r="J151" s="114"/>
    </row>
    <row r="152" spans="8:10">
      <c r="H152" s="113"/>
      <c r="J152" s="113"/>
    </row>
    <row r="153" spans="8:10">
      <c r="H153" s="114"/>
      <c r="J153" s="114"/>
    </row>
    <row r="154" spans="8:10">
      <c r="H154" s="114"/>
      <c r="J154" s="114"/>
    </row>
    <row r="155" spans="8:10">
      <c r="H155" s="114"/>
      <c r="J155" s="114"/>
    </row>
    <row r="156" spans="8:10">
      <c r="H156" s="114"/>
      <c r="J156" s="114"/>
    </row>
    <row r="157" spans="8:10">
      <c r="H157" s="114"/>
      <c r="J157" s="114"/>
    </row>
    <row r="158" spans="8:10">
      <c r="H158" s="113"/>
      <c r="J158" s="113"/>
    </row>
    <row r="159" spans="8:10">
      <c r="H159" s="113"/>
      <c r="J159" s="113"/>
    </row>
    <row r="160" spans="8:10">
      <c r="H160" s="113"/>
      <c r="J160" s="113"/>
    </row>
    <row r="161" spans="8:10">
      <c r="H161" s="114"/>
      <c r="J161" s="114"/>
    </row>
    <row r="162" spans="8:10">
      <c r="H162" s="114"/>
      <c r="J162" s="114"/>
    </row>
    <row r="163" spans="8:10">
      <c r="H163" s="114"/>
      <c r="J163" s="114"/>
    </row>
    <row r="164" spans="8:10">
      <c r="H164" s="114"/>
      <c r="J164" s="114"/>
    </row>
    <row r="165" spans="8:10">
      <c r="H165" s="113"/>
      <c r="J165" s="113"/>
    </row>
    <row r="166" spans="8:10">
      <c r="H166" s="114"/>
      <c r="J166" s="114"/>
    </row>
    <row r="167" spans="8:10">
      <c r="H167" s="113"/>
      <c r="J167" s="113"/>
    </row>
    <row r="168" spans="8:10">
      <c r="H168" s="115"/>
      <c r="J168" s="115"/>
    </row>
    <row r="169" spans="8:10">
      <c r="H169" s="115"/>
      <c r="J169" s="115"/>
    </row>
    <row r="170" spans="8:10">
      <c r="H170" s="115"/>
      <c r="J170" s="115"/>
    </row>
    <row r="171" spans="8:10">
      <c r="H171" s="114"/>
      <c r="J171" s="114"/>
    </row>
    <row r="172" spans="8:10">
      <c r="H172" s="113"/>
      <c r="J172" s="113"/>
    </row>
    <row r="173" spans="8:10">
      <c r="H173" s="115"/>
      <c r="J173" s="115"/>
    </row>
    <row r="174" spans="8:10">
      <c r="H174" s="115"/>
      <c r="J174" s="115"/>
    </row>
    <row r="175" spans="8:10">
      <c r="H175" s="115"/>
      <c r="J175" s="115"/>
    </row>
    <row r="176" spans="8:10">
      <c r="H176" s="113"/>
      <c r="J176" s="113"/>
    </row>
    <row r="177" spans="8:10">
      <c r="H177" s="114"/>
      <c r="J177" s="114"/>
    </row>
    <row r="178" spans="8:10">
      <c r="H178" s="114"/>
      <c r="J178" s="114"/>
    </row>
    <row r="179" spans="8:10">
      <c r="H179" s="113"/>
      <c r="J179" s="113"/>
    </row>
    <row r="180" spans="8:10">
      <c r="H180" s="114"/>
      <c r="J180" s="114"/>
    </row>
    <row r="181" spans="8:10">
      <c r="H181" s="113"/>
      <c r="J181" s="113"/>
    </row>
    <row r="182" spans="8:10">
      <c r="H182" s="113"/>
      <c r="J182" s="113"/>
    </row>
    <row r="183" spans="8:10">
      <c r="H183" s="113"/>
      <c r="J183" s="113"/>
    </row>
    <row r="184" spans="8:10">
      <c r="H184" s="114"/>
      <c r="J184" s="114"/>
    </row>
    <row r="185" spans="8:10">
      <c r="H185" s="113"/>
      <c r="J185" s="113"/>
    </row>
    <row r="186" spans="8:10">
      <c r="H186" s="114"/>
      <c r="J186" s="114"/>
    </row>
    <row r="187" spans="8:10">
      <c r="H187" s="114"/>
      <c r="J187" s="114"/>
    </row>
    <row r="188" spans="8:10">
      <c r="H188" s="114"/>
      <c r="J188" s="114"/>
    </row>
    <row r="190" spans="8:10">
      <c r="H190" s="113"/>
      <c r="J190" s="113"/>
    </row>
    <row r="191" spans="8:10">
      <c r="H191" s="113"/>
      <c r="J191" s="113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8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1A38-0C18-4E4E-ADE7-BE985DD971D5}">
  <sheetPr>
    <pageSetUpPr fitToPage="1"/>
  </sheetPr>
  <dimension ref="A1:O60"/>
  <sheetViews>
    <sheetView view="pageBreakPreview" zoomScale="55" zoomScaleNormal="80" zoomScaleSheetLayoutView="55" workbookViewId="0">
      <selection activeCell="B1" sqref="B1"/>
    </sheetView>
  </sheetViews>
  <sheetFormatPr defaultColWidth="9.09765625" defaultRowHeight="22.5" customHeight="1"/>
  <cols>
    <col min="1" max="1" width="1.19921875" style="234" customWidth="1"/>
    <col min="2" max="2" width="58.69921875" style="234" customWidth="1"/>
    <col min="3" max="3" width="0.69921875" style="245" customWidth="1"/>
    <col min="4" max="4" width="18.8984375" style="234" customWidth="1"/>
    <col min="5" max="5" width="0.69921875" style="234" customWidth="1"/>
    <col min="6" max="6" width="18.8984375" style="234" customWidth="1"/>
    <col min="7" max="7" width="0.69921875" style="234" customWidth="1"/>
    <col min="8" max="8" width="18.8984375" style="234" customWidth="1"/>
    <col min="9" max="9" width="0.69921875" style="234" customWidth="1"/>
    <col min="10" max="10" width="18.8984375" style="234" customWidth="1"/>
    <col min="11" max="11" width="0.69921875" style="234" customWidth="1"/>
    <col min="12" max="12" width="17.59765625" style="234" hidden="1" customWidth="1"/>
    <col min="13" max="13" width="0.69921875" style="234" hidden="1" customWidth="1"/>
    <col min="14" max="14" width="18.8984375" style="234" customWidth="1"/>
    <col min="15" max="15" width="12.3984375" style="234" customWidth="1"/>
    <col min="16" max="16" width="9.09765625" style="234" customWidth="1"/>
    <col min="17" max="256" width="9.09765625" style="234"/>
    <col min="257" max="257" width="1.19921875" style="234" customWidth="1"/>
    <col min="258" max="258" width="49.19921875" style="234" customWidth="1"/>
    <col min="259" max="259" width="8" style="234" customWidth="1"/>
    <col min="260" max="260" width="18.8984375" style="234" customWidth="1"/>
    <col min="261" max="261" width="0.69921875" style="234" customWidth="1"/>
    <col min="262" max="262" width="18.8984375" style="234" customWidth="1"/>
    <col min="263" max="263" width="0.69921875" style="234" customWidth="1"/>
    <col min="264" max="264" width="18.8984375" style="234" customWidth="1"/>
    <col min="265" max="265" width="0.69921875" style="234" customWidth="1"/>
    <col min="266" max="266" width="18.8984375" style="234" customWidth="1"/>
    <col min="267" max="267" width="0.69921875" style="234" customWidth="1"/>
    <col min="268" max="269" width="0" style="234" hidden="1" customWidth="1"/>
    <col min="270" max="270" width="18.8984375" style="234" customWidth="1"/>
    <col min="271" max="512" width="9.09765625" style="234"/>
    <col min="513" max="513" width="1.19921875" style="234" customWidth="1"/>
    <col min="514" max="514" width="49.19921875" style="234" customWidth="1"/>
    <col min="515" max="515" width="8" style="234" customWidth="1"/>
    <col min="516" max="516" width="18.8984375" style="234" customWidth="1"/>
    <col min="517" max="517" width="0.69921875" style="234" customWidth="1"/>
    <col min="518" max="518" width="18.8984375" style="234" customWidth="1"/>
    <col min="519" max="519" width="0.69921875" style="234" customWidth="1"/>
    <col min="520" max="520" width="18.8984375" style="234" customWidth="1"/>
    <col min="521" max="521" width="0.69921875" style="234" customWidth="1"/>
    <col min="522" max="522" width="18.8984375" style="234" customWidth="1"/>
    <col min="523" max="523" width="0.69921875" style="234" customWidth="1"/>
    <col min="524" max="525" width="0" style="234" hidden="1" customWidth="1"/>
    <col min="526" max="526" width="18.8984375" style="234" customWidth="1"/>
    <col min="527" max="768" width="9.09765625" style="234"/>
    <col min="769" max="769" width="1.19921875" style="234" customWidth="1"/>
    <col min="770" max="770" width="49.19921875" style="234" customWidth="1"/>
    <col min="771" max="771" width="8" style="234" customWidth="1"/>
    <col min="772" max="772" width="18.8984375" style="234" customWidth="1"/>
    <col min="773" max="773" width="0.69921875" style="234" customWidth="1"/>
    <col min="774" max="774" width="18.8984375" style="234" customWidth="1"/>
    <col min="775" max="775" width="0.69921875" style="234" customWidth="1"/>
    <col min="776" max="776" width="18.8984375" style="234" customWidth="1"/>
    <col min="777" max="777" width="0.69921875" style="234" customWidth="1"/>
    <col min="778" max="778" width="18.8984375" style="234" customWidth="1"/>
    <col min="779" max="779" width="0.69921875" style="234" customWidth="1"/>
    <col min="780" max="781" width="0" style="234" hidden="1" customWidth="1"/>
    <col min="782" max="782" width="18.8984375" style="234" customWidth="1"/>
    <col min="783" max="1024" width="9.09765625" style="234"/>
    <col min="1025" max="1025" width="1.19921875" style="234" customWidth="1"/>
    <col min="1026" max="1026" width="49.19921875" style="234" customWidth="1"/>
    <col min="1027" max="1027" width="8" style="234" customWidth="1"/>
    <col min="1028" max="1028" width="18.8984375" style="234" customWidth="1"/>
    <col min="1029" max="1029" width="0.69921875" style="234" customWidth="1"/>
    <col min="1030" max="1030" width="18.8984375" style="234" customWidth="1"/>
    <col min="1031" max="1031" width="0.69921875" style="234" customWidth="1"/>
    <col min="1032" max="1032" width="18.8984375" style="234" customWidth="1"/>
    <col min="1033" max="1033" width="0.69921875" style="234" customWidth="1"/>
    <col min="1034" max="1034" width="18.8984375" style="234" customWidth="1"/>
    <col min="1035" max="1035" width="0.69921875" style="234" customWidth="1"/>
    <col min="1036" max="1037" width="0" style="234" hidden="1" customWidth="1"/>
    <col min="1038" max="1038" width="18.8984375" style="234" customWidth="1"/>
    <col min="1039" max="1280" width="9.09765625" style="234"/>
    <col min="1281" max="1281" width="1.19921875" style="234" customWidth="1"/>
    <col min="1282" max="1282" width="49.19921875" style="234" customWidth="1"/>
    <col min="1283" max="1283" width="8" style="234" customWidth="1"/>
    <col min="1284" max="1284" width="18.8984375" style="234" customWidth="1"/>
    <col min="1285" max="1285" width="0.69921875" style="234" customWidth="1"/>
    <col min="1286" max="1286" width="18.8984375" style="234" customWidth="1"/>
    <col min="1287" max="1287" width="0.69921875" style="234" customWidth="1"/>
    <col min="1288" max="1288" width="18.8984375" style="234" customWidth="1"/>
    <col min="1289" max="1289" width="0.69921875" style="234" customWidth="1"/>
    <col min="1290" max="1290" width="18.8984375" style="234" customWidth="1"/>
    <col min="1291" max="1291" width="0.69921875" style="234" customWidth="1"/>
    <col min="1292" max="1293" width="0" style="234" hidden="1" customWidth="1"/>
    <col min="1294" max="1294" width="18.8984375" style="234" customWidth="1"/>
    <col min="1295" max="1536" width="9.09765625" style="234"/>
    <col min="1537" max="1537" width="1.19921875" style="234" customWidth="1"/>
    <col min="1538" max="1538" width="49.19921875" style="234" customWidth="1"/>
    <col min="1539" max="1539" width="8" style="234" customWidth="1"/>
    <col min="1540" max="1540" width="18.8984375" style="234" customWidth="1"/>
    <col min="1541" max="1541" width="0.69921875" style="234" customWidth="1"/>
    <col min="1542" max="1542" width="18.8984375" style="234" customWidth="1"/>
    <col min="1543" max="1543" width="0.69921875" style="234" customWidth="1"/>
    <col min="1544" max="1544" width="18.8984375" style="234" customWidth="1"/>
    <col min="1545" max="1545" width="0.69921875" style="234" customWidth="1"/>
    <col min="1546" max="1546" width="18.8984375" style="234" customWidth="1"/>
    <col min="1547" max="1547" width="0.69921875" style="234" customWidth="1"/>
    <col min="1548" max="1549" width="0" style="234" hidden="1" customWidth="1"/>
    <col min="1550" max="1550" width="18.8984375" style="234" customWidth="1"/>
    <col min="1551" max="1792" width="9.09765625" style="234"/>
    <col min="1793" max="1793" width="1.19921875" style="234" customWidth="1"/>
    <col min="1794" max="1794" width="49.19921875" style="234" customWidth="1"/>
    <col min="1795" max="1795" width="8" style="234" customWidth="1"/>
    <col min="1796" max="1796" width="18.8984375" style="234" customWidth="1"/>
    <col min="1797" max="1797" width="0.69921875" style="234" customWidth="1"/>
    <col min="1798" max="1798" width="18.8984375" style="234" customWidth="1"/>
    <col min="1799" max="1799" width="0.69921875" style="234" customWidth="1"/>
    <col min="1800" max="1800" width="18.8984375" style="234" customWidth="1"/>
    <col min="1801" max="1801" width="0.69921875" style="234" customWidth="1"/>
    <col min="1802" max="1802" width="18.8984375" style="234" customWidth="1"/>
    <col min="1803" max="1803" width="0.69921875" style="234" customWidth="1"/>
    <col min="1804" max="1805" width="0" style="234" hidden="1" customWidth="1"/>
    <col min="1806" max="1806" width="18.8984375" style="234" customWidth="1"/>
    <col min="1807" max="2048" width="9.09765625" style="234"/>
    <col min="2049" max="2049" width="1.19921875" style="234" customWidth="1"/>
    <col min="2050" max="2050" width="49.19921875" style="234" customWidth="1"/>
    <col min="2051" max="2051" width="8" style="234" customWidth="1"/>
    <col min="2052" max="2052" width="18.8984375" style="234" customWidth="1"/>
    <col min="2053" max="2053" width="0.69921875" style="234" customWidth="1"/>
    <col min="2054" max="2054" width="18.8984375" style="234" customWidth="1"/>
    <col min="2055" max="2055" width="0.69921875" style="234" customWidth="1"/>
    <col min="2056" max="2056" width="18.8984375" style="234" customWidth="1"/>
    <col min="2057" max="2057" width="0.69921875" style="234" customWidth="1"/>
    <col min="2058" max="2058" width="18.8984375" style="234" customWidth="1"/>
    <col min="2059" max="2059" width="0.69921875" style="234" customWidth="1"/>
    <col min="2060" max="2061" width="0" style="234" hidden="1" customWidth="1"/>
    <col min="2062" max="2062" width="18.8984375" style="234" customWidth="1"/>
    <col min="2063" max="2304" width="9.09765625" style="234"/>
    <col min="2305" max="2305" width="1.19921875" style="234" customWidth="1"/>
    <col min="2306" max="2306" width="49.19921875" style="234" customWidth="1"/>
    <col min="2307" max="2307" width="8" style="234" customWidth="1"/>
    <col min="2308" max="2308" width="18.8984375" style="234" customWidth="1"/>
    <col min="2309" max="2309" width="0.69921875" style="234" customWidth="1"/>
    <col min="2310" max="2310" width="18.8984375" style="234" customWidth="1"/>
    <col min="2311" max="2311" width="0.69921875" style="234" customWidth="1"/>
    <col min="2312" max="2312" width="18.8984375" style="234" customWidth="1"/>
    <col min="2313" max="2313" width="0.69921875" style="234" customWidth="1"/>
    <col min="2314" max="2314" width="18.8984375" style="234" customWidth="1"/>
    <col min="2315" max="2315" width="0.69921875" style="234" customWidth="1"/>
    <col min="2316" max="2317" width="0" style="234" hidden="1" customWidth="1"/>
    <col min="2318" max="2318" width="18.8984375" style="234" customWidth="1"/>
    <col min="2319" max="2560" width="9.09765625" style="234"/>
    <col min="2561" max="2561" width="1.19921875" style="234" customWidth="1"/>
    <col min="2562" max="2562" width="49.19921875" style="234" customWidth="1"/>
    <col min="2563" max="2563" width="8" style="234" customWidth="1"/>
    <col min="2564" max="2564" width="18.8984375" style="234" customWidth="1"/>
    <col min="2565" max="2565" width="0.69921875" style="234" customWidth="1"/>
    <col min="2566" max="2566" width="18.8984375" style="234" customWidth="1"/>
    <col min="2567" max="2567" width="0.69921875" style="234" customWidth="1"/>
    <col min="2568" max="2568" width="18.8984375" style="234" customWidth="1"/>
    <col min="2569" max="2569" width="0.69921875" style="234" customWidth="1"/>
    <col min="2570" max="2570" width="18.8984375" style="234" customWidth="1"/>
    <col min="2571" max="2571" width="0.69921875" style="234" customWidth="1"/>
    <col min="2572" max="2573" width="0" style="234" hidden="1" customWidth="1"/>
    <col min="2574" max="2574" width="18.8984375" style="234" customWidth="1"/>
    <col min="2575" max="2816" width="9.09765625" style="234"/>
    <col min="2817" max="2817" width="1.19921875" style="234" customWidth="1"/>
    <col min="2818" max="2818" width="49.19921875" style="234" customWidth="1"/>
    <col min="2819" max="2819" width="8" style="234" customWidth="1"/>
    <col min="2820" max="2820" width="18.8984375" style="234" customWidth="1"/>
    <col min="2821" max="2821" width="0.69921875" style="234" customWidth="1"/>
    <col min="2822" max="2822" width="18.8984375" style="234" customWidth="1"/>
    <col min="2823" max="2823" width="0.69921875" style="234" customWidth="1"/>
    <col min="2824" max="2824" width="18.8984375" style="234" customWidth="1"/>
    <col min="2825" max="2825" width="0.69921875" style="234" customWidth="1"/>
    <col min="2826" max="2826" width="18.8984375" style="234" customWidth="1"/>
    <col min="2827" max="2827" width="0.69921875" style="234" customWidth="1"/>
    <col min="2828" max="2829" width="0" style="234" hidden="1" customWidth="1"/>
    <col min="2830" max="2830" width="18.8984375" style="234" customWidth="1"/>
    <col min="2831" max="3072" width="9.09765625" style="234"/>
    <col min="3073" max="3073" width="1.19921875" style="234" customWidth="1"/>
    <col min="3074" max="3074" width="49.19921875" style="234" customWidth="1"/>
    <col min="3075" max="3075" width="8" style="234" customWidth="1"/>
    <col min="3076" max="3076" width="18.8984375" style="234" customWidth="1"/>
    <col min="3077" max="3077" width="0.69921875" style="234" customWidth="1"/>
    <col min="3078" max="3078" width="18.8984375" style="234" customWidth="1"/>
    <col min="3079" max="3079" width="0.69921875" style="234" customWidth="1"/>
    <col min="3080" max="3080" width="18.8984375" style="234" customWidth="1"/>
    <col min="3081" max="3081" width="0.69921875" style="234" customWidth="1"/>
    <col min="3082" max="3082" width="18.8984375" style="234" customWidth="1"/>
    <col min="3083" max="3083" width="0.69921875" style="234" customWidth="1"/>
    <col min="3084" max="3085" width="0" style="234" hidden="1" customWidth="1"/>
    <col min="3086" max="3086" width="18.8984375" style="234" customWidth="1"/>
    <col min="3087" max="3328" width="9.09765625" style="234"/>
    <col min="3329" max="3329" width="1.19921875" style="234" customWidth="1"/>
    <col min="3330" max="3330" width="49.19921875" style="234" customWidth="1"/>
    <col min="3331" max="3331" width="8" style="234" customWidth="1"/>
    <col min="3332" max="3332" width="18.8984375" style="234" customWidth="1"/>
    <col min="3333" max="3333" width="0.69921875" style="234" customWidth="1"/>
    <col min="3334" max="3334" width="18.8984375" style="234" customWidth="1"/>
    <col min="3335" max="3335" width="0.69921875" style="234" customWidth="1"/>
    <col min="3336" max="3336" width="18.8984375" style="234" customWidth="1"/>
    <col min="3337" max="3337" width="0.69921875" style="234" customWidth="1"/>
    <col min="3338" max="3338" width="18.8984375" style="234" customWidth="1"/>
    <col min="3339" max="3339" width="0.69921875" style="234" customWidth="1"/>
    <col min="3340" max="3341" width="0" style="234" hidden="1" customWidth="1"/>
    <col min="3342" max="3342" width="18.8984375" style="234" customWidth="1"/>
    <col min="3343" max="3584" width="9.09765625" style="234"/>
    <col min="3585" max="3585" width="1.19921875" style="234" customWidth="1"/>
    <col min="3586" max="3586" width="49.19921875" style="234" customWidth="1"/>
    <col min="3587" max="3587" width="8" style="234" customWidth="1"/>
    <col min="3588" max="3588" width="18.8984375" style="234" customWidth="1"/>
    <col min="3589" max="3589" width="0.69921875" style="234" customWidth="1"/>
    <col min="3590" max="3590" width="18.8984375" style="234" customWidth="1"/>
    <col min="3591" max="3591" width="0.69921875" style="234" customWidth="1"/>
    <col min="3592" max="3592" width="18.8984375" style="234" customWidth="1"/>
    <col min="3593" max="3593" width="0.69921875" style="234" customWidth="1"/>
    <col min="3594" max="3594" width="18.8984375" style="234" customWidth="1"/>
    <col min="3595" max="3595" width="0.69921875" style="234" customWidth="1"/>
    <col min="3596" max="3597" width="0" style="234" hidden="1" customWidth="1"/>
    <col min="3598" max="3598" width="18.8984375" style="234" customWidth="1"/>
    <col min="3599" max="3840" width="9.09765625" style="234"/>
    <col min="3841" max="3841" width="1.19921875" style="234" customWidth="1"/>
    <col min="3842" max="3842" width="49.19921875" style="234" customWidth="1"/>
    <col min="3843" max="3843" width="8" style="234" customWidth="1"/>
    <col min="3844" max="3844" width="18.8984375" style="234" customWidth="1"/>
    <col min="3845" max="3845" width="0.69921875" style="234" customWidth="1"/>
    <col min="3846" max="3846" width="18.8984375" style="234" customWidth="1"/>
    <col min="3847" max="3847" width="0.69921875" style="234" customWidth="1"/>
    <col min="3848" max="3848" width="18.8984375" style="234" customWidth="1"/>
    <col min="3849" max="3849" width="0.69921875" style="234" customWidth="1"/>
    <col min="3850" max="3850" width="18.8984375" style="234" customWidth="1"/>
    <col min="3851" max="3851" width="0.69921875" style="234" customWidth="1"/>
    <col min="3852" max="3853" width="0" style="234" hidden="1" customWidth="1"/>
    <col min="3854" max="3854" width="18.8984375" style="234" customWidth="1"/>
    <col min="3855" max="4096" width="9.09765625" style="234"/>
    <col min="4097" max="4097" width="1.19921875" style="234" customWidth="1"/>
    <col min="4098" max="4098" width="49.19921875" style="234" customWidth="1"/>
    <col min="4099" max="4099" width="8" style="234" customWidth="1"/>
    <col min="4100" max="4100" width="18.8984375" style="234" customWidth="1"/>
    <col min="4101" max="4101" width="0.69921875" style="234" customWidth="1"/>
    <col min="4102" max="4102" width="18.8984375" style="234" customWidth="1"/>
    <col min="4103" max="4103" width="0.69921875" style="234" customWidth="1"/>
    <col min="4104" max="4104" width="18.8984375" style="234" customWidth="1"/>
    <col min="4105" max="4105" width="0.69921875" style="234" customWidth="1"/>
    <col min="4106" max="4106" width="18.8984375" style="234" customWidth="1"/>
    <col min="4107" max="4107" width="0.69921875" style="234" customWidth="1"/>
    <col min="4108" max="4109" width="0" style="234" hidden="1" customWidth="1"/>
    <col min="4110" max="4110" width="18.8984375" style="234" customWidth="1"/>
    <col min="4111" max="4352" width="9.09765625" style="234"/>
    <col min="4353" max="4353" width="1.19921875" style="234" customWidth="1"/>
    <col min="4354" max="4354" width="49.19921875" style="234" customWidth="1"/>
    <col min="4355" max="4355" width="8" style="234" customWidth="1"/>
    <col min="4356" max="4356" width="18.8984375" style="234" customWidth="1"/>
    <col min="4357" max="4357" width="0.69921875" style="234" customWidth="1"/>
    <col min="4358" max="4358" width="18.8984375" style="234" customWidth="1"/>
    <col min="4359" max="4359" width="0.69921875" style="234" customWidth="1"/>
    <col min="4360" max="4360" width="18.8984375" style="234" customWidth="1"/>
    <col min="4361" max="4361" width="0.69921875" style="234" customWidth="1"/>
    <col min="4362" max="4362" width="18.8984375" style="234" customWidth="1"/>
    <col min="4363" max="4363" width="0.69921875" style="234" customWidth="1"/>
    <col min="4364" max="4365" width="0" style="234" hidden="1" customWidth="1"/>
    <col min="4366" max="4366" width="18.8984375" style="234" customWidth="1"/>
    <col min="4367" max="4608" width="9.09765625" style="234"/>
    <col min="4609" max="4609" width="1.19921875" style="234" customWidth="1"/>
    <col min="4610" max="4610" width="49.19921875" style="234" customWidth="1"/>
    <col min="4611" max="4611" width="8" style="234" customWidth="1"/>
    <col min="4612" max="4612" width="18.8984375" style="234" customWidth="1"/>
    <col min="4613" max="4613" width="0.69921875" style="234" customWidth="1"/>
    <col min="4614" max="4614" width="18.8984375" style="234" customWidth="1"/>
    <col min="4615" max="4615" width="0.69921875" style="234" customWidth="1"/>
    <col min="4616" max="4616" width="18.8984375" style="234" customWidth="1"/>
    <col min="4617" max="4617" width="0.69921875" style="234" customWidth="1"/>
    <col min="4618" max="4618" width="18.8984375" style="234" customWidth="1"/>
    <col min="4619" max="4619" width="0.69921875" style="234" customWidth="1"/>
    <col min="4620" max="4621" width="0" style="234" hidden="1" customWidth="1"/>
    <col min="4622" max="4622" width="18.8984375" style="234" customWidth="1"/>
    <col min="4623" max="4864" width="9.09765625" style="234"/>
    <col min="4865" max="4865" width="1.19921875" style="234" customWidth="1"/>
    <col min="4866" max="4866" width="49.19921875" style="234" customWidth="1"/>
    <col min="4867" max="4867" width="8" style="234" customWidth="1"/>
    <col min="4868" max="4868" width="18.8984375" style="234" customWidth="1"/>
    <col min="4869" max="4869" width="0.69921875" style="234" customWidth="1"/>
    <col min="4870" max="4870" width="18.8984375" style="234" customWidth="1"/>
    <col min="4871" max="4871" width="0.69921875" style="234" customWidth="1"/>
    <col min="4872" max="4872" width="18.8984375" style="234" customWidth="1"/>
    <col min="4873" max="4873" width="0.69921875" style="234" customWidth="1"/>
    <col min="4874" max="4874" width="18.8984375" style="234" customWidth="1"/>
    <col min="4875" max="4875" width="0.69921875" style="234" customWidth="1"/>
    <col min="4876" max="4877" width="0" style="234" hidden="1" customWidth="1"/>
    <col min="4878" max="4878" width="18.8984375" style="234" customWidth="1"/>
    <col min="4879" max="5120" width="9.09765625" style="234"/>
    <col min="5121" max="5121" width="1.19921875" style="234" customWidth="1"/>
    <col min="5122" max="5122" width="49.19921875" style="234" customWidth="1"/>
    <col min="5123" max="5123" width="8" style="234" customWidth="1"/>
    <col min="5124" max="5124" width="18.8984375" style="234" customWidth="1"/>
    <col min="5125" max="5125" width="0.69921875" style="234" customWidth="1"/>
    <col min="5126" max="5126" width="18.8984375" style="234" customWidth="1"/>
    <col min="5127" max="5127" width="0.69921875" style="234" customWidth="1"/>
    <col min="5128" max="5128" width="18.8984375" style="234" customWidth="1"/>
    <col min="5129" max="5129" width="0.69921875" style="234" customWidth="1"/>
    <col min="5130" max="5130" width="18.8984375" style="234" customWidth="1"/>
    <col min="5131" max="5131" width="0.69921875" style="234" customWidth="1"/>
    <col min="5132" max="5133" width="0" style="234" hidden="1" customWidth="1"/>
    <col min="5134" max="5134" width="18.8984375" style="234" customWidth="1"/>
    <col min="5135" max="5376" width="9.09765625" style="234"/>
    <col min="5377" max="5377" width="1.19921875" style="234" customWidth="1"/>
    <col min="5378" max="5378" width="49.19921875" style="234" customWidth="1"/>
    <col min="5379" max="5379" width="8" style="234" customWidth="1"/>
    <col min="5380" max="5380" width="18.8984375" style="234" customWidth="1"/>
    <col min="5381" max="5381" width="0.69921875" style="234" customWidth="1"/>
    <col min="5382" max="5382" width="18.8984375" style="234" customWidth="1"/>
    <col min="5383" max="5383" width="0.69921875" style="234" customWidth="1"/>
    <col min="5384" max="5384" width="18.8984375" style="234" customWidth="1"/>
    <col min="5385" max="5385" width="0.69921875" style="234" customWidth="1"/>
    <col min="5386" max="5386" width="18.8984375" style="234" customWidth="1"/>
    <col min="5387" max="5387" width="0.69921875" style="234" customWidth="1"/>
    <col min="5388" max="5389" width="0" style="234" hidden="1" customWidth="1"/>
    <col min="5390" max="5390" width="18.8984375" style="234" customWidth="1"/>
    <col min="5391" max="5632" width="9.09765625" style="234"/>
    <col min="5633" max="5633" width="1.19921875" style="234" customWidth="1"/>
    <col min="5634" max="5634" width="49.19921875" style="234" customWidth="1"/>
    <col min="5635" max="5635" width="8" style="234" customWidth="1"/>
    <col min="5636" max="5636" width="18.8984375" style="234" customWidth="1"/>
    <col min="5637" max="5637" width="0.69921875" style="234" customWidth="1"/>
    <col min="5638" max="5638" width="18.8984375" style="234" customWidth="1"/>
    <col min="5639" max="5639" width="0.69921875" style="234" customWidth="1"/>
    <col min="5640" max="5640" width="18.8984375" style="234" customWidth="1"/>
    <col min="5641" max="5641" width="0.69921875" style="234" customWidth="1"/>
    <col min="5642" max="5642" width="18.8984375" style="234" customWidth="1"/>
    <col min="5643" max="5643" width="0.69921875" style="234" customWidth="1"/>
    <col min="5644" max="5645" width="0" style="234" hidden="1" customWidth="1"/>
    <col min="5646" max="5646" width="18.8984375" style="234" customWidth="1"/>
    <col min="5647" max="5888" width="9.09765625" style="234"/>
    <col min="5889" max="5889" width="1.19921875" style="234" customWidth="1"/>
    <col min="5890" max="5890" width="49.19921875" style="234" customWidth="1"/>
    <col min="5891" max="5891" width="8" style="234" customWidth="1"/>
    <col min="5892" max="5892" width="18.8984375" style="234" customWidth="1"/>
    <col min="5893" max="5893" width="0.69921875" style="234" customWidth="1"/>
    <col min="5894" max="5894" width="18.8984375" style="234" customWidth="1"/>
    <col min="5895" max="5895" width="0.69921875" style="234" customWidth="1"/>
    <col min="5896" max="5896" width="18.8984375" style="234" customWidth="1"/>
    <col min="5897" max="5897" width="0.69921875" style="234" customWidth="1"/>
    <col min="5898" max="5898" width="18.8984375" style="234" customWidth="1"/>
    <col min="5899" max="5899" width="0.69921875" style="234" customWidth="1"/>
    <col min="5900" max="5901" width="0" style="234" hidden="1" customWidth="1"/>
    <col min="5902" max="5902" width="18.8984375" style="234" customWidth="1"/>
    <col min="5903" max="6144" width="9.09765625" style="234"/>
    <col min="6145" max="6145" width="1.19921875" style="234" customWidth="1"/>
    <col min="6146" max="6146" width="49.19921875" style="234" customWidth="1"/>
    <col min="6147" max="6147" width="8" style="234" customWidth="1"/>
    <col min="6148" max="6148" width="18.8984375" style="234" customWidth="1"/>
    <col min="6149" max="6149" width="0.69921875" style="234" customWidth="1"/>
    <col min="6150" max="6150" width="18.8984375" style="234" customWidth="1"/>
    <col min="6151" max="6151" width="0.69921875" style="234" customWidth="1"/>
    <col min="6152" max="6152" width="18.8984375" style="234" customWidth="1"/>
    <col min="6153" max="6153" width="0.69921875" style="234" customWidth="1"/>
    <col min="6154" max="6154" width="18.8984375" style="234" customWidth="1"/>
    <col min="6155" max="6155" width="0.69921875" style="234" customWidth="1"/>
    <col min="6156" max="6157" width="0" style="234" hidden="1" customWidth="1"/>
    <col min="6158" max="6158" width="18.8984375" style="234" customWidth="1"/>
    <col min="6159" max="6400" width="9.09765625" style="234"/>
    <col min="6401" max="6401" width="1.19921875" style="234" customWidth="1"/>
    <col min="6402" max="6402" width="49.19921875" style="234" customWidth="1"/>
    <col min="6403" max="6403" width="8" style="234" customWidth="1"/>
    <col min="6404" max="6404" width="18.8984375" style="234" customWidth="1"/>
    <col min="6405" max="6405" width="0.69921875" style="234" customWidth="1"/>
    <col min="6406" max="6406" width="18.8984375" style="234" customWidth="1"/>
    <col min="6407" max="6407" width="0.69921875" style="234" customWidth="1"/>
    <col min="6408" max="6408" width="18.8984375" style="234" customWidth="1"/>
    <col min="6409" max="6409" width="0.69921875" style="234" customWidth="1"/>
    <col min="6410" max="6410" width="18.8984375" style="234" customWidth="1"/>
    <col min="6411" max="6411" width="0.69921875" style="234" customWidth="1"/>
    <col min="6412" max="6413" width="0" style="234" hidden="1" customWidth="1"/>
    <col min="6414" max="6414" width="18.8984375" style="234" customWidth="1"/>
    <col min="6415" max="6656" width="9.09765625" style="234"/>
    <col min="6657" max="6657" width="1.19921875" style="234" customWidth="1"/>
    <col min="6658" max="6658" width="49.19921875" style="234" customWidth="1"/>
    <col min="6659" max="6659" width="8" style="234" customWidth="1"/>
    <col min="6660" max="6660" width="18.8984375" style="234" customWidth="1"/>
    <col min="6661" max="6661" width="0.69921875" style="234" customWidth="1"/>
    <col min="6662" max="6662" width="18.8984375" style="234" customWidth="1"/>
    <col min="6663" max="6663" width="0.69921875" style="234" customWidth="1"/>
    <col min="6664" max="6664" width="18.8984375" style="234" customWidth="1"/>
    <col min="6665" max="6665" width="0.69921875" style="234" customWidth="1"/>
    <col min="6666" max="6666" width="18.8984375" style="234" customWidth="1"/>
    <col min="6667" max="6667" width="0.69921875" style="234" customWidth="1"/>
    <col min="6668" max="6669" width="0" style="234" hidden="1" customWidth="1"/>
    <col min="6670" max="6670" width="18.8984375" style="234" customWidth="1"/>
    <col min="6671" max="6912" width="9.09765625" style="234"/>
    <col min="6913" max="6913" width="1.19921875" style="234" customWidth="1"/>
    <col min="6914" max="6914" width="49.19921875" style="234" customWidth="1"/>
    <col min="6915" max="6915" width="8" style="234" customWidth="1"/>
    <col min="6916" max="6916" width="18.8984375" style="234" customWidth="1"/>
    <col min="6917" max="6917" width="0.69921875" style="234" customWidth="1"/>
    <col min="6918" max="6918" width="18.8984375" style="234" customWidth="1"/>
    <col min="6919" max="6919" width="0.69921875" style="234" customWidth="1"/>
    <col min="6920" max="6920" width="18.8984375" style="234" customWidth="1"/>
    <col min="6921" max="6921" width="0.69921875" style="234" customWidth="1"/>
    <col min="6922" max="6922" width="18.8984375" style="234" customWidth="1"/>
    <col min="6923" max="6923" width="0.69921875" style="234" customWidth="1"/>
    <col min="6924" max="6925" width="0" style="234" hidden="1" customWidth="1"/>
    <col min="6926" max="6926" width="18.8984375" style="234" customWidth="1"/>
    <col min="6927" max="7168" width="9.09765625" style="234"/>
    <col min="7169" max="7169" width="1.19921875" style="234" customWidth="1"/>
    <col min="7170" max="7170" width="49.19921875" style="234" customWidth="1"/>
    <col min="7171" max="7171" width="8" style="234" customWidth="1"/>
    <col min="7172" max="7172" width="18.8984375" style="234" customWidth="1"/>
    <col min="7173" max="7173" width="0.69921875" style="234" customWidth="1"/>
    <col min="7174" max="7174" width="18.8984375" style="234" customWidth="1"/>
    <col min="7175" max="7175" width="0.69921875" style="234" customWidth="1"/>
    <col min="7176" max="7176" width="18.8984375" style="234" customWidth="1"/>
    <col min="7177" max="7177" width="0.69921875" style="234" customWidth="1"/>
    <col min="7178" max="7178" width="18.8984375" style="234" customWidth="1"/>
    <col min="7179" max="7179" width="0.69921875" style="234" customWidth="1"/>
    <col min="7180" max="7181" width="0" style="234" hidden="1" customWidth="1"/>
    <col min="7182" max="7182" width="18.8984375" style="234" customWidth="1"/>
    <col min="7183" max="7424" width="9.09765625" style="234"/>
    <col min="7425" max="7425" width="1.19921875" style="234" customWidth="1"/>
    <col min="7426" max="7426" width="49.19921875" style="234" customWidth="1"/>
    <col min="7427" max="7427" width="8" style="234" customWidth="1"/>
    <col min="7428" max="7428" width="18.8984375" style="234" customWidth="1"/>
    <col min="7429" max="7429" width="0.69921875" style="234" customWidth="1"/>
    <col min="7430" max="7430" width="18.8984375" style="234" customWidth="1"/>
    <col min="7431" max="7431" width="0.69921875" style="234" customWidth="1"/>
    <col min="7432" max="7432" width="18.8984375" style="234" customWidth="1"/>
    <col min="7433" max="7433" width="0.69921875" style="234" customWidth="1"/>
    <col min="7434" max="7434" width="18.8984375" style="234" customWidth="1"/>
    <col min="7435" max="7435" width="0.69921875" style="234" customWidth="1"/>
    <col min="7436" max="7437" width="0" style="234" hidden="1" customWidth="1"/>
    <col min="7438" max="7438" width="18.8984375" style="234" customWidth="1"/>
    <col min="7439" max="7680" width="9.09765625" style="234"/>
    <col min="7681" max="7681" width="1.19921875" style="234" customWidth="1"/>
    <col min="7682" max="7682" width="49.19921875" style="234" customWidth="1"/>
    <col min="7683" max="7683" width="8" style="234" customWidth="1"/>
    <col min="7684" max="7684" width="18.8984375" style="234" customWidth="1"/>
    <col min="7685" max="7685" width="0.69921875" style="234" customWidth="1"/>
    <col min="7686" max="7686" width="18.8984375" style="234" customWidth="1"/>
    <col min="7687" max="7687" width="0.69921875" style="234" customWidth="1"/>
    <col min="7688" max="7688" width="18.8984375" style="234" customWidth="1"/>
    <col min="7689" max="7689" width="0.69921875" style="234" customWidth="1"/>
    <col min="7690" max="7690" width="18.8984375" style="234" customWidth="1"/>
    <col min="7691" max="7691" width="0.69921875" style="234" customWidth="1"/>
    <col min="7692" max="7693" width="0" style="234" hidden="1" customWidth="1"/>
    <col min="7694" max="7694" width="18.8984375" style="234" customWidth="1"/>
    <col min="7695" max="7936" width="9.09765625" style="234"/>
    <col min="7937" max="7937" width="1.19921875" style="234" customWidth="1"/>
    <col min="7938" max="7938" width="49.19921875" style="234" customWidth="1"/>
    <col min="7939" max="7939" width="8" style="234" customWidth="1"/>
    <col min="7940" max="7940" width="18.8984375" style="234" customWidth="1"/>
    <col min="7941" max="7941" width="0.69921875" style="234" customWidth="1"/>
    <col min="7942" max="7942" width="18.8984375" style="234" customWidth="1"/>
    <col min="7943" max="7943" width="0.69921875" style="234" customWidth="1"/>
    <col min="7944" max="7944" width="18.8984375" style="234" customWidth="1"/>
    <col min="7945" max="7945" width="0.69921875" style="234" customWidth="1"/>
    <col min="7946" max="7946" width="18.8984375" style="234" customWidth="1"/>
    <col min="7947" max="7947" width="0.69921875" style="234" customWidth="1"/>
    <col min="7948" max="7949" width="0" style="234" hidden="1" customWidth="1"/>
    <col min="7950" max="7950" width="18.8984375" style="234" customWidth="1"/>
    <col min="7951" max="8192" width="9.09765625" style="234"/>
    <col min="8193" max="8193" width="1.19921875" style="234" customWidth="1"/>
    <col min="8194" max="8194" width="49.19921875" style="234" customWidth="1"/>
    <col min="8195" max="8195" width="8" style="234" customWidth="1"/>
    <col min="8196" max="8196" width="18.8984375" style="234" customWidth="1"/>
    <col min="8197" max="8197" width="0.69921875" style="234" customWidth="1"/>
    <col min="8198" max="8198" width="18.8984375" style="234" customWidth="1"/>
    <col min="8199" max="8199" width="0.69921875" style="234" customWidth="1"/>
    <col min="8200" max="8200" width="18.8984375" style="234" customWidth="1"/>
    <col min="8201" max="8201" width="0.69921875" style="234" customWidth="1"/>
    <col min="8202" max="8202" width="18.8984375" style="234" customWidth="1"/>
    <col min="8203" max="8203" width="0.69921875" style="234" customWidth="1"/>
    <col min="8204" max="8205" width="0" style="234" hidden="1" customWidth="1"/>
    <col min="8206" max="8206" width="18.8984375" style="234" customWidth="1"/>
    <col min="8207" max="8448" width="9.09765625" style="234"/>
    <col min="8449" max="8449" width="1.19921875" style="234" customWidth="1"/>
    <col min="8450" max="8450" width="49.19921875" style="234" customWidth="1"/>
    <col min="8451" max="8451" width="8" style="234" customWidth="1"/>
    <col min="8452" max="8452" width="18.8984375" style="234" customWidth="1"/>
    <col min="8453" max="8453" width="0.69921875" style="234" customWidth="1"/>
    <col min="8454" max="8454" width="18.8984375" style="234" customWidth="1"/>
    <col min="8455" max="8455" width="0.69921875" style="234" customWidth="1"/>
    <col min="8456" max="8456" width="18.8984375" style="234" customWidth="1"/>
    <col min="8457" max="8457" width="0.69921875" style="234" customWidth="1"/>
    <col min="8458" max="8458" width="18.8984375" style="234" customWidth="1"/>
    <col min="8459" max="8459" width="0.69921875" style="234" customWidth="1"/>
    <col min="8460" max="8461" width="0" style="234" hidden="1" customWidth="1"/>
    <col min="8462" max="8462" width="18.8984375" style="234" customWidth="1"/>
    <col min="8463" max="8704" width="9.09765625" style="234"/>
    <col min="8705" max="8705" width="1.19921875" style="234" customWidth="1"/>
    <col min="8706" max="8706" width="49.19921875" style="234" customWidth="1"/>
    <col min="8707" max="8707" width="8" style="234" customWidth="1"/>
    <col min="8708" max="8708" width="18.8984375" style="234" customWidth="1"/>
    <col min="8709" max="8709" width="0.69921875" style="234" customWidth="1"/>
    <col min="8710" max="8710" width="18.8984375" style="234" customWidth="1"/>
    <col min="8711" max="8711" width="0.69921875" style="234" customWidth="1"/>
    <col min="8712" max="8712" width="18.8984375" style="234" customWidth="1"/>
    <col min="8713" max="8713" width="0.69921875" style="234" customWidth="1"/>
    <col min="8714" max="8714" width="18.8984375" style="234" customWidth="1"/>
    <col min="8715" max="8715" width="0.69921875" style="234" customWidth="1"/>
    <col min="8716" max="8717" width="0" style="234" hidden="1" customWidth="1"/>
    <col min="8718" max="8718" width="18.8984375" style="234" customWidth="1"/>
    <col min="8719" max="8960" width="9.09765625" style="234"/>
    <col min="8961" max="8961" width="1.19921875" style="234" customWidth="1"/>
    <col min="8962" max="8962" width="49.19921875" style="234" customWidth="1"/>
    <col min="8963" max="8963" width="8" style="234" customWidth="1"/>
    <col min="8964" max="8964" width="18.8984375" style="234" customWidth="1"/>
    <col min="8965" max="8965" width="0.69921875" style="234" customWidth="1"/>
    <col min="8966" max="8966" width="18.8984375" style="234" customWidth="1"/>
    <col min="8967" max="8967" width="0.69921875" style="234" customWidth="1"/>
    <col min="8968" max="8968" width="18.8984375" style="234" customWidth="1"/>
    <col min="8969" max="8969" width="0.69921875" style="234" customWidth="1"/>
    <col min="8970" max="8970" width="18.8984375" style="234" customWidth="1"/>
    <col min="8971" max="8971" width="0.69921875" style="234" customWidth="1"/>
    <col min="8972" max="8973" width="0" style="234" hidden="1" customWidth="1"/>
    <col min="8974" max="8974" width="18.8984375" style="234" customWidth="1"/>
    <col min="8975" max="9216" width="9.09765625" style="234"/>
    <col min="9217" max="9217" width="1.19921875" style="234" customWidth="1"/>
    <col min="9218" max="9218" width="49.19921875" style="234" customWidth="1"/>
    <col min="9219" max="9219" width="8" style="234" customWidth="1"/>
    <col min="9220" max="9220" width="18.8984375" style="234" customWidth="1"/>
    <col min="9221" max="9221" width="0.69921875" style="234" customWidth="1"/>
    <col min="9222" max="9222" width="18.8984375" style="234" customWidth="1"/>
    <col min="9223" max="9223" width="0.69921875" style="234" customWidth="1"/>
    <col min="9224" max="9224" width="18.8984375" style="234" customWidth="1"/>
    <col min="9225" max="9225" width="0.69921875" style="234" customWidth="1"/>
    <col min="9226" max="9226" width="18.8984375" style="234" customWidth="1"/>
    <col min="9227" max="9227" width="0.69921875" style="234" customWidth="1"/>
    <col min="9228" max="9229" width="0" style="234" hidden="1" customWidth="1"/>
    <col min="9230" max="9230" width="18.8984375" style="234" customWidth="1"/>
    <col min="9231" max="9472" width="9.09765625" style="234"/>
    <col min="9473" max="9473" width="1.19921875" style="234" customWidth="1"/>
    <col min="9474" max="9474" width="49.19921875" style="234" customWidth="1"/>
    <col min="9475" max="9475" width="8" style="234" customWidth="1"/>
    <col min="9476" max="9476" width="18.8984375" style="234" customWidth="1"/>
    <col min="9477" max="9477" width="0.69921875" style="234" customWidth="1"/>
    <col min="9478" max="9478" width="18.8984375" style="234" customWidth="1"/>
    <col min="9479" max="9479" width="0.69921875" style="234" customWidth="1"/>
    <col min="9480" max="9480" width="18.8984375" style="234" customWidth="1"/>
    <col min="9481" max="9481" width="0.69921875" style="234" customWidth="1"/>
    <col min="9482" max="9482" width="18.8984375" style="234" customWidth="1"/>
    <col min="9483" max="9483" width="0.69921875" style="234" customWidth="1"/>
    <col min="9484" max="9485" width="0" style="234" hidden="1" customWidth="1"/>
    <col min="9486" max="9486" width="18.8984375" style="234" customWidth="1"/>
    <col min="9487" max="9728" width="9.09765625" style="234"/>
    <col min="9729" max="9729" width="1.19921875" style="234" customWidth="1"/>
    <col min="9730" max="9730" width="49.19921875" style="234" customWidth="1"/>
    <col min="9731" max="9731" width="8" style="234" customWidth="1"/>
    <col min="9732" max="9732" width="18.8984375" style="234" customWidth="1"/>
    <col min="9733" max="9733" width="0.69921875" style="234" customWidth="1"/>
    <col min="9734" max="9734" width="18.8984375" style="234" customWidth="1"/>
    <col min="9735" max="9735" width="0.69921875" style="234" customWidth="1"/>
    <col min="9736" max="9736" width="18.8984375" style="234" customWidth="1"/>
    <col min="9737" max="9737" width="0.69921875" style="234" customWidth="1"/>
    <col min="9738" max="9738" width="18.8984375" style="234" customWidth="1"/>
    <col min="9739" max="9739" width="0.69921875" style="234" customWidth="1"/>
    <col min="9740" max="9741" width="0" style="234" hidden="1" customWidth="1"/>
    <col min="9742" max="9742" width="18.8984375" style="234" customWidth="1"/>
    <col min="9743" max="9984" width="9.09765625" style="234"/>
    <col min="9985" max="9985" width="1.19921875" style="234" customWidth="1"/>
    <col min="9986" max="9986" width="49.19921875" style="234" customWidth="1"/>
    <col min="9987" max="9987" width="8" style="234" customWidth="1"/>
    <col min="9988" max="9988" width="18.8984375" style="234" customWidth="1"/>
    <col min="9989" max="9989" width="0.69921875" style="234" customWidth="1"/>
    <col min="9990" max="9990" width="18.8984375" style="234" customWidth="1"/>
    <col min="9991" max="9991" width="0.69921875" style="234" customWidth="1"/>
    <col min="9992" max="9992" width="18.8984375" style="234" customWidth="1"/>
    <col min="9993" max="9993" width="0.69921875" style="234" customWidth="1"/>
    <col min="9994" max="9994" width="18.8984375" style="234" customWidth="1"/>
    <col min="9995" max="9995" width="0.69921875" style="234" customWidth="1"/>
    <col min="9996" max="9997" width="0" style="234" hidden="1" customWidth="1"/>
    <col min="9998" max="9998" width="18.8984375" style="234" customWidth="1"/>
    <col min="9999" max="10240" width="9.09765625" style="234"/>
    <col min="10241" max="10241" width="1.19921875" style="234" customWidth="1"/>
    <col min="10242" max="10242" width="49.19921875" style="234" customWidth="1"/>
    <col min="10243" max="10243" width="8" style="234" customWidth="1"/>
    <col min="10244" max="10244" width="18.8984375" style="234" customWidth="1"/>
    <col min="10245" max="10245" width="0.69921875" style="234" customWidth="1"/>
    <col min="10246" max="10246" width="18.8984375" style="234" customWidth="1"/>
    <col min="10247" max="10247" width="0.69921875" style="234" customWidth="1"/>
    <col min="10248" max="10248" width="18.8984375" style="234" customWidth="1"/>
    <col min="10249" max="10249" width="0.69921875" style="234" customWidth="1"/>
    <col min="10250" max="10250" width="18.8984375" style="234" customWidth="1"/>
    <col min="10251" max="10251" width="0.69921875" style="234" customWidth="1"/>
    <col min="10252" max="10253" width="0" style="234" hidden="1" customWidth="1"/>
    <col min="10254" max="10254" width="18.8984375" style="234" customWidth="1"/>
    <col min="10255" max="10496" width="9.09765625" style="234"/>
    <col min="10497" max="10497" width="1.19921875" style="234" customWidth="1"/>
    <col min="10498" max="10498" width="49.19921875" style="234" customWidth="1"/>
    <col min="10499" max="10499" width="8" style="234" customWidth="1"/>
    <col min="10500" max="10500" width="18.8984375" style="234" customWidth="1"/>
    <col min="10501" max="10501" width="0.69921875" style="234" customWidth="1"/>
    <col min="10502" max="10502" width="18.8984375" style="234" customWidth="1"/>
    <col min="10503" max="10503" width="0.69921875" style="234" customWidth="1"/>
    <col min="10504" max="10504" width="18.8984375" style="234" customWidth="1"/>
    <col min="10505" max="10505" width="0.69921875" style="234" customWidth="1"/>
    <col min="10506" max="10506" width="18.8984375" style="234" customWidth="1"/>
    <col min="10507" max="10507" width="0.69921875" style="234" customWidth="1"/>
    <col min="10508" max="10509" width="0" style="234" hidden="1" customWidth="1"/>
    <col min="10510" max="10510" width="18.8984375" style="234" customWidth="1"/>
    <col min="10511" max="10752" width="9.09765625" style="234"/>
    <col min="10753" max="10753" width="1.19921875" style="234" customWidth="1"/>
    <col min="10754" max="10754" width="49.19921875" style="234" customWidth="1"/>
    <col min="10755" max="10755" width="8" style="234" customWidth="1"/>
    <col min="10756" max="10756" width="18.8984375" style="234" customWidth="1"/>
    <col min="10757" max="10757" width="0.69921875" style="234" customWidth="1"/>
    <col min="10758" max="10758" width="18.8984375" style="234" customWidth="1"/>
    <col min="10759" max="10759" width="0.69921875" style="234" customWidth="1"/>
    <col min="10760" max="10760" width="18.8984375" style="234" customWidth="1"/>
    <col min="10761" max="10761" width="0.69921875" style="234" customWidth="1"/>
    <col min="10762" max="10762" width="18.8984375" style="234" customWidth="1"/>
    <col min="10763" max="10763" width="0.69921875" style="234" customWidth="1"/>
    <col min="10764" max="10765" width="0" style="234" hidden="1" customWidth="1"/>
    <col min="10766" max="10766" width="18.8984375" style="234" customWidth="1"/>
    <col min="10767" max="11008" width="9.09765625" style="234"/>
    <col min="11009" max="11009" width="1.19921875" style="234" customWidth="1"/>
    <col min="11010" max="11010" width="49.19921875" style="234" customWidth="1"/>
    <col min="11011" max="11011" width="8" style="234" customWidth="1"/>
    <col min="11012" max="11012" width="18.8984375" style="234" customWidth="1"/>
    <col min="11013" max="11013" width="0.69921875" style="234" customWidth="1"/>
    <col min="11014" max="11014" width="18.8984375" style="234" customWidth="1"/>
    <col min="11015" max="11015" width="0.69921875" style="234" customWidth="1"/>
    <col min="11016" max="11016" width="18.8984375" style="234" customWidth="1"/>
    <col min="11017" max="11017" width="0.69921875" style="234" customWidth="1"/>
    <col min="11018" max="11018" width="18.8984375" style="234" customWidth="1"/>
    <col min="11019" max="11019" width="0.69921875" style="234" customWidth="1"/>
    <col min="11020" max="11021" width="0" style="234" hidden="1" customWidth="1"/>
    <col min="11022" max="11022" width="18.8984375" style="234" customWidth="1"/>
    <col min="11023" max="11264" width="9.09765625" style="234"/>
    <col min="11265" max="11265" width="1.19921875" style="234" customWidth="1"/>
    <col min="11266" max="11266" width="49.19921875" style="234" customWidth="1"/>
    <col min="11267" max="11267" width="8" style="234" customWidth="1"/>
    <col min="11268" max="11268" width="18.8984375" style="234" customWidth="1"/>
    <col min="11269" max="11269" width="0.69921875" style="234" customWidth="1"/>
    <col min="11270" max="11270" width="18.8984375" style="234" customWidth="1"/>
    <col min="11271" max="11271" width="0.69921875" style="234" customWidth="1"/>
    <col min="11272" max="11272" width="18.8984375" style="234" customWidth="1"/>
    <col min="11273" max="11273" width="0.69921875" style="234" customWidth="1"/>
    <col min="11274" max="11274" width="18.8984375" style="234" customWidth="1"/>
    <col min="11275" max="11275" width="0.69921875" style="234" customWidth="1"/>
    <col min="11276" max="11277" width="0" style="234" hidden="1" customWidth="1"/>
    <col min="11278" max="11278" width="18.8984375" style="234" customWidth="1"/>
    <col min="11279" max="11520" width="9.09765625" style="234"/>
    <col min="11521" max="11521" width="1.19921875" style="234" customWidth="1"/>
    <col min="11522" max="11522" width="49.19921875" style="234" customWidth="1"/>
    <col min="11523" max="11523" width="8" style="234" customWidth="1"/>
    <col min="11524" max="11524" width="18.8984375" style="234" customWidth="1"/>
    <col min="11525" max="11525" width="0.69921875" style="234" customWidth="1"/>
    <col min="11526" max="11526" width="18.8984375" style="234" customWidth="1"/>
    <col min="11527" max="11527" width="0.69921875" style="234" customWidth="1"/>
    <col min="11528" max="11528" width="18.8984375" style="234" customWidth="1"/>
    <col min="11529" max="11529" width="0.69921875" style="234" customWidth="1"/>
    <col min="11530" max="11530" width="18.8984375" style="234" customWidth="1"/>
    <col min="11531" max="11531" width="0.69921875" style="234" customWidth="1"/>
    <col min="11532" max="11533" width="0" style="234" hidden="1" customWidth="1"/>
    <col min="11534" max="11534" width="18.8984375" style="234" customWidth="1"/>
    <col min="11535" max="11776" width="9.09765625" style="234"/>
    <col min="11777" max="11777" width="1.19921875" style="234" customWidth="1"/>
    <col min="11778" max="11778" width="49.19921875" style="234" customWidth="1"/>
    <col min="11779" max="11779" width="8" style="234" customWidth="1"/>
    <col min="11780" max="11780" width="18.8984375" style="234" customWidth="1"/>
    <col min="11781" max="11781" width="0.69921875" style="234" customWidth="1"/>
    <col min="11782" max="11782" width="18.8984375" style="234" customWidth="1"/>
    <col min="11783" max="11783" width="0.69921875" style="234" customWidth="1"/>
    <col min="11784" max="11784" width="18.8984375" style="234" customWidth="1"/>
    <col min="11785" max="11785" width="0.69921875" style="234" customWidth="1"/>
    <col min="11786" max="11786" width="18.8984375" style="234" customWidth="1"/>
    <col min="11787" max="11787" width="0.69921875" style="234" customWidth="1"/>
    <col min="11788" max="11789" width="0" style="234" hidden="1" customWidth="1"/>
    <col min="11790" max="11790" width="18.8984375" style="234" customWidth="1"/>
    <col min="11791" max="12032" width="9.09765625" style="234"/>
    <col min="12033" max="12033" width="1.19921875" style="234" customWidth="1"/>
    <col min="12034" max="12034" width="49.19921875" style="234" customWidth="1"/>
    <col min="12035" max="12035" width="8" style="234" customWidth="1"/>
    <col min="12036" max="12036" width="18.8984375" style="234" customWidth="1"/>
    <col min="12037" max="12037" width="0.69921875" style="234" customWidth="1"/>
    <col min="12038" max="12038" width="18.8984375" style="234" customWidth="1"/>
    <col min="12039" max="12039" width="0.69921875" style="234" customWidth="1"/>
    <col min="12040" max="12040" width="18.8984375" style="234" customWidth="1"/>
    <col min="12041" max="12041" width="0.69921875" style="234" customWidth="1"/>
    <col min="12042" max="12042" width="18.8984375" style="234" customWidth="1"/>
    <col min="12043" max="12043" width="0.69921875" style="234" customWidth="1"/>
    <col min="12044" max="12045" width="0" style="234" hidden="1" customWidth="1"/>
    <col min="12046" max="12046" width="18.8984375" style="234" customWidth="1"/>
    <col min="12047" max="12288" width="9.09765625" style="234"/>
    <col min="12289" max="12289" width="1.19921875" style="234" customWidth="1"/>
    <col min="12290" max="12290" width="49.19921875" style="234" customWidth="1"/>
    <col min="12291" max="12291" width="8" style="234" customWidth="1"/>
    <col min="12292" max="12292" width="18.8984375" style="234" customWidth="1"/>
    <col min="12293" max="12293" width="0.69921875" style="234" customWidth="1"/>
    <col min="12294" max="12294" width="18.8984375" style="234" customWidth="1"/>
    <col min="12295" max="12295" width="0.69921875" style="234" customWidth="1"/>
    <col min="12296" max="12296" width="18.8984375" style="234" customWidth="1"/>
    <col min="12297" max="12297" width="0.69921875" style="234" customWidth="1"/>
    <col min="12298" max="12298" width="18.8984375" style="234" customWidth="1"/>
    <col min="12299" max="12299" width="0.69921875" style="234" customWidth="1"/>
    <col min="12300" max="12301" width="0" style="234" hidden="1" customWidth="1"/>
    <col min="12302" max="12302" width="18.8984375" style="234" customWidth="1"/>
    <col min="12303" max="12544" width="9.09765625" style="234"/>
    <col min="12545" max="12545" width="1.19921875" style="234" customWidth="1"/>
    <col min="12546" max="12546" width="49.19921875" style="234" customWidth="1"/>
    <col min="12547" max="12547" width="8" style="234" customWidth="1"/>
    <col min="12548" max="12548" width="18.8984375" style="234" customWidth="1"/>
    <col min="12549" max="12549" width="0.69921875" style="234" customWidth="1"/>
    <col min="12550" max="12550" width="18.8984375" style="234" customWidth="1"/>
    <col min="12551" max="12551" width="0.69921875" style="234" customWidth="1"/>
    <col min="12552" max="12552" width="18.8984375" style="234" customWidth="1"/>
    <col min="12553" max="12553" width="0.69921875" style="234" customWidth="1"/>
    <col min="12554" max="12554" width="18.8984375" style="234" customWidth="1"/>
    <col min="12555" max="12555" width="0.69921875" style="234" customWidth="1"/>
    <col min="12556" max="12557" width="0" style="234" hidden="1" customWidth="1"/>
    <col min="12558" max="12558" width="18.8984375" style="234" customWidth="1"/>
    <col min="12559" max="12800" width="9.09765625" style="234"/>
    <col min="12801" max="12801" width="1.19921875" style="234" customWidth="1"/>
    <col min="12802" max="12802" width="49.19921875" style="234" customWidth="1"/>
    <col min="12803" max="12803" width="8" style="234" customWidth="1"/>
    <col min="12804" max="12804" width="18.8984375" style="234" customWidth="1"/>
    <col min="12805" max="12805" width="0.69921875" style="234" customWidth="1"/>
    <col min="12806" max="12806" width="18.8984375" style="234" customWidth="1"/>
    <col min="12807" max="12807" width="0.69921875" style="234" customWidth="1"/>
    <col min="12808" max="12808" width="18.8984375" style="234" customWidth="1"/>
    <col min="12809" max="12809" width="0.69921875" style="234" customWidth="1"/>
    <col min="12810" max="12810" width="18.8984375" style="234" customWidth="1"/>
    <col min="12811" max="12811" width="0.69921875" style="234" customWidth="1"/>
    <col min="12812" max="12813" width="0" style="234" hidden="1" customWidth="1"/>
    <col min="12814" max="12814" width="18.8984375" style="234" customWidth="1"/>
    <col min="12815" max="13056" width="9.09765625" style="234"/>
    <col min="13057" max="13057" width="1.19921875" style="234" customWidth="1"/>
    <col min="13058" max="13058" width="49.19921875" style="234" customWidth="1"/>
    <col min="13059" max="13059" width="8" style="234" customWidth="1"/>
    <col min="13060" max="13060" width="18.8984375" style="234" customWidth="1"/>
    <col min="13061" max="13061" width="0.69921875" style="234" customWidth="1"/>
    <col min="13062" max="13062" width="18.8984375" style="234" customWidth="1"/>
    <col min="13063" max="13063" width="0.69921875" style="234" customWidth="1"/>
    <col min="13064" max="13064" width="18.8984375" style="234" customWidth="1"/>
    <col min="13065" max="13065" width="0.69921875" style="234" customWidth="1"/>
    <col min="13066" max="13066" width="18.8984375" style="234" customWidth="1"/>
    <col min="13067" max="13067" width="0.69921875" style="234" customWidth="1"/>
    <col min="13068" max="13069" width="0" style="234" hidden="1" customWidth="1"/>
    <col min="13070" max="13070" width="18.8984375" style="234" customWidth="1"/>
    <col min="13071" max="13312" width="9.09765625" style="234"/>
    <col min="13313" max="13313" width="1.19921875" style="234" customWidth="1"/>
    <col min="13314" max="13314" width="49.19921875" style="234" customWidth="1"/>
    <col min="13315" max="13315" width="8" style="234" customWidth="1"/>
    <col min="13316" max="13316" width="18.8984375" style="234" customWidth="1"/>
    <col min="13317" max="13317" width="0.69921875" style="234" customWidth="1"/>
    <col min="13318" max="13318" width="18.8984375" style="234" customWidth="1"/>
    <col min="13319" max="13319" width="0.69921875" style="234" customWidth="1"/>
    <col min="13320" max="13320" width="18.8984375" style="234" customWidth="1"/>
    <col min="13321" max="13321" width="0.69921875" style="234" customWidth="1"/>
    <col min="13322" max="13322" width="18.8984375" style="234" customWidth="1"/>
    <col min="13323" max="13323" width="0.69921875" style="234" customWidth="1"/>
    <col min="13324" max="13325" width="0" style="234" hidden="1" customWidth="1"/>
    <col min="13326" max="13326" width="18.8984375" style="234" customWidth="1"/>
    <col min="13327" max="13568" width="9.09765625" style="234"/>
    <col min="13569" max="13569" width="1.19921875" style="234" customWidth="1"/>
    <col min="13570" max="13570" width="49.19921875" style="234" customWidth="1"/>
    <col min="13571" max="13571" width="8" style="234" customWidth="1"/>
    <col min="13572" max="13572" width="18.8984375" style="234" customWidth="1"/>
    <col min="13573" max="13573" width="0.69921875" style="234" customWidth="1"/>
    <col min="13574" max="13574" width="18.8984375" style="234" customWidth="1"/>
    <col min="13575" max="13575" width="0.69921875" style="234" customWidth="1"/>
    <col min="13576" max="13576" width="18.8984375" style="234" customWidth="1"/>
    <col min="13577" max="13577" width="0.69921875" style="234" customWidth="1"/>
    <col min="13578" max="13578" width="18.8984375" style="234" customWidth="1"/>
    <col min="13579" max="13579" width="0.69921875" style="234" customWidth="1"/>
    <col min="13580" max="13581" width="0" style="234" hidden="1" customWidth="1"/>
    <col min="13582" max="13582" width="18.8984375" style="234" customWidth="1"/>
    <col min="13583" max="13824" width="9.09765625" style="234"/>
    <col min="13825" max="13825" width="1.19921875" style="234" customWidth="1"/>
    <col min="13826" max="13826" width="49.19921875" style="234" customWidth="1"/>
    <col min="13827" max="13827" width="8" style="234" customWidth="1"/>
    <col min="13828" max="13828" width="18.8984375" style="234" customWidth="1"/>
    <col min="13829" max="13829" width="0.69921875" style="234" customWidth="1"/>
    <col min="13830" max="13830" width="18.8984375" style="234" customWidth="1"/>
    <col min="13831" max="13831" width="0.69921875" style="234" customWidth="1"/>
    <col min="13832" max="13832" width="18.8984375" style="234" customWidth="1"/>
    <col min="13833" max="13833" width="0.69921875" style="234" customWidth="1"/>
    <col min="13834" max="13834" width="18.8984375" style="234" customWidth="1"/>
    <col min="13835" max="13835" width="0.69921875" style="234" customWidth="1"/>
    <col min="13836" max="13837" width="0" style="234" hidden="1" customWidth="1"/>
    <col min="13838" max="13838" width="18.8984375" style="234" customWidth="1"/>
    <col min="13839" max="14080" width="9.09765625" style="234"/>
    <col min="14081" max="14081" width="1.19921875" style="234" customWidth="1"/>
    <col min="14082" max="14082" width="49.19921875" style="234" customWidth="1"/>
    <col min="14083" max="14083" width="8" style="234" customWidth="1"/>
    <col min="14084" max="14084" width="18.8984375" style="234" customWidth="1"/>
    <col min="14085" max="14085" width="0.69921875" style="234" customWidth="1"/>
    <col min="14086" max="14086" width="18.8984375" style="234" customWidth="1"/>
    <col min="14087" max="14087" width="0.69921875" style="234" customWidth="1"/>
    <col min="14088" max="14088" width="18.8984375" style="234" customWidth="1"/>
    <col min="14089" max="14089" width="0.69921875" style="234" customWidth="1"/>
    <col min="14090" max="14090" width="18.8984375" style="234" customWidth="1"/>
    <col min="14091" max="14091" width="0.69921875" style="234" customWidth="1"/>
    <col min="14092" max="14093" width="0" style="234" hidden="1" customWidth="1"/>
    <col min="14094" max="14094" width="18.8984375" style="234" customWidth="1"/>
    <col min="14095" max="14336" width="9.09765625" style="234"/>
    <col min="14337" max="14337" width="1.19921875" style="234" customWidth="1"/>
    <col min="14338" max="14338" width="49.19921875" style="234" customWidth="1"/>
    <col min="14339" max="14339" width="8" style="234" customWidth="1"/>
    <col min="14340" max="14340" width="18.8984375" style="234" customWidth="1"/>
    <col min="14341" max="14341" width="0.69921875" style="234" customWidth="1"/>
    <col min="14342" max="14342" width="18.8984375" style="234" customWidth="1"/>
    <col min="14343" max="14343" width="0.69921875" style="234" customWidth="1"/>
    <col min="14344" max="14344" width="18.8984375" style="234" customWidth="1"/>
    <col min="14345" max="14345" width="0.69921875" style="234" customWidth="1"/>
    <col min="14346" max="14346" width="18.8984375" style="234" customWidth="1"/>
    <col min="14347" max="14347" width="0.69921875" style="234" customWidth="1"/>
    <col min="14348" max="14349" width="0" style="234" hidden="1" customWidth="1"/>
    <col min="14350" max="14350" width="18.8984375" style="234" customWidth="1"/>
    <col min="14351" max="14592" width="9.09765625" style="234"/>
    <col min="14593" max="14593" width="1.19921875" style="234" customWidth="1"/>
    <col min="14594" max="14594" width="49.19921875" style="234" customWidth="1"/>
    <col min="14595" max="14595" width="8" style="234" customWidth="1"/>
    <col min="14596" max="14596" width="18.8984375" style="234" customWidth="1"/>
    <col min="14597" max="14597" width="0.69921875" style="234" customWidth="1"/>
    <col min="14598" max="14598" width="18.8984375" style="234" customWidth="1"/>
    <col min="14599" max="14599" width="0.69921875" style="234" customWidth="1"/>
    <col min="14600" max="14600" width="18.8984375" style="234" customWidth="1"/>
    <col min="14601" max="14601" width="0.69921875" style="234" customWidth="1"/>
    <col min="14602" max="14602" width="18.8984375" style="234" customWidth="1"/>
    <col min="14603" max="14603" width="0.69921875" style="234" customWidth="1"/>
    <col min="14604" max="14605" width="0" style="234" hidden="1" customWidth="1"/>
    <col min="14606" max="14606" width="18.8984375" style="234" customWidth="1"/>
    <col min="14607" max="14848" width="9.09765625" style="234"/>
    <col min="14849" max="14849" width="1.19921875" style="234" customWidth="1"/>
    <col min="14850" max="14850" width="49.19921875" style="234" customWidth="1"/>
    <col min="14851" max="14851" width="8" style="234" customWidth="1"/>
    <col min="14852" max="14852" width="18.8984375" style="234" customWidth="1"/>
    <col min="14853" max="14853" width="0.69921875" style="234" customWidth="1"/>
    <col min="14854" max="14854" width="18.8984375" style="234" customWidth="1"/>
    <col min="14855" max="14855" width="0.69921875" style="234" customWidth="1"/>
    <col min="14856" max="14856" width="18.8984375" style="234" customWidth="1"/>
    <col min="14857" max="14857" width="0.69921875" style="234" customWidth="1"/>
    <col min="14858" max="14858" width="18.8984375" style="234" customWidth="1"/>
    <col min="14859" max="14859" width="0.69921875" style="234" customWidth="1"/>
    <col min="14860" max="14861" width="0" style="234" hidden="1" customWidth="1"/>
    <col min="14862" max="14862" width="18.8984375" style="234" customWidth="1"/>
    <col min="14863" max="15104" width="9.09765625" style="234"/>
    <col min="15105" max="15105" width="1.19921875" style="234" customWidth="1"/>
    <col min="15106" max="15106" width="49.19921875" style="234" customWidth="1"/>
    <col min="15107" max="15107" width="8" style="234" customWidth="1"/>
    <col min="15108" max="15108" width="18.8984375" style="234" customWidth="1"/>
    <col min="15109" max="15109" width="0.69921875" style="234" customWidth="1"/>
    <col min="15110" max="15110" width="18.8984375" style="234" customWidth="1"/>
    <col min="15111" max="15111" width="0.69921875" style="234" customWidth="1"/>
    <col min="15112" max="15112" width="18.8984375" style="234" customWidth="1"/>
    <col min="15113" max="15113" width="0.69921875" style="234" customWidth="1"/>
    <col min="15114" max="15114" width="18.8984375" style="234" customWidth="1"/>
    <col min="15115" max="15115" width="0.69921875" style="234" customWidth="1"/>
    <col min="15116" max="15117" width="0" style="234" hidden="1" customWidth="1"/>
    <col min="15118" max="15118" width="18.8984375" style="234" customWidth="1"/>
    <col min="15119" max="15360" width="9.09765625" style="234"/>
    <col min="15361" max="15361" width="1.19921875" style="234" customWidth="1"/>
    <col min="15362" max="15362" width="49.19921875" style="234" customWidth="1"/>
    <col min="15363" max="15363" width="8" style="234" customWidth="1"/>
    <col min="15364" max="15364" width="18.8984375" style="234" customWidth="1"/>
    <col min="15365" max="15365" width="0.69921875" style="234" customWidth="1"/>
    <col min="15366" max="15366" width="18.8984375" style="234" customWidth="1"/>
    <col min="15367" max="15367" width="0.69921875" style="234" customWidth="1"/>
    <col min="15368" max="15368" width="18.8984375" style="234" customWidth="1"/>
    <col min="15369" max="15369" width="0.69921875" style="234" customWidth="1"/>
    <col min="15370" max="15370" width="18.8984375" style="234" customWidth="1"/>
    <col min="15371" max="15371" width="0.69921875" style="234" customWidth="1"/>
    <col min="15372" max="15373" width="0" style="234" hidden="1" customWidth="1"/>
    <col min="15374" max="15374" width="18.8984375" style="234" customWidth="1"/>
    <col min="15375" max="15616" width="9.09765625" style="234"/>
    <col min="15617" max="15617" width="1.19921875" style="234" customWidth="1"/>
    <col min="15618" max="15618" width="49.19921875" style="234" customWidth="1"/>
    <col min="15619" max="15619" width="8" style="234" customWidth="1"/>
    <col min="15620" max="15620" width="18.8984375" style="234" customWidth="1"/>
    <col min="15621" max="15621" width="0.69921875" style="234" customWidth="1"/>
    <col min="15622" max="15622" width="18.8984375" style="234" customWidth="1"/>
    <col min="15623" max="15623" width="0.69921875" style="234" customWidth="1"/>
    <col min="15624" max="15624" width="18.8984375" style="234" customWidth="1"/>
    <col min="15625" max="15625" width="0.69921875" style="234" customWidth="1"/>
    <col min="15626" max="15626" width="18.8984375" style="234" customWidth="1"/>
    <col min="15627" max="15627" width="0.69921875" style="234" customWidth="1"/>
    <col min="15628" max="15629" width="0" style="234" hidden="1" customWidth="1"/>
    <col min="15630" max="15630" width="18.8984375" style="234" customWidth="1"/>
    <col min="15631" max="15872" width="9.09765625" style="234"/>
    <col min="15873" max="15873" width="1.19921875" style="234" customWidth="1"/>
    <col min="15874" max="15874" width="49.19921875" style="234" customWidth="1"/>
    <col min="15875" max="15875" width="8" style="234" customWidth="1"/>
    <col min="15876" max="15876" width="18.8984375" style="234" customWidth="1"/>
    <col min="15877" max="15877" width="0.69921875" style="234" customWidth="1"/>
    <col min="15878" max="15878" width="18.8984375" style="234" customWidth="1"/>
    <col min="15879" max="15879" width="0.69921875" style="234" customWidth="1"/>
    <col min="15880" max="15880" width="18.8984375" style="234" customWidth="1"/>
    <col min="15881" max="15881" width="0.69921875" style="234" customWidth="1"/>
    <col min="15882" max="15882" width="18.8984375" style="234" customWidth="1"/>
    <col min="15883" max="15883" width="0.69921875" style="234" customWidth="1"/>
    <col min="15884" max="15885" width="0" style="234" hidden="1" customWidth="1"/>
    <col min="15886" max="15886" width="18.8984375" style="234" customWidth="1"/>
    <col min="15887" max="16128" width="9.09765625" style="234"/>
    <col min="16129" max="16129" width="1.19921875" style="234" customWidth="1"/>
    <col min="16130" max="16130" width="49.19921875" style="234" customWidth="1"/>
    <col min="16131" max="16131" width="8" style="234" customWidth="1"/>
    <col min="16132" max="16132" width="18.8984375" style="234" customWidth="1"/>
    <col min="16133" max="16133" width="0.69921875" style="234" customWidth="1"/>
    <col min="16134" max="16134" width="18.8984375" style="234" customWidth="1"/>
    <col min="16135" max="16135" width="0.69921875" style="234" customWidth="1"/>
    <col min="16136" max="16136" width="18.8984375" style="234" customWidth="1"/>
    <col min="16137" max="16137" width="0.69921875" style="234" customWidth="1"/>
    <col min="16138" max="16138" width="18.8984375" style="234" customWidth="1"/>
    <col min="16139" max="16139" width="0.69921875" style="234" customWidth="1"/>
    <col min="16140" max="16141" width="0" style="234" hidden="1" customWidth="1"/>
    <col min="16142" max="16142" width="18.8984375" style="234" customWidth="1"/>
    <col min="16143" max="16384" width="9.09765625" style="234"/>
  </cols>
  <sheetData>
    <row r="1" spans="1:14" s="240" customFormat="1" ht="22.5" customHeight="1">
      <c r="A1" s="240" t="s">
        <v>132</v>
      </c>
      <c r="C1" s="252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240" customFormat="1" ht="22.5" customHeight="1">
      <c r="A2" s="240" t="s">
        <v>135</v>
      </c>
      <c r="C2" s="252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ht="10" customHeight="1">
      <c r="C3" s="241"/>
      <c r="D3" s="301"/>
      <c r="E3" s="301"/>
      <c r="F3" s="301"/>
      <c r="G3" s="301"/>
      <c r="H3" s="301"/>
      <c r="I3" s="301"/>
      <c r="J3" s="301"/>
      <c r="K3" s="301"/>
      <c r="L3" s="243" t="s">
        <v>65</v>
      </c>
      <c r="M3" s="301"/>
      <c r="N3" s="301"/>
    </row>
    <row r="4" spans="1:14" ht="22.5" customHeight="1">
      <c r="C4" s="248"/>
      <c r="D4" s="332" t="s">
        <v>121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14" ht="10" customHeight="1">
      <c r="C5" s="241"/>
      <c r="D5" s="273"/>
      <c r="E5" s="273"/>
      <c r="F5" s="273"/>
      <c r="G5" s="273"/>
      <c r="H5" s="273"/>
      <c r="I5" s="273"/>
      <c r="J5" s="273"/>
      <c r="K5" s="273"/>
      <c r="L5" s="243" t="s">
        <v>65</v>
      </c>
      <c r="M5" s="273"/>
      <c r="N5" s="273"/>
    </row>
    <row r="6" spans="1:14" ht="22.5" customHeight="1">
      <c r="C6" s="248"/>
      <c r="D6" s="243"/>
      <c r="E6" s="243"/>
      <c r="F6" s="243"/>
      <c r="G6" s="243"/>
      <c r="H6" s="333" t="s">
        <v>27</v>
      </c>
      <c r="I6" s="333"/>
      <c r="J6" s="333"/>
      <c r="K6" s="253"/>
      <c r="L6" s="254" t="s">
        <v>131</v>
      </c>
    </row>
    <row r="7" spans="1:14" s="244" customFormat="1" ht="22.5" customHeight="1">
      <c r="C7" s="255"/>
      <c r="D7" s="243" t="s">
        <v>24</v>
      </c>
      <c r="E7" s="253"/>
      <c r="F7" s="253"/>
      <c r="G7" s="253"/>
      <c r="K7" s="234"/>
      <c r="L7" s="243"/>
      <c r="M7" s="253"/>
    </row>
    <row r="8" spans="1:14" s="244" customFormat="1" ht="22.5" customHeight="1">
      <c r="C8" s="255"/>
      <c r="D8" s="243" t="s">
        <v>128</v>
      </c>
      <c r="E8" s="243"/>
      <c r="F8" s="243" t="s">
        <v>22</v>
      </c>
      <c r="G8" s="243"/>
      <c r="H8" s="243" t="s">
        <v>45</v>
      </c>
      <c r="I8" s="243"/>
      <c r="J8" s="243"/>
      <c r="K8" s="234"/>
      <c r="L8" s="243"/>
      <c r="M8" s="253"/>
      <c r="N8" s="243" t="s">
        <v>66</v>
      </c>
    </row>
    <row r="9" spans="1:14" s="244" customFormat="1" ht="22.5" customHeight="1">
      <c r="C9" s="272"/>
      <c r="D9" s="243" t="s">
        <v>129</v>
      </c>
      <c r="E9" s="243"/>
      <c r="F9" s="243" t="s">
        <v>130</v>
      </c>
      <c r="G9" s="243"/>
      <c r="H9" s="243" t="s">
        <v>28</v>
      </c>
      <c r="I9" s="243"/>
      <c r="J9" s="243" t="s">
        <v>25</v>
      </c>
      <c r="K9" s="234"/>
      <c r="L9" s="243" t="s">
        <v>142</v>
      </c>
      <c r="M9" s="253"/>
      <c r="N9" s="243" t="s">
        <v>55</v>
      </c>
    </row>
    <row r="10" spans="1:14" s="244" customFormat="1" ht="22.5" customHeight="1">
      <c r="C10" s="241"/>
      <c r="D10" s="331" t="s">
        <v>143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</row>
    <row r="11" spans="1:14" ht="23.25" customHeight="1">
      <c r="A11" s="244" t="s">
        <v>167</v>
      </c>
      <c r="B11" s="244"/>
      <c r="C11" s="241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s="244" customFormat="1" ht="22.5" customHeight="1">
      <c r="A12" s="244" t="s">
        <v>168</v>
      </c>
      <c r="B12" s="234"/>
      <c r="C12" s="241"/>
      <c r="D12" s="297">
        <v>7795709100</v>
      </c>
      <c r="E12" s="246"/>
      <c r="F12" s="297">
        <v>332131264</v>
      </c>
      <c r="G12" s="246"/>
      <c r="H12" s="297">
        <v>514056069</v>
      </c>
      <c r="I12" s="246"/>
      <c r="J12" s="297">
        <v>284995478</v>
      </c>
      <c r="K12" s="246"/>
      <c r="L12" s="246"/>
      <c r="M12" s="246"/>
      <c r="N12" s="297">
        <v>8926891911</v>
      </c>
    </row>
    <row r="13" spans="1:14" ht="10" customHeight="1">
      <c r="C13" s="241"/>
      <c r="D13" s="301"/>
      <c r="E13" s="301"/>
      <c r="F13" s="301"/>
      <c r="G13" s="301"/>
      <c r="H13" s="301"/>
      <c r="I13" s="301"/>
      <c r="J13" s="301"/>
      <c r="K13" s="301"/>
      <c r="L13" s="243" t="s">
        <v>65</v>
      </c>
      <c r="M13" s="301"/>
      <c r="N13" s="301"/>
    </row>
    <row r="14" spans="1:14" ht="22.5" customHeight="1">
      <c r="A14" s="244" t="s">
        <v>144</v>
      </c>
      <c r="C14" s="275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</row>
    <row r="15" spans="1:14" ht="22.5" customHeight="1">
      <c r="B15" s="234" t="s">
        <v>170</v>
      </c>
      <c r="C15" s="275"/>
      <c r="D15" s="258">
        <v>0</v>
      </c>
      <c r="E15" s="258"/>
      <c r="F15" s="258">
        <v>0</v>
      </c>
      <c r="G15" s="258"/>
      <c r="H15" s="258">
        <v>0</v>
      </c>
      <c r="I15" s="258"/>
      <c r="J15" s="258">
        <v>162419332</v>
      </c>
      <c r="K15" s="258"/>
      <c r="L15" s="258">
        <v>0</v>
      </c>
      <c r="M15" s="258"/>
      <c r="N15" s="259">
        <v>162419332</v>
      </c>
    </row>
    <row r="16" spans="1:14" s="244" customFormat="1" ht="22.5" customHeight="1">
      <c r="A16" s="244" t="s">
        <v>171</v>
      </c>
      <c r="C16" s="252"/>
      <c r="D16" s="260">
        <f>SUM(D15:D15)</f>
        <v>0</v>
      </c>
      <c r="E16" s="257"/>
      <c r="F16" s="260">
        <f>SUM(F15:F15)</f>
        <v>0</v>
      </c>
      <c r="G16" s="257"/>
      <c r="H16" s="260">
        <f>SUM(H15:H15)</f>
        <v>0</v>
      </c>
      <c r="I16" s="257"/>
      <c r="J16" s="260">
        <f>SUM(J15:J15)</f>
        <v>162419332</v>
      </c>
      <c r="K16" s="257"/>
      <c r="L16" s="260">
        <f>SUM(L15:L15)</f>
        <v>0</v>
      </c>
      <c r="M16" s="257"/>
      <c r="N16" s="260">
        <f>SUM(N15:N15)</f>
        <v>162419332</v>
      </c>
    </row>
    <row r="17" spans="1:15" ht="13.5" customHeight="1">
      <c r="C17" s="241"/>
      <c r="D17" s="276"/>
      <c r="E17" s="276"/>
      <c r="F17" s="276"/>
      <c r="G17" s="276"/>
      <c r="H17" s="276"/>
      <c r="I17" s="276"/>
      <c r="J17" s="276"/>
      <c r="K17" s="276"/>
      <c r="L17" s="243" t="s">
        <v>65</v>
      </c>
      <c r="M17" s="276"/>
      <c r="N17" s="276"/>
    </row>
    <row r="18" spans="1:15" ht="22.5" customHeight="1" thickBot="1">
      <c r="A18" s="244" t="s">
        <v>169</v>
      </c>
      <c r="C18" s="241"/>
      <c r="D18" s="249">
        <f>SUM(D12,D16)</f>
        <v>7795709100</v>
      </c>
      <c r="E18" s="247"/>
      <c r="F18" s="249">
        <f>SUM(F12,F16)</f>
        <v>332131264</v>
      </c>
      <c r="G18" s="247"/>
      <c r="H18" s="249">
        <f>SUM(H12,H16)</f>
        <v>514056069</v>
      </c>
      <c r="I18" s="247"/>
      <c r="J18" s="249">
        <f>SUM(J12,J16)</f>
        <v>447414810</v>
      </c>
      <c r="K18" s="247"/>
      <c r="L18" s="262" t="e">
        <f>SUM(#REF!,L16)</f>
        <v>#REF!</v>
      </c>
      <c r="M18" s="247"/>
      <c r="N18" s="261">
        <f>SUM(N12,N16)</f>
        <v>9089311243</v>
      </c>
      <c r="O18" s="251"/>
    </row>
    <row r="19" spans="1:15" thickTop="1">
      <c r="C19" s="241"/>
      <c r="D19" s="301"/>
      <c r="E19" s="301"/>
      <c r="F19" s="301"/>
      <c r="G19" s="301"/>
      <c r="H19" s="301"/>
      <c r="I19" s="301"/>
      <c r="J19" s="301"/>
      <c r="K19" s="301"/>
      <c r="L19" s="243"/>
      <c r="M19" s="301"/>
      <c r="N19" s="301"/>
    </row>
    <row r="20" spans="1:15" ht="23.25" customHeight="1">
      <c r="A20" s="244" t="s">
        <v>177</v>
      </c>
      <c r="B20" s="244"/>
      <c r="C20" s="241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</row>
    <row r="21" spans="1:15" s="244" customFormat="1" ht="22.5" customHeight="1">
      <c r="A21" s="244" t="s">
        <v>178</v>
      </c>
      <c r="B21" s="234"/>
      <c r="C21" s="241"/>
      <c r="D21" s="297">
        <v>7795709100</v>
      </c>
      <c r="E21" s="297"/>
      <c r="F21" s="297">
        <v>332131264</v>
      </c>
      <c r="G21" s="297"/>
      <c r="H21" s="297">
        <v>561690546</v>
      </c>
      <c r="I21" s="297"/>
      <c r="J21" s="297">
        <v>1135986903</v>
      </c>
      <c r="K21" s="297"/>
      <c r="L21" s="297">
        <v>9825517813</v>
      </c>
      <c r="M21" s="297"/>
      <c r="N21" s="297">
        <f>SUM(D21:J21)</f>
        <v>9825517813</v>
      </c>
      <c r="O21" s="298"/>
    </row>
    <row r="22" spans="1:15" ht="10" customHeight="1">
      <c r="C22" s="241"/>
      <c r="D22" s="301"/>
      <c r="E22" s="301"/>
      <c r="F22" s="301"/>
      <c r="G22" s="301"/>
      <c r="H22" s="301"/>
      <c r="I22" s="301"/>
      <c r="J22" s="301"/>
      <c r="K22" s="301"/>
      <c r="L22" s="243" t="s">
        <v>65</v>
      </c>
      <c r="M22" s="301"/>
      <c r="N22" s="301"/>
    </row>
    <row r="23" spans="1:15" ht="22.5" customHeight="1">
      <c r="A23" s="244" t="s">
        <v>144</v>
      </c>
      <c r="C23" s="272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</row>
    <row r="24" spans="1:15" ht="22.5" customHeight="1">
      <c r="B24" s="234" t="s">
        <v>170</v>
      </c>
      <c r="C24" s="272"/>
      <c r="D24" s="258">
        <v>0</v>
      </c>
      <c r="E24" s="258"/>
      <c r="F24" s="258">
        <v>0</v>
      </c>
      <c r="G24" s="258"/>
      <c r="H24" s="258">
        <v>0</v>
      </c>
      <c r="I24" s="258"/>
      <c r="J24" s="258">
        <f>'PL 5'!D28</f>
        <v>358146569</v>
      </c>
      <c r="K24" s="258"/>
      <c r="L24" s="258">
        <v>0</v>
      </c>
      <c r="M24" s="258"/>
      <c r="N24" s="259">
        <f>SUM(D24:L24)</f>
        <v>358146569</v>
      </c>
    </row>
    <row r="25" spans="1:15" s="244" customFormat="1" ht="22.5" customHeight="1">
      <c r="A25" s="244" t="s">
        <v>171</v>
      </c>
      <c r="C25" s="252"/>
      <c r="D25" s="260">
        <f>SUM(D24:D24)</f>
        <v>0</v>
      </c>
      <c r="E25" s="257"/>
      <c r="F25" s="260">
        <f>SUM(F24:F24)</f>
        <v>0</v>
      </c>
      <c r="G25" s="257"/>
      <c r="H25" s="260">
        <f>SUM(H24:H24)</f>
        <v>0</v>
      </c>
      <c r="I25" s="257"/>
      <c r="J25" s="260">
        <f>SUM(J24:J24)</f>
        <v>358146569</v>
      </c>
      <c r="K25" s="257"/>
      <c r="L25" s="260">
        <f>SUM(L24:L24)</f>
        <v>0</v>
      </c>
      <c r="M25" s="257"/>
      <c r="N25" s="260">
        <f>SUM(N24:N24)</f>
        <v>358146569</v>
      </c>
    </row>
    <row r="26" spans="1:15" ht="10" customHeight="1">
      <c r="C26" s="241"/>
      <c r="D26" s="301"/>
      <c r="E26" s="301"/>
      <c r="F26" s="301"/>
      <c r="G26" s="301"/>
      <c r="H26" s="301"/>
      <c r="I26" s="301"/>
      <c r="J26" s="301"/>
      <c r="K26" s="301"/>
      <c r="L26" s="243" t="s">
        <v>65</v>
      </c>
      <c r="M26" s="301"/>
      <c r="N26" s="301"/>
    </row>
    <row r="27" spans="1:15" ht="22.5" customHeight="1" thickBot="1">
      <c r="A27" s="244" t="s">
        <v>176</v>
      </c>
      <c r="C27" s="241"/>
      <c r="D27" s="303">
        <f>SUM(D21,D25)</f>
        <v>7795709100</v>
      </c>
      <c r="E27" s="246"/>
      <c r="F27" s="303">
        <f>SUM(F21,F25)</f>
        <v>332131264</v>
      </c>
      <c r="G27" s="246"/>
      <c r="H27" s="303">
        <f>SUM(H21,H25)</f>
        <v>561690546</v>
      </c>
      <c r="I27" s="247"/>
      <c r="J27" s="249">
        <f>SUM(J21,J25)</f>
        <v>1494133472</v>
      </c>
      <c r="K27" s="247"/>
      <c r="L27" s="262" t="e">
        <f>SUM(#REF!,L25)</f>
        <v>#REF!</v>
      </c>
      <c r="M27" s="247"/>
      <c r="N27" s="261">
        <f>SUM(N21,N25)</f>
        <v>10183664382</v>
      </c>
      <c r="O27" s="251"/>
    </row>
    <row r="28" spans="1:15" ht="10" customHeight="1" thickTop="1">
      <c r="C28" s="241"/>
      <c r="D28" s="301"/>
      <c r="E28" s="301"/>
      <c r="F28" s="301"/>
      <c r="G28" s="301"/>
      <c r="H28" s="301"/>
      <c r="I28" s="301"/>
      <c r="J28" s="301"/>
      <c r="K28" s="301"/>
      <c r="L28" s="243"/>
      <c r="M28" s="301"/>
      <c r="N28" s="301"/>
    </row>
    <row r="29" spans="1:15" ht="22.5" customHeight="1">
      <c r="D29" s="250"/>
      <c r="F29" s="250"/>
      <c r="H29" s="250"/>
      <c r="J29" s="250"/>
      <c r="L29" s="250"/>
      <c r="N29" s="251"/>
    </row>
    <row r="30" spans="1:15" ht="22.5" customHeight="1">
      <c r="L30" s="250"/>
      <c r="M30" s="250"/>
      <c r="N30" s="250"/>
    </row>
    <row r="60" spans="5:9" ht="22.5" customHeight="1">
      <c r="E60" s="234">
        <v>1944</v>
      </c>
      <c r="I60" s="234">
        <v>1944</v>
      </c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8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2802-A02D-45A8-9CCA-FFCCC0777327}">
  <sheetPr>
    <pageSetUpPr fitToPage="1"/>
  </sheetPr>
  <dimension ref="A1:P186"/>
  <sheetViews>
    <sheetView view="pageBreakPreview" zoomScale="55" zoomScaleNormal="80" zoomScaleSheetLayoutView="55" workbookViewId="0">
      <selection activeCell="B1" sqref="B1"/>
    </sheetView>
  </sheetViews>
  <sheetFormatPr defaultColWidth="9.09765625" defaultRowHeight="22.5" customHeight="1"/>
  <cols>
    <col min="1" max="1" width="1.19921875" style="234" customWidth="1"/>
    <col min="2" max="2" width="58.69921875" style="234" customWidth="1"/>
    <col min="3" max="3" width="0.69921875" style="248" customWidth="1"/>
    <col min="4" max="4" width="18.8984375" style="234" customWidth="1"/>
    <col min="5" max="5" width="0.69921875" style="234" customWidth="1"/>
    <col min="6" max="6" width="18.8984375" style="234" customWidth="1"/>
    <col min="7" max="7" width="0.69921875" style="234" customWidth="1"/>
    <col min="8" max="8" width="18.8984375" style="234" customWidth="1"/>
    <col min="9" max="9" width="0.69921875" style="234" customWidth="1"/>
    <col min="10" max="10" width="18.8984375" style="234" customWidth="1"/>
    <col min="11" max="11" width="0.69921875" style="234" customWidth="1"/>
    <col min="12" max="12" width="17.09765625" style="234" hidden="1" customWidth="1"/>
    <col min="13" max="13" width="1.19921875" style="234" hidden="1" customWidth="1"/>
    <col min="14" max="14" width="18.8984375" style="234" customWidth="1"/>
    <col min="15" max="15" width="12.296875" style="234" bestFit="1" customWidth="1"/>
    <col min="16" max="16" width="13.69921875" style="234" bestFit="1" customWidth="1"/>
    <col min="17" max="256" width="9.09765625" style="234"/>
    <col min="257" max="257" width="1.19921875" style="234" customWidth="1"/>
    <col min="258" max="258" width="49.19921875" style="234" customWidth="1"/>
    <col min="259" max="259" width="8" style="234" customWidth="1"/>
    <col min="260" max="260" width="18.8984375" style="234" customWidth="1"/>
    <col min="261" max="261" width="0.69921875" style="234" customWidth="1"/>
    <col min="262" max="262" width="18.8984375" style="234" customWidth="1"/>
    <col min="263" max="263" width="0.69921875" style="234" customWidth="1"/>
    <col min="264" max="264" width="18.8984375" style="234" customWidth="1"/>
    <col min="265" max="265" width="0.69921875" style="234" customWidth="1"/>
    <col min="266" max="266" width="18.8984375" style="234" customWidth="1"/>
    <col min="267" max="267" width="0.69921875" style="234" customWidth="1"/>
    <col min="268" max="269" width="0" style="234" hidden="1" customWidth="1"/>
    <col min="270" max="270" width="18.8984375" style="234" customWidth="1"/>
    <col min="271" max="512" width="9.09765625" style="234"/>
    <col min="513" max="513" width="1.19921875" style="234" customWidth="1"/>
    <col min="514" max="514" width="49.19921875" style="234" customWidth="1"/>
    <col min="515" max="515" width="8" style="234" customWidth="1"/>
    <col min="516" max="516" width="18.8984375" style="234" customWidth="1"/>
    <col min="517" max="517" width="0.69921875" style="234" customWidth="1"/>
    <col min="518" max="518" width="18.8984375" style="234" customWidth="1"/>
    <col min="519" max="519" width="0.69921875" style="234" customWidth="1"/>
    <col min="520" max="520" width="18.8984375" style="234" customWidth="1"/>
    <col min="521" max="521" width="0.69921875" style="234" customWidth="1"/>
    <col min="522" max="522" width="18.8984375" style="234" customWidth="1"/>
    <col min="523" max="523" width="0.69921875" style="234" customWidth="1"/>
    <col min="524" max="525" width="0" style="234" hidden="1" customWidth="1"/>
    <col min="526" max="526" width="18.8984375" style="234" customWidth="1"/>
    <col min="527" max="768" width="9.09765625" style="234"/>
    <col min="769" max="769" width="1.19921875" style="234" customWidth="1"/>
    <col min="770" max="770" width="49.19921875" style="234" customWidth="1"/>
    <col min="771" max="771" width="8" style="234" customWidth="1"/>
    <col min="772" max="772" width="18.8984375" style="234" customWidth="1"/>
    <col min="773" max="773" width="0.69921875" style="234" customWidth="1"/>
    <col min="774" max="774" width="18.8984375" style="234" customWidth="1"/>
    <col min="775" max="775" width="0.69921875" style="234" customWidth="1"/>
    <col min="776" max="776" width="18.8984375" style="234" customWidth="1"/>
    <col min="777" max="777" width="0.69921875" style="234" customWidth="1"/>
    <col min="778" max="778" width="18.8984375" style="234" customWidth="1"/>
    <col min="779" max="779" width="0.69921875" style="234" customWidth="1"/>
    <col min="780" max="781" width="0" style="234" hidden="1" customWidth="1"/>
    <col min="782" max="782" width="18.8984375" style="234" customWidth="1"/>
    <col min="783" max="1024" width="9.09765625" style="234"/>
    <col min="1025" max="1025" width="1.19921875" style="234" customWidth="1"/>
    <col min="1026" max="1026" width="49.19921875" style="234" customWidth="1"/>
    <col min="1027" max="1027" width="8" style="234" customWidth="1"/>
    <col min="1028" max="1028" width="18.8984375" style="234" customWidth="1"/>
    <col min="1029" max="1029" width="0.69921875" style="234" customWidth="1"/>
    <col min="1030" max="1030" width="18.8984375" style="234" customWidth="1"/>
    <col min="1031" max="1031" width="0.69921875" style="234" customWidth="1"/>
    <col min="1032" max="1032" width="18.8984375" style="234" customWidth="1"/>
    <col min="1033" max="1033" width="0.69921875" style="234" customWidth="1"/>
    <col min="1034" max="1034" width="18.8984375" style="234" customWidth="1"/>
    <col min="1035" max="1035" width="0.69921875" style="234" customWidth="1"/>
    <col min="1036" max="1037" width="0" style="234" hidden="1" customWidth="1"/>
    <col min="1038" max="1038" width="18.8984375" style="234" customWidth="1"/>
    <col min="1039" max="1280" width="9.09765625" style="234"/>
    <col min="1281" max="1281" width="1.19921875" style="234" customWidth="1"/>
    <col min="1282" max="1282" width="49.19921875" style="234" customWidth="1"/>
    <col min="1283" max="1283" width="8" style="234" customWidth="1"/>
    <col min="1284" max="1284" width="18.8984375" style="234" customWidth="1"/>
    <col min="1285" max="1285" width="0.69921875" style="234" customWidth="1"/>
    <col min="1286" max="1286" width="18.8984375" style="234" customWidth="1"/>
    <col min="1287" max="1287" width="0.69921875" style="234" customWidth="1"/>
    <col min="1288" max="1288" width="18.8984375" style="234" customWidth="1"/>
    <col min="1289" max="1289" width="0.69921875" style="234" customWidth="1"/>
    <col min="1290" max="1290" width="18.8984375" style="234" customWidth="1"/>
    <col min="1291" max="1291" width="0.69921875" style="234" customWidth="1"/>
    <col min="1292" max="1293" width="0" style="234" hidden="1" customWidth="1"/>
    <col min="1294" max="1294" width="18.8984375" style="234" customWidth="1"/>
    <col min="1295" max="1536" width="9.09765625" style="234"/>
    <col min="1537" max="1537" width="1.19921875" style="234" customWidth="1"/>
    <col min="1538" max="1538" width="49.19921875" style="234" customWidth="1"/>
    <col min="1539" max="1539" width="8" style="234" customWidth="1"/>
    <col min="1540" max="1540" width="18.8984375" style="234" customWidth="1"/>
    <col min="1541" max="1541" width="0.69921875" style="234" customWidth="1"/>
    <col min="1542" max="1542" width="18.8984375" style="234" customWidth="1"/>
    <col min="1543" max="1543" width="0.69921875" style="234" customWidth="1"/>
    <col min="1544" max="1544" width="18.8984375" style="234" customWidth="1"/>
    <col min="1545" max="1545" width="0.69921875" style="234" customWidth="1"/>
    <col min="1546" max="1546" width="18.8984375" style="234" customWidth="1"/>
    <col min="1547" max="1547" width="0.69921875" style="234" customWidth="1"/>
    <col min="1548" max="1549" width="0" style="234" hidden="1" customWidth="1"/>
    <col min="1550" max="1550" width="18.8984375" style="234" customWidth="1"/>
    <col min="1551" max="1792" width="9.09765625" style="234"/>
    <col min="1793" max="1793" width="1.19921875" style="234" customWidth="1"/>
    <col min="1794" max="1794" width="49.19921875" style="234" customWidth="1"/>
    <col min="1795" max="1795" width="8" style="234" customWidth="1"/>
    <col min="1796" max="1796" width="18.8984375" style="234" customWidth="1"/>
    <col min="1797" max="1797" width="0.69921875" style="234" customWidth="1"/>
    <col min="1798" max="1798" width="18.8984375" style="234" customWidth="1"/>
    <col min="1799" max="1799" width="0.69921875" style="234" customWidth="1"/>
    <col min="1800" max="1800" width="18.8984375" style="234" customWidth="1"/>
    <col min="1801" max="1801" width="0.69921875" style="234" customWidth="1"/>
    <col min="1802" max="1802" width="18.8984375" style="234" customWidth="1"/>
    <col min="1803" max="1803" width="0.69921875" style="234" customWidth="1"/>
    <col min="1804" max="1805" width="0" style="234" hidden="1" customWidth="1"/>
    <col min="1806" max="1806" width="18.8984375" style="234" customWidth="1"/>
    <col min="1807" max="2048" width="9.09765625" style="234"/>
    <col min="2049" max="2049" width="1.19921875" style="234" customWidth="1"/>
    <col min="2050" max="2050" width="49.19921875" style="234" customWidth="1"/>
    <col min="2051" max="2051" width="8" style="234" customWidth="1"/>
    <col min="2052" max="2052" width="18.8984375" style="234" customWidth="1"/>
    <col min="2053" max="2053" width="0.69921875" style="234" customWidth="1"/>
    <col min="2054" max="2054" width="18.8984375" style="234" customWidth="1"/>
    <col min="2055" max="2055" width="0.69921875" style="234" customWidth="1"/>
    <col min="2056" max="2056" width="18.8984375" style="234" customWidth="1"/>
    <col min="2057" max="2057" width="0.69921875" style="234" customWidth="1"/>
    <col min="2058" max="2058" width="18.8984375" style="234" customWidth="1"/>
    <col min="2059" max="2059" width="0.69921875" style="234" customWidth="1"/>
    <col min="2060" max="2061" width="0" style="234" hidden="1" customWidth="1"/>
    <col min="2062" max="2062" width="18.8984375" style="234" customWidth="1"/>
    <col min="2063" max="2304" width="9.09765625" style="234"/>
    <col min="2305" max="2305" width="1.19921875" style="234" customWidth="1"/>
    <col min="2306" max="2306" width="49.19921875" style="234" customWidth="1"/>
    <col min="2307" max="2307" width="8" style="234" customWidth="1"/>
    <col min="2308" max="2308" width="18.8984375" style="234" customWidth="1"/>
    <col min="2309" max="2309" width="0.69921875" style="234" customWidth="1"/>
    <col min="2310" max="2310" width="18.8984375" style="234" customWidth="1"/>
    <col min="2311" max="2311" width="0.69921875" style="234" customWidth="1"/>
    <col min="2312" max="2312" width="18.8984375" style="234" customWidth="1"/>
    <col min="2313" max="2313" width="0.69921875" style="234" customWidth="1"/>
    <col min="2314" max="2314" width="18.8984375" style="234" customWidth="1"/>
    <col min="2315" max="2315" width="0.69921875" style="234" customWidth="1"/>
    <col min="2316" max="2317" width="0" style="234" hidden="1" customWidth="1"/>
    <col min="2318" max="2318" width="18.8984375" style="234" customWidth="1"/>
    <col min="2319" max="2560" width="9.09765625" style="234"/>
    <col min="2561" max="2561" width="1.19921875" style="234" customWidth="1"/>
    <col min="2562" max="2562" width="49.19921875" style="234" customWidth="1"/>
    <col min="2563" max="2563" width="8" style="234" customWidth="1"/>
    <col min="2564" max="2564" width="18.8984375" style="234" customWidth="1"/>
    <col min="2565" max="2565" width="0.69921875" style="234" customWidth="1"/>
    <col min="2566" max="2566" width="18.8984375" style="234" customWidth="1"/>
    <col min="2567" max="2567" width="0.69921875" style="234" customWidth="1"/>
    <col min="2568" max="2568" width="18.8984375" style="234" customWidth="1"/>
    <col min="2569" max="2569" width="0.69921875" style="234" customWidth="1"/>
    <col min="2570" max="2570" width="18.8984375" style="234" customWidth="1"/>
    <col min="2571" max="2571" width="0.69921875" style="234" customWidth="1"/>
    <col min="2572" max="2573" width="0" style="234" hidden="1" customWidth="1"/>
    <col min="2574" max="2574" width="18.8984375" style="234" customWidth="1"/>
    <col min="2575" max="2816" width="9.09765625" style="234"/>
    <col min="2817" max="2817" width="1.19921875" style="234" customWidth="1"/>
    <col min="2818" max="2818" width="49.19921875" style="234" customWidth="1"/>
    <col min="2819" max="2819" width="8" style="234" customWidth="1"/>
    <col min="2820" max="2820" width="18.8984375" style="234" customWidth="1"/>
    <col min="2821" max="2821" width="0.69921875" style="234" customWidth="1"/>
    <col min="2822" max="2822" width="18.8984375" style="234" customWidth="1"/>
    <col min="2823" max="2823" width="0.69921875" style="234" customWidth="1"/>
    <col min="2824" max="2824" width="18.8984375" style="234" customWidth="1"/>
    <col min="2825" max="2825" width="0.69921875" style="234" customWidth="1"/>
    <col min="2826" max="2826" width="18.8984375" style="234" customWidth="1"/>
    <col min="2827" max="2827" width="0.69921875" style="234" customWidth="1"/>
    <col min="2828" max="2829" width="0" style="234" hidden="1" customWidth="1"/>
    <col min="2830" max="2830" width="18.8984375" style="234" customWidth="1"/>
    <col min="2831" max="3072" width="9.09765625" style="234"/>
    <col min="3073" max="3073" width="1.19921875" style="234" customWidth="1"/>
    <col min="3074" max="3074" width="49.19921875" style="234" customWidth="1"/>
    <col min="3075" max="3075" width="8" style="234" customWidth="1"/>
    <col min="3076" max="3076" width="18.8984375" style="234" customWidth="1"/>
    <col min="3077" max="3077" width="0.69921875" style="234" customWidth="1"/>
    <col min="3078" max="3078" width="18.8984375" style="234" customWidth="1"/>
    <col min="3079" max="3079" width="0.69921875" style="234" customWidth="1"/>
    <col min="3080" max="3080" width="18.8984375" style="234" customWidth="1"/>
    <col min="3081" max="3081" width="0.69921875" style="234" customWidth="1"/>
    <col min="3082" max="3082" width="18.8984375" style="234" customWidth="1"/>
    <col min="3083" max="3083" width="0.69921875" style="234" customWidth="1"/>
    <col min="3084" max="3085" width="0" style="234" hidden="1" customWidth="1"/>
    <col min="3086" max="3086" width="18.8984375" style="234" customWidth="1"/>
    <col min="3087" max="3328" width="9.09765625" style="234"/>
    <col min="3329" max="3329" width="1.19921875" style="234" customWidth="1"/>
    <col min="3330" max="3330" width="49.19921875" style="234" customWidth="1"/>
    <col min="3331" max="3331" width="8" style="234" customWidth="1"/>
    <col min="3332" max="3332" width="18.8984375" style="234" customWidth="1"/>
    <col min="3333" max="3333" width="0.69921875" style="234" customWidth="1"/>
    <col min="3334" max="3334" width="18.8984375" style="234" customWidth="1"/>
    <col min="3335" max="3335" width="0.69921875" style="234" customWidth="1"/>
    <col min="3336" max="3336" width="18.8984375" style="234" customWidth="1"/>
    <col min="3337" max="3337" width="0.69921875" style="234" customWidth="1"/>
    <col min="3338" max="3338" width="18.8984375" style="234" customWidth="1"/>
    <col min="3339" max="3339" width="0.69921875" style="234" customWidth="1"/>
    <col min="3340" max="3341" width="0" style="234" hidden="1" customWidth="1"/>
    <col min="3342" max="3342" width="18.8984375" style="234" customWidth="1"/>
    <col min="3343" max="3584" width="9.09765625" style="234"/>
    <col min="3585" max="3585" width="1.19921875" style="234" customWidth="1"/>
    <col min="3586" max="3586" width="49.19921875" style="234" customWidth="1"/>
    <col min="3587" max="3587" width="8" style="234" customWidth="1"/>
    <col min="3588" max="3588" width="18.8984375" style="234" customWidth="1"/>
    <col min="3589" max="3589" width="0.69921875" style="234" customWidth="1"/>
    <col min="3590" max="3590" width="18.8984375" style="234" customWidth="1"/>
    <col min="3591" max="3591" width="0.69921875" style="234" customWidth="1"/>
    <col min="3592" max="3592" width="18.8984375" style="234" customWidth="1"/>
    <col min="3593" max="3593" width="0.69921875" style="234" customWidth="1"/>
    <col min="3594" max="3594" width="18.8984375" style="234" customWidth="1"/>
    <col min="3595" max="3595" width="0.69921875" style="234" customWidth="1"/>
    <col min="3596" max="3597" width="0" style="234" hidden="1" customWidth="1"/>
    <col min="3598" max="3598" width="18.8984375" style="234" customWidth="1"/>
    <col min="3599" max="3840" width="9.09765625" style="234"/>
    <col min="3841" max="3841" width="1.19921875" style="234" customWidth="1"/>
    <col min="3842" max="3842" width="49.19921875" style="234" customWidth="1"/>
    <col min="3843" max="3843" width="8" style="234" customWidth="1"/>
    <col min="3844" max="3844" width="18.8984375" style="234" customWidth="1"/>
    <col min="3845" max="3845" width="0.69921875" style="234" customWidth="1"/>
    <col min="3846" max="3846" width="18.8984375" style="234" customWidth="1"/>
    <col min="3847" max="3847" width="0.69921875" style="234" customWidth="1"/>
    <col min="3848" max="3848" width="18.8984375" style="234" customWidth="1"/>
    <col min="3849" max="3849" width="0.69921875" style="234" customWidth="1"/>
    <col min="3850" max="3850" width="18.8984375" style="234" customWidth="1"/>
    <col min="3851" max="3851" width="0.69921875" style="234" customWidth="1"/>
    <col min="3852" max="3853" width="0" style="234" hidden="1" customWidth="1"/>
    <col min="3854" max="3854" width="18.8984375" style="234" customWidth="1"/>
    <col min="3855" max="4096" width="9.09765625" style="234"/>
    <col min="4097" max="4097" width="1.19921875" style="234" customWidth="1"/>
    <col min="4098" max="4098" width="49.19921875" style="234" customWidth="1"/>
    <col min="4099" max="4099" width="8" style="234" customWidth="1"/>
    <col min="4100" max="4100" width="18.8984375" style="234" customWidth="1"/>
    <col min="4101" max="4101" width="0.69921875" style="234" customWidth="1"/>
    <col min="4102" max="4102" width="18.8984375" style="234" customWidth="1"/>
    <col min="4103" max="4103" width="0.69921875" style="234" customWidth="1"/>
    <col min="4104" max="4104" width="18.8984375" style="234" customWidth="1"/>
    <col min="4105" max="4105" width="0.69921875" style="234" customWidth="1"/>
    <col min="4106" max="4106" width="18.8984375" style="234" customWidth="1"/>
    <col min="4107" max="4107" width="0.69921875" style="234" customWidth="1"/>
    <col min="4108" max="4109" width="0" style="234" hidden="1" customWidth="1"/>
    <col min="4110" max="4110" width="18.8984375" style="234" customWidth="1"/>
    <col min="4111" max="4352" width="9.09765625" style="234"/>
    <col min="4353" max="4353" width="1.19921875" style="234" customWidth="1"/>
    <col min="4354" max="4354" width="49.19921875" style="234" customWidth="1"/>
    <col min="4355" max="4355" width="8" style="234" customWidth="1"/>
    <col min="4356" max="4356" width="18.8984375" style="234" customWidth="1"/>
    <col min="4357" max="4357" width="0.69921875" style="234" customWidth="1"/>
    <col min="4358" max="4358" width="18.8984375" style="234" customWidth="1"/>
    <col min="4359" max="4359" width="0.69921875" style="234" customWidth="1"/>
    <col min="4360" max="4360" width="18.8984375" style="234" customWidth="1"/>
    <col min="4361" max="4361" width="0.69921875" style="234" customWidth="1"/>
    <col min="4362" max="4362" width="18.8984375" style="234" customWidth="1"/>
    <col min="4363" max="4363" width="0.69921875" style="234" customWidth="1"/>
    <col min="4364" max="4365" width="0" style="234" hidden="1" customWidth="1"/>
    <col min="4366" max="4366" width="18.8984375" style="234" customWidth="1"/>
    <col min="4367" max="4608" width="9.09765625" style="234"/>
    <col min="4609" max="4609" width="1.19921875" style="234" customWidth="1"/>
    <col min="4610" max="4610" width="49.19921875" style="234" customWidth="1"/>
    <col min="4611" max="4611" width="8" style="234" customWidth="1"/>
    <col min="4612" max="4612" width="18.8984375" style="234" customWidth="1"/>
    <col min="4613" max="4613" width="0.69921875" style="234" customWidth="1"/>
    <col min="4614" max="4614" width="18.8984375" style="234" customWidth="1"/>
    <col min="4615" max="4615" width="0.69921875" style="234" customWidth="1"/>
    <col min="4616" max="4616" width="18.8984375" style="234" customWidth="1"/>
    <col min="4617" max="4617" width="0.69921875" style="234" customWidth="1"/>
    <col min="4618" max="4618" width="18.8984375" style="234" customWidth="1"/>
    <col min="4619" max="4619" width="0.69921875" style="234" customWidth="1"/>
    <col min="4620" max="4621" width="0" style="234" hidden="1" customWidth="1"/>
    <col min="4622" max="4622" width="18.8984375" style="234" customWidth="1"/>
    <col min="4623" max="4864" width="9.09765625" style="234"/>
    <col min="4865" max="4865" width="1.19921875" style="234" customWidth="1"/>
    <col min="4866" max="4866" width="49.19921875" style="234" customWidth="1"/>
    <col min="4867" max="4867" width="8" style="234" customWidth="1"/>
    <col min="4868" max="4868" width="18.8984375" style="234" customWidth="1"/>
    <col min="4869" max="4869" width="0.69921875" style="234" customWidth="1"/>
    <col min="4870" max="4870" width="18.8984375" style="234" customWidth="1"/>
    <col min="4871" max="4871" width="0.69921875" style="234" customWidth="1"/>
    <col min="4872" max="4872" width="18.8984375" style="234" customWidth="1"/>
    <col min="4873" max="4873" width="0.69921875" style="234" customWidth="1"/>
    <col min="4874" max="4874" width="18.8984375" style="234" customWidth="1"/>
    <col min="4875" max="4875" width="0.69921875" style="234" customWidth="1"/>
    <col min="4876" max="4877" width="0" style="234" hidden="1" customWidth="1"/>
    <col min="4878" max="4878" width="18.8984375" style="234" customWidth="1"/>
    <col min="4879" max="5120" width="9.09765625" style="234"/>
    <col min="5121" max="5121" width="1.19921875" style="234" customWidth="1"/>
    <col min="5122" max="5122" width="49.19921875" style="234" customWidth="1"/>
    <col min="5123" max="5123" width="8" style="234" customWidth="1"/>
    <col min="5124" max="5124" width="18.8984375" style="234" customWidth="1"/>
    <col min="5125" max="5125" width="0.69921875" style="234" customWidth="1"/>
    <col min="5126" max="5126" width="18.8984375" style="234" customWidth="1"/>
    <col min="5127" max="5127" width="0.69921875" style="234" customWidth="1"/>
    <col min="5128" max="5128" width="18.8984375" style="234" customWidth="1"/>
    <col min="5129" max="5129" width="0.69921875" style="234" customWidth="1"/>
    <col min="5130" max="5130" width="18.8984375" style="234" customWidth="1"/>
    <col min="5131" max="5131" width="0.69921875" style="234" customWidth="1"/>
    <col min="5132" max="5133" width="0" style="234" hidden="1" customWidth="1"/>
    <col min="5134" max="5134" width="18.8984375" style="234" customWidth="1"/>
    <col min="5135" max="5376" width="9.09765625" style="234"/>
    <col min="5377" max="5377" width="1.19921875" style="234" customWidth="1"/>
    <col min="5378" max="5378" width="49.19921875" style="234" customWidth="1"/>
    <col min="5379" max="5379" width="8" style="234" customWidth="1"/>
    <col min="5380" max="5380" width="18.8984375" style="234" customWidth="1"/>
    <col min="5381" max="5381" width="0.69921875" style="234" customWidth="1"/>
    <col min="5382" max="5382" width="18.8984375" style="234" customWidth="1"/>
    <col min="5383" max="5383" width="0.69921875" style="234" customWidth="1"/>
    <col min="5384" max="5384" width="18.8984375" style="234" customWidth="1"/>
    <col min="5385" max="5385" width="0.69921875" style="234" customWidth="1"/>
    <col min="5386" max="5386" width="18.8984375" style="234" customWidth="1"/>
    <col min="5387" max="5387" width="0.69921875" style="234" customWidth="1"/>
    <col min="5388" max="5389" width="0" style="234" hidden="1" customWidth="1"/>
    <col min="5390" max="5390" width="18.8984375" style="234" customWidth="1"/>
    <col min="5391" max="5632" width="9.09765625" style="234"/>
    <col min="5633" max="5633" width="1.19921875" style="234" customWidth="1"/>
    <col min="5634" max="5634" width="49.19921875" style="234" customWidth="1"/>
    <col min="5635" max="5635" width="8" style="234" customWidth="1"/>
    <col min="5636" max="5636" width="18.8984375" style="234" customWidth="1"/>
    <col min="5637" max="5637" width="0.69921875" style="234" customWidth="1"/>
    <col min="5638" max="5638" width="18.8984375" style="234" customWidth="1"/>
    <col min="5639" max="5639" width="0.69921875" style="234" customWidth="1"/>
    <col min="5640" max="5640" width="18.8984375" style="234" customWidth="1"/>
    <col min="5641" max="5641" width="0.69921875" style="234" customWidth="1"/>
    <col min="5642" max="5642" width="18.8984375" style="234" customWidth="1"/>
    <col min="5643" max="5643" width="0.69921875" style="234" customWidth="1"/>
    <col min="5644" max="5645" width="0" style="234" hidden="1" customWidth="1"/>
    <col min="5646" max="5646" width="18.8984375" style="234" customWidth="1"/>
    <col min="5647" max="5888" width="9.09765625" style="234"/>
    <col min="5889" max="5889" width="1.19921875" style="234" customWidth="1"/>
    <col min="5890" max="5890" width="49.19921875" style="234" customWidth="1"/>
    <col min="5891" max="5891" width="8" style="234" customWidth="1"/>
    <col min="5892" max="5892" width="18.8984375" style="234" customWidth="1"/>
    <col min="5893" max="5893" width="0.69921875" style="234" customWidth="1"/>
    <col min="5894" max="5894" width="18.8984375" style="234" customWidth="1"/>
    <col min="5895" max="5895" width="0.69921875" style="234" customWidth="1"/>
    <col min="5896" max="5896" width="18.8984375" style="234" customWidth="1"/>
    <col min="5897" max="5897" width="0.69921875" style="234" customWidth="1"/>
    <col min="5898" max="5898" width="18.8984375" style="234" customWidth="1"/>
    <col min="5899" max="5899" width="0.69921875" style="234" customWidth="1"/>
    <col min="5900" max="5901" width="0" style="234" hidden="1" customWidth="1"/>
    <col min="5902" max="5902" width="18.8984375" style="234" customWidth="1"/>
    <col min="5903" max="6144" width="9.09765625" style="234"/>
    <col min="6145" max="6145" width="1.19921875" style="234" customWidth="1"/>
    <col min="6146" max="6146" width="49.19921875" style="234" customWidth="1"/>
    <col min="6147" max="6147" width="8" style="234" customWidth="1"/>
    <col min="6148" max="6148" width="18.8984375" style="234" customWidth="1"/>
    <col min="6149" max="6149" width="0.69921875" style="234" customWidth="1"/>
    <col min="6150" max="6150" width="18.8984375" style="234" customWidth="1"/>
    <col min="6151" max="6151" width="0.69921875" style="234" customWidth="1"/>
    <col min="6152" max="6152" width="18.8984375" style="234" customWidth="1"/>
    <col min="6153" max="6153" width="0.69921875" style="234" customWidth="1"/>
    <col min="6154" max="6154" width="18.8984375" style="234" customWidth="1"/>
    <col min="6155" max="6155" width="0.69921875" style="234" customWidth="1"/>
    <col min="6156" max="6157" width="0" style="234" hidden="1" customWidth="1"/>
    <col min="6158" max="6158" width="18.8984375" style="234" customWidth="1"/>
    <col min="6159" max="6400" width="9.09765625" style="234"/>
    <col min="6401" max="6401" width="1.19921875" style="234" customWidth="1"/>
    <col min="6402" max="6402" width="49.19921875" style="234" customWidth="1"/>
    <col min="6403" max="6403" width="8" style="234" customWidth="1"/>
    <col min="6404" max="6404" width="18.8984375" style="234" customWidth="1"/>
    <col min="6405" max="6405" width="0.69921875" style="234" customWidth="1"/>
    <col min="6406" max="6406" width="18.8984375" style="234" customWidth="1"/>
    <col min="6407" max="6407" width="0.69921875" style="234" customWidth="1"/>
    <col min="6408" max="6408" width="18.8984375" style="234" customWidth="1"/>
    <col min="6409" max="6409" width="0.69921875" style="234" customWidth="1"/>
    <col min="6410" max="6410" width="18.8984375" style="234" customWidth="1"/>
    <col min="6411" max="6411" width="0.69921875" style="234" customWidth="1"/>
    <col min="6412" max="6413" width="0" style="234" hidden="1" customWidth="1"/>
    <col min="6414" max="6414" width="18.8984375" style="234" customWidth="1"/>
    <col min="6415" max="6656" width="9.09765625" style="234"/>
    <col min="6657" max="6657" width="1.19921875" style="234" customWidth="1"/>
    <col min="6658" max="6658" width="49.19921875" style="234" customWidth="1"/>
    <col min="6659" max="6659" width="8" style="234" customWidth="1"/>
    <col min="6660" max="6660" width="18.8984375" style="234" customWidth="1"/>
    <col min="6661" max="6661" width="0.69921875" style="234" customWidth="1"/>
    <col min="6662" max="6662" width="18.8984375" style="234" customWidth="1"/>
    <col min="6663" max="6663" width="0.69921875" style="234" customWidth="1"/>
    <col min="6664" max="6664" width="18.8984375" style="234" customWidth="1"/>
    <col min="6665" max="6665" width="0.69921875" style="234" customWidth="1"/>
    <col min="6666" max="6666" width="18.8984375" style="234" customWidth="1"/>
    <col min="6667" max="6667" width="0.69921875" style="234" customWidth="1"/>
    <col min="6668" max="6669" width="0" style="234" hidden="1" customWidth="1"/>
    <col min="6670" max="6670" width="18.8984375" style="234" customWidth="1"/>
    <col min="6671" max="6912" width="9.09765625" style="234"/>
    <col min="6913" max="6913" width="1.19921875" style="234" customWidth="1"/>
    <col min="6914" max="6914" width="49.19921875" style="234" customWidth="1"/>
    <col min="6915" max="6915" width="8" style="234" customWidth="1"/>
    <col min="6916" max="6916" width="18.8984375" style="234" customWidth="1"/>
    <col min="6917" max="6917" width="0.69921875" style="234" customWidth="1"/>
    <col min="6918" max="6918" width="18.8984375" style="234" customWidth="1"/>
    <col min="6919" max="6919" width="0.69921875" style="234" customWidth="1"/>
    <col min="6920" max="6920" width="18.8984375" style="234" customWidth="1"/>
    <col min="6921" max="6921" width="0.69921875" style="234" customWidth="1"/>
    <col min="6922" max="6922" width="18.8984375" style="234" customWidth="1"/>
    <col min="6923" max="6923" width="0.69921875" style="234" customWidth="1"/>
    <col min="6924" max="6925" width="0" style="234" hidden="1" customWidth="1"/>
    <col min="6926" max="6926" width="18.8984375" style="234" customWidth="1"/>
    <col min="6927" max="7168" width="9.09765625" style="234"/>
    <col min="7169" max="7169" width="1.19921875" style="234" customWidth="1"/>
    <col min="7170" max="7170" width="49.19921875" style="234" customWidth="1"/>
    <col min="7171" max="7171" width="8" style="234" customWidth="1"/>
    <col min="7172" max="7172" width="18.8984375" style="234" customWidth="1"/>
    <col min="7173" max="7173" width="0.69921875" style="234" customWidth="1"/>
    <col min="7174" max="7174" width="18.8984375" style="234" customWidth="1"/>
    <col min="7175" max="7175" width="0.69921875" style="234" customWidth="1"/>
    <col min="7176" max="7176" width="18.8984375" style="234" customWidth="1"/>
    <col min="7177" max="7177" width="0.69921875" style="234" customWidth="1"/>
    <col min="7178" max="7178" width="18.8984375" style="234" customWidth="1"/>
    <col min="7179" max="7179" width="0.69921875" style="234" customWidth="1"/>
    <col min="7180" max="7181" width="0" style="234" hidden="1" customWidth="1"/>
    <col min="7182" max="7182" width="18.8984375" style="234" customWidth="1"/>
    <col min="7183" max="7424" width="9.09765625" style="234"/>
    <col min="7425" max="7425" width="1.19921875" style="234" customWidth="1"/>
    <col min="7426" max="7426" width="49.19921875" style="234" customWidth="1"/>
    <col min="7427" max="7427" width="8" style="234" customWidth="1"/>
    <col min="7428" max="7428" width="18.8984375" style="234" customWidth="1"/>
    <col min="7429" max="7429" width="0.69921875" style="234" customWidth="1"/>
    <col min="7430" max="7430" width="18.8984375" style="234" customWidth="1"/>
    <col min="7431" max="7431" width="0.69921875" style="234" customWidth="1"/>
    <col min="7432" max="7432" width="18.8984375" style="234" customWidth="1"/>
    <col min="7433" max="7433" width="0.69921875" style="234" customWidth="1"/>
    <col min="7434" max="7434" width="18.8984375" style="234" customWidth="1"/>
    <col min="7435" max="7435" width="0.69921875" style="234" customWidth="1"/>
    <col min="7436" max="7437" width="0" style="234" hidden="1" customWidth="1"/>
    <col min="7438" max="7438" width="18.8984375" style="234" customWidth="1"/>
    <col min="7439" max="7680" width="9.09765625" style="234"/>
    <col min="7681" max="7681" width="1.19921875" style="234" customWidth="1"/>
    <col min="7682" max="7682" width="49.19921875" style="234" customWidth="1"/>
    <col min="7683" max="7683" width="8" style="234" customWidth="1"/>
    <col min="7684" max="7684" width="18.8984375" style="234" customWidth="1"/>
    <col min="7685" max="7685" width="0.69921875" style="234" customWidth="1"/>
    <col min="7686" max="7686" width="18.8984375" style="234" customWidth="1"/>
    <col min="7687" max="7687" width="0.69921875" style="234" customWidth="1"/>
    <col min="7688" max="7688" width="18.8984375" style="234" customWidth="1"/>
    <col min="7689" max="7689" width="0.69921875" style="234" customWidth="1"/>
    <col min="7690" max="7690" width="18.8984375" style="234" customWidth="1"/>
    <col min="7691" max="7691" width="0.69921875" style="234" customWidth="1"/>
    <col min="7692" max="7693" width="0" style="234" hidden="1" customWidth="1"/>
    <col min="7694" max="7694" width="18.8984375" style="234" customWidth="1"/>
    <col min="7695" max="7936" width="9.09765625" style="234"/>
    <col min="7937" max="7937" width="1.19921875" style="234" customWidth="1"/>
    <col min="7938" max="7938" width="49.19921875" style="234" customWidth="1"/>
    <col min="7939" max="7939" width="8" style="234" customWidth="1"/>
    <col min="7940" max="7940" width="18.8984375" style="234" customWidth="1"/>
    <col min="7941" max="7941" width="0.69921875" style="234" customWidth="1"/>
    <col min="7942" max="7942" width="18.8984375" style="234" customWidth="1"/>
    <col min="7943" max="7943" width="0.69921875" style="234" customWidth="1"/>
    <col min="7944" max="7944" width="18.8984375" style="234" customWidth="1"/>
    <col min="7945" max="7945" width="0.69921875" style="234" customWidth="1"/>
    <col min="7946" max="7946" width="18.8984375" style="234" customWidth="1"/>
    <col min="7947" max="7947" width="0.69921875" style="234" customWidth="1"/>
    <col min="7948" max="7949" width="0" style="234" hidden="1" customWidth="1"/>
    <col min="7950" max="7950" width="18.8984375" style="234" customWidth="1"/>
    <col min="7951" max="8192" width="9.09765625" style="234"/>
    <col min="8193" max="8193" width="1.19921875" style="234" customWidth="1"/>
    <col min="8194" max="8194" width="49.19921875" style="234" customWidth="1"/>
    <col min="8195" max="8195" width="8" style="234" customWidth="1"/>
    <col min="8196" max="8196" width="18.8984375" style="234" customWidth="1"/>
    <col min="8197" max="8197" width="0.69921875" style="234" customWidth="1"/>
    <col min="8198" max="8198" width="18.8984375" style="234" customWidth="1"/>
    <col min="8199" max="8199" width="0.69921875" style="234" customWidth="1"/>
    <col min="8200" max="8200" width="18.8984375" style="234" customWidth="1"/>
    <col min="8201" max="8201" width="0.69921875" style="234" customWidth="1"/>
    <col min="8202" max="8202" width="18.8984375" style="234" customWidth="1"/>
    <col min="8203" max="8203" width="0.69921875" style="234" customWidth="1"/>
    <col min="8204" max="8205" width="0" style="234" hidden="1" customWidth="1"/>
    <col min="8206" max="8206" width="18.8984375" style="234" customWidth="1"/>
    <col min="8207" max="8448" width="9.09765625" style="234"/>
    <col min="8449" max="8449" width="1.19921875" style="234" customWidth="1"/>
    <col min="8450" max="8450" width="49.19921875" style="234" customWidth="1"/>
    <col min="8451" max="8451" width="8" style="234" customWidth="1"/>
    <col min="8452" max="8452" width="18.8984375" style="234" customWidth="1"/>
    <col min="8453" max="8453" width="0.69921875" style="234" customWidth="1"/>
    <col min="8454" max="8454" width="18.8984375" style="234" customWidth="1"/>
    <col min="8455" max="8455" width="0.69921875" style="234" customWidth="1"/>
    <col min="8456" max="8456" width="18.8984375" style="234" customWidth="1"/>
    <col min="8457" max="8457" width="0.69921875" style="234" customWidth="1"/>
    <col min="8458" max="8458" width="18.8984375" style="234" customWidth="1"/>
    <col min="8459" max="8459" width="0.69921875" style="234" customWidth="1"/>
    <col min="8460" max="8461" width="0" style="234" hidden="1" customWidth="1"/>
    <col min="8462" max="8462" width="18.8984375" style="234" customWidth="1"/>
    <col min="8463" max="8704" width="9.09765625" style="234"/>
    <col min="8705" max="8705" width="1.19921875" style="234" customWidth="1"/>
    <col min="8706" max="8706" width="49.19921875" style="234" customWidth="1"/>
    <col min="8707" max="8707" width="8" style="234" customWidth="1"/>
    <col min="8708" max="8708" width="18.8984375" style="234" customWidth="1"/>
    <col min="8709" max="8709" width="0.69921875" style="234" customWidth="1"/>
    <col min="8710" max="8710" width="18.8984375" style="234" customWidth="1"/>
    <col min="8711" max="8711" width="0.69921875" style="234" customWidth="1"/>
    <col min="8712" max="8712" width="18.8984375" style="234" customWidth="1"/>
    <col min="8713" max="8713" width="0.69921875" style="234" customWidth="1"/>
    <col min="8714" max="8714" width="18.8984375" style="234" customWidth="1"/>
    <col min="8715" max="8715" width="0.69921875" style="234" customWidth="1"/>
    <col min="8716" max="8717" width="0" style="234" hidden="1" customWidth="1"/>
    <col min="8718" max="8718" width="18.8984375" style="234" customWidth="1"/>
    <col min="8719" max="8960" width="9.09765625" style="234"/>
    <col min="8961" max="8961" width="1.19921875" style="234" customWidth="1"/>
    <col min="8962" max="8962" width="49.19921875" style="234" customWidth="1"/>
    <col min="8963" max="8963" width="8" style="234" customWidth="1"/>
    <col min="8964" max="8964" width="18.8984375" style="234" customWidth="1"/>
    <col min="8965" max="8965" width="0.69921875" style="234" customWidth="1"/>
    <col min="8966" max="8966" width="18.8984375" style="234" customWidth="1"/>
    <col min="8967" max="8967" width="0.69921875" style="234" customWidth="1"/>
    <col min="8968" max="8968" width="18.8984375" style="234" customWidth="1"/>
    <col min="8969" max="8969" width="0.69921875" style="234" customWidth="1"/>
    <col min="8970" max="8970" width="18.8984375" style="234" customWidth="1"/>
    <col min="8971" max="8971" width="0.69921875" style="234" customWidth="1"/>
    <col min="8972" max="8973" width="0" style="234" hidden="1" customWidth="1"/>
    <col min="8974" max="8974" width="18.8984375" style="234" customWidth="1"/>
    <col min="8975" max="9216" width="9.09765625" style="234"/>
    <col min="9217" max="9217" width="1.19921875" style="234" customWidth="1"/>
    <col min="9218" max="9218" width="49.19921875" style="234" customWidth="1"/>
    <col min="9219" max="9219" width="8" style="234" customWidth="1"/>
    <col min="9220" max="9220" width="18.8984375" style="234" customWidth="1"/>
    <col min="9221" max="9221" width="0.69921875" style="234" customWidth="1"/>
    <col min="9222" max="9222" width="18.8984375" style="234" customWidth="1"/>
    <col min="9223" max="9223" width="0.69921875" style="234" customWidth="1"/>
    <col min="9224" max="9224" width="18.8984375" style="234" customWidth="1"/>
    <col min="9225" max="9225" width="0.69921875" style="234" customWidth="1"/>
    <col min="9226" max="9226" width="18.8984375" style="234" customWidth="1"/>
    <col min="9227" max="9227" width="0.69921875" style="234" customWidth="1"/>
    <col min="9228" max="9229" width="0" style="234" hidden="1" customWidth="1"/>
    <col min="9230" max="9230" width="18.8984375" style="234" customWidth="1"/>
    <col min="9231" max="9472" width="9.09765625" style="234"/>
    <col min="9473" max="9473" width="1.19921875" style="234" customWidth="1"/>
    <col min="9474" max="9474" width="49.19921875" style="234" customWidth="1"/>
    <col min="9475" max="9475" width="8" style="234" customWidth="1"/>
    <col min="9476" max="9476" width="18.8984375" style="234" customWidth="1"/>
    <col min="9477" max="9477" width="0.69921875" style="234" customWidth="1"/>
    <col min="9478" max="9478" width="18.8984375" style="234" customWidth="1"/>
    <col min="9479" max="9479" width="0.69921875" style="234" customWidth="1"/>
    <col min="9480" max="9480" width="18.8984375" style="234" customWidth="1"/>
    <col min="9481" max="9481" width="0.69921875" style="234" customWidth="1"/>
    <col min="9482" max="9482" width="18.8984375" style="234" customWidth="1"/>
    <col min="9483" max="9483" width="0.69921875" style="234" customWidth="1"/>
    <col min="9484" max="9485" width="0" style="234" hidden="1" customWidth="1"/>
    <col min="9486" max="9486" width="18.8984375" style="234" customWidth="1"/>
    <col min="9487" max="9728" width="9.09765625" style="234"/>
    <col min="9729" max="9729" width="1.19921875" style="234" customWidth="1"/>
    <col min="9730" max="9730" width="49.19921875" style="234" customWidth="1"/>
    <col min="9731" max="9731" width="8" style="234" customWidth="1"/>
    <col min="9732" max="9732" width="18.8984375" style="234" customWidth="1"/>
    <col min="9733" max="9733" width="0.69921875" style="234" customWidth="1"/>
    <col min="9734" max="9734" width="18.8984375" style="234" customWidth="1"/>
    <col min="9735" max="9735" width="0.69921875" style="234" customWidth="1"/>
    <col min="9736" max="9736" width="18.8984375" style="234" customWidth="1"/>
    <col min="9737" max="9737" width="0.69921875" style="234" customWidth="1"/>
    <col min="9738" max="9738" width="18.8984375" style="234" customWidth="1"/>
    <col min="9739" max="9739" width="0.69921875" style="234" customWidth="1"/>
    <col min="9740" max="9741" width="0" style="234" hidden="1" customWidth="1"/>
    <col min="9742" max="9742" width="18.8984375" style="234" customWidth="1"/>
    <col min="9743" max="9984" width="9.09765625" style="234"/>
    <col min="9985" max="9985" width="1.19921875" style="234" customWidth="1"/>
    <col min="9986" max="9986" width="49.19921875" style="234" customWidth="1"/>
    <col min="9987" max="9987" width="8" style="234" customWidth="1"/>
    <col min="9988" max="9988" width="18.8984375" style="234" customWidth="1"/>
    <col min="9989" max="9989" width="0.69921875" style="234" customWidth="1"/>
    <col min="9990" max="9990" width="18.8984375" style="234" customWidth="1"/>
    <col min="9991" max="9991" width="0.69921875" style="234" customWidth="1"/>
    <col min="9992" max="9992" width="18.8984375" style="234" customWidth="1"/>
    <col min="9993" max="9993" width="0.69921875" style="234" customWidth="1"/>
    <col min="9994" max="9994" width="18.8984375" style="234" customWidth="1"/>
    <col min="9995" max="9995" width="0.69921875" style="234" customWidth="1"/>
    <col min="9996" max="9997" width="0" style="234" hidden="1" customWidth="1"/>
    <col min="9998" max="9998" width="18.8984375" style="234" customWidth="1"/>
    <col min="9999" max="10240" width="9.09765625" style="234"/>
    <col min="10241" max="10241" width="1.19921875" style="234" customWidth="1"/>
    <col min="10242" max="10242" width="49.19921875" style="234" customWidth="1"/>
    <col min="10243" max="10243" width="8" style="234" customWidth="1"/>
    <col min="10244" max="10244" width="18.8984375" style="234" customWidth="1"/>
    <col min="10245" max="10245" width="0.69921875" style="234" customWidth="1"/>
    <col min="10246" max="10246" width="18.8984375" style="234" customWidth="1"/>
    <col min="10247" max="10247" width="0.69921875" style="234" customWidth="1"/>
    <col min="10248" max="10248" width="18.8984375" style="234" customWidth="1"/>
    <col min="10249" max="10249" width="0.69921875" style="234" customWidth="1"/>
    <col min="10250" max="10250" width="18.8984375" style="234" customWidth="1"/>
    <col min="10251" max="10251" width="0.69921875" style="234" customWidth="1"/>
    <col min="10252" max="10253" width="0" style="234" hidden="1" customWidth="1"/>
    <col min="10254" max="10254" width="18.8984375" style="234" customWidth="1"/>
    <col min="10255" max="10496" width="9.09765625" style="234"/>
    <col min="10497" max="10497" width="1.19921875" style="234" customWidth="1"/>
    <col min="10498" max="10498" width="49.19921875" style="234" customWidth="1"/>
    <col min="10499" max="10499" width="8" style="234" customWidth="1"/>
    <col min="10500" max="10500" width="18.8984375" style="234" customWidth="1"/>
    <col min="10501" max="10501" width="0.69921875" style="234" customWidth="1"/>
    <col min="10502" max="10502" width="18.8984375" style="234" customWidth="1"/>
    <col min="10503" max="10503" width="0.69921875" style="234" customWidth="1"/>
    <col min="10504" max="10504" width="18.8984375" style="234" customWidth="1"/>
    <col min="10505" max="10505" width="0.69921875" style="234" customWidth="1"/>
    <col min="10506" max="10506" width="18.8984375" style="234" customWidth="1"/>
    <col min="10507" max="10507" width="0.69921875" style="234" customWidth="1"/>
    <col min="10508" max="10509" width="0" style="234" hidden="1" customWidth="1"/>
    <col min="10510" max="10510" width="18.8984375" style="234" customWidth="1"/>
    <col min="10511" max="10752" width="9.09765625" style="234"/>
    <col min="10753" max="10753" width="1.19921875" style="234" customWidth="1"/>
    <col min="10754" max="10754" width="49.19921875" style="234" customWidth="1"/>
    <col min="10755" max="10755" width="8" style="234" customWidth="1"/>
    <col min="10756" max="10756" width="18.8984375" style="234" customWidth="1"/>
    <col min="10757" max="10757" width="0.69921875" style="234" customWidth="1"/>
    <col min="10758" max="10758" width="18.8984375" style="234" customWidth="1"/>
    <col min="10759" max="10759" width="0.69921875" style="234" customWidth="1"/>
    <col min="10760" max="10760" width="18.8984375" style="234" customWidth="1"/>
    <col min="10761" max="10761" width="0.69921875" style="234" customWidth="1"/>
    <col min="10762" max="10762" width="18.8984375" style="234" customWidth="1"/>
    <col min="10763" max="10763" width="0.69921875" style="234" customWidth="1"/>
    <col min="10764" max="10765" width="0" style="234" hidden="1" customWidth="1"/>
    <col min="10766" max="10766" width="18.8984375" style="234" customWidth="1"/>
    <col min="10767" max="11008" width="9.09765625" style="234"/>
    <col min="11009" max="11009" width="1.19921875" style="234" customWidth="1"/>
    <col min="11010" max="11010" width="49.19921875" style="234" customWidth="1"/>
    <col min="11011" max="11011" width="8" style="234" customWidth="1"/>
    <col min="11012" max="11012" width="18.8984375" style="234" customWidth="1"/>
    <col min="11013" max="11013" width="0.69921875" style="234" customWidth="1"/>
    <col min="11014" max="11014" width="18.8984375" style="234" customWidth="1"/>
    <col min="11015" max="11015" width="0.69921875" style="234" customWidth="1"/>
    <col min="11016" max="11016" width="18.8984375" style="234" customWidth="1"/>
    <col min="11017" max="11017" width="0.69921875" style="234" customWidth="1"/>
    <col min="11018" max="11018" width="18.8984375" style="234" customWidth="1"/>
    <col min="11019" max="11019" width="0.69921875" style="234" customWidth="1"/>
    <col min="11020" max="11021" width="0" style="234" hidden="1" customWidth="1"/>
    <col min="11022" max="11022" width="18.8984375" style="234" customWidth="1"/>
    <col min="11023" max="11264" width="9.09765625" style="234"/>
    <col min="11265" max="11265" width="1.19921875" style="234" customWidth="1"/>
    <col min="11266" max="11266" width="49.19921875" style="234" customWidth="1"/>
    <col min="11267" max="11267" width="8" style="234" customWidth="1"/>
    <col min="11268" max="11268" width="18.8984375" style="234" customWidth="1"/>
    <col min="11269" max="11269" width="0.69921875" style="234" customWidth="1"/>
    <col min="11270" max="11270" width="18.8984375" style="234" customWidth="1"/>
    <col min="11271" max="11271" width="0.69921875" style="234" customWidth="1"/>
    <col min="11272" max="11272" width="18.8984375" style="234" customWidth="1"/>
    <col min="11273" max="11273" width="0.69921875" style="234" customWidth="1"/>
    <col min="11274" max="11274" width="18.8984375" style="234" customWidth="1"/>
    <col min="11275" max="11275" width="0.69921875" style="234" customWidth="1"/>
    <col min="11276" max="11277" width="0" style="234" hidden="1" customWidth="1"/>
    <col min="11278" max="11278" width="18.8984375" style="234" customWidth="1"/>
    <col min="11279" max="11520" width="9.09765625" style="234"/>
    <col min="11521" max="11521" width="1.19921875" style="234" customWidth="1"/>
    <col min="11522" max="11522" width="49.19921875" style="234" customWidth="1"/>
    <col min="11523" max="11523" width="8" style="234" customWidth="1"/>
    <col min="11524" max="11524" width="18.8984375" style="234" customWidth="1"/>
    <col min="11525" max="11525" width="0.69921875" style="234" customWidth="1"/>
    <col min="11526" max="11526" width="18.8984375" style="234" customWidth="1"/>
    <col min="11527" max="11527" width="0.69921875" style="234" customWidth="1"/>
    <col min="11528" max="11528" width="18.8984375" style="234" customWidth="1"/>
    <col min="11529" max="11529" width="0.69921875" style="234" customWidth="1"/>
    <col min="11530" max="11530" width="18.8984375" style="234" customWidth="1"/>
    <col min="11531" max="11531" width="0.69921875" style="234" customWidth="1"/>
    <col min="11532" max="11533" width="0" style="234" hidden="1" customWidth="1"/>
    <col min="11534" max="11534" width="18.8984375" style="234" customWidth="1"/>
    <col min="11535" max="11776" width="9.09765625" style="234"/>
    <col min="11777" max="11777" width="1.19921875" style="234" customWidth="1"/>
    <col min="11778" max="11778" width="49.19921875" style="234" customWidth="1"/>
    <col min="11779" max="11779" width="8" style="234" customWidth="1"/>
    <col min="11780" max="11780" width="18.8984375" style="234" customWidth="1"/>
    <col min="11781" max="11781" width="0.69921875" style="234" customWidth="1"/>
    <col min="11782" max="11782" width="18.8984375" style="234" customWidth="1"/>
    <col min="11783" max="11783" width="0.69921875" style="234" customWidth="1"/>
    <col min="11784" max="11784" width="18.8984375" style="234" customWidth="1"/>
    <col min="11785" max="11785" width="0.69921875" style="234" customWidth="1"/>
    <col min="11786" max="11786" width="18.8984375" style="234" customWidth="1"/>
    <col min="11787" max="11787" width="0.69921875" style="234" customWidth="1"/>
    <col min="11788" max="11789" width="0" style="234" hidden="1" customWidth="1"/>
    <col min="11790" max="11790" width="18.8984375" style="234" customWidth="1"/>
    <col min="11791" max="12032" width="9.09765625" style="234"/>
    <col min="12033" max="12033" width="1.19921875" style="234" customWidth="1"/>
    <col min="12034" max="12034" width="49.19921875" style="234" customWidth="1"/>
    <col min="12035" max="12035" width="8" style="234" customWidth="1"/>
    <col min="12036" max="12036" width="18.8984375" style="234" customWidth="1"/>
    <col min="12037" max="12037" width="0.69921875" style="234" customWidth="1"/>
    <col min="12038" max="12038" width="18.8984375" style="234" customWidth="1"/>
    <col min="12039" max="12039" width="0.69921875" style="234" customWidth="1"/>
    <col min="12040" max="12040" width="18.8984375" style="234" customWidth="1"/>
    <col min="12041" max="12041" width="0.69921875" style="234" customWidth="1"/>
    <col min="12042" max="12042" width="18.8984375" style="234" customWidth="1"/>
    <col min="12043" max="12043" width="0.69921875" style="234" customWidth="1"/>
    <col min="12044" max="12045" width="0" style="234" hidden="1" customWidth="1"/>
    <col min="12046" max="12046" width="18.8984375" style="234" customWidth="1"/>
    <col min="12047" max="12288" width="9.09765625" style="234"/>
    <col min="12289" max="12289" width="1.19921875" style="234" customWidth="1"/>
    <col min="12290" max="12290" width="49.19921875" style="234" customWidth="1"/>
    <col min="12291" max="12291" width="8" style="234" customWidth="1"/>
    <col min="12292" max="12292" width="18.8984375" style="234" customWidth="1"/>
    <col min="12293" max="12293" width="0.69921875" style="234" customWidth="1"/>
    <col min="12294" max="12294" width="18.8984375" style="234" customWidth="1"/>
    <col min="12295" max="12295" width="0.69921875" style="234" customWidth="1"/>
    <col min="12296" max="12296" width="18.8984375" style="234" customWidth="1"/>
    <col min="12297" max="12297" width="0.69921875" style="234" customWidth="1"/>
    <col min="12298" max="12298" width="18.8984375" style="234" customWidth="1"/>
    <col min="12299" max="12299" width="0.69921875" style="234" customWidth="1"/>
    <col min="12300" max="12301" width="0" style="234" hidden="1" customWidth="1"/>
    <col min="12302" max="12302" width="18.8984375" style="234" customWidth="1"/>
    <col min="12303" max="12544" width="9.09765625" style="234"/>
    <col min="12545" max="12545" width="1.19921875" style="234" customWidth="1"/>
    <col min="12546" max="12546" width="49.19921875" style="234" customWidth="1"/>
    <col min="12547" max="12547" width="8" style="234" customWidth="1"/>
    <col min="12548" max="12548" width="18.8984375" style="234" customWidth="1"/>
    <col min="12549" max="12549" width="0.69921875" style="234" customWidth="1"/>
    <col min="12550" max="12550" width="18.8984375" style="234" customWidth="1"/>
    <col min="12551" max="12551" width="0.69921875" style="234" customWidth="1"/>
    <col min="12552" max="12552" width="18.8984375" style="234" customWidth="1"/>
    <col min="12553" max="12553" width="0.69921875" style="234" customWidth="1"/>
    <col min="12554" max="12554" width="18.8984375" style="234" customWidth="1"/>
    <col min="12555" max="12555" width="0.69921875" style="234" customWidth="1"/>
    <col min="12556" max="12557" width="0" style="234" hidden="1" customWidth="1"/>
    <col min="12558" max="12558" width="18.8984375" style="234" customWidth="1"/>
    <col min="12559" max="12800" width="9.09765625" style="234"/>
    <col min="12801" max="12801" width="1.19921875" style="234" customWidth="1"/>
    <col min="12802" max="12802" width="49.19921875" style="234" customWidth="1"/>
    <col min="12803" max="12803" width="8" style="234" customWidth="1"/>
    <col min="12804" max="12804" width="18.8984375" style="234" customWidth="1"/>
    <col min="12805" max="12805" width="0.69921875" style="234" customWidth="1"/>
    <col min="12806" max="12806" width="18.8984375" style="234" customWidth="1"/>
    <col min="12807" max="12807" width="0.69921875" style="234" customWidth="1"/>
    <col min="12808" max="12808" width="18.8984375" style="234" customWidth="1"/>
    <col min="12809" max="12809" width="0.69921875" style="234" customWidth="1"/>
    <col min="12810" max="12810" width="18.8984375" style="234" customWidth="1"/>
    <col min="12811" max="12811" width="0.69921875" style="234" customWidth="1"/>
    <col min="12812" max="12813" width="0" style="234" hidden="1" customWidth="1"/>
    <col min="12814" max="12814" width="18.8984375" style="234" customWidth="1"/>
    <col min="12815" max="13056" width="9.09765625" style="234"/>
    <col min="13057" max="13057" width="1.19921875" style="234" customWidth="1"/>
    <col min="13058" max="13058" width="49.19921875" style="234" customWidth="1"/>
    <col min="13059" max="13059" width="8" style="234" customWidth="1"/>
    <col min="13060" max="13060" width="18.8984375" style="234" customWidth="1"/>
    <col min="13061" max="13061" width="0.69921875" style="234" customWidth="1"/>
    <col min="13062" max="13062" width="18.8984375" style="234" customWidth="1"/>
    <col min="13063" max="13063" width="0.69921875" style="234" customWidth="1"/>
    <col min="13064" max="13064" width="18.8984375" style="234" customWidth="1"/>
    <col min="13065" max="13065" width="0.69921875" style="234" customWidth="1"/>
    <col min="13066" max="13066" width="18.8984375" style="234" customWidth="1"/>
    <col min="13067" max="13067" width="0.69921875" style="234" customWidth="1"/>
    <col min="13068" max="13069" width="0" style="234" hidden="1" customWidth="1"/>
    <col min="13070" max="13070" width="18.8984375" style="234" customWidth="1"/>
    <col min="13071" max="13312" width="9.09765625" style="234"/>
    <col min="13313" max="13313" width="1.19921875" style="234" customWidth="1"/>
    <col min="13314" max="13314" width="49.19921875" style="234" customWidth="1"/>
    <col min="13315" max="13315" width="8" style="234" customWidth="1"/>
    <col min="13316" max="13316" width="18.8984375" style="234" customWidth="1"/>
    <col min="13317" max="13317" width="0.69921875" style="234" customWidth="1"/>
    <col min="13318" max="13318" width="18.8984375" style="234" customWidth="1"/>
    <col min="13319" max="13319" width="0.69921875" style="234" customWidth="1"/>
    <col min="13320" max="13320" width="18.8984375" style="234" customWidth="1"/>
    <col min="13321" max="13321" width="0.69921875" style="234" customWidth="1"/>
    <col min="13322" max="13322" width="18.8984375" style="234" customWidth="1"/>
    <col min="13323" max="13323" width="0.69921875" style="234" customWidth="1"/>
    <col min="13324" max="13325" width="0" style="234" hidden="1" customWidth="1"/>
    <col min="13326" max="13326" width="18.8984375" style="234" customWidth="1"/>
    <col min="13327" max="13568" width="9.09765625" style="234"/>
    <col min="13569" max="13569" width="1.19921875" style="234" customWidth="1"/>
    <col min="13570" max="13570" width="49.19921875" style="234" customWidth="1"/>
    <col min="13571" max="13571" width="8" style="234" customWidth="1"/>
    <col min="13572" max="13572" width="18.8984375" style="234" customWidth="1"/>
    <col min="13573" max="13573" width="0.69921875" style="234" customWidth="1"/>
    <col min="13574" max="13574" width="18.8984375" style="234" customWidth="1"/>
    <col min="13575" max="13575" width="0.69921875" style="234" customWidth="1"/>
    <col min="13576" max="13576" width="18.8984375" style="234" customWidth="1"/>
    <col min="13577" max="13577" width="0.69921875" style="234" customWidth="1"/>
    <col min="13578" max="13578" width="18.8984375" style="234" customWidth="1"/>
    <col min="13579" max="13579" width="0.69921875" style="234" customWidth="1"/>
    <col min="13580" max="13581" width="0" style="234" hidden="1" customWidth="1"/>
    <col min="13582" max="13582" width="18.8984375" style="234" customWidth="1"/>
    <col min="13583" max="13824" width="9.09765625" style="234"/>
    <col min="13825" max="13825" width="1.19921875" style="234" customWidth="1"/>
    <col min="13826" max="13826" width="49.19921875" style="234" customWidth="1"/>
    <col min="13827" max="13827" width="8" style="234" customWidth="1"/>
    <col min="13828" max="13828" width="18.8984375" style="234" customWidth="1"/>
    <col min="13829" max="13829" width="0.69921875" style="234" customWidth="1"/>
    <col min="13830" max="13830" width="18.8984375" style="234" customWidth="1"/>
    <col min="13831" max="13831" width="0.69921875" style="234" customWidth="1"/>
    <col min="13832" max="13832" width="18.8984375" style="234" customWidth="1"/>
    <col min="13833" max="13833" width="0.69921875" style="234" customWidth="1"/>
    <col min="13834" max="13834" width="18.8984375" style="234" customWidth="1"/>
    <col min="13835" max="13835" width="0.69921875" style="234" customWidth="1"/>
    <col min="13836" max="13837" width="0" style="234" hidden="1" customWidth="1"/>
    <col min="13838" max="13838" width="18.8984375" style="234" customWidth="1"/>
    <col min="13839" max="14080" width="9.09765625" style="234"/>
    <col min="14081" max="14081" width="1.19921875" style="234" customWidth="1"/>
    <col min="14082" max="14082" width="49.19921875" style="234" customWidth="1"/>
    <col min="14083" max="14083" width="8" style="234" customWidth="1"/>
    <col min="14084" max="14084" width="18.8984375" style="234" customWidth="1"/>
    <col min="14085" max="14085" width="0.69921875" style="234" customWidth="1"/>
    <col min="14086" max="14086" width="18.8984375" style="234" customWidth="1"/>
    <col min="14087" max="14087" width="0.69921875" style="234" customWidth="1"/>
    <col min="14088" max="14088" width="18.8984375" style="234" customWidth="1"/>
    <col min="14089" max="14089" width="0.69921875" style="234" customWidth="1"/>
    <col min="14090" max="14090" width="18.8984375" style="234" customWidth="1"/>
    <col min="14091" max="14091" width="0.69921875" style="234" customWidth="1"/>
    <col min="14092" max="14093" width="0" style="234" hidden="1" customWidth="1"/>
    <col min="14094" max="14094" width="18.8984375" style="234" customWidth="1"/>
    <col min="14095" max="14336" width="9.09765625" style="234"/>
    <col min="14337" max="14337" width="1.19921875" style="234" customWidth="1"/>
    <col min="14338" max="14338" width="49.19921875" style="234" customWidth="1"/>
    <col min="14339" max="14339" width="8" style="234" customWidth="1"/>
    <col min="14340" max="14340" width="18.8984375" style="234" customWidth="1"/>
    <col min="14341" max="14341" width="0.69921875" style="234" customWidth="1"/>
    <col min="14342" max="14342" width="18.8984375" style="234" customWidth="1"/>
    <col min="14343" max="14343" width="0.69921875" style="234" customWidth="1"/>
    <col min="14344" max="14344" width="18.8984375" style="234" customWidth="1"/>
    <col min="14345" max="14345" width="0.69921875" style="234" customWidth="1"/>
    <col min="14346" max="14346" width="18.8984375" style="234" customWidth="1"/>
    <col min="14347" max="14347" width="0.69921875" style="234" customWidth="1"/>
    <col min="14348" max="14349" width="0" style="234" hidden="1" customWidth="1"/>
    <col min="14350" max="14350" width="18.8984375" style="234" customWidth="1"/>
    <col min="14351" max="14592" width="9.09765625" style="234"/>
    <col min="14593" max="14593" width="1.19921875" style="234" customWidth="1"/>
    <col min="14594" max="14594" width="49.19921875" style="234" customWidth="1"/>
    <col min="14595" max="14595" width="8" style="234" customWidth="1"/>
    <col min="14596" max="14596" width="18.8984375" style="234" customWidth="1"/>
    <col min="14597" max="14597" width="0.69921875" style="234" customWidth="1"/>
    <col min="14598" max="14598" width="18.8984375" style="234" customWidth="1"/>
    <col min="14599" max="14599" width="0.69921875" style="234" customWidth="1"/>
    <col min="14600" max="14600" width="18.8984375" style="234" customWidth="1"/>
    <col min="14601" max="14601" width="0.69921875" style="234" customWidth="1"/>
    <col min="14602" max="14602" width="18.8984375" style="234" customWidth="1"/>
    <col min="14603" max="14603" width="0.69921875" style="234" customWidth="1"/>
    <col min="14604" max="14605" width="0" style="234" hidden="1" customWidth="1"/>
    <col min="14606" max="14606" width="18.8984375" style="234" customWidth="1"/>
    <col min="14607" max="14848" width="9.09765625" style="234"/>
    <col min="14849" max="14849" width="1.19921875" style="234" customWidth="1"/>
    <col min="14850" max="14850" width="49.19921875" style="234" customWidth="1"/>
    <col min="14851" max="14851" width="8" style="234" customWidth="1"/>
    <col min="14852" max="14852" width="18.8984375" style="234" customWidth="1"/>
    <col min="14853" max="14853" width="0.69921875" style="234" customWidth="1"/>
    <col min="14854" max="14854" width="18.8984375" style="234" customWidth="1"/>
    <col min="14855" max="14855" width="0.69921875" style="234" customWidth="1"/>
    <col min="14856" max="14856" width="18.8984375" style="234" customWidth="1"/>
    <col min="14857" max="14857" width="0.69921875" style="234" customWidth="1"/>
    <col min="14858" max="14858" width="18.8984375" style="234" customWidth="1"/>
    <col min="14859" max="14859" width="0.69921875" style="234" customWidth="1"/>
    <col min="14860" max="14861" width="0" style="234" hidden="1" customWidth="1"/>
    <col min="14862" max="14862" width="18.8984375" style="234" customWidth="1"/>
    <col min="14863" max="15104" width="9.09765625" style="234"/>
    <col min="15105" max="15105" width="1.19921875" style="234" customWidth="1"/>
    <col min="15106" max="15106" width="49.19921875" style="234" customWidth="1"/>
    <col min="15107" max="15107" width="8" style="234" customWidth="1"/>
    <col min="15108" max="15108" width="18.8984375" style="234" customWidth="1"/>
    <col min="15109" max="15109" width="0.69921875" style="234" customWidth="1"/>
    <col min="15110" max="15110" width="18.8984375" style="234" customWidth="1"/>
    <col min="15111" max="15111" width="0.69921875" style="234" customWidth="1"/>
    <col min="15112" max="15112" width="18.8984375" style="234" customWidth="1"/>
    <col min="15113" max="15113" width="0.69921875" style="234" customWidth="1"/>
    <col min="15114" max="15114" width="18.8984375" style="234" customWidth="1"/>
    <col min="15115" max="15115" width="0.69921875" style="234" customWidth="1"/>
    <col min="15116" max="15117" width="0" style="234" hidden="1" customWidth="1"/>
    <col min="15118" max="15118" width="18.8984375" style="234" customWidth="1"/>
    <col min="15119" max="15360" width="9.09765625" style="234"/>
    <col min="15361" max="15361" width="1.19921875" style="234" customWidth="1"/>
    <col min="15362" max="15362" width="49.19921875" style="234" customWidth="1"/>
    <col min="15363" max="15363" width="8" style="234" customWidth="1"/>
    <col min="15364" max="15364" width="18.8984375" style="234" customWidth="1"/>
    <col min="15365" max="15365" width="0.69921875" style="234" customWidth="1"/>
    <col min="15366" max="15366" width="18.8984375" style="234" customWidth="1"/>
    <col min="15367" max="15367" width="0.69921875" style="234" customWidth="1"/>
    <col min="15368" max="15368" width="18.8984375" style="234" customWidth="1"/>
    <col min="15369" max="15369" width="0.69921875" style="234" customWidth="1"/>
    <col min="15370" max="15370" width="18.8984375" style="234" customWidth="1"/>
    <col min="15371" max="15371" width="0.69921875" style="234" customWidth="1"/>
    <col min="15372" max="15373" width="0" style="234" hidden="1" customWidth="1"/>
    <col min="15374" max="15374" width="18.8984375" style="234" customWidth="1"/>
    <col min="15375" max="15616" width="9.09765625" style="234"/>
    <col min="15617" max="15617" width="1.19921875" style="234" customWidth="1"/>
    <col min="15618" max="15618" width="49.19921875" style="234" customWidth="1"/>
    <col min="15619" max="15619" width="8" style="234" customWidth="1"/>
    <col min="15620" max="15620" width="18.8984375" style="234" customWidth="1"/>
    <col min="15621" max="15621" width="0.69921875" style="234" customWidth="1"/>
    <col min="15622" max="15622" width="18.8984375" style="234" customWidth="1"/>
    <col min="15623" max="15623" width="0.69921875" style="234" customWidth="1"/>
    <col min="15624" max="15624" width="18.8984375" style="234" customWidth="1"/>
    <col min="15625" max="15625" width="0.69921875" style="234" customWidth="1"/>
    <col min="15626" max="15626" width="18.8984375" style="234" customWidth="1"/>
    <col min="15627" max="15627" width="0.69921875" style="234" customWidth="1"/>
    <col min="15628" max="15629" width="0" style="234" hidden="1" customWidth="1"/>
    <col min="15630" max="15630" width="18.8984375" style="234" customWidth="1"/>
    <col min="15631" max="15872" width="9.09765625" style="234"/>
    <col min="15873" max="15873" width="1.19921875" style="234" customWidth="1"/>
    <col min="15874" max="15874" width="49.19921875" style="234" customWidth="1"/>
    <col min="15875" max="15875" width="8" style="234" customWidth="1"/>
    <col min="15876" max="15876" width="18.8984375" style="234" customWidth="1"/>
    <col min="15877" max="15877" width="0.69921875" style="234" customWidth="1"/>
    <col min="15878" max="15878" width="18.8984375" style="234" customWidth="1"/>
    <col min="15879" max="15879" width="0.69921875" style="234" customWidth="1"/>
    <col min="15880" max="15880" width="18.8984375" style="234" customWidth="1"/>
    <col min="15881" max="15881" width="0.69921875" style="234" customWidth="1"/>
    <col min="15882" max="15882" width="18.8984375" style="234" customWidth="1"/>
    <col min="15883" max="15883" width="0.69921875" style="234" customWidth="1"/>
    <col min="15884" max="15885" width="0" style="234" hidden="1" customWidth="1"/>
    <col min="15886" max="15886" width="18.8984375" style="234" customWidth="1"/>
    <col min="15887" max="16128" width="9.09765625" style="234"/>
    <col min="16129" max="16129" width="1.19921875" style="234" customWidth="1"/>
    <col min="16130" max="16130" width="49.19921875" style="234" customWidth="1"/>
    <col min="16131" max="16131" width="8" style="234" customWidth="1"/>
    <col min="16132" max="16132" width="18.8984375" style="234" customWidth="1"/>
    <col min="16133" max="16133" width="0.69921875" style="234" customWidth="1"/>
    <col min="16134" max="16134" width="18.8984375" style="234" customWidth="1"/>
    <col min="16135" max="16135" width="0.69921875" style="234" customWidth="1"/>
    <col min="16136" max="16136" width="18.8984375" style="234" customWidth="1"/>
    <col min="16137" max="16137" width="0.69921875" style="234" customWidth="1"/>
    <col min="16138" max="16138" width="18.8984375" style="234" customWidth="1"/>
    <col min="16139" max="16139" width="0.69921875" style="234" customWidth="1"/>
    <col min="16140" max="16141" width="0" style="234" hidden="1" customWidth="1"/>
    <col min="16142" max="16142" width="18.8984375" style="234" customWidth="1"/>
    <col min="16143" max="16384" width="9.09765625" style="234"/>
  </cols>
  <sheetData>
    <row r="1" spans="1:14" s="244" customFormat="1" ht="22.5" customHeight="1">
      <c r="A1" s="240" t="s">
        <v>132</v>
      </c>
      <c r="C1" s="252"/>
    </row>
    <row r="2" spans="1:14" s="244" customFormat="1" ht="22.5" customHeight="1">
      <c r="A2" s="240" t="s">
        <v>135</v>
      </c>
      <c r="C2" s="252"/>
    </row>
    <row r="3" spans="1:14" ht="10" customHeight="1">
      <c r="C3" s="241"/>
      <c r="D3" s="242"/>
      <c r="E3" s="242"/>
      <c r="F3" s="242"/>
      <c r="G3" s="242"/>
      <c r="H3" s="242"/>
      <c r="I3" s="242"/>
      <c r="J3" s="242"/>
      <c r="K3" s="242"/>
      <c r="L3" s="243" t="s">
        <v>65</v>
      </c>
      <c r="M3" s="242"/>
      <c r="N3" s="242"/>
    </row>
    <row r="4" spans="1:14" ht="22.5" customHeight="1">
      <c r="D4" s="332" t="s">
        <v>74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14" ht="12.65" customHeight="1">
      <c r="C5" s="241"/>
      <c r="D5" s="242"/>
      <c r="E5" s="242"/>
      <c r="F5" s="242"/>
      <c r="G5" s="242"/>
      <c r="H5" s="242"/>
      <c r="I5" s="242"/>
      <c r="J5" s="242"/>
      <c r="K5" s="242"/>
      <c r="L5" s="243" t="s">
        <v>65</v>
      </c>
      <c r="M5" s="242"/>
      <c r="N5" s="242"/>
    </row>
    <row r="6" spans="1:14" ht="22.5" customHeight="1">
      <c r="D6" s="243"/>
      <c r="E6" s="243"/>
      <c r="F6" s="243"/>
      <c r="G6" s="243"/>
      <c r="H6" s="333" t="s">
        <v>27</v>
      </c>
      <c r="I6" s="333"/>
      <c r="J6" s="333"/>
      <c r="K6" s="253"/>
      <c r="L6" s="254" t="s">
        <v>131</v>
      </c>
    </row>
    <row r="7" spans="1:14" s="244" customFormat="1" ht="22.5" customHeight="1">
      <c r="C7" s="255"/>
      <c r="D7" s="243" t="s">
        <v>24</v>
      </c>
      <c r="E7" s="253"/>
      <c r="F7" s="253"/>
      <c r="G7" s="253"/>
      <c r="K7" s="234"/>
      <c r="L7" s="243"/>
      <c r="M7" s="253"/>
    </row>
    <row r="8" spans="1:14" s="244" customFormat="1" ht="22.5" customHeight="1">
      <c r="C8" s="255"/>
      <c r="D8" s="243" t="s">
        <v>128</v>
      </c>
      <c r="E8" s="243"/>
      <c r="F8" s="243" t="s">
        <v>22</v>
      </c>
      <c r="G8" s="243"/>
      <c r="H8" s="243" t="s">
        <v>45</v>
      </c>
      <c r="I8" s="243"/>
      <c r="J8" s="243"/>
      <c r="K8" s="234"/>
      <c r="L8" s="243"/>
      <c r="M8" s="253"/>
      <c r="N8" s="243" t="s">
        <v>66</v>
      </c>
    </row>
    <row r="9" spans="1:14" s="244" customFormat="1" ht="22.5" customHeight="1">
      <c r="C9" s="245"/>
      <c r="D9" s="243" t="s">
        <v>129</v>
      </c>
      <c r="E9" s="243"/>
      <c r="F9" s="243" t="s">
        <v>130</v>
      </c>
      <c r="G9" s="243"/>
      <c r="H9" s="243" t="s">
        <v>28</v>
      </c>
      <c r="I9" s="243"/>
      <c r="J9" s="243" t="s">
        <v>25</v>
      </c>
      <c r="K9" s="234"/>
      <c r="L9" s="243" t="s">
        <v>142</v>
      </c>
      <c r="M9" s="253"/>
      <c r="N9" s="243" t="s">
        <v>55</v>
      </c>
    </row>
    <row r="10" spans="1:14" s="244" customFormat="1" ht="22.5" customHeight="1">
      <c r="C10" s="241"/>
      <c r="D10" s="331" t="s">
        <v>143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</row>
    <row r="11" spans="1:14" s="244" customFormat="1" ht="22.5" customHeight="1">
      <c r="A11" s="244" t="s">
        <v>167</v>
      </c>
      <c r="C11" s="241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s="244" customFormat="1" ht="22.5" customHeight="1">
      <c r="A12" s="244" t="s">
        <v>168</v>
      </c>
      <c r="B12" s="234"/>
      <c r="C12" s="241"/>
      <c r="D12" s="297">
        <v>7795709100</v>
      </c>
      <c r="E12" s="246"/>
      <c r="F12" s="297">
        <v>332131264</v>
      </c>
      <c r="G12" s="246"/>
      <c r="H12" s="297">
        <v>514056069</v>
      </c>
      <c r="I12" s="246"/>
      <c r="J12" s="297">
        <v>241626943</v>
      </c>
      <c r="K12" s="246"/>
      <c r="L12" s="246"/>
      <c r="M12" s="246"/>
      <c r="N12" s="297">
        <v>8883523376</v>
      </c>
    </row>
    <row r="13" spans="1:14" ht="10" customHeight="1">
      <c r="C13" s="241"/>
      <c r="D13" s="301"/>
      <c r="E13" s="301"/>
      <c r="F13" s="301"/>
      <c r="G13" s="301"/>
      <c r="H13" s="301"/>
      <c r="I13" s="301"/>
      <c r="J13" s="301"/>
      <c r="K13" s="301"/>
      <c r="L13" s="243"/>
      <c r="M13" s="301"/>
      <c r="N13" s="301"/>
    </row>
    <row r="14" spans="1:14" ht="22.5" customHeight="1">
      <c r="A14" s="244" t="s">
        <v>144</v>
      </c>
      <c r="C14" s="275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</row>
    <row r="15" spans="1:14" ht="22.5" customHeight="1">
      <c r="B15" s="234" t="s">
        <v>170</v>
      </c>
      <c r="C15" s="275"/>
      <c r="D15" s="258">
        <v>0</v>
      </c>
      <c r="E15" s="258"/>
      <c r="F15" s="258">
        <v>0</v>
      </c>
      <c r="G15" s="258"/>
      <c r="H15" s="258">
        <v>0</v>
      </c>
      <c r="I15" s="258"/>
      <c r="J15" s="258">
        <v>161698121</v>
      </c>
      <c r="K15" s="258"/>
      <c r="L15" s="258">
        <v>0</v>
      </c>
      <c r="M15" s="258"/>
      <c r="N15" s="258">
        <v>161698121</v>
      </c>
    </row>
    <row r="16" spans="1:14" s="244" customFormat="1" ht="22.5" customHeight="1">
      <c r="A16" s="244" t="s">
        <v>171</v>
      </c>
      <c r="C16" s="252"/>
      <c r="D16" s="260">
        <f>SUM(D15:D15)</f>
        <v>0</v>
      </c>
      <c r="E16" s="257"/>
      <c r="F16" s="260">
        <f>SUM(F15:F15)</f>
        <v>0</v>
      </c>
      <c r="G16" s="257"/>
      <c r="H16" s="260">
        <f>SUM(H15:H15)</f>
        <v>0</v>
      </c>
      <c r="I16" s="257"/>
      <c r="J16" s="260">
        <f>SUM(J15:J15)</f>
        <v>161698121</v>
      </c>
      <c r="K16" s="257"/>
      <c r="L16" s="260">
        <f>SUM(L15:L15)</f>
        <v>0</v>
      </c>
      <c r="M16" s="257"/>
      <c r="N16" s="260">
        <f>SUM(N15:N15)</f>
        <v>161698121</v>
      </c>
    </row>
    <row r="17" spans="1:16" ht="13.5" customHeight="1">
      <c r="C17" s="241"/>
      <c r="D17" s="276"/>
      <c r="E17" s="276"/>
      <c r="F17" s="276"/>
      <c r="G17" s="276"/>
      <c r="H17" s="276"/>
      <c r="I17" s="276"/>
      <c r="J17" s="276"/>
      <c r="K17" s="276"/>
      <c r="L17" s="243" t="s">
        <v>65</v>
      </c>
      <c r="M17" s="276"/>
      <c r="N17" s="276"/>
    </row>
    <row r="18" spans="1:16" s="244" customFormat="1" ht="22.5" customHeight="1" thickBot="1">
      <c r="A18" s="244" t="s">
        <v>169</v>
      </c>
      <c r="C18" s="241"/>
      <c r="D18" s="249">
        <f>SUM(D12,D16)</f>
        <v>7795709100</v>
      </c>
      <c r="E18" s="247"/>
      <c r="F18" s="249">
        <f>SUM(F12,F16)</f>
        <v>332131264</v>
      </c>
      <c r="G18" s="247"/>
      <c r="H18" s="249">
        <f>SUM(H12,H16)</f>
        <v>514056069</v>
      </c>
      <c r="I18" s="247"/>
      <c r="J18" s="249">
        <f>SUM(J12,J16)</f>
        <v>403325064</v>
      </c>
      <c r="K18" s="247"/>
      <c r="L18" s="262" t="e">
        <f>SUM(#REF!,L16)</f>
        <v>#REF!</v>
      </c>
      <c r="M18" s="247"/>
      <c r="N18" s="261">
        <f>SUM(N12,N16)</f>
        <v>9045221497</v>
      </c>
    </row>
    <row r="19" spans="1:16" thickTop="1">
      <c r="C19" s="241"/>
      <c r="D19" s="302"/>
      <c r="E19" s="302"/>
      <c r="F19" s="302"/>
      <c r="G19" s="302"/>
      <c r="H19" s="302"/>
      <c r="I19" s="302"/>
      <c r="J19" s="302"/>
      <c r="K19" s="302"/>
      <c r="L19" s="243"/>
      <c r="M19" s="302"/>
      <c r="N19" s="302"/>
    </row>
    <row r="20" spans="1:16" s="244" customFormat="1" ht="22.5" customHeight="1">
      <c r="A20" s="244" t="s">
        <v>177</v>
      </c>
      <c r="C20" s="241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</row>
    <row r="21" spans="1:16" s="244" customFormat="1" ht="22.5" customHeight="1">
      <c r="A21" s="244" t="s">
        <v>178</v>
      </c>
      <c r="B21" s="234"/>
      <c r="C21" s="241"/>
      <c r="D21" s="297">
        <v>7795709100</v>
      </c>
      <c r="E21" s="297"/>
      <c r="F21" s="297">
        <v>332131264</v>
      </c>
      <c r="G21" s="297"/>
      <c r="H21" s="297">
        <v>561690546</v>
      </c>
      <c r="I21" s="297"/>
      <c r="J21" s="297">
        <v>1089154005</v>
      </c>
      <c r="K21" s="297"/>
      <c r="L21" s="297">
        <v>9778684915</v>
      </c>
      <c r="M21" s="297"/>
      <c r="N21" s="297">
        <f>SUM(D21:J21)</f>
        <v>9778684915</v>
      </c>
      <c r="O21" s="298"/>
    </row>
    <row r="22" spans="1:16" ht="10" customHeight="1">
      <c r="C22" s="241"/>
      <c r="D22" s="301"/>
      <c r="E22" s="301"/>
      <c r="F22" s="301"/>
      <c r="G22" s="301"/>
      <c r="H22" s="301"/>
      <c r="I22" s="301"/>
      <c r="J22" s="301"/>
      <c r="K22" s="301"/>
      <c r="L22" s="243"/>
      <c r="M22" s="301"/>
      <c r="N22" s="301"/>
    </row>
    <row r="23" spans="1:16" ht="22.5" customHeight="1">
      <c r="A23" s="244" t="s">
        <v>144</v>
      </c>
      <c r="C23" s="245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</row>
    <row r="24" spans="1:16" ht="22.5" customHeight="1">
      <c r="B24" s="234" t="s">
        <v>170</v>
      </c>
      <c r="C24" s="245"/>
      <c r="D24" s="258">
        <v>0</v>
      </c>
      <c r="E24" s="258"/>
      <c r="F24" s="258">
        <v>0</v>
      </c>
      <c r="G24" s="258"/>
      <c r="H24" s="258">
        <v>0</v>
      </c>
      <c r="I24" s="258"/>
      <c r="J24" s="258">
        <f>'PL 5'!H28</f>
        <v>357709051</v>
      </c>
      <c r="K24" s="258"/>
      <c r="L24" s="258">
        <v>0</v>
      </c>
      <c r="M24" s="258"/>
      <c r="N24" s="259">
        <f>SUM(D24:L24)</f>
        <v>357709051</v>
      </c>
    </row>
    <row r="25" spans="1:16" s="244" customFormat="1" ht="22.5" customHeight="1">
      <c r="A25" s="244" t="s">
        <v>171</v>
      </c>
      <c r="C25" s="252"/>
      <c r="D25" s="260">
        <f>SUM(D24:D24)</f>
        <v>0</v>
      </c>
      <c r="E25" s="257"/>
      <c r="F25" s="260">
        <f>SUM(F24:F24)</f>
        <v>0</v>
      </c>
      <c r="G25" s="257"/>
      <c r="H25" s="260">
        <f>SUM(H24:H24)</f>
        <v>0</v>
      </c>
      <c r="I25" s="257"/>
      <c r="J25" s="260">
        <f>SUM(J24:J24)</f>
        <v>357709051</v>
      </c>
      <c r="K25" s="257"/>
      <c r="L25" s="260">
        <f>SUM(L24:L24)</f>
        <v>0</v>
      </c>
      <c r="M25" s="257"/>
      <c r="N25" s="260">
        <f>SUM(N24:N24)</f>
        <v>357709051</v>
      </c>
    </row>
    <row r="26" spans="1:16" ht="10.75" customHeight="1">
      <c r="C26" s="241"/>
      <c r="D26" s="242"/>
      <c r="E26" s="242"/>
      <c r="F26" s="242"/>
      <c r="G26" s="242"/>
      <c r="H26" s="242"/>
      <c r="I26" s="242"/>
      <c r="J26" s="242"/>
      <c r="K26" s="242"/>
      <c r="L26" s="243" t="s">
        <v>65</v>
      </c>
      <c r="M26" s="242"/>
      <c r="N26" s="242"/>
    </row>
    <row r="27" spans="1:16" s="244" customFormat="1" ht="22.5" customHeight="1" thickBot="1">
      <c r="A27" s="244" t="s">
        <v>176</v>
      </c>
      <c r="C27" s="241"/>
      <c r="D27" s="300">
        <f>SUM(D21,D25)</f>
        <v>7795709100</v>
      </c>
      <c r="E27" s="247"/>
      <c r="F27" s="300">
        <f>SUM(F21,F25)</f>
        <v>332131264</v>
      </c>
      <c r="G27" s="247"/>
      <c r="H27" s="300">
        <f>SUM(H21,H25)</f>
        <v>561690546</v>
      </c>
      <c r="I27" s="247"/>
      <c r="J27" s="249">
        <f>SUM(J21,J25)</f>
        <v>1446863056</v>
      </c>
      <c r="K27" s="247"/>
      <c r="L27" s="262" t="e">
        <f>SUM(#REF!,L25)</f>
        <v>#REF!</v>
      </c>
      <c r="M27" s="247"/>
      <c r="N27" s="261">
        <f>SUM(N21,N25)</f>
        <v>10136393966</v>
      </c>
      <c r="O27" s="299"/>
      <c r="P27" s="298"/>
    </row>
    <row r="28" spans="1:16" ht="10" customHeight="1" thickTop="1">
      <c r="C28" s="241"/>
      <c r="D28" s="301"/>
      <c r="E28" s="301"/>
      <c r="F28" s="301"/>
      <c r="G28" s="301"/>
      <c r="H28" s="301"/>
      <c r="I28" s="301"/>
      <c r="J28" s="301"/>
      <c r="K28" s="301"/>
      <c r="L28" s="243"/>
      <c r="M28" s="301"/>
      <c r="N28" s="301"/>
    </row>
    <row r="29" spans="1:16" ht="22.5" customHeight="1">
      <c r="D29" s="251"/>
      <c r="F29" s="251"/>
      <c r="H29" s="251"/>
      <c r="J29" s="251"/>
      <c r="L29" s="251"/>
      <c r="N29" s="251"/>
    </row>
    <row r="30" spans="1:16" ht="22.5" customHeight="1">
      <c r="J30" s="233"/>
    </row>
    <row r="31" spans="1:16" ht="22.5" customHeight="1">
      <c r="J31" s="271"/>
    </row>
    <row r="43" spans="3:11" ht="22.5" customHeight="1">
      <c r="C43" s="234"/>
      <c r="D43" s="263"/>
      <c r="E43" s="263"/>
      <c r="F43" s="263"/>
      <c r="G43" s="263"/>
      <c r="H43" s="263"/>
      <c r="I43" s="263"/>
      <c r="J43" s="263"/>
      <c r="K43" s="263"/>
    </row>
    <row r="44" spans="3:11" ht="22.5" customHeight="1">
      <c r="C44" s="234"/>
      <c r="D44" s="263"/>
      <c r="E44" s="263"/>
      <c r="F44" s="263"/>
      <c r="G44" s="263"/>
      <c r="H44" s="263"/>
      <c r="I44" s="263"/>
      <c r="J44" s="263"/>
      <c r="K44" s="263"/>
    </row>
    <row r="45" spans="3:11" ht="22.5" customHeight="1">
      <c r="C45" s="234"/>
      <c r="D45" s="263"/>
      <c r="E45" s="263"/>
      <c r="F45" s="263"/>
      <c r="G45" s="263"/>
      <c r="H45" s="263"/>
      <c r="I45" s="263"/>
      <c r="J45" s="263"/>
      <c r="K45" s="263"/>
    </row>
    <row r="46" spans="3:11" ht="22.5" customHeight="1">
      <c r="C46" s="234"/>
      <c r="D46" s="263"/>
      <c r="E46" s="263"/>
      <c r="F46" s="263"/>
      <c r="G46" s="263"/>
      <c r="H46" s="263"/>
      <c r="I46" s="263"/>
      <c r="J46" s="263"/>
      <c r="K46" s="263"/>
    </row>
    <row r="47" spans="3:11" ht="22.5" customHeight="1">
      <c r="C47" s="234"/>
      <c r="D47" s="263"/>
      <c r="E47" s="263"/>
      <c r="F47" s="263"/>
      <c r="G47" s="263"/>
      <c r="H47" s="263"/>
      <c r="I47" s="263"/>
      <c r="J47" s="263"/>
      <c r="K47" s="263"/>
    </row>
    <row r="48" spans="3:11" ht="22.5" customHeight="1">
      <c r="C48" s="234"/>
      <c r="D48" s="263"/>
      <c r="E48" s="263"/>
      <c r="F48" s="263"/>
      <c r="G48" s="263"/>
      <c r="H48" s="263"/>
      <c r="I48" s="263"/>
      <c r="J48" s="263"/>
      <c r="K48" s="263"/>
    </row>
    <row r="49" spans="3:11" ht="22.5" customHeight="1">
      <c r="C49" s="234"/>
      <c r="D49" s="263"/>
      <c r="E49" s="263"/>
      <c r="F49" s="263"/>
      <c r="G49" s="263"/>
      <c r="H49" s="263"/>
      <c r="I49" s="263"/>
      <c r="J49" s="263"/>
      <c r="K49" s="263"/>
    </row>
    <row r="51" spans="3:11" ht="22.5" customHeight="1">
      <c r="C51" s="234"/>
      <c r="D51" s="263"/>
      <c r="E51" s="263"/>
      <c r="F51" s="263"/>
      <c r="G51" s="263"/>
      <c r="H51" s="263"/>
      <c r="I51" s="263"/>
      <c r="J51" s="263"/>
      <c r="K51" s="263"/>
    </row>
    <row r="52" spans="3:11" ht="22.5" customHeight="1">
      <c r="C52" s="234"/>
      <c r="D52" s="263"/>
      <c r="E52" s="263"/>
      <c r="F52" s="263"/>
      <c r="G52" s="263"/>
      <c r="H52" s="263"/>
      <c r="I52" s="263"/>
      <c r="J52" s="263"/>
      <c r="K52" s="263"/>
    </row>
    <row r="54" spans="3:11" ht="22.5" customHeight="1">
      <c r="C54" s="234"/>
      <c r="E54" s="263"/>
      <c r="F54" s="263"/>
      <c r="G54" s="263"/>
      <c r="H54" s="263"/>
      <c r="I54" s="263"/>
      <c r="J54" s="263"/>
      <c r="K54" s="263"/>
    </row>
    <row r="57" spans="3:11" ht="22.5" customHeight="1">
      <c r="C57" s="234"/>
      <c r="E57" s="263"/>
      <c r="F57" s="263"/>
      <c r="G57" s="263"/>
      <c r="H57" s="263"/>
      <c r="I57" s="263"/>
      <c r="J57" s="263"/>
      <c r="K57" s="263"/>
    </row>
    <row r="58" spans="3:11" ht="22.5" customHeight="1">
      <c r="C58" s="234"/>
      <c r="E58" s="263"/>
      <c r="F58" s="263"/>
      <c r="G58" s="263"/>
      <c r="H58" s="263"/>
      <c r="I58" s="263"/>
      <c r="J58" s="263"/>
      <c r="K58" s="263"/>
    </row>
    <row r="59" spans="3:11" ht="22.5" customHeight="1">
      <c r="C59" s="234"/>
      <c r="E59" s="263"/>
      <c r="F59" s="263"/>
      <c r="G59" s="263"/>
      <c r="H59" s="263"/>
      <c r="I59" s="263"/>
      <c r="J59" s="263"/>
      <c r="K59" s="263"/>
    </row>
    <row r="60" spans="3:11" ht="22.5" customHeight="1">
      <c r="C60" s="234"/>
      <c r="D60" s="263">
        <v>1944</v>
      </c>
      <c r="E60" s="263"/>
      <c r="F60" s="263"/>
      <c r="G60" s="263"/>
      <c r="H60" s="263">
        <v>1944</v>
      </c>
      <c r="I60" s="263"/>
      <c r="J60" s="263"/>
      <c r="K60" s="263"/>
    </row>
    <row r="69" spans="3:11" ht="22.5" customHeight="1">
      <c r="C69" s="234"/>
      <c r="E69" s="263"/>
      <c r="F69" s="263"/>
      <c r="G69" s="263"/>
      <c r="H69" s="263"/>
      <c r="I69" s="263"/>
      <c r="J69" s="263"/>
      <c r="K69" s="263"/>
    </row>
    <row r="70" spans="3:11" ht="22.5" customHeight="1">
      <c r="C70" s="234"/>
      <c r="E70" s="263"/>
      <c r="F70" s="263"/>
      <c r="G70" s="263"/>
      <c r="H70" s="263"/>
      <c r="I70" s="263"/>
      <c r="J70" s="263"/>
      <c r="K70" s="263"/>
    </row>
    <row r="72" spans="3:11" ht="22.5" customHeight="1">
      <c r="C72" s="234"/>
    </row>
    <row r="92" spans="3:13" ht="22.5" customHeight="1">
      <c r="C92" s="234"/>
      <c r="D92" s="243"/>
      <c r="E92" s="253"/>
      <c r="F92" s="253"/>
      <c r="G92" s="253"/>
      <c r="L92" s="253"/>
      <c r="M92" s="253"/>
    </row>
    <row r="93" spans="3:13" ht="22.5" customHeight="1">
      <c r="C93" s="234"/>
      <c r="D93" s="243"/>
      <c r="E93" s="253"/>
      <c r="F93" s="253"/>
      <c r="G93" s="253"/>
      <c r="L93" s="253"/>
      <c r="M93" s="253"/>
    </row>
    <row r="94" spans="3:13" ht="22.5" customHeight="1">
      <c r="C94" s="234"/>
      <c r="D94" s="243"/>
    </row>
    <row r="95" spans="3:13" ht="22.5" customHeight="1">
      <c r="C95" s="234"/>
      <c r="D95" s="243"/>
      <c r="E95" s="253"/>
      <c r="F95" s="253"/>
      <c r="G95" s="253"/>
      <c r="L95" s="253"/>
      <c r="M95" s="253"/>
    </row>
    <row r="96" spans="3:13" ht="22.5" customHeight="1">
      <c r="C96" s="234"/>
      <c r="D96" s="243"/>
      <c r="E96" s="253"/>
      <c r="F96" s="253"/>
      <c r="G96" s="253"/>
      <c r="L96" s="253"/>
      <c r="M96" s="253"/>
    </row>
    <row r="97" spans="3:13" ht="22.5" customHeight="1">
      <c r="C97" s="234"/>
      <c r="D97" s="243"/>
      <c r="E97" s="253"/>
      <c r="F97" s="253"/>
      <c r="G97" s="253"/>
      <c r="L97" s="253"/>
      <c r="M97" s="253"/>
    </row>
    <row r="98" spans="3:13" ht="22.5" customHeight="1">
      <c r="C98" s="234"/>
      <c r="D98" s="243"/>
      <c r="E98" s="253"/>
      <c r="F98" s="253"/>
      <c r="G98" s="253"/>
      <c r="L98" s="253"/>
      <c r="M98" s="253"/>
    </row>
    <row r="99" spans="3:13" ht="22.5" customHeight="1">
      <c r="C99" s="234"/>
      <c r="D99" s="243"/>
      <c r="E99" s="263"/>
      <c r="F99" s="263"/>
      <c r="G99" s="263"/>
      <c r="H99" s="263"/>
      <c r="I99" s="263"/>
      <c r="J99" s="263"/>
      <c r="K99" s="263"/>
      <c r="L99" s="253"/>
      <c r="M99" s="253"/>
    </row>
    <row r="100" spans="3:13" ht="22.5" customHeight="1">
      <c r="C100" s="234"/>
      <c r="E100" s="263"/>
      <c r="F100" s="263"/>
      <c r="G100" s="263"/>
      <c r="H100" s="263"/>
      <c r="I100" s="263"/>
      <c r="J100" s="263"/>
      <c r="K100" s="263"/>
      <c r="L100" s="253"/>
      <c r="M100" s="253"/>
    </row>
    <row r="101" spans="3:13" ht="22.5" customHeight="1">
      <c r="C101" s="234"/>
      <c r="D101" s="243"/>
      <c r="E101" s="263"/>
      <c r="F101" s="263"/>
      <c r="G101" s="263"/>
      <c r="H101" s="263"/>
      <c r="I101" s="263"/>
      <c r="J101" s="263"/>
      <c r="K101" s="263"/>
      <c r="L101" s="253"/>
      <c r="M101" s="253"/>
    </row>
    <row r="103" spans="3:13" ht="22.5" customHeight="1">
      <c r="C103" s="234"/>
      <c r="D103" s="243"/>
      <c r="E103" s="263"/>
      <c r="F103" s="263"/>
      <c r="G103" s="263"/>
      <c r="H103" s="263"/>
      <c r="I103" s="263"/>
      <c r="J103" s="263"/>
      <c r="K103" s="263"/>
      <c r="L103" s="253"/>
      <c r="M103" s="253"/>
    </row>
    <row r="104" spans="3:13" ht="22.5" customHeight="1">
      <c r="C104" s="234"/>
      <c r="D104" s="243"/>
      <c r="E104" s="263"/>
      <c r="F104" s="263"/>
      <c r="G104" s="263"/>
      <c r="H104" s="263"/>
      <c r="I104" s="263"/>
      <c r="J104" s="263"/>
      <c r="K104" s="263"/>
      <c r="L104" s="253"/>
      <c r="M104" s="253"/>
    </row>
    <row r="105" spans="3:13" ht="22.5" customHeight="1">
      <c r="C105" s="234"/>
      <c r="E105" s="263"/>
      <c r="F105" s="263"/>
      <c r="G105" s="263"/>
      <c r="H105" s="263"/>
      <c r="I105" s="263"/>
      <c r="J105" s="263"/>
      <c r="K105" s="263"/>
    </row>
    <row r="106" spans="3:13" ht="22.5" customHeight="1">
      <c r="C106" s="234"/>
      <c r="D106" s="243"/>
      <c r="E106" s="253"/>
      <c r="F106" s="253"/>
      <c r="G106" s="253"/>
      <c r="L106" s="253"/>
      <c r="M106" s="253"/>
    </row>
    <row r="107" spans="3:13" ht="22.5" customHeight="1">
      <c r="C107" s="234"/>
      <c r="E107" s="263"/>
      <c r="F107" s="263"/>
      <c r="G107" s="263"/>
      <c r="H107" s="263"/>
      <c r="I107" s="263"/>
      <c r="J107" s="263"/>
      <c r="K107" s="263"/>
      <c r="L107" s="253"/>
      <c r="M107" s="253"/>
    </row>
    <row r="108" spans="3:13" ht="22.5" customHeight="1">
      <c r="C108" s="234"/>
      <c r="E108" s="263"/>
      <c r="F108" s="263"/>
      <c r="G108" s="263"/>
      <c r="H108" s="263"/>
      <c r="I108" s="263"/>
      <c r="J108" s="263"/>
      <c r="K108" s="263"/>
      <c r="L108" s="253"/>
      <c r="M108" s="253"/>
    </row>
    <row r="109" spans="3:13" ht="22.5" customHeight="1">
      <c r="C109" s="234"/>
      <c r="D109" s="243"/>
      <c r="E109" s="263"/>
      <c r="F109" s="263"/>
      <c r="G109" s="263"/>
      <c r="H109" s="263"/>
      <c r="I109" s="263"/>
      <c r="J109" s="263"/>
      <c r="K109" s="263"/>
      <c r="L109" s="253"/>
      <c r="M109" s="253"/>
    </row>
    <row r="110" spans="3:13" ht="22.5" customHeight="1">
      <c r="C110" s="234"/>
      <c r="D110" s="243"/>
      <c r="E110" s="263"/>
      <c r="F110" s="263"/>
      <c r="G110" s="263"/>
      <c r="H110" s="263"/>
      <c r="I110" s="263"/>
      <c r="J110" s="263"/>
      <c r="K110" s="263"/>
    </row>
    <row r="111" spans="3:13" ht="22.5" customHeight="1">
      <c r="C111" s="234"/>
      <c r="D111" s="243"/>
      <c r="E111" s="263"/>
      <c r="F111" s="263"/>
      <c r="G111" s="263"/>
      <c r="H111" s="263"/>
      <c r="I111" s="263"/>
      <c r="J111" s="263"/>
      <c r="K111" s="263"/>
      <c r="L111" s="253"/>
      <c r="M111" s="253"/>
    </row>
    <row r="112" spans="3:13" ht="22.5" customHeight="1">
      <c r="C112" s="234"/>
      <c r="D112" s="243"/>
      <c r="E112" s="263"/>
      <c r="F112" s="263"/>
      <c r="G112" s="263"/>
      <c r="H112" s="263"/>
      <c r="I112" s="263"/>
      <c r="J112" s="263"/>
      <c r="K112" s="263"/>
    </row>
    <row r="113" spans="3:13" ht="22.5" customHeight="1">
      <c r="C113" s="234"/>
      <c r="D113" s="243"/>
    </row>
    <row r="114" spans="3:13" ht="22.5" customHeight="1">
      <c r="C114" s="234"/>
      <c r="D114" s="243"/>
      <c r="E114" s="253"/>
      <c r="F114" s="253"/>
      <c r="G114" s="253"/>
      <c r="L114" s="253"/>
      <c r="M114" s="253"/>
    </row>
    <row r="115" spans="3:13" ht="22.5" customHeight="1">
      <c r="C115" s="234"/>
      <c r="D115" s="243"/>
      <c r="E115" s="253"/>
      <c r="F115" s="253"/>
      <c r="G115" s="253"/>
      <c r="L115" s="253"/>
      <c r="M115" s="253"/>
    </row>
    <row r="116" spans="3:13" ht="22.5" customHeight="1">
      <c r="C116" s="234"/>
      <c r="D116" s="243"/>
      <c r="E116" s="253"/>
      <c r="F116" s="253"/>
      <c r="G116" s="253"/>
      <c r="L116" s="253"/>
      <c r="M116" s="253"/>
    </row>
    <row r="117" spans="3:13" ht="22.5" customHeight="1">
      <c r="C117" s="234"/>
      <c r="D117" s="243"/>
      <c r="E117" s="253"/>
      <c r="F117" s="253"/>
      <c r="G117" s="253"/>
      <c r="L117" s="253"/>
      <c r="M117" s="253"/>
    </row>
    <row r="118" spans="3:13" ht="22.5" customHeight="1">
      <c r="C118" s="234"/>
      <c r="D118" s="243"/>
      <c r="E118" s="253"/>
      <c r="F118" s="253"/>
      <c r="G118" s="253"/>
      <c r="L118" s="253"/>
      <c r="M118" s="253"/>
    </row>
    <row r="119" spans="3:13" ht="22.5" customHeight="1">
      <c r="C119" s="234"/>
      <c r="D119" s="243"/>
    </row>
    <row r="139" spans="3:11" ht="22.5" customHeight="1">
      <c r="C139" s="234"/>
      <c r="E139" s="264"/>
      <c r="F139" s="265"/>
      <c r="G139" s="264"/>
      <c r="H139" s="265"/>
      <c r="I139" s="266"/>
      <c r="J139" s="265"/>
      <c r="K139" s="266"/>
    </row>
    <row r="140" spans="3:11" ht="22.5" customHeight="1">
      <c r="C140" s="234"/>
      <c r="E140" s="264"/>
      <c r="F140" s="265"/>
      <c r="G140" s="264"/>
      <c r="H140" s="265"/>
      <c r="I140" s="266"/>
      <c r="J140" s="265"/>
      <c r="K140" s="266"/>
    </row>
    <row r="141" spans="3:11" ht="22.5" customHeight="1">
      <c r="C141" s="234"/>
      <c r="E141" s="264"/>
      <c r="F141" s="265"/>
      <c r="G141" s="264"/>
      <c r="H141" s="265"/>
      <c r="I141" s="266"/>
      <c r="J141" s="265"/>
      <c r="K141" s="266"/>
    </row>
    <row r="142" spans="3:11" ht="22.5" customHeight="1">
      <c r="C142" s="234"/>
      <c r="E142" s="264"/>
      <c r="F142" s="265"/>
      <c r="G142" s="264"/>
      <c r="H142" s="265"/>
      <c r="I142" s="266"/>
      <c r="J142" s="265"/>
      <c r="K142" s="266"/>
    </row>
    <row r="143" spans="3:11" ht="22.5" customHeight="1">
      <c r="C143" s="234"/>
      <c r="E143" s="264"/>
      <c r="F143" s="265"/>
      <c r="G143" s="264"/>
      <c r="H143" s="265"/>
      <c r="I143" s="264"/>
      <c r="J143" s="265"/>
      <c r="K143" s="264"/>
    </row>
    <row r="144" spans="3:11" ht="22.5" customHeight="1">
      <c r="C144" s="234"/>
      <c r="E144" s="264"/>
      <c r="F144" s="265"/>
      <c r="G144" s="264"/>
      <c r="H144" s="264"/>
      <c r="I144" s="264"/>
      <c r="J144" s="264"/>
      <c r="K144" s="264"/>
    </row>
    <row r="149" spans="3:11" ht="22.5" customHeight="1">
      <c r="C149" s="234"/>
      <c r="E149" s="264"/>
      <c r="F149" s="265"/>
      <c r="G149" s="264"/>
      <c r="H149" s="265"/>
      <c r="I149" s="266"/>
      <c r="J149" s="265"/>
      <c r="K149" s="266"/>
    </row>
    <row r="150" spans="3:11" ht="22.5" customHeight="1">
      <c r="C150" s="234"/>
      <c r="E150" s="264"/>
      <c r="F150" s="265"/>
      <c r="G150" s="264"/>
      <c r="H150" s="265"/>
      <c r="I150" s="266"/>
      <c r="J150" s="265"/>
      <c r="K150" s="266"/>
    </row>
    <row r="151" spans="3:11" ht="22.5" customHeight="1">
      <c r="C151" s="234"/>
      <c r="E151" s="264"/>
      <c r="F151" s="265"/>
      <c r="G151" s="264"/>
      <c r="H151" s="265"/>
      <c r="I151" s="266"/>
      <c r="J151" s="265"/>
      <c r="K151" s="266"/>
    </row>
    <row r="152" spans="3:11" ht="22.5" customHeight="1">
      <c r="C152" s="234"/>
      <c r="E152" s="264"/>
      <c r="F152" s="265"/>
      <c r="G152" s="264"/>
      <c r="H152" s="265"/>
      <c r="I152" s="266"/>
      <c r="J152" s="265"/>
      <c r="K152" s="266"/>
    </row>
    <row r="156" spans="3:11" ht="22.5" customHeight="1">
      <c r="C156" s="234"/>
      <c r="E156" s="264"/>
      <c r="F156" s="265"/>
      <c r="G156" s="264"/>
      <c r="H156" s="264"/>
      <c r="I156" s="264"/>
      <c r="J156" s="264"/>
      <c r="K156" s="264"/>
    </row>
    <row r="157" spans="3:11" ht="22.5" customHeight="1">
      <c r="C157" s="234"/>
      <c r="E157" s="264"/>
      <c r="F157" s="265"/>
      <c r="G157" s="264"/>
      <c r="H157" s="264"/>
      <c r="I157" s="264"/>
      <c r="J157" s="264"/>
      <c r="K157" s="264"/>
    </row>
    <row r="160" spans="3:11" ht="22.5" customHeight="1">
      <c r="C160" s="234"/>
      <c r="E160" s="264"/>
      <c r="F160" s="265"/>
      <c r="G160" s="264"/>
      <c r="H160" s="264"/>
      <c r="I160" s="264"/>
      <c r="J160" s="264"/>
      <c r="K160" s="264"/>
    </row>
    <row r="161" spans="3:11" ht="22.5" customHeight="1">
      <c r="C161" s="234"/>
      <c r="E161" s="264"/>
      <c r="F161" s="265"/>
      <c r="G161" s="264"/>
      <c r="H161" s="265"/>
      <c r="I161" s="264"/>
      <c r="J161" s="265"/>
      <c r="K161" s="264"/>
    </row>
    <row r="162" spans="3:11" ht="22.5" customHeight="1">
      <c r="C162" s="234"/>
      <c r="E162" s="264"/>
      <c r="F162" s="265"/>
      <c r="G162" s="264"/>
      <c r="H162" s="265"/>
      <c r="I162" s="264"/>
      <c r="J162" s="265"/>
      <c r="K162" s="264"/>
    </row>
    <row r="167" spans="3:11" ht="22.5" customHeight="1">
      <c r="C167" s="234"/>
      <c r="E167" s="264"/>
      <c r="F167" s="264"/>
      <c r="G167" s="264"/>
      <c r="H167" s="265"/>
      <c r="I167" s="264"/>
      <c r="J167" s="265"/>
      <c r="K167" s="264"/>
    </row>
    <row r="171" spans="3:11" ht="22.5" customHeight="1">
      <c r="C171" s="234"/>
      <c r="E171" s="264"/>
      <c r="F171" s="264"/>
      <c r="G171" s="264"/>
      <c r="H171" s="264"/>
      <c r="I171" s="264"/>
      <c r="J171" s="264"/>
      <c r="K171" s="264"/>
    </row>
    <row r="174" spans="3:11" ht="22.5" customHeight="1">
      <c r="C174" s="234"/>
      <c r="E174" s="264"/>
      <c r="F174" s="264"/>
      <c r="G174" s="264"/>
      <c r="H174" s="265"/>
      <c r="I174" s="264"/>
      <c r="J174" s="265"/>
      <c r="K174" s="264"/>
    </row>
    <row r="179" spans="3:11" ht="22.5" customHeight="1">
      <c r="C179" s="234"/>
      <c r="E179" s="264"/>
      <c r="F179" s="265"/>
      <c r="G179" s="264"/>
      <c r="H179" s="265"/>
      <c r="I179" s="265"/>
      <c r="J179" s="265"/>
      <c r="K179" s="265"/>
    </row>
    <row r="180" spans="3:11" ht="22.5" customHeight="1">
      <c r="C180" s="234"/>
      <c r="E180" s="264"/>
      <c r="F180" s="265"/>
      <c r="G180" s="264"/>
      <c r="H180" s="265"/>
      <c r="I180" s="264"/>
      <c r="J180" s="265"/>
      <c r="K180" s="264"/>
    </row>
    <row r="182" spans="3:11" ht="22.5" customHeight="1">
      <c r="C182" s="234"/>
      <c r="E182" s="267"/>
    </row>
    <row r="186" spans="3:11" ht="22.5" customHeight="1">
      <c r="C186" s="234"/>
      <c r="E186" s="268"/>
      <c r="F186" s="269"/>
      <c r="G186" s="268"/>
      <c r="H186" s="270"/>
      <c r="I186" s="268"/>
      <c r="J186" s="269"/>
      <c r="K186" s="268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8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IU113"/>
  <sheetViews>
    <sheetView view="pageBreakPreview" zoomScale="55" zoomScaleNormal="100" zoomScaleSheetLayoutView="55" workbookViewId="0">
      <selection activeCell="C1" sqref="C1"/>
    </sheetView>
  </sheetViews>
  <sheetFormatPr defaultColWidth="9.09765625" defaultRowHeight="22.5" customHeight="1"/>
  <cols>
    <col min="1" max="1" width="2.59765625" style="163" customWidth="1"/>
    <col min="2" max="2" width="2.09765625" style="163" customWidth="1"/>
    <col min="3" max="3" width="43.09765625" style="163" customWidth="1"/>
    <col min="4" max="4" width="8.796875" style="164" customWidth="1"/>
    <col min="5" max="5" width="16.3984375" style="165" customWidth="1"/>
    <col min="6" max="6" width="1.59765625" style="163" customWidth="1"/>
    <col min="7" max="7" width="16.3984375" style="165" customWidth="1"/>
    <col min="8" max="8" width="1.59765625" style="163" customWidth="1"/>
    <col min="9" max="9" width="16.3984375" style="165" customWidth="1"/>
    <col min="10" max="10" width="1.59765625" style="166" customWidth="1"/>
    <col min="11" max="11" width="16.3984375" style="165" customWidth="1"/>
    <col min="12" max="12" width="14.8984375" style="163" customWidth="1"/>
    <col min="13" max="13" width="10.59765625" style="163" bestFit="1" customWidth="1"/>
    <col min="14" max="15" width="9.09765625" style="163"/>
    <col min="16" max="16" width="14.8984375" style="163" customWidth="1"/>
    <col min="17" max="16384" width="9.09765625" style="163"/>
  </cols>
  <sheetData>
    <row r="1" spans="1:255" ht="22.5" customHeight="1">
      <c r="A1" s="162" t="s">
        <v>132</v>
      </c>
    </row>
    <row r="2" spans="1:255" ht="22.5" customHeight="1">
      <c r="A2" s="167" t="s">
        <v>136</v>
      </c>
      <c r="B2" s="167"/>
      <c r="C2" s="167"/>
    </row>
    <row r="3" spans="1:255" s="171" customFormat="1" ht="18.75" customHeight="1">
      <c r="D3" s="177"/>
      <c r="E3" s="124"/>
      <c r="F3" s="125"/>
      <c r="G3" s="124"/>
      <c r="H3" s="124"/>
      <c r="I3" s="124"/>
      <c r="J3" s="141"/>
      <c r="K3" s="124"/>
    </row>
    <row r="4" spans="1:255" ht="22.5" customHeight="1">
      <c r="A4" s="167"/>
      <c r="B4" s="167"/>
      <c r="C4" s="167"/>
      <c r="E4" s="334" t="s">
        <v>116</v>
      </c>
      <c r="F4" s="334"/>
      <c r="G4" s="334"/>
      <c r="H4" s="136"/>
      <c r="I4" s="135"/>
      <c r="J4" s="137"/>
      <c r="K4" s="135"/>
    </row>
    <row r="5" spans="1:255" s="171" customFormat="1" ht="22.5" customHeight="1">
      <c r="A5" s="168"/>
      <c r="B5" s="168"/>
      <c r="C5" s="168"/>
      <c r="D5" s="169"/>
      <c r="E5" s="335" t="s">
        <v>117</v>
      </c>
      <c r="F5" s="335"/>
      <c r="G5" s="335"/>
      <c r="H5" s="63"/>
      <c r="I5" s="335" t="s">
        <v>74</v>
      </c>
      <c r="J5" s="335"/>
      <c r="K5" s="335"/>
    </row>
    <row r="6" spans="1:255" s="171" customFormat="1" ht="22.5" customHeight="1">
      <c r="A6" s="168"/>
      <c r="B6" s="168"/>
      <c r="C6" s="168"/>
      <c r="D6" s="169"/>
      <c r="E6" s="336" t="s">
        <v>99</v>
      </c>
      <c r="F6" s="336"/>
      <c r="G6" s="336"/>
      <c r="H6" s="170"/>
      <c r="I6" s="336" t="s">
        <v>99</v>
      </c>
      <c r="J6" s="336"/>
      <c r="K6" s="336"/>
    </row>
    <row r="7" spans="1:255" s="171" customFormat="1" ht="22.5" customHeight="1">
      <c r="A7" s="168"/>
      <c r="B7" s="168"/>
      <c r="C7" s="168"/>
      <c r="D7" s="169"/>
      <c r="E7" s="330" t="s">
        <v>156</v>
      </c>
      <c r="F7" s="330"/>
      <c r="G7" s="330"/>
      <c r="H7" s="170"/>
      <c r="I7" s="330" t="s">
        <v>156</v>
      </c>
      <c r="J7" s="330"/>
      <c r="K7" s="330"/>
    </row>
    <row r="8" spans="1:255" s="171" customFormat="1" ht="22.5" customHeight="1">
      <c r="A8" s="168"/>
      <c r="B8" s="168"/>
      <c r="C8" s="168"/>
      <c r="D8" s="172"/>
      <c r="E8" s="280">
        <v>2565</v>
      </c>
      <c r="F8" s="280"/>
      <c r="G8" s="280">
        <v>2564</v>
      </c>
      <c r="H8" s="280"/>
      <c r="I8" s="280">
        <v>2565</v>
      </c>
      <c r="J8" s="280"/>
      <c r="K8" s="280">
        <v>2564</v>
      </c>
    </row>
    <row r="9" spans="1:255" ht="22.5" customHeight="1">
      <c r="A9" s="166"/>
      <c r="B9" s="166"/>
      <c r="C9" s="166"/>
      <c r="D9" s="173"/>
      <c r="E9" s="338" t="s">
        <v>143</v>
      </c>
      <c r="F9" s="338"/>
      <c r="G9" s="338"/>
      <c r="H9" s="338"/>
      <c r="I9" s="338"/>
      <c r="J9" s="338"/>
      <c r="K9" s="338"/>
    </row>
    <row r="10" spans="1:255" s="171" customFormat="1" ht="21.75" customHeight="1">
      <c r="A10" s="174" t="s">
        <v>67</v>
      </c>
      <c r="B10" s="175"/>
      <c r="C10" s="176"/>
      <c r="D10" s="177"/>
      <c r="J10" s="168"/>
    </row>
    <row r="11" spans="1:255" s="171" customFormat="1" ht="21.75" customHeight="1">
      <c r="A11" s="175" t="s">
        <v>182</v>
      </c>
      <c r="B11" s="175"/>
      <c r="C11" s="175"/>
      <c r="D11" s="177"/>
      <c r="E11" s="124">
        <f>'PL 5'!D28</f>
        <v>358146569</v>
      </c>
      <c r="F11" s="121"/>
      <c r="G11" s="124">
        <f>'PL 5'!F28</f>
        <v>162419332</v>
      </c>
      <c r="H11" s="121"/>
      <c r="I11" s="121">
        <f>'PL 5'!H28</f>
        <v>357709051</v>
      </c>
      <c r="J11" s="121"/>
      <c r="K11" s="124">
        <f>'PL 5'!J28</f>
        <v>161698121</v>
      </c>
    </row>
    <row r="12" spans="1:255" s="171" customFormat="1" ht="21.75" customHeight="1">
      <c r="A12" s="178" t="s">
        <v>151</v>
      </c>
      <c r="B12" s="175"/>
      <c r="C12" s="175"/>
      <c r="D12" s="177"/>
      <c r="E12" s="121"/>
      <c r="F12" s="179"/>
      <c r="G12" s="121"/>
      <c r="H12" s="121"/>
      <c r="I12" s="121"/>
      <c r="J12" s="122"/>
      <c r="K12" s="121"/>
    </row>
    <row r="13" spans="1:255" s="171" customFormat="1" ht="21.75" customHeight="1">
      <c r="A13" s="175" t="s">
        <v>181</v>
      </c>
      <c r="B13" s="175"/>
      <c r="C13" s="175"/>
      <c r="D13" s="180"/>
      <c r="E13" s="124">
        <f>I13</f>
        <v>91393897</v>
      </c>
      <c r="F13" s="126"/>
      <c r="G13" s="124">
        <v>39944239</v>
      </c>
      <c r="H13" s="141"/>
      <c r="I13" s="65">
        <v>91393897</v>
      </c>
      <c r="J13" s="141"/>
      <c r="K13" s="65">
        <v>39944239</v>
      </c>
    </row>
    <row r="14" spans="1:255" s="171" customFormat="1" ht="21.75" customHeight="1">
      <c r="A14" s="175" t="s">
        <v>61</v>
      </c>
      <c r="B14" s="175"/>
      <c r="C14" s="175"/>
      <c r="D14" s="180"/>
      <c r="E14" s="124">
        <f t="shared" ref="E14:E27" si="0">I14</f>
        <v>820073</v>
      </c>
      <c r="F14" s="125"/>
      <c r="G14" s="124">
        <v>442553</v>
      </c>
      <c r="H14" s="124"/>
      <c r="I14" s="124">
        <v>820073</v>
      </c>
      <c r="J14" s="141"/>
      <c r="K14" s="124">
        <v>442553</v>
      </c>
      <c r="L14" s="182"/>
    </row>
    <row r="15" spans="1:255" s="171" customFormat="1" ht="21.75" customHeight="1">
      <c r="A15" s="175" t="s">
        <v>134</v>
      </c>
      <c r="B15" s="175"/>
      <c r="C15" s="175"/>
      <c r="D15" s="177"/>
      <c r="E15" s="124">
        <f t="shared" si="0"/>
        <v>93498285</v>
      </c>
      <c r="F15" s="125"/>
      <c r="G15" s="124">
        <v>109874597</v>
      </c>
      <c r="H15" s="124"/>
      <c r="I15" s="124">
        <v>93498285</v>
      </c>
      <c r="J15" s="125"/>
      <c r="K15" s="124">
        <v>109874597</v>
      </c>
    </row>
    <row r="16" spans="1:255" s="171" customFormat="1" ht="21.75" customHeight="1">
      <c r="A16" s="171" t="s">
        <v>145</v>
      </c>
      <c r="B16" s="181"/>
      <c r="C16" s="181"/>
      <c r="D16" s="181"/>
      <c r="E16" s="124">
        <f t="shared" si="0"/>
        <v>41874</v>
      </c>
      <c r="F16" s="125"/>
      <c r="G16" s="124">
        <v>3869359</v>
      </c>
      <c r="H16" s="124"/>
      <c r="I16" s="124">
        <v>41874</v>
      </c>
      <c r="J16" s="141"/>
      <c r="K16" s="124">
        <v>3869359</v>
      </c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  <c r="FP16" s="181"/>
      <c r="FQ16" s="181"/>
      <c r="FR16" s="181"/>
      <c r="FS16" s="181"/>
      <c r="FT16" s="181"/>
      <c r="FU16" s="181"/>
      <c r="FV16" s="181"/>
      <c r="FW16" s="181"/>
      <c r="FX16" s="181"/>
      <c r="FY16" s="181"/>
      <c r="FZ16" s="181"/>
      <c r="GA16" s="181"/>
      <c r="GB16" s="181"/>
      <c r="GC16" s="181"/>
      <c r="GD16" s="181"/>
      <c r="GE16" s="181"/>
      <c r="GF16" s="181"/>
      <c r="GG16" s="181"/>
      <c r="GH16" s="181"/>
      <c r="GI16" s="181"/>
      <c r="GJ16" s="181"/>
      <c r="GK16" s="181"/>
      <c r="GL16" s="181"/>
      <c r="GM16" s="181"/>
      <c r="GN16" s="181"/>
      <c r="GO16" s="181"/>
      <c r="GP16" s="181"/>
      <c r="GQ16" s="181"/>
      <c r="GR16" s="181"/>
      <c r="GS16" s="181"/>
      <c r="GT16" s="181"/>
      <c r="GU16" s="181"/>
      <c r="GV16" s="181"/>
      <c r="GW16" s="181"/>
      <c r="GX16" s="181"/>
      <c r="GY16" s="181"/>
      <c r="GZ16" s="181"/>
      <c r="HA16" s="181"/>
      <c r="HB16" s="181"/>
      <c r="HC16" s="181"/>
      <c r="HD16" s="181"/>
      <c r="HE16" s="181"/>
      <c r="HF16" s="181"/>
      <c r="HG16" s="181"/>
      <c r="HH16" s="181"/>
      <c r="HI16" s="181"/>
      <c r="HJ16" s="181"/>
      <c r="HK16" s="181"/>
      <c r="HL16" s="181"/>
      <c r="HM16" s="181"/>
      <c r="HN16" s="181"/>
      <c r="HO16" s="181"/>
      <c r="HP16" s="181"/>
      <c r="HQ16" s="181"/>
      <c r="HR16" s="181"/>
      <c r="HS16" s="181"/>
      <c r="HT16" s="181"/>
      <c r="HU16" s="181"/>
      <c r="HV16" s="181"/>
      <c r="HW16" s="181"/>
      <c r="HX16" s="181"/>
      <c r="HY16" s="181"/>
      <c r="HZ16" s="181"/>
      <c r="IA16" s="181"/>
      <c r="IB16" s="181"/>
      <c r="IC16" s="181"/>
      <c r="ID16" s="181"/>
      <c r="IE16" s="181"/>
      <c r="IF16" s="181"/>
      <c r="IG16" s="181"/>
      <c r="IH16" s="181"/>
      <c r="II16" s="181"/>
      <c r="IJ16" s="181"/>
      <c r="IK16" s="181"/>
      <c r="IL16" s="181"/>
      <c r="IM16" s="181"/>
      <c r="IN16" s="181"/>
      <c r="IO16" s="181"/>
      <c r="IP16" s="181"/>
      <c r="IQ16" s="181"/>
      <c r="IR16" s="181"/>
      <c r="IS16" s="181"/>
      <c r="IT16" s="181"/>
      <c r="IU16" s="181"/>
    </row>
    <row r="17" spans="1:255" s="171" customFormat="1" ht="21.75" customHeight="1">
      <c r="A17" s="171" t="s">
        <v>186</v>
      </c>
      <c r="E17" s="124">
        <f t="shared" si="0"/>
        <v>3265938</v>
      </c>
      <c r="F17" s="125"/>
      <c r="G17" s="124">
        <v>-572716</v>
      </c>
      <c r="H17" s="124"/>
      <c r="I17" s="124">
        <v>3265938</v>
      </c>
      <c r="J17" s="141"/>
      <c r="K17" s="124">
        <v>-572716</v>
      </c>
    </row>
    <row r="18" spans="1:255" s="171" customFormat="1" ht="21.75" customHeight="1">
      <c r="A18" s="171" t="s">
        <v>166</v>
      </c>
      <c r="D18" s="180"/>
      <c r="E18" s="124">
        <f t="shared" si="0"/>
        <v>-25119531</v>
      </c>
      <c r="F18" s="125"/>
      <c r="G18" s="124">
        <v>-14757794</v>
      </c>
      <c r="H18" s="124"/>
      <c r="I18" s="124">
        <v>-25119531</v>
      </c>
      <c r="J18" s="141"/>
      <c r="K18" s="124">
        <v>-14757794</v>
      </c>
    </row>
    <row r="19" spans="1:255" s="171" customFormat="1" ht="21.75" customHeight="1">
      <c r="A19" s="171" t="s">
        <v>185</v>
      </c>
      <c r="B19" s="181"/>
      <c r="C19" s="181"/>
      <c r="D19" s="181"/>
      <c r="E19" s="124">
        <f t="shared" si="0"/>
        <v>0</v>
      </c>
      <c r="F19" s="125"/>
      <c r="G19" s="124">
        <v>-253535</v>
      </c>
      <c r="H19" s="124"/>
      <c r="I19" s="124">
        <v>0</v>
      </c>
      <c r="J19" s="141"/>
      <c r="K19" s="124">
        <v>-253535</v>
      </c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81"/>
      <c r="FF19" s="181"/>
      <c r="FG19" s="181"/>
      <c r="FH19" s="181"/>
      <c r="FI19" s="181"/>
      <c r="FJ19" s="181"/>
      <c r="FK19" s="181"/>
      <c r="FL19" s="181"/>
      <c r="FM19" s="181"/>
      <c r="FN19" s="181"/>
      <c r="FO19" s="181"/>
      <c r="FP19" s="181"/>
      <c r="FQ19" s="181"/>
      <c r="FR19" s="181"/>
      <c r="FS19" s="181"/>
      <c r="FT19" s="181"/>
      <c r="FU19" s="181"/>
      <c r="FV19" s="181"/>
      <c r="FW19" s="181"/>
      <c r="FX19" s="181"/>
      <c r="FY19" s="181"/>
      <c r="FZ19" s="181"/>
      <c r="GA19" s="181"/>
      <c r="GB19" s="181"/>
      <c r="GC19" s="181"/>
      <c r="GD19" s="181"/>
      <c r="GE19" s="181"/>
      <c r="GF19" s="181"/>
      <c r="GG19" s="181"/>
      <c r="GH19" s="181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1"/>
      <c r="GT19" s="181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1"/>
      <c r="HF19" s="181"/>
      <c r="HG19" s="181"/>
      <c r="HH19" s="181"/>
      <c r="HI19" s="181"/>
      <c r="HJ19" s="181"/>
      <c r="HK19" s="181"/>
      <c r="HL19" s="181"/>
      <c r="HM19" s="181"/>
      <c r="HN19" s="181"/>
      <c r="HO19" s="181"/>
      <c r="HP19" s="181"/>
      <c r="HQ19" s="181"/>
      <c r="HR19" s="181"/>
      <c r="HS19" s="181"/>
      <c r="HT19" s="181"/>
      <c r="HU19" s="181"/>
      <c r="HV19" s="181"/>
      <c r="HW19" s="181"/>
      <c r="HX19" s="181"/>
      <c r="HY19" s="181"/>
      <c r="HZ19" s="181"/>
      <c r="IA19" s="181"/>
      <c r="IB19" s="181"/>
      <c r="IC19" s="181"/>
      <c r="ID19" s="181"/>
      <c r="IE19" s="181"/>
      <c r="IF19" s="181"/>
      <c r="IG19" s="181"/>
      <c r="IH19" s="181"/>
      <c r="II19" s="181"/>
      <c r="IJ19" s="181"/>
      <c r="IK19" s="181"/>
      <c r="IL19" s="181"/>
      <c r="IM19" s="181"/>
      <c r="IN19" s="181"/>
      <c r="IO19" s="181"/>
      <c r="IP19" s="181"/>
      <c r="IQ19" s="181"/>
      <c r="IR19" s="181"/>
      <c r="IS19" s="181"/>
      <c r="IT19" s="181"/>
      <c r="IU19" s="181"/>
    </row>
    <row r="20" spans="1:255" s="171" customFormat="1" ht="21.75" customHeight="1">
      <c r="A20" s="183" t="s">
        <v>180</v>
      </c>
      <c r="D20" s="180"/>
      <c r="E20" s="124"/>
      <c r="F20" s="125"/>
      <c r="G20" s="124"/>
      <c r="H20" s="124"/>
      <c r="I20" s="124"/>
      <c r="J20" s="141"/>
      <c r="K20" s="124"/>
    </row>
    <row r="21" spans="1:255" s="171" customFormat="1" ht="21.75" customHeight="1">
      <c r="B21" s="183" t="s">
        <v>164</v>
      </c>
      <c r="C21" s="183"/>
      <c r="D21" s="177"/>
      <c r="E21" s="124">
        <v>-437518</v>
      </c>
      <c r="F21" s="126"/>
      <c r="G21" s="124">
        <v>-721211</v>
      </c>
      <c r="H21" s="141"/>
      <c r="I21" s="141">
        <v>0</v>
      </c>
      <c r="J21" s="141"/>
      <c r="K21" s="141">
        <v>0</v>
      </c>
      <c r="L21" s="183"/>
      <c r="M21" s="183"/>
      <c r="N21" s="183"/>
    </row>
    <row r="22" spans="1:255" s="171" customFormat="1" ht="21.75" customHeight="1">
      <c r="A22" s="175" t="s">
        <v>189</v>
      </c>
      <c r="B22" s="175"/>
      <c r="C22" s="175"/>
      <c r="D22" s="177"/>
      <c r="E22" s="124">
        <f>I22</f>
        <v>-30000</v>
      </c>
      <c r="F22" s="125"/>
      <c r="G22" s="124">
        <v>-30000</v>
      </c>
      <c r="H22" s="124"/>
      <c r="I22" s="124">
        <v>-30000</v>
      </c>
      <c r="J22" s="141"/>
      <c r="K22" s="124">
        <v>-30000</v>
      </c>
    </row>
    <row r="23" spans="1:255" s="171" customFormat="1" ht="21.75" customHeight="1">
      <c r="A23" s="171" t="s">
        <v>173</v>
      </c>
      <c r="C23" s="175"/>
      <c r="E23" s="124">
        <f t="shared" si="0"/>
        <v>-8857082</v>
      </c>
      <c r="F23" s="125"/>
      <c r="G23" s="124">
        <v>-8906841</v>
      </c>
      <c r="H23" s="124"/>
      <c r="I23" s="124">
        <v>-8857082</v>
      </c>
      <c r="J23" s="141"/>
      <c r="K23" s="124">
        <v>-8906841</v>
      </c>
    </row>
    <row r="24" spans="1:255" s="171" customFormat="1" ht="21.75" customHeight="1">
      <c r="A24" s="175" t="s">
        <v>190</v>
      </c>
      <c r="B24" s="319"/>
      <c r="C24" s="319"/>
      <c r="D24" s="181"/>
      <c r="E24" s="124">
        <f t="shared" si="0"/>
        <v>5029279</v>
      </c>
      <c r="F24" s="125"/>
      <c r="G24" s="124">
        <v>121541</v>
      </c>
      <c r="H24" s="124"/>
      <c r="I24" s="124">
        <v>5029279</v>
      </c>
      <c r="J24" s="141"/>
      <c r="K24" s="124">
        <v>121541</v>
      </c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81"/>
      <c r="FG24" s="181"/>
      <c r="FH24" s="181"/>
      <c r="FI24" s="181"/>
      <c r="FJ24" s="181"/>
      <c r="FK24" s="181"/>
      <c r="FL24" s="181"/>
      <c r="FM24" s="181"/>
      <c r="FN24" s="181"/>
      <c r="FO24" s="181"/>
      <c r="FP24" s="181"/>
      <c r="FQ24" s="181"/>
      <c r="FR24" s="181"/>
      <c r="FS24" s="181"/>
      <c r="FT24" s="181"/>
      <c r="FU24" s="181"/>
      <c r="FV24" s="181"/>
      <c r="FW24" s="181"/>
      <c r="FX24" s="181"/>
      <c r="FY24" s="181"/>
      <c r="FZ24" s="181"/>
      <c r="GA24" s="181"/>
      <c r="GB24" s="181"/>
      <c r="GC24" s="181"/>
      <c r="GD24" s="181"/>
      <c r="GE24" s="181"/>
      <c r="GF24" s="181"/>
      <c r="GG24" s="181"/>
      <c r="GH24" s="181"/>
      <c r="GI24" s="181"/>
      <c r="GJ24" s="181"/>
      <c r="GK24" s="181"/>
      <c r="GL24" s="181"/>
      <c r="GM24" s="181"/>
      <c r="GN24" s="181"/>
      <c r="GO24" s="181"/>
      <c r="GP24" s="181"/>
      <c r="GQ24" s="181"/>
      <c r="GR24" s="181"/>
      <c r="GS24" s="181"/>
      <c r="GT24" s="181"/>
      <c r="GU24" s="181"/>
      <c r="GV24" s="181"/>
      <c r="GW24" s="181"/>
      <c r="GX24" s="181"/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  <c r="HK24" s="181"/>
      <c r="HL24" s="181"/>
      <c r="HM24" s="181"/>
      <c r="HN24" s="181"/>
      <c r="HO24" s="181"/>
      <c r="HP24" s="181"/>
      <c r="HQ24" s="181"/>
      <c r="HR24" s="181"/>
      <c r="HS24" s="181"/>
      <c r="HT24" s="181"/>
      <c r="HU24" s="181"/>
      <c r="HV24" s="181"/>
      <c r="HW24" s="181"/>
      <c r="HX24" s="181"/>
      <c r="HY24" s="181"/>
      <c r="HZ24" s="181"/>
      <c r="IA24" s="181"/>
      <c r="IB24" s="181"/>
      <c r="IC24" s="181"/>
      <c r="ID24" s="181"/>
      <c r="IE24" s="181"/>
      <c r="IF24" s="181"/>
      <c r="IG24" s="181"/>
      <c r="IH24" s="181"/>
      <c r="II24" s="181"/>
      <c r="IJ24" s="181"/>
      <c r="IK24" s="181"/>
      <c r="IL24" s="181"/>
      <c r="IM24" s="181"/>
      <c r="IN24" s="181"/>
      <c r="IO24" s="181"/>
      <c r="IP24" s="181"/>
      <c r="IQ24" s="181"/>
      <c r="IR24" s="181"/>
      <c r="IS24" s="181"/>
      <c r="IT24" s="181"/>
      <c r="IU24" s="181"/>
    </row>
    <row r="25" spans="1:255" s="171" customFormat="1" ht="21.75" customHeight="1">
      <c r="A25" s="311" t="s">
        <v>184</v>
      </c>
      <c r="B25" s="181"/>
      <c r="C25" s="181"/>
      <c r="D25" s="181"/>
      <c r="E25" s="124">
        <v>10226</v>
      </c>
      <c r="F25" s="125"/>
      <c r="G25" s="124">
        <v>0</v>
      </c>
      <c r="H25" s="124"/>
      <c r="I25" s="124">
        <v>10226</v>
      </c>
      <c r="J25" s="141"/>
      <c r="K25" s="124">
        <v>0</v>
      </c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81"/>
      <c r="FG25" s="181"/>
      <c r="FH25" s="181"/>
      <c r="FI25" s="181"/>
      <c r="FJ25" s="181"/>
      <c r="FK25" s="181"/>
      <c r="FL25" s="181"/>
      <c r="FM25" s="181"/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1"/>
      <c r="GQ25" s="181"/>
      <c r="GR25" s="181"/>
      <c r="GS25" s="181"/>
      <c r="GT25" s="181"/>
      <c r="GU25" s="181"/>
      <c r="GV25" s="181"/>
      <c r="GW25" s="181"/>
      <c r="GX25" s="181"/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  <c r="HK25" s="181"/>
      <c r="HL25" s="181"/>
      <c r="HM25" s="181"/>
      <c r="HN25" s="181"/>
      <c r="HO25" s="181"/>
      <c r="HP25" s="181"/>
      <c r="HQ25" s="181"/>
      <c r="HR25" s="181"/>
      <c r="HS25" s="181"/>
      <c r="HT25" s="181"/>
      <c r="HU25" s="181"/>
      <c r="HV25" s="181"/>
      <c r="HW25" s="181"/>
      <c r="HX25" s="181"/>
      <c r="HY25" s="181"/>
      <c r="HZ25" s="181"/>
      <c r="IA25" s="181"/>
      <c r="IB25" s="181"/>
      <c r="IC25" s="181"/>
      <c r="ID25" s="181"/>
      <c r="IE25" s="181"/>
      <c r="IF25" s="181"/>
      <c r="IG25" s="181"/>
      <c r="IH25" s="181"/>
      <c r="II25" s="181"/>
      <c r="IJ25" s="181"/>
      <c r="IK25" s="181"/>
      <c r="IL25" s="181"/>
      <c r="IM25" s="181"/>
      <c r="IN25" s="181"/>
      <c r="IO25" s="181"/>
      <c r="IP25" s="181"/>
      <c r="IQ25" s="181"/>
      <c r="IR25" s="181"/>
      <c r="IS25" s="181"/>
      <c r="IT25" s="181"/>
      <c r="IU25" s="181"/>
    </row>
    <row r="26" spans="1:255" s="2" customFormat="1" ht="21.75" customHeight="1">
      <c r="A26" s="2" t="s">
        <v>187</v>
      </c>
      <c r="C26" s="225"/>
      <c r="D26" s="124"/>
      <c r="E26" s="124">
        <f t="shared" si="0"/>
        <v>0</v>
      </c>
      <c r="F26" s="124"/>
      <c r="G26" s="124">
        <v>-1501399</v>
      </c>
      <c r="H26" s="124"/>
      <c r="I26" s="124">
        <v>0</v>
      </c>
      <c r="J26" s="141"/>
      <c r="K26" s="124">
        <v>-1501399</v>
      </c>
    </row>
    <row r="27" spans="1:255" s="171" customFormat="1" ht="21.75" customHeight="1">
      <c r="A27" s="171" t="s">
        <v>122</v>
      </c>
      <c r="B27" s="175"/>
      <c r="C27" s="175"/>
      <c r="D27" s="180"/>
      <c r="E27" s="124">
        <f t="shared" si="0"/>
        <v>-847453</v>
      </c>
      <c r="F27" s="125"/>
      <c r="G27" s="127">
        <v>-489854</v>
      </c>
      <c r="H27" s="124"/>
      <c r="I27" s="127">
        <v>-847453</v>
      </c>
      <c r="J27" s="141"/>
      <c r="K27" s="127">
        <v>-489854</v>
      </c>
    </row>
    <row r="28" spans="1:255" s="171" customFormat="1" ht="21.75" customHeight="1">
      <c r="D28" s="177"/>
      <c r="E28" s="306">
        <f>SUM(E11:E27)</f>
        <v>516914557</v>
      </c>
      <c r="F28" s="125"/>
      <c r="G28" s="124">
        <f>SUM(G11:G27)</f>
        <v>289438271</v>
      </c>
      <c r="H28" s="124"/>
      <c r="I28" s="124">
        <f>SUM(I11:I27)</f>
        <v>516914557</v>
      </c>
      <c r="J28" s="141"/>
      <c r="K28" s="124">
        <f>SUM(K11:K27)</f>
        <v>289438271</v>
      </c>
    </row>
    <row r="29" spans="1:255" s="171" customFormat="1" ht="21.75" customHeight="1">
      <c r="A29" s="178" t="s">
        <v>68</v>
      </c>
      <c r="B29" s="175"/>
      <c r="C29" s="175"/>
      <c r="D29" s="184"/>
      <c r="E29" s="124"/>
      <c r="F29" s="124"/>
      <c r="G29" s="124"/>
      <c r="H29" s="124"/>
      <c r="I29" s="124"/>
      <c r="J29" s="141"/>
      <c r="K29" s="124"/>
    </row>
    <row r="30" spans="1:255" s="171" customFormat="1" ht="21.75" customHeight="1">
      <c r="A30" s="175" t="s">
        <v>57</v>
      </c>
      <c r="C30" s="175"/>
      <c r="D30" s="177"/>
      <c r="E30" s="124">
        <f>I30</f>
        <v>-585990433</v>
      </c>
      <c r="F30" s="124"/>
      <c r="G30" s="124">
        <v>350981271</v>
      </c>
      <c r="H30" s="124"/>
      <c r="I30" s="124">
        <v>-585990433</v>
      </c>
      <c r="J30" s="141"/>
      <c r="K30" s="124">
        <v>350981271</v>
      </c>
    </row>
    <row r="31" spans="1:255" s="171" customFormat="1" ht="21.75" customHeight="1">
      <c r="A31" s="175" t="s">
        <v>120</v>
      </c>
      <c r="C31" s="175"/>
      <c r="D31" s="177"/>
      <c r="E31" s="124">
        <f>I31</f>
        <v>772796</v>
      </c>
      <c r="F31" s="124"/>
      <c r="G31" s="124">
        <v>767486</v>
      </c>
      <c r="H31" s="124"/>
      <c r="I31" s="124">
        <v>772796</v>
      </c>
      <c r="J31" s="141"/>
      <c r="K31" s="124">
        <v>767486</v>
      </c>
    </row>
    <row r="32" spans="1:255" s="171" customFormat="1" ht="21.75" customHeight="1">
      <c r="A32" s="175" t="s">
        <v>58</v>
      </c>
      <c r="C32" s="175"/>
      <c r="D32" s="177"/>
      <c r="E32" s="124">
        <f t="shared" ref="E32:E37" si="1">I32</f>
        <v>-9398486</v>
      </c>
      <c r="F32" s="124"/>
      <c r="G32" s="124">
        <v>4527431</v>
      </c>
      <c r="H32" s="124"/>
      <c r="I32" s="124">
        <v>-9398486</v>
      </c>
      <c r="J32" s="141"/>
      <c r="K32" s="124">
        <v>4527431</v>
      </c>
      <c r="M32" s="219"/>
    </row>
    <row r="33" spans="1:13" s="171" customFormat="1" ht="21.75" customHeight="1">
      <c r="A33" s="175" t="s">
        <v>59</v>
      </c>
      <c r="C33" s="175"/>
      <c r="D33" s="177"/>
      <c r="E33" s="124">
        <f t="shared" si="1"/>
        <v>-916283452</v>
      </c>
      <c r="F33" s="124"/>
      <c r="G33" s="124">
        <v>314628077</v>
      </c>
      <c r="H33" s="124"/>
      <c r="I33" s="124">
        <v>-916283452</v>
      </c>
      <c r="J33" s="141"/>
      <c r="K33" s="124">
        <v>314628077</v>
      </c>
      <c r="M33" s="219"/>
    </row>
    <row r="34" spans="1:13" s="171" customFormat="1" ht="21.75" customHeight="1">
      <c r="A34" s="175" t="s">
        <v>70</v>
      </c>
      <c r="C34" s="175"/>
      <c r="D34" s="177"/>
      <c r="E34" s="124">
        <f t="shared" si="1"/>
        <v>-10578551</v>
      </c>
      <c r="F34" s="124"/>
      <c r="G34" s="124">
        <v>70728041</v>
      </c>
      <c r="H34" s="124"/>
      <c r="I34" s="124">
        <v>-10578551</v>
      </c>
      <c r="J34" s="141"/>
      <c r="K34" s="124">
        <v>70728041</v>
      </c>
      <c r="M34" s="219"/>
    </row>
    <row r="35" spans="1:13" s="171" customFormat="1" ht="21.75" customHeight="1">
      <c r="A35" s="175" t="s">
        <v>71</v>
      </c>
      <c r="C35" s="175"/>
      <c r="D35" s="177"/>
      <c r="E35" s="124">
        <f>I35</f>
        <v>4167159</v>
      </c>
      <c r="F35" s="124"/>
      <c r="G35" s="124">
        <v>1950576</v>
      </c>
      <c r="H35" s="124"/>
      <c r="I35" s="124">
        <v>4167159</v>
      </c>
      <c r="J35" s="141"/>
      <c r="K35" s="124">
        <v>1950576</v>
      </c>
    </row>
    <row r="36" spans="1:13" s="171" customFormat="1" ht="21.75" customHeight="1">
      <c r="A36" s="175" t="s">
        <v>79</v>
      </c>
      <c r="C36" s="175"/>
      <c r="D36" s="177"/>
      <c r="E36" s="124">
        <f t="shared" si="1"/>
        <v>533254714</v>
      </c>
      <c r="F36" s="124"/>
      <c r="G36" s="124">
        <v>391402962</v>
      </c>
      <c r="H36" s="124"/>
      <c r="I36" s="124">
        <v>533254714</v>
      </c>
      <c r="J36" s="141"/>
      <c r="K36" s="124">
        <v>391402962</v>
      </c>
    </row>
    <row r="37" spans="1:13" s="171" customFormat="1" ht="21.75" customHeight="1">
      <c r="A37" s="175" t="s">
        <v>30</v>
      </c>
      <c r="C37" s="175"/>
      <c r="D37" s="177"/>
      <c r="E37" s="124">
        <f t="shared" si="1"/>
        <v>83512608</v>
      </c>
      <c r="F37" s="124"/>
      <c r="G37" s="124">
        <v>8303016</v>
      </c>
      <c r="H37" s="124"/>
      <c r="I37" s="124">
        <v>83512608</v>
      </c>
      <c r="J37" s="141"/>
      <c r="K37" s="124">
        <v>8303016</v>
      </c>
    </row>
    <row r="38" spans="1:13" s="171" customFormat="1" ht="21.75" customHeight="1">
      <c r="A38" s="171" t="s">
        <v>191</v>
      </c>
      <c r="D38" s="177"/>
      <c r="E38" s="185">
        <f>SUM(E30:E37,E28)</f>
        <v>-383629088</v>
      </c>
      <c r="F38" s="125"/>
      <c r="G38" s="185">
        <f>SUM(G30:G37,G28)</f>
        <v>1432727131</v>
      </c>
      <c r="H38" s="125"/>
      <c r="I38" s="185">
        <f>SUM(I30:I37,I28)</f>
        <v>-383629088</v>
      </c>
      <c r="J38" s="126"/>
      <c r="K38" s="185">
        <f>SUM(K30:K37,K28)</f>
        <v>1432727131</v>
      </c>
    </row>
    <row r="39" spans="1:13" s="171" customFormat="1" ht="21.75" customHeight="1">
      <c r="A39" s="175" t="s">
        <v>153</v>
      </c>
      <c r="B39" s="175"/>
      <c r="C39" s="175"/>
      <c r="D39" s="177"/>
      <c r="E39" s="127">
        <f>I39</f>
        <v>-2529760</v>
      </c>
      <c r="F39" s="125"/>
      <c r="G39" s="127">
        <v>0</v>
      </c>
      <c r="H39" s="125"/>
      <c r="I39" s="127">
        <v>-2529760</v>
      </c>
      <c r="J39" s="126"/>
      <c r="K39" s="127">
        <f>G39</f>
        <v>0</v>
      </c>
    </row>
    <row r="40" spans="1:13" s="171" customFormat="1" ht="21.75" customHeight="1">
      <c r="A40" s="186" t="s">
        <v>192</v>
      </c>
      <c r="B40" s="186"/>
      <c r="C40" s="186"/>
      <c r="D40" s="177"/>
      <c r="E40" s="128">
        <f>SUM(E38:E39)</f>
        <v>-386158848</v>
      </c>
      <c r="F40" s="129"/>
      <c r="G40" s="128">
        <f>SUM(G38:G39)</f>
        <v>1432727131</v>
      </c>
      <c r="H40" s="129"/>
      <c r="I40" s="128">
        <f>SUM(I38:I39)</f>
        <v>-386158848</v>
      </c>
      <c r="J40" s="130"/>
      <c r="K40" s="128">
        <f>SUM(K38:K39)</f>
        <v>1432727131</v>
      </c>
    </row>
    <row r="41" spans="1:13" s="171" customFormat="1" ht="11.15" customHeight="1">
      <c r="A41" s="186"/>
      <c r="B41" s="186"/>
      <c r="C41" s="186"/>
      <c r="D41" s="177"/>
      <c r="E41" s="232"/>
      <c r="F41" s="129"/>
      <c r="G41" s="232"/>
      <c r="H41" s="129"/>
      <c r="I41" s="232"/>
      <c r="J41" s="130"/>
      <c r="K41" s="232"/>
    </row>
    <row r="42" spans="1:13" s="171" customFormat="1" ht="21.65" customHeight="1">
      <c r="A42" s="168"/>
      <c r="B42" s="168"/>
      <c r="C42" s="168"/>
      <c r="D42" s="172"/>
      <c r="E42" s="118"/>
      <c r="F42" s="118"/>
      <c r="G42" s="118"/>
      <c r="H42" s="118"/>
      <c r="I42" s="118"/>
      <c r="J42" s="118"/>
      <c r="K42" s="118"/>
    </row>
    <row r="43" spans="1:13" ht="22.5" customHeight="1">
      <c r="A43" s="162" t="s">
        <v>132</v>
      </c>
      <c r="E43" s="135"/>
      <c r="F43" s="136"/>
      <c r="G43" s="135"/>
      <c r="H43" s="136"/>
      <c r="I43" s="135"/>
      <c r="J43" s="137"/>
      <c r="K43" s="135"/>
    </row>
    <row r="44" spans="1:13" ht="22.5" customHeight="1">
      <c r="A44" s="167" t="s">
        <v>136</v>
      </c>
      <c r="B44" s="167"/>
      <c r="C44" s="167"/>
      <c r="E44" s="135"/>
      <c r="F44" s="136"/>
      <c r="G44" s="135"/>
      <c r="H44" s="136"/>
      <c r="I44" s="135"/>
      <c r="J44" s="137"/>
      <c r="K44" s="135"/>
    </row>
    <row r="45" spans="1:13" s="171" customFormat="1" ht="18.75" customHeight="1">
      <c r="D45" s="177"/>
      <c r="E45" s="124"/>
      <c r="F45" s="125"/>
      <c r="G45" s="124"/>
      <c r="H45" s="124"/>
      <c r="I45" s="124"/>
      <c r="J45" s="141"/>
      <c r="K45" s="124"/>
    </row>
    <row r="46" spans="1:13" ht="21.75" customHeight="1">
      <c r="A46" s="167"/>
      <c r="B46" s="167"/>
      <c r="C46" s="167"/>
      <c r="E46" s="334" t="s">
        <v>116</v>
      </c>
      <c r="F46" s="334"/>
      <c r="G46" s="334"/>
      <c r="H46" s="136"/>
      <c r="I46" s="135"/>
      <c r="J46" s="137"/>
      <c r="K46" s="135"/>
    </row>
    <row r="47" spans="1:13" s="171" customFormat="1" ht="21.75" customHeight="1">
      <c r="A47" s="168"/>
      <c r="B47" s="168"/>
      <c r="C47" s="168"/>
      <c r="D47" s="169"/>
      <c r="E47" s="335" t="s">
        <v>117</v>
      </c>
      <c r="F47" s="335"/>
      <c r="G47" s="335"/>
      <c r="H47" s="63"/>
      <c r="I47" s="335" t="s">
        <v>74</v>
      </c>
      <c r="J47" s="335"/>
      <c r="K47" s="335"/>
    </row>
    <row r="48" spans="1:13" s="171" customFormat="1" ht="21.75" customHeight="1">
      <c r="A48" s="168"/>
      <c r="B48" s="168"/>
      <c r="C48" s="168"/>
      <c r="D48" s="169"/>
      <c r="E48" s="336" t="s">
        <v>99</v>
      </c>
      <c r="F48" s="336"/>
      <c r="G48" s="336"/>
      <c r="H48" s="170"/>
      <c r="I48" s="336" t="s">
        <v>99</v>
      </c>
      <c r="J48" s="336"/>
      <c r="K48" s="336"/>
    </row>
    <row r="49" spans="1:11" s="171" customFormat="1" ht="21.75" customHeight="1">
      <c r="A49" s="168"/>
      <c r="B49" s="168"/>
      <c r="C49" s="168"/>
      <c r="D49" s="169"/>
      <c r="E49" s="330" t="s">
        <v>156</v>
      </c>
      <c r="F49" s="330"/>
      <c r="G49" s="330"/>
      <c r="H49" s="170"/>
      <c r="I49" s="330" t="s">
        <v>156</v>
      </c>
      <c r="J49" s="330"/>
      <c r="K49" s="330"/>
    </row>
    <row r="50" spans="1:11" s="171" customFormat="1" ht="21.75" customHeight="1">
      <c r="A50" s="168"/>
      <c r="B50" s="168"/>
      <c r="C50" s="168"/>
      <c r="D50" s="172"/>
      <c r="E50" s="280">
        <v>2565</v>
      </c>
      <c r="F50" s="280"/>
      <c r="G50" s="280">
        <v>2564</v>
      </c>
      <c r="H50" s="280"/>
      <c r="I50" s="280">
        <v>2565</v>
      </c>
      <c r="J50" s="280"/>
      <c r="K50" s="280">
        <v>2564</v>
      </c>
    </row>
    <row r="51" spans="1:11" ht="21.75" customHeight="1">
      <c r="A51" s="166"/>
      <c r="B51" s="166"/>
      <c r="C51" s="166"/>
      <c r="D51" s="173"/>
      <c r="E51" s="337" t="s">
        <v>143</v>
      </c>
      <c r="F51" s="337"/>
      <c r="G51" s="337"/>
      <c r="H51" s="337"/>
      <c r="I51" s="337"/>
      <c r="J51" s="337"/>
      <c r="K51" s="337"/>
    </row>
    <row r="52" spans="1:11" s="171" customFormat="1" ht="21.75" customHeight="1">
      <c r="A52" s="187" t="s">
        <v>20</v>
      </c>
      <c r="D52" s="180"/>
      <c r="E52" s="133"/>
      <c r="F52" s="133"/>
      <c r="G52" s="133"/>
      <c r="H52" s="131"/>
      <c r="I52" s="131"/>
      <c r="J52" s="131"/>
      <c r="K52" s="131"/>
    </row>
    <row r="53" spans="1:11" s="171" customFormat="1" ht="21.75" customHeight="1">
      <c r="A53" s="171" t="s">
        <v>146</v>
      </c>
      <c r="D53" s="180"/>
      <c r="E53" s="131">
        <f>I53</f>
        <v>0</v>
      </c>
      <c r="F53" s="133"/>
      <c r="G53" s="131">
        <v>1501603</v>
      </c>
      <c r="H53" s="131"/>
      <c r="I53" s="131">
        <v>0</v>
      </c>
      <c r="J53" s="131"/>
      <c r="K53" s="131">
        <v>1501603</v>
      </c>
    </row>
    <row r="54" spans="1:11" s="171" customFormat="1" ht="21.75" customHeight="1">
      <c r="A54" s="171" t="s">
        <v>174</v>
      </c>
      <c r="D54" s="180"/>
      <c r="E54" s="131">
        <f t="shared" ref="E54:E56" si="2">I54</f>
        <v>-28140285</v>
      </c>
      <c r="F54" s="133"/>
      <c r="G54" s="131">
        <v>-32196207</v>
      </c>
      <c r="H54" s="131"/>
      <c r="I54" s="131">
        <v>-28140285</v>
      </c>
      <c r="J54" s="131"/>
      <c r="K54" s="131">
        <v>-32196207</v>
      </c>
    </row>
    <row r="55" spans="1:11" s="171" customFormat="1" ht="21.75" customHeight="1">
      <c r="A55" s="171" t="s">
        <v>150</v>
      </c>
      <c r="D55" s="180"/>
      <c r="E55" s="131">
        <f t="shared" si="2"/>
        <v>-836003</v>
      </c>
      <c r="F55" s="133"/>
      <c r="G55" s="131">
        <v>-284250</v>
      </c>
      <c r="H55" s="131"/>
      <c r="I55" s="131">
        <v>-836003</v>
      </c>
      <c r="J55" s="131"/>
      <c r="K55" s="131">
        <v>-284250</v>
      </c>
    </row>
    <row r="56" spans="1:11" s="171" customFormat="1" ht="21.75" customHeight="1">
      <c r="A56" s="168" t="s">
        <v>122</v>
      </c>
      <c r="D56" s="180"/>
      <c r="E56" s="131">
        <f t="shared" si="2"/>
        <v>473179</v>
      </c>
      <c r="F56" s="133"/>
      <c r="G56" s="131">
        <v>869902</v>
      </c>
      <c r="H56" s="131"/>
      <c r="I56" s="131">
        <v>473179</v>
      </c>
      <c r="J56" s="131"/>
      <c r="K56" s="131">
        <v>869902</v>
      </c>
    </row>
    <row r="57" spans="1:11" s="171" customFormat="1" ht="21.75" customHeight="1">
      <c r="A57" s="188" t="s">
        <v>188</v>
      </c>
      <c r="D57" s="180"/>
      <c r="E57" s="139">
        <f>SUM(E53:E56)</f>
        <v>-28503109</v>
      </c>
      <c r="F57" s="138"/>
      <c r="G57" s="139">
        <f>SUM(G53:G56)</f>
        <v>-30108952</v>
      </c>
      <c r="H57" s="138"/>
      <c r="I57" s="139">
        <f>SUM(I53:I56)</f>
        <v>-28503109</v>
      </c>
      <c r="J57" s="138"/>
      <c r="K57" s="139">
        <f>SUM(K53:K56)</f>
        <v>-30108952</v>
      </c>
    </row>
    <row r="58" spans="1:11" s="171" customFormat="1" ht="18.75" customHeight="1">
      <c r="D58" s="177"/>
      <c r="E58" s="124"/>
      <c r="F58" s="125"/>
      <c r="G58" s="124"/>
      <c r="H58" s="124"/>
      <c r="I58" s="124"/>
      <c r="J58" s="141"/>
      <c r="K58" s="124"/>
    </row>
    <row r="59" spans="1:11" s="171" customFormat="1" ht="21.75" customHeight="1">
      <c r="A59" s="189" t="s">
        <v>21</v>
      </c>
      <c r="D59" s="190"/>
      <c r="E59" s="122"/>
      <c r="F59" s="78"/>
      <c r="G59" s="122"/>
      <c r="H59" s="78"/>
      <c r="I59" s="78"/>
      <c r="J59" s="78"/>
      <c r="K59" s="78"/>
    </row>
    <row r="60" spans="1:11" s="171" customFormat="1" ht="21.75" customHeight="1">
      <c r="A60" s="2" t="s">
        <v>165</v>
      </c>
      <c r="D60" s="190"/>
      <c r="E60" s="131">
        <f>I60</f>
        <v>-6592610</v>
      </c>
      <c r="F60" s="78"/>
      <c r="G60" s="131">
        <v>-6891454</v>
      </c>
      <c r="H60" s="78"/>
      <c r="I60" s="78">
        <v>-6592610</v>
      </c>
      <c r="J60" s="78"/>
      <c r="K60" s="78">
        <v>-6891454</v>
      </c>
    </row>
    <row r="61" spans="1:11" s="171" customFormat="1" ht="21.75" customHeight="1">
      <c r="A61" s="2" t="s">
        <v>133</v>
      </c>
      <c r="D61" s="190"/>
      <c r="E61" s="131">
        <f>I61</f>
        <v>-820073</v>
      </c>
      <c r="F61" s="78"/>
      <c r="G61" s="131">
        <v>-442553</v>
      </c>
      <c r="H61" s="78"/>
      <c r="I61" s="78">
        <v>-820073</v>
      </c>
      <c r="J61" s="78"/>
      <c r="K61" s="78">
        <v>-442553</v>
      </c>
    </row>
    <row r="62" spans="1:11" s="171" customFormat="1" ht="21.75" customHeight="1">
      <c r="A62" s="188" t="s">
        <v>141</v>
      </c>
      <c r="D62" s="180"/>
      <c r="E62" s="123">
        <f>SUM(E60:E61)</f>
        <v>-7412683</v>
      </c>
      <c r="F62" s="134"/>
      <c r="G62" s="123">
        <f>SUM(G60:G61)</f>
        <v>-7334007</v>
      </c>
      <c r="H62" s="134"/>
      <c r="I62" s="123">
        <f>SUM(I60:I61)</f>
        <v>-7412683</v>
      </c>
      <c r="J62" s="134"/>
      <c r="K62" s="123">
        <f>SUM(K60:K61)</f>
        <v>-7334007</v>
      </c>
    </row>
    <row r="63" spans="1:11" s="171" customFormat="1" ht="18.75" customHeight="1">
      <c r="D63" s="177"/>
      <c r="E63" s="124"/>
      <c r="F63" s="125"/>
      <c r="G63" s="124"/>
      <c r="H63" s="124"/>
      <c r="I63" s="124"/>
      <c r="J63" s="141"/>
      <c r="K63" s="124"/>
    </row>
    <row r="64" spans="1:11" s="171" customFormat="1" ht="21.75" customHeight="1">
      <c r="A64" s="171" t="s">
        <v>148</v>
      </c>
      <c r="B64" s="188"/>
      <c r="D64" s="180"/>
    </row>
    <row r="65" spans="1:16" s="171" customFormat="1" ht="21.75" customHeight="1">
      <c r="B65" s="171" t="s">
        <v>149</v>
      </c>
      <c r="D65" s="180"/>
      <c r="E65" s="131">
        <f>E62+E57+E40</f>
        <v>-422074640</v>
      </c>
      <c r="F65" s="131"/>
      <c r="G65" s="131">
        <f>SUM(G62,G57,G40)</f>
        <v>1395284172</v>
      </c>
      <c r="H65" s="131"/>
      <c r="I65" s="131">
        <f>I62+I57+I40</f>
        <v>-422074640</v>
      </c>
      <c r="J65" s="131"/>
      <c r="K65" s="131">
        <f>SUM(K62,K57,K40)</f>
        <v>1395284172</v>
      </c>
    </row>
    <row r="66" spans="1:16" s="171" customFormat="1" ht="21.75" customHeight="1">
      <c r="A66" s="171" t="s">
        <v>137</v>
      </c>
      <c r="B66" s="188"/>
      <c r="D66" s="180"/>
      <c r="E66" s="131"/>
      <c r="F66" s="131"/>
      <c r="G66" s="131"/>
      <c r="H66" s="131"/>
      <c r="I66" s="131"/>
      <c r="J66" s="131"/>
      <c r="K66" s="131"/>
    </row>
    <row r="67" spans="1:16" s="171" customFormat="1" ht="21.75" customHeight="1">
      <c r="A67" s="191"/>
      <c r="B67" s="192" t="s">
        <v>138</v>
      </c>
      <c r="D67" s="180"/>
      <c r="E67" s="193">
        <v>-5656973</v>
      </c>
      <c r="F67" s="140"/>
      <c r="G67" s="193">
        <v>19835403</v>
      </c>
      <c r="H67" s="194"/>
      <c r="I67" s="193">
        <v>-5656973</v>
      </c>
      <c r="J67" s="194"/>
      <c r="K67" s="193">
        <v>19835403</v>
      </c>
      <c r="L67" s="168"/>
    </row>
    <row r="68" spans="1:16" s="171" customFormat="1" ht="21.75" customHeight="1">
      <c r="A68" s="195" t="s">
        <v>148</v>
      </c>
      <c r="B68" s="192"/>
      <c r="D68" s="180"/>
      <c r="E68" s="134">
        <f>E65+E67</f>
        <v>-427731613</v>
      </c>
      <c r="F68" s="140"/>
      <c r="G68" s="134">
        <f>G65+G67</f>
        <v>1415119575</v>
      </c>
      <c r="H68" s="194"/>
      <c r="I68" s="134">
        <f>SUM(I65:I67)</f>
        <v>-427731613</v>
      </c>
      <c r="J68" s="194"/>
      <c r="K68" s="134">
        <f>SUM(K65:K67)</f>
        <v>1415119575</v>
      </c>
      <c r="L68" s="168"/>
    </row>
    <row r="69" spans="1:16" s="171" customFormat="1" ht="21.75" customHeight="1">
      <c r="A69" s="171" t="s">
        <v>152</v>
      </c>
      <c r="B69" s="188"/>
      <c r="D69" s="180"/>
      <c r="E69" s="131">
        <v>2693419894</v>
      </c>
      <c r="F69" s="131"/>
      <c r="G69" s="131">
        <v>1054328925</v>
      </c>
      <c r="H69" s="131"/>
      <c r="I69" s="131">
        <v>2693419894</v>
      </c>
      <c r="J69" s="131"/>
      <c r="K69" s="131">
        <v>1054328925</v>
      </c>
    </row>
    <row r="70" spans="1:16" s="171" customFormat="1" ht="21.75" customHeight="1" thickBot="1">
      <c r="A70" s="195" t="s">
        <v>157</v>
      </c>
      <c r="B70" s="188"/>
      <c r="C70" s="188"/>
      <c r="D70" s="180"/>
      <c r="E70" s="67">
        <f>SUM(E68:E69)</f>
        <v>2265688281</v>
      </c>
      <c r="F70" s="134"/>
      <c r="G70" s="67">
        <f>SUM(G68:G69)</f>
        <v>2469448500</v>
      </c>
      <c r="H70" s="134"/>
      <c r="I70" s="67">
        <f>SUM(I68:I69)</f>
        <v>2265688281</v>
      </c>
      <c r="J70" s="134"/>
      <c r="K70" s="67">
        <f>SUM(K68:K69)</f>
        <v>2469448500</v>
      </c>
      <c r="L70" s="196"/>
      <c r="M70" s="197"/>
      <c r="N70" s="198"/>
      <c r="O70" s="196"/>
      <c r="P70" s="196"/>
    </row>
    <row r="71" spans="1:16" s="171" customFormat="1" ht="21.65" customHeight="1" thickTop="1">
      <c r="D71" s="177"/>
      <c r="E71" s="124"/>
      <c r="F71" s="125"/>
      <c r="G71" s="124"/>
      <c r="H71" s="124"/>
      <c r="I71" s="124"/>
      <c r="J71" s="141"/>
      <c r="K71" s="124"/>
    </row>
    <row r="72" spans="1:16" s="171" customFormat="1" ht="21.75" customHeight="1">
      <c r="A72" s="199" t="s">
        <v>69</v>
      </c>
      <c r="B72" s="188"/>
      <c r="D72" s="180"/>
      <c r="E72" s="122"/>
      <c r="F72" s="78"/>
      <c r="G72" s="122"/>
      <c r="H72" s="78"/>
      <c r="I72" s="78"/>
      <c r="J72" s="78"/>
      <c r="K72" s="78"/>
      <c r="L72" s="168"/>
    </row>
    <row r="73" spans="1:16" s="171" customFormat="1" ht="21.75" customHeight="1">
      <c r="A73" s="171" t="s">
        <v>123</v>
      </c>
      <c r="D73" s="180"/>
      <c r="E73" s="131">
        <f>I73</f>
        <v>0</v>
      </c>
      <c r="F73" s="200"/>
      <c r="G73" s="124">
        <v>47442395</v>
      </c>
      <c r="H73" s="201"/>
      <c r="I73" s="131">
        <f>M73</f>
        <v>0</v>
      </c>
      <c r="J73" s="201"/>
      <c r="K73" s="124">
        <v>47442395</v>
      </c>
    </row>
    <row r="74" spans="1:16" s="171" customFormat="1" ht="22.5" customHeight="1">
      <c r="D74" s="180"/>
      <c r="E74" s="202"/>
      <c r="F74" s="202"/>
      <c r="G74" s="202"/>
      <c r="H74" s="92"/>
      <c r="I74" s="202"/>
      <c r="J74" s="92"/>
      <c r="K74" s="202"/>
    </row>
    <row r="75" spans="1:16" s="171" customFormat="1" ht="22.5" customHeight="1">
      <c r="D75" s="180"/>
      <c r="E75" s="202"/>
      <c r="F75" s="202"/>
      <c r="G75" s="202"/>
      <c r="H75" s="92"/>
      <c r="I75" s="202"/>
      <c r="J75" s="92"/>
      <c r="K75" s="202"/>
    </row>
    <row r="76" spans="1:16" s="171" customFormat="1" ht="22.5" customHeight="1">
      <c r="D76" s="180"/>
      <c r="E76" s="202"/>
      <c r="F76" s="202"/>
      <c r="G76" s="202"/>
      <c r="H76" s="92"/>
      <c r="I76" s="202"/>
      <c r="J76" s="92"/>
      <c r="K76" s="202"/>
    </row>
    <row r="77" spans="1:16" s="171" customFormat="1" ht="22.5" customHeight="1">
      <c r="A77" s="163"/>
      <c r="B77" s="163"/>
      <c r="C77" s="163"/>
      <c r="D77" s="180"/>
      <c r="E77" s="202"/>
      <c r="F77" s="202"/>
      <c r="G77" s="202"/>
      <c r="H77" s="92"/>
      <c r="I77" s="202"/>
      <c r="J77" s="92"/>
      <c r="K77" s="202"/>
    </row>
    <row r="78" spans="1:16" s="171" customFormat="1" ht="22.5" customHeight="1">
      <c r="D78" s="180"/>
      <c r="E78" s="203"/>
      <c r="F78" s="203"/>
      <c r="G78" s="203"/>
      <c r="H78" s="203"/>
      <c r="I78" s="203"/>
      <c r="J78" s="204"/>
      <c r="K78" s="203"/>
    </row>
    <row r="79" spans="1:16" s="171" customFormat="1" ht="22.5" customHeight="1">
      <c r="D79" s="180"/>
      <c r="E79" s="206"/>
      <c r="F79" s="205"/>
      <c r="G79" s="206"/>
      <c r="H79" s="205"/>
      <c r="I79" s="206"/>
      <c r="J79" s="207"/>
      <c r="K79" s="206"/>
    </row>
    <row r="80" spans="1:16" s="171" customFormat="1" ht="22.5" customHeight="1">
      <c r="D80" s="180"/>
      <c r="E80" s="206"/>
      <c r="G80" s="206"/>
      <c r="I80" s="208"/>
      <c r="J80" s="168"/>
      <c r="K80" s="208"/>
    </row>
    <row r="81" spans="4:11" s="171" customFormat="1" ht="22.5" customHeight="1">
      <c r="D81" s="180"/>
      <c r="E81" s="206"/>
      <c r="F81" s="205"/>
      <c r="G81" s="206"/>
      <c r="H81" s="205"/>
      <c r="I81" s="206"/>
      <c r="J81" s="207"/>
      <c r="K81" s="206"/>
    </row>
    <row r="82" spans="4:11" s="171" customFormat="1" ht="22.5" customHeight="1">
      <c r="D82" s="180"/>
      <c r="E82" s="206"/>
      <c r="F82" s="205"/>
      <c r="G82" s="206"/>
      <c r="H82" s="205"/>
      <c r="I82" s="206"/>
      <c r="J82" s="207"/>
      <c r="K82" s="206"/>
    </row>
    <row r="83" spans="4:11" s="171" customFormat="1" ht="22.5" customHeight="1">
      <c r="D83" s="180"/>
      <c r="E83" s="206"/>
      <c r="F83" s="205"/>
      <c r="G83" s="206"/>
      <c r="H83" s="205"/>
      <c r="I83" s="206"/>
      <c r="J83" s="207"/>
      <c r="K83" s="206"/>
    </row>
    <row r="84" spans="4:11" s="171" customFormat="1" ht="22.5" customHeight="1">
      <c r="D84" s="180"/>
      <c r="E84" s="206"/>
      <c r="F84" s="205"/>
      <c r="G84" s="206"/>
      <c r="H84" s="205"/>
      <c r="I84" s="206"/>
      <c r="J84" s="207"/>
      <c r="K84" s="206"/>
    </row>
    <row r="85" spans="4:11" s="171" customFormat="1" ht="22.5" customHeight="1">
      <c r="D85" s="180"/>
      <c r="E85" s="191"/>
      <c r="F85" s="209">
        <v>708004413</v>
      </c>
      <c r="G85" s="191"/>
      <c r="H85" s="209"/>
      <c r="I85" s="161"/>
      <c r="J85" s="210"/>
      <c r="K85" s="161"/>
    </row>
    <row r="86" spans="4:11" s="171" customFormat="1" ht="22.5" customHeight="1">
      <c r="D86" s="180"/>
      <c r="E86" s="208"/>
      <c r="F86" s="209"/>
      <c r="G86" s="208"/>
      <c r="H86" s="209"/>
      <c r="I86" s="161"/>
      <c r="J86" s="210"/>
      <c r="K86" s="161"/>
    </row>
    <row r="87" spans="4:11" s="171" customFormat="1" ht="22.5" customHeight="1">
      <c r="D87" s="180"/>
      <c r="E87" s="191"/>
      <c r="F87" s="209"/>
      <c r="G87" s="191"/>
      <c r="H87" s="209"/>
      <c r="I87" s="161"/>
      <c r="J87" s="210"/>
      <c r="K87" s="161"/>
    </row>
    <row r="88" spans="4:11" s="171" customFormat="1" ht="22.5" customHeight="1">
      <c r="D88" s="180"/>
      <c r="E88" s="208"/>
      <c r="G88" s="208"/>
      <c r="I88" s="208"/>
      <c r="J88" s="168"/>
      <c r="K88" s="208"/>
    </row>
    <row r="89" spans="4:11" s="171" customFormat="1" ht="22.5" customHeight="1">
      <c r="D89" s="180"/>
      <c r="E89" s="191"/>
      <c r="F89" s="209"/>
      <c r="G89" s="191"/>
      <c r="H89" s="209"/>
      <c r="I89" s="161"/>
      <c r="J89" s="210"/>
      <c r="K89" s="161"/>
    </row>
    <row r="90" spans="4:11" s="171" customFormat="1" ht="22.5" customHeight="1">
      <c r="D90" s="180"/>
      <c r="E90" s="191"/>
      <c r="F90" s="209"/>
      <c r="G90" s="191"/>
      <c r="H90" s="209"/>
      <c r="I90" s="161"/>
      <c r="J90" s="210"/>
      <c r="K90" s="161"/>
    </row>
    <row r="91" spans="4:11" s="171" customFormat="1" ht="22.5" customHeight="1">
      <c r="D91" s="180"/>
      <c r="E91" s="208"/>
      <c r="F91" s="209"/>
      <c r="G91" s="208"/>
      <c r="H91" s="209"/>
      <c r="I91" s="161"/>
      <c r="J91" s="210"/>
      <c r="K91" s="161"/>
    </row>
    <row r="92" spans="4:11" s="171" customFormat="1" ht="22.5" customHeight="1">
      <c r="D92" s="180"/>
      <c r="E92" s="191"/>
      <c r="F92" s="205"/>
      <c r="G92" s="191"/>
      <c r="H92" s="205"/>
      <c r="I92" s="191"/>
      <c r="J92" s="207"/>
      <c r="K92" s="191"/>
    </row>
    <row r="93" spans="4:11" s="171" customFormat="1" ht="22.5" customHeight="1">
      <c r="D93" s="180"/>
      <c r="E93" s="208"/>
      <c r="F93" s="211"/>
      <c r="G93" s="208"/>
      <c r="H93" s="211"/>
      <c r="I93" s="211"/>
      <c r="J93" s="212"/>
      <c r="K93" s="211"/>
    </row>
    <row r="94" spans="4:11" s="171" customFormat="1" ht="22.5" customHeight="1">
      <c r="D94" s="180"/>
      <c r="E94" s="208"/>
      <c r="F94" s="211"/>
      <c r="G94" s="208"/>
      <c r="H94" s="211"/>
      <c r="I94" s="161"/>
      <c r="J94" s="212"/>
      <c r="K94" s="161"/>
    </row>
    <row r="95" spans="4:11" s="171" customFormat="1" ht="22.5" customHeight="1">
      <c r="D95" s="180"/>
      <c r="E95" s="191"/>
      <c r="F95" s="211"/>
      <c r="G95" s="191"/>
      <c r="H95" s="213"/>
      <c r="I95" s="161"/>
      <c r="J95" s="214"/>
      <c r="K95" s="161"/>
    </row>
    <row r="96" spans="4:11" s="171" customFormat="1" ht="22.5" customHeight="1">
      <c r="D96" s="180"/>
      <c r="E96" s="191"/>
      <c r="F96" s="211"/>
      <c r="G96" s="191"/>
      <c r="H96" s="211"/>
      <c r="I96" s="211"/>
      <c r="J96" s="212"/>
      <c r="K96" s="211"/>
    </row>
    <row r="97" spans="4:11" s="171" customFormat="1" ht="22.5" customHeight="1">
      <c r="D97" s="180"/>
      <c r="E97" s="191"/>
      <c r="F97" s="213"/>
      <c r="G97" s="191"/>
      <c r="H97" s="211"/>
      <c r="I97" s="161"/>
      <c r="J97" s="214"/>
      <c r="K97" s="161"/>
    </row>
    <row r="98" spans="4:11" s="171" customFormat="1" ht="22.5" customHeight="1">
      <c r="D98" s="180"/>
      <c r="E98" s="191"/>
      <c r="F98" s="211">
        <v>0</v>
      </c>
      <c r="G98" s="191"/>
      <c r="H98" s="211"/>
      <c r="I98" s="212"/>
      <c r="J98" s="212"/>
      <c r="K98" s="212"/>
    </row>
    <row r="99" spans="4:11" s="171" customFormat="1" ht="22.5" customHeight="1">
      <c r="D99" s="180"/>
      <c r="E99" s="191"/>
      <c r="G99" s="191"/>
      <c r="I99" s="208"/>
      <c r="J99" s="168"/>
      <c r="K99" s="208"/>
    </row>
    <row r="100" spans="4:11" s="171" customFormat="1" ht="22.5" customHeight="1">
      <c r="D100" s="180"/>
      <c r="E100" s="191"/>
      <c r="F100" s="205"/>
      <c r="G100" s="191"/>
      <c r="H100" s="205"/>
      <c r="I100" s="191"/>
      <c r="J100" s="207"/>
      <c r="K100" s="191"/>
    </row>
    <row r="101" spans="4:11" s="171" customFormat="1" ht="22.5" customHeight="1">
      <c r="D101" s="180"/>
      <c r="E101" s="191"/>
      <c r="F101" s="205"/>
      <c r="G101" s="191"/>
      <c r="H101" s="205"/>
      <c r="I101" s="191"/>
      <c r="J101" s="207"/>
      <c r="K101" s="191"/>
    </row>
    <row r="102" spans="4:11" s="171" customFormat="1" ht="22.5" customHeight="1">
      <c r="D102" s="180"/>
      <c r="E102" s="191"/>
      <c r="F102" s="205"/>
      <c r="G102" s="191"/>
      <c r="H102" s="205"/>
      <c r="I102" s="191"/>
      <c r="J102" s="207"/>
      <c r="K102" s="191"/>
    </row>
    <row r="103" spans="4:11" s="171" customFormat="1" ht="22.5" customHeight="1">
      <c r="D103" s="180"/>
      <c r="E103" s="191"/>
      <c r="F103" s="205"/>
      <c r="G103" s="191"/>
      <c r="H103" s="205"/>
      <c r="I103" s="191"/>
      <c r="J103" s="207"/>
      <c r="K103" s="191"/>
    </row>
    <row r="104" spans="4:11" s="171" customFormat="1" ht="22.5" customHeight="1">
      <c r="D104" s="180"/>
      <c r="E104" s="191"/>
      <c r="F104" s="205"/>
      <c r="G104" s="191"/>
      <c r="H104" s="205"/>
      <c r="I104" s="191"/>
      <c r="J104" s="207"/>
      <c r="K104" s="191"/>
    </row>
    <row r="105" spans="4:11" s="171" customFormat="1" ht="22.5" customHeight="1">
      <c r="D105" s="180"/>
      <c r="E105" s="191"/>
      <c r="G105" s="191"/>
      <c r="I105" s="208"/>
      <c r="J105" s="168"/>
      <c r="K105" s="208"/>
    </row>
    <row r="106" spans="4:11" s="171" customFormat="1" ht="22.5" customHeight="1">
      <c r="D106" s="180"/>
      <c r="E106" s="215"/>
      <c r="G106" s="215"/>
      <c r="I106" s="215"/>
      <c r="J106" s="168"/>
      <c r="K106" s="215"/>
    </row>
    <row r="107" spans="4:11" s="171" customFormat="1" ht="22.5" customHeight="1">
      <c r="D107" s="180"/>
      <c r="E107" s="215"/>
      <c r="G107" s="215"/>
      <c r="I107" s="215"/>
      <c r="J107" s="168"/>
      <c r="K107" s="215"/>
    </row>
    <row r="108" spans="4:11" s="171" customFormat="1" ht="22.5" customHeight="1">
      <c r="D108" s="180"/>
      <c r="E108" s="215"/>
      <c r="G108" s="215"/>
      <c r="I108" s="215"/>
      <c r="J108" s="168"/>
      <c r="K108" s="215"/>
    </row>
    <row r="109" spans="4:11" s="171" customFormat="1" ht="22.5" customHeight="1">
      <c r="D109" s="180"/>
      <c r="E109" s="215"/>
      <c r="G109" s="215"/>
      <c r="I109" s="215"/>
      <c r="J109" s="168"/>
      <c r="K109" s="215"/>
    </row>
    <row r="110" spans="4:11" s="171" customFormat="1" ht="22.5" customHeight="1">
      <c r="D110" s="180"/>
      <c r="E110" s="215"/>
      <c r="G110" s="215"/>
      <c r="I110" s="215"/>
      <c r="J110" s="168"/>
      <c r="K110" s="215"/>
    </row>
    <row r="111" spans="4:11" s="171" customFormat="1" ht="22.5" customHeight="1">
      <c r="D111" s="180"/>
      <c r="E111" s="215"/>
      <c r="G111" s="215"/>
      <c r="I111" s="215"/>
      <c r="J111" s="168"/>
      <c r="K111" s="215"/>
    </row>
    <row r="112" spans="4:11" s="171" customFormat="1" ht="22.5" customHeight="1">
      <c r="D112" s="180"/>
      <c r="E112" s="215"/>
      <c r="G112" s="215"/>
      <c r="I112" s="215"/>
      <c r="J112" s="168"/>
      <c r="K112" s="215"/>
    </row>
    <row r="113" spans="4:11" ht="22.5" customHeight="1">
      <c r="D113" s="163"/>
      <c r="E113" s="216"/>
      <c r="G113" s="216"/>
      <c r="I113" s="216"/>
      <c r="J113" s="163"/>
      <c r="K113" s="216"/>
    </row>
  </sheetData>
  <mergeCells count="16">
    <mergeCell ref="E49:G49"/>
    <mergeCell ref="I49:K49"/>
    <mergeCell ref="E51:K51"/>
    <mergeCell ref="E9:K9"/>
    <mergeCell ref="E46:G46"/>
    <mergeCell ref="E47:G47"/>
    <mergeCell ref="I47:K47"/>
    <mergeCell ref="E48:G48"/>
    <mergeCell ref="I48:K48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3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 for 3m</vt:lpstr>
      <vt:lpstr>PL for 9m</vt:lpstr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'PL for 9m'!Print_Area</vt:lpstr>
      <vt:lpstr>'SH 6'!Print_Area</vt:lpstr>
      <vt:lpstr>'SH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Chapaksaya, Thipayasirin</cp:lastModifiedBy>
  <cp:lastPrinted>2022-04-29T14:19:55Z</cp:lastPrinted>
  <dcterms:created xsi:type="dcterms:W3CDTF">2001-09-25T02:18:46Z</dcterms:created>
  <dcterms:modified xsi:type="dcterms:W3CDTF">2022-05-13T04:26:33Z</dcterms:modified>
</cp:coreProperties>
</file>