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/>
  <mc:AlternateContent xmlns:mc="http://schemas.openxmlformats.org/markup-compatibility/2006">
    <mc:Choice Requires="x15">
      <x15ac:absPath xmlns:x15ac="http://schemas.microsoft.com/office/spreadsheetml/2010/11/ac" url="L:\01_FC\3_FRM\31_FR\7. งบการเงิน Audited - TMB\2022\1. Q1-2022\งบการเงินเตรียมส่งตลาด\งบส่งตลาดรอบ 2_13 May 22\ชุดส่งตลาด - final V4\"/>
    </mc:Choice>
  </mc:AlternateContent>
  <xr:revisionPtr revIDLastSave="0" documentId="13_ncr:1_{EFD1CD58-F6AB-4505-8046-84A95666A60C}" xr6:coauthVersionLast="45" xr6:coauthVersionMax="47" xr10:uidLastSave="{00000000-0000-0000-0000-000000000000}"/>
  <bookViews>
    <workbookView xWindow="-120" yWindow="-120" windowWidth="20730" windowHeight="11160" activeTab="2" xr2:uid="{00000000-000D-0000-FFFF-FFFF00000000}"/>
  </bookViews>
  <sheets>
    <sheet name="BS" sheetId="1" r:id="rId1"/>
    <sheet name="PL" sheetId="2" r:id="rId2"/>
    <sheet name="SE-Conso" sheetId="7" r:id="rId3"/>
    <sheet name="SE-Bank" sheetId="6" r:id="rId4"/>
    <sheet name="CF" sheetId="5" r:id="rId5"/>
  </sheets>
  <definedNames>
    <definedName name="_xlnm._FilterDatabase" localSheetId="0" hidden="1">BS!#REF!</definedName>
    <definedName name="_xlnm.Print_Area" localSheetId="0">BS!$A$1:$K$74</definedName>
    <definedName name="_xlnm.Print_Area" localSheetId="4">CF!$A$1:$I$80</definedName>
    <definedName name="_xlnm.Print_Area" localSheetId="1">PL!$A$1:$K$88</definedName>
    <definedName name="_xlnm.Print_Area" localSheetId="3">'SE-Bank'!$A$1:$AA$34</definedName>
    <definedName name="_xlnm.Print_Area" localSheetId="2">'SE-Conso'!$A$1:$AC$34</definedName>
    <definedName name="Z_8E543494_CF83_4029_A6EF_3B6D8983F146_.wvu.PrintArea" localSheetId="0" hidden="1">BS!$A$1:$K$61</definedName>
    <definedName name="Z_8E543494_CF83_4029_A6EF_3B6D8983F146_.wvu.PrintArea" localSheetId="1" hidden="1">PL!$A$1:$K$77</definedName>
    <definedName name="Z_8E543494_CF83_4029_A6EF_3B6D8983F146_.wvu.Rows" localSheetId="0" hidden="1">BS!#REF!</definedName>
    <definedName name="Z_8E543494_CF83_4029_A6EF_3B6D8983F146_.wvu.Rows" localSheetId="1" hidden="1">PL!#REF!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25" i="5" l="1"/>
  <c r="C25" i="5"/>
  <c r="AC27" i="7" l="1"/>
  <c r="AA27" i="6"/>
  <c r="AA30" i="6" l="1"/>
  <c r="U33" i="6"/>
  <c r="Y33" i="6" s="1"/>
  <c r="U31" i="6"/>
  <c r="AA31" i="6" s="1"/>
  <c r="W32" i="7"/>
  <c r="Y30" i="7"/>
  <c r="S33" i="7"/>
  <c r="W33" i="7" s="1"/>
  <c r="S31" i="7"/>
  <c r="Y31" i="7" s="1"/>
  <c r="S27" i="7"/>
  <c r="S28" i="7" s="1"/>
  <c r="AA33" i="6" l="1"/>
  <c r="K74" i="2" l="1"/>
  <c r="K60" i="2"/>
  <c r="I60" i="2"/>
  <c r="G60" i="2"/>
  <c r="E60" i="2"/>
  <c r="K42" i="2"/>
  <c r="G42" i="2"/>
  <c r="I36" i="2"/>
  <c r="I42" i="2" s="1"/>
  <c r="E36" i="2"/>
  <c r="E42" i="2" s="1"/>
  <c r="K27" i="2" l="1"/>
  <c r="G27" i="2"/>
  <c r="I26" i="2"/>
  <c r="I27" i="2" s="1"/>
  <c r="E26" i="2"/>
  <c r="E27" i="2" s="1"/>
  <c r="E19" i="2"/>
  <c r="K14" i="2"/>
  <c r="I14" i="2"/>
  <c r="G14" i="2"/>
  <c r="E14" i="2"/>
  <c r="K11" i="2"/>
  <c r="I11" i="2"/>
  <c r="G11" i="2"/>
  <c r="G20" i="2" s="1"/>
  <c r="E11" i="2"/>
  <c r="E20" i="2" s="1"/>
  <c r="I20" i="2" l="1"/>
  <c r="I29" i="2" s="1"/>
  <c r="I31" i="2" s="1"/>
  <c r="I69" i="2" s="1"/>
  <c r="I67" i="2" s="1"/>
  <c r="K20" i="2"/>
  <c r="K29" i="2" s="1"/>
  <c r="K31" i="2" s="1"/>
  <c r="K69" i="2" s="1"/>
  <c r="E29" i="2"/>
  <c r="E31" i="2" s="1"/>
  <c r="E69" i="2" s="1"/>
  <c r="E67" i="2" s="1"/>
  <c r="G29" i="2"/>
  <c r="G31" i="2" s="1"/>
  <c r="G69" i="2" s="1"/>
  <c r="G67" i="2" s="1"/>
  <c r="E61" i="1"/>
  <c r="E62" i="1"/>
  <c r="E60" i="1"/>
  <c r="I36" i="1"/>
  <c r="K28" i="6" l="1"/>
  <c r="K19" i="6"/>
  <c r="K15" i="6"/>
  <c r="AA17" i="7"/>
  <c r="K34" i="6" l="1"/>
  <c r="K21" i="6"/>
  <c r="K61" i="1"/>
  <c r="K63" i="1" s="1"/>
  <c r="G61" i="1"/>
  <c r="G63" i="1" s="1"/>
  <c r="K39" i="1"/>
  <c r="K22" i="1"/>
  <c r="G39" i="1"/>
  <c r="G22" i="1"/>
  <c r="I61" i="1"/>
  <c r="I63" i="1" s="1"/>
  <c r="E63" i="1"/>
  <c r="I39" i="1"/>
  <c r="E39" i="1"/>
  <c r="I22" i="1"/>
  <c r="E22" i="1"/>
  <c r="K64" i="1" l="1"/>
  <c r="G64" i="1"/>
  <c r="I64" i="1"/>
  <c r="E64" i="1"/>
  <c r="I72" i="5" l="1"/>
  <c r="I65" i="5"/>
  <c r="I31" i="5"/>
  <c r="I54" i="5" s="1"/>
  <c r="I74" i="5" s="1"/>
  <c r="I76" i="5" s="1"/>
  <c r="E72" i="5"/>
  <c r="E65" i="5"/>
  <c r="E31" i="5"/>
  <c r="E54" i="5" s="1"/>
  <c r="W32" i="6"/>
  <c r="S32" i="6"/>
  <c r="Q32" i="6"/>
  <c r="O32" i="6"/>
  <c r="I32" i="6"/>
  <c r="G32" i="6"/>
  <c r="E32" i="6"/>
  <c r="Y28" i="6"/>
  <c r="W28" i="6"/>
  <c r="S28" i="6"/>
  <c r="Q28" i="6"/>
  <c r="O28" i="6"/>
  <c r="M28" i="6"/>
  <c r="I28" i="6"/>
  <c r="G28" i="6"/>
  <c r="E28" i="6"/>
  <c r="U28" i="6"/>
  <c r="U32" i="7"/>
  <c r="O32" i="7"/>
  <c r="M32" i="7"/>
  <c r="I32" i="7"/>
  <c r="G32" i="7"/>
  <c r="E32" i="7"/>
  <c r="Q32" i="7"/>
  <c r="K32" i="7"/>
  <c r="AA32" i="7"/>
  <c r="AA28" i="7"/>
  <c r="W28" i="7"/>
  <c r="W34" i="7" s="1"/>
  <c r="U28" i="7"/>
  <c r="Q28" i="7"/>
  <c r="O28" i="7"/>
  <c r="M28" i="7"/>
  <c r="K28" i="7"/>
  <c r="I28" i="7"/>
  <c r="G28" i="7"/>
  <c r="E28" i="7"/>
  <c r="K62" i="2"/>
  <c r="E15" i="6"/>
  <c r="E34" i="7" l="1"/>
  <c r="S32" i="7"/>
  <c r="S34" i="7" s="1"/>
  <c r="S34" i="6"/>
  <c r="E34" i="6"/>
  <c r="U34" i="7"/>
  <c r="I34" i="7"/>
  <c r="E74" i="5"/>
  <c r="E76" i="5" s="1"/>
  <c r="G34" i="7"/>
  <c r="G62" i="2"/>
  <c r="AA34" i="7"/>
  <c r="W17" i="7"/>
  <c r="G34" i="6"/>
  <c r="AA28" i="6"/>
  <c r="Q34" i="6"/>
  <c r="I34" i="6"/>
  <c r="O34" i="6"/>
  <c r="Y32" i="6"/>
  <c r="Y34" i="6" s="1"/>
  <c r="W34" i="6"/>
  <c r="M32" i="6"/>
  <c r="M34" i="6" s="1"/>
  <c r="Q34" i="7"/>
  <c r="M34" i="7"/>
  <c r="K34" i="7"/>
  <c r="O34" i="7"/>
  <c r="Y28" i="7"/>
  <c r="AC28" i="7"/>
  <c r="Y32" i="7" l="1"/>
  <c r="Y17" i="6"/>
  <c r="K63" i="2"/>
  <c r="G63" i="2"/>
  <c r="G74" i="2" s="1"/>
  <c r="G72" i="2" s="1"/>
  <c r="U32" i="6"/>
  <c r="AA32" i="6" s="1"/>
  <c r="AA34" i="6" s="1"/>
  <c r="Y15" i="6"/>
  <c r="W15" i="6"/>
  <c r="S15" i="6"/>
  <c r="Q15" i="6"/>
  <c r="O15" i="6"/>
  <c r="M15" i="6"/>
  <c r="I15" i="6"/>
  <c r="G15" i="6"/>
  <c r="AA15" i="7"/>
  <c r="W15" i="7"/>
  <c r="U15" i="7"/>
  <c r="Q15" i="7"/>
  <c r="O15" i="7"/>
  <c r="M15" i="7"/>
  <c r="K15" i="7"/>
  <c r="I15" i="7"/>
  <c r="G15" i="7"/>
  <c r="E15" i="7"/>
  <c r="U34" i="6" l="1"/>
  <c r="Y34" i="7"/>
  <c r="AC32" i="7"/>
  <c r="AC34" i="7" s="1"/>
  <c r="G72" i="5"/>
  <c r="C72" i="5"/>
  <c r="G65" i="5"/>
  <c r="C65" i="5"/>
  <c r="G31" i="5"/>
  <c r="G54" i="5" s="1"/>
  <c r="G74" i="5" s="1"/>
  <c r="G76" i="5" s="1"/>
  <c r="G81" i="5" s="1"/>
  <c r="C31" i="5"/>
  <c r="C54" i="5" s="1"/>
  <c r="C74" i="5" l="1"/>
  <c r="C76" i="5" s="1"/>
  <c r="C81" i="5" s="1"/>
  <c r="M18" i="6"/>
  <c r="W18" i="7"/>
  <c r="M20" i="6"/>
  <c r="Y18" i="6"/>
  <c r="Q18" i="7" l="1"/>
  <c r="K20" i="7"/>
  <c r="K18" i="7" l="1"/>
  <c r="U11" i="6" l="1"/>
  <c r="AA11" i="6" s="1"/>
  <c r="S20" i="7" l="1"/>
  <c r="W20" i="7" s="1"/>
  <c r="Y20" i="7" s="1"/>
  <c r="AC20" i="7" s="1"/>
  <c r="S18" i="7"/>
  <c r="Y18" i="7" s="1"/>
  <c r="AC18" i="7" s="1"/>
  <c r="S17" i="7"/>
  <c r="S14" i="7"/>
  <c r="AA19" i="7"/>
  <c r="AA21" i="7" s="1"/>
  <c r="U14" i="6"/>
  <c r="U17" i="6"/>
  <c r="U18" i="6"/>
  <c r="AA18" i="6" s="1"/>
  <c r="E19" i="6"/>
  <c r="E21" i="6" s="1"/>
  <c r="G19" i="6"/>
  <c r="I19" i="6"/>
  <c r="I21" i="6" s="1"/>
  <c r="M19" i="6"/>
  <c r="O19" i="6"/>
  <c r="Q19" i="6"/>
  <c r="S19" i="6"/>
  <c r="W19" i="6"/>
  <c r="W21" i="6" s="1"/>
  <c r="U20" i="6"/>
  <c r="Y20" i="6" s="1"/>
  <c r="AA20" i="6" s="1"/>
  <c r="K19" i="7"/>
  <c r="K21" i="7" s="1"/>
  <c r="E19" i="7"/>
  <c r="E21" i="7" s="1"/>
  <c r="G19" i="7"/>
  <c r="G21" i="7" s="1"/>
  <c r="I19" i="7"/>
  <c r="I21" i="7" s="1"/>
  <c r="M19" i="7"/>
  <c r="M21" i="7" s="1"/>
  <c r="O19" i="7"/>
  <c r="O21" i="7" s="1"/>
  <c r="Q19" i="7"/>
  <c r="Q21" i="7" s="1"/>
  <c r="U19" i="7"/>
  <c r="U21" i="7" s="1"/>
  <c r="AA14" i="6" l="1"/>
  <c r="U15" i="6"/>
  <c r="AA15" i="6" s="1"/>
  <c r="Y14" i="7"/>
  <c r="S15" i="7"/>
  <c r="S21" i="6"/>
  <c r="M21" i="6"/>
  <c r="G21" i="6"/>
  <c r="O21" i="6"/>
  <c r="I62" i="2"/>
  <c r="Q21" i="6"/>
  <c r="E62" i="2"/>
  <c r="U19" i="6"/>
  <c r="S19" i="7"/>
  <c r="S21" i="7" l="1"/>
  <c r="AC14" i="7"/>
  <c r="AC15" i="7" s="1"/>
  <c r="Y15" i="7"/>
  <c r="U21" i="6"/>
  <c r="E63" i="2" l="1"/>
  <c r="E74" i="2" s="1"/>
  <c r="E72" i="2" s="1"/>
  <c r="AA17" i="6"/>
  <c r="I63" i="2"/>
  <c r="I74" i="2" s="1"/>
  <c r="I72" i="2" s="1"/>
  <c r="Y19" i="6" l="1"/>
  <c r="Y21" i="6" s="1"/>
  <c r="Y17" i="7" l="1"/>
  <c r="AC17" i="7" s="1"/>
  <c r="W19" i="7"/>
  <c r="W21" i="7" s="1"/>
  <c r="AA19" i="6"/>
  <c r="AA21" i="6" s="1"/>
  <c r="Y19" i="7" l="1"/>
  <c r="Y21" i="7" s="1"/>
  <c r="AC19" i="7" l="1"/>
  <c r="AC21" i="7" s="1"/>
</calcChain>
</file>

<file path=xl/sharedStrings.xml><?xml version="1.0" encoding="utf-8"?>
<sst xmlns="http://schemas.openxmlformats.org/spreadsheetml/2006/main" count="355" uniqueCount="211">
  <si>
    <t>ธนาคารทหารไทยธนชาต จำกัด (มหาชน) และบริษัทย่อย</t>
  </si>
  <si>
    <t>งบแสดงฐานะการเงิน</t>
  </si>
  <si>
    <t>งบการเงินรวม</t>
  </si>
  <si>
    <t>งบการเงินเฉพาะธนาคาร</t>
  </si>
  <si>
    <t>31 มีนาคม</t>
  </si>
  <si>
    <t>31 ธันวาคม</t>
  </si>
  <si>
    <t>สินทรัพย์</t>
  </si>
  <si>
    <t>หมายเหตุ</t>
  </si>
  <si>
    <t>(ไม่ได้ตรวจสอบ)</t>
  </si>
  <si>
    <t>(พันบาท)</t>
  </si>
  <si>
    <t>เงินสด</t>
  </si>
  <si>
    <t>รายการระหว่างธนาคารและตลาดเงินสุทธิ</t>
  </si>
  <si>
    <t>สินทรัพย์ทางการเงินที่วัดมูลค่าด้วยมูลค่ายุติธรรม</t>
  </si>
  <si>
    <t xml:space="preserve">   ผ่านกำไรหรือขาดทุน</t>
  </si>
  <si>
    <t>สินทรัพย์อนุพันธ์</t>
  </si>
  <si>
    <t>เงินลงทุนสุทธิ</t>
  </si>
  <si>
    <t>เงินลงทุนในบริษัทย่อยและบริษัทร่วมสุทธิ</t>
  </si>
  <si>
    <t>เงินให้สินเชื่อแก่ลูกหนี้และดอกเบี้ยค้างรับสุทธิ</t>
  </si>
  <si>
    <t>7,8</t>
  </si>
  <si>
    <t xml:space="preserve">ทรัพย์สินรอการขายสุทธิ </t>
  </si>
  <si>
    <t xml:space="preserve">ที่ดิน อาคาร และอุปกรณ์สุทธิ </t>
  </si>
  <si>
    <t>ค่าความนิยมและสินทรัพย์ไม่มีตัวตนอื่นสุทธิ</t>
  </si>
  <si>
    <t>สินทรัพย์ภาษีเงินได้รอการตัดบัญชี</t>
  </si>
  <si>
    <t>สินทรัพย์อื่นสุทธิ</t>
  </si>
  <si>
    <t>รวมสินทรัพย์</t>
  </si>
  <si>
    <t>หนี้สินและส่วนของเจ้าของ</t>
  </si>
  <si>
    <t>หนี้สิน</t>
  </si>
  <si>
    <t xml:space="preserve">เงินรับฝาก </t>
  </si>
  <si>
    <t>รายการระหว่างธนาคารและตลาดเงิน</t>
  </si>
  <si>
    <t>หนี้สินจ่ายคืนเมื่อทวงถาม</t>
  </si>
  <si>
    <t>หนี้สินทางการเงินที่วัดมูลค่าด้วยมูลค่ายุติธรรม</t>
  </si>
  <si>
    <t>หนี้สินอนุพันธ์</t>
  </si>
  <si>
    <t>ตราสารหนี้ที่ออกและเงินกู้ยืม</t>
  </si>
  <si>
    <t>ประมาณการหนี้สินผลประโยชน์ของพนักงาน</t>
  </si>
  <si>
    <t>ประมาณการหนี้สินอื่น</t>
  </si>
  <si>
    <t>หนี้สินภาษีเงินได้รอการตัดบัญชี</t>
  </si>
  <si>
    <t>รายได้รอตัดบัญชี</t>
  </si>
  <si>
    <t>หนี้สินอื่น</t>
  </si>
  <si>
    <t>รวมหนี้สิน</t>
  </si>
  <si>
    <t>ส่วนของเจ้าของ</t>
  </si>
  <si>
    <t xml:space="preserve">ทุนเรือนหุ้น </t>
  </si>
  <si>
    <t xml:space="preserve">   ทุนจดทะเบียน  </t>
  </si>
  <si>
    <t xml:space="preserve">      หุ้นสามัญ 96,864,354,380 หุ้น มูลค่าหุ้นละ 0.95 บาท</t>
  </si>
  <si>
    <t xml:space="preserve">   ทุนที่ออกและชำระแล้ว </t>
  </si>
  <si>
    <t xml:space="preserve">       หุ้นสามัญ 96,622,874,580 หุ้น มูลค่าหุ้นละ 0.95 บาท</t>
  </si>
  <si>
    <t>ส่วนเกินมูลค่าหุ้น</t>
  </si>
  <si>
    <t>องค์ประกอบอื่นของส่วนของเจ้าของ</t>
  </si>
  <si>
    <t>กำไรสะสม</t>
  </si>
  <si>
    <t xml:space="preserve">   จัดสรรแล้ว</t>
  </si>
  <si>
    <t xml:space="preserve">      ทุนสำรองตามกฎหมาย</t>
  </si>
  <si>
    <t xml:space="preserve">   ยังไม่ได้จัดสรร</t>
  </si>
  <si>
    <t>รวมส่วนของธนาคาร</t>
  </si>
  <si>
    <t>ส่วนได้เสียที่ไม่มีอำนาจควบคุม</t>
  </si>
  <si>
    <t>-</t>
  </si>
  <si>
    <t>รวมส่วนของเจ้าของ</t>
  </si>
  <si>
    <t>รวมหนี้สินและส่วนของเจ้าของ</t>
  </si>
  <si>
    <t>นายปิติ ตัณฑเกษม</t>
  </si>
  <si>
    <t>นางชาริตา ลีลายุทธ</t>
  </si>
  <si>
    <t>ประธานเจ้าหน้าที่บริหาร</t>
  </si>
  <si>
    <t>ประธานกรรมการตรวจสอบ</t>
  </si>
  <si>
    <t>งบกำไรขาดทุนและกำไรขาดทุนเบ็ดเสร็จอื่น (ไม่ได้ตรวจสอบ)</t>
  </si>
  <si>
    <t>สำหรับงวดสามเดือนสิ้นสุด</t>
  </si>
  <si>
    <t>วันที่ 31 มีนาคม</t>
  </si>
  <si>
    <t>รายได้ดอกเบี้ย</t>
  </si>
  <si>
    <t>ค่าใช้จ่ายดอกเบี้ย</t>
  </si>
  <si>
    <t>รายได้ดอกเบี้ยสุทธิ</t>
  </si>
  <si>
    <t>รายได้ค่าธรรมเนียมและบริการ</t>
  </si>
  <si>
    <t>ค่าใช้จ่ายค่าธรรมเนียมและบริการ</t>
  </si>
  <si>
    <t>รายได้ค่าธรรมเนียมและบริการสุทธิ</t>
  </si>
  <si>
    <t>กำไรสุทธิจากเครื่องมือทางการเงินที่วัดมูลค่า</t>
  </si>
  <si>
    <t xml:space="preserve">   ด้วยมูลค่ายุติธรรมผ่านกำไรหรือขาดทุน</t>
  </si>
  <si>
    <t>กำไรสุทธิจากเงินลงทุน</t>
  </si>
  <si>
    <t>ส่วนแบ่งกำไรจากเงินลงทุนตามวิธีส่วนได้เสีย</t>
  </si>
  <si>
    <t>รายได้จากการดำเนินงานอื่น ๆ</t>
  </si>
  <si>
    <t>รวมรายได้จากการดำเนินงาน</t>
  </si>
  <si>
    <t>ค่าใช้จ่ายจากการดำเนินงานอื่น ๆ</t>
  </si>
  <si>
    <t xml:space="preserve">   ค่าใช้จ่ายเกี่ยวกับพนักงาน</t>
  </si>
  <si>
    <t xml:space="preserve">   ค่าตอบแทนกรรมการ </t>
  </si>
  <si>
    <t xml:space="preserve">   ค่าใช้จ่ายเกี่ยวกับที่ดิน อาคาร และอุปกรณ์</t>
  </si>
  <si>
    <t xml:space="preserve">   ค่าภาษีอากร</t>
  </si>
  <si>
    <t xml:space="preserve">   อื่น ๆ</t>
  </si>
  <si>
    <t>รวมค่าใช้จ่ายจากการดำเนินงานอื่น ๆ</t>
  </si>
  <si>
    <t>ผลขาดทุนด้านเครดิตที่คาดว่าจะเกิดขึ้น</t>
  </si>
  <si>
    <t>กำไรจากการดำเนินงานก่อนภาษีเงินได้</t>
  </si>
  <si>
    <t>ภาษีเงินได้</t>
  </si>
  <si>
    <t>กำไรสำหรับงวด</t>
  </si>
  <si>
    <t>กำไร (ขาดทุน) เบ็ดเสร็จอื่น</t>
  </si>
  <si>
    <t>รายการที่ต้องจัดประเภทรายการใหม่เข้าไปไว้ในกำไรหรือขาดทุนในภายหลัง</t>
  </si>
  <si>
    <t>ขาดทุนจากการวัดมูลค่าเงินลงทุนในตราสารหนี้</t>
  </si>
  <si>
    <t xml:space="preserve">   ด้วยมูลค่ายุติธรรมผ่านกำไรขาดทุนเบ็ดเสร็จอื่น</t>
  </si>
  <si>
    <t>กำไร (ขาดทุน) จากการวัดมูลค่ายุติธรรมเครื่องมือที่ใช้สำหรับ</t>
  </si>
  <si>
    <t xml:space="preserve">   การป้องกันความเสี่ยงในกระแสเงินสด</t>
  </si>
  <si>
    <t>กำไร (ขาดทุน) จากการแปลงค่างบการเงินจากการดำเนินงาน
ในต่างประเทศ</t>
  </si>
  <si>
    <t>ภาษีเงินได้เกี่ยวกับรายการที่ต้องจัดประเภทรายการใหม่เข้าไปไว้ใน</t>
  </si>
  <si>
    <t xml:space="preserve">   กำไรหรือขาดทุนในภายหลัง</t>
  </si>
  <si>
    <t>รายการที่ต้องไม่จัดประเภทรายการใหม่เข้าไปไว้ในกำไรหรือขาดทุนในภายหลัง</t>
  </si>
  <si>
    <t>การเปลี่ยนแปลงในส่วนเกินทุนจากการตีราคาสินทรัพย์</t>
  </si>
  <si>
    <t>กำไร (ขาดทุน) จากเงินลงทุนในตราสารทุนที่กำหนดให้วัดมูลค่า</t>
  </si>
  <si>
    <t>กำไรจากการประมาณการตามหลักคณิตศาสตร์ประกันภัยสำหรับ</t>
  </si>
  <si>
    <t xml:space="preserve">    โครงการผลประโยชน์หลังออกจากงาน</t>
  </si>
  <si>
    <t>ภาษีเงินได้เกี่ยวกับรายการที่ต้องไม่จัดประเภทรายการใหม่เข้าไปไว้ใน</t>
  </si>
  <si>
    <t>รวมกำไร (ขาดทุน) เบ็ดเสร็จอื่นสำหรับงวด - สุทธิจากภาษีเงินได้</t>
  </si>
  <si>
    <t>กำไร (ขาดทุน) เบ็ดเสร็จรวมสำหรับงวด</t>
  </si>
  <si>
    <t>การแบ่งปันกำไร (ขาดทุน)</t>
  </si>
  <si>
    <t>ส่วนที่เป็นของธนาคาร</t>
  </si>
  <si>
    <t>ส่วนที่เป็นของส่วนได้เสียที่ไม่มีอำนาจควบคุม</t>
  </si>
  <si>
    <t>การแบ่งปันกำไร (ขาดทุน) เบ็ดเสร็จรวม</t>
  </si>
  <si>
    <t>กำไรต่อหุ้น</t>
  </si>
  <si>
    <t>กำไรต่อหุ้นขั้นพื้นฐาน (บาท)</t>
  </si>
  <si>
    <t>กำไรต่อหุ้นปรับลด (บาท)</t>
  </si>
  <si>
    <t xml:space="preserve">                             นายปิติ ตัณฑเกษม</t>
  </si>
  <si>
    <t xml:space="preserve">                          ประธานเจ้าหน้าที่บริหาร</t>
  </si>
  <si>
    <t>งบแสดงการเปลี่ยนแปลงส่วนของเจ้าของ (ไม่ได้ตรวจสอบ)</t>
  </si>
  <si>
    <t>ส่วนเกิน (ต่ำกว่า)</t>
  </si>
  <si>
    <t>เงินสำรองสำหรับ</t>
  </si>
  <si>
    <t>ผลต่างจากการ</t>
  </si>
  <si>
    <t>ทุนสำรองอื่น -</t>
  </si>
  <si>
    <t>ส่วนเกินทุน</t>
  </si>
  <si>
    <t>ทุนจากการ</t>
  </si>
  <si>
    <t>การป้องกันความเสี่ยง</t>
  </si>
  <si>
    <t>แปลงค่างบการเงิน</t>
  </si>
  <si>
    <t>ส่วนได้เสีย</t>
  </si>
  <si>
    <t>ทุนเรือนหุ้นที่ออก</t>
  </si>
  <si>
    <t>ส่วนเกิน</t>
  </si>
  <si>
    <t>การจ่ายโดยใช้</t>
  </si>
  <si>
    <t>จากการตีราคา</t>
  </si>
  <si>
    <t>เปลี่ยนแปลงมูลค่า</t>
  </si>
  <si>
    <t>ในกระแสเงินสด</t>
  </si>
  <si>
    <t>จากการดำเนินงาน</t>
  </si>
  <si>
    <t>รวมองค์ประกอบอื่น</t>
  </si>
  <si>
    <t>ทุนสำรอง</t>
  </si>
  <si>
    <t>รวมส่วนของ</t>
  </si>
  <si>
    <t>ที่ไม่มี</t>
  </si>
  <si>
    <t>และชำระแล้ว</t>
  </si>
  <si>
    <t>มูลค่าหุ้น</t>
  </si>
  <si>
    <t>หุ้นเป็นเกณฑ์</t>
  </si>
  <si>
    <t>สินทรัพย์สุทธิ</t>
  </si>
  <si>
    <t>(ส่วนที่มีประสิทธิผล)</t>
  </si>
  <si>
    <t>ในต่างประเทศสุทธิ</t>
  </si>
  <si>
    <t>ของส่วนของเจ้าของ</t>
  </si>
  <si>
    <t>ตามกฎหมาย</t>
  </si>
  <si>
    <t>ยังไม่ได้จัดสรร</t>
  </si>
  <si>
    <t>ธนาคาร</t>
  </si>
  <si>
    <t>อำนาจควบคุม</t>
  </si>
  <si>
    <t>เจ้าของ</t>
  </si>
  <si>
    <t>สำหรับงวดสามเดือนสิ้นสุดวันที่ 31 มีนาคม 2564</t>
  </si>
  <si>
    <t>ยอดคงเหลือ ณ วันที่ 1 มกราคม 2564</t>
  </si>
  <si>
    <t>รายการกับผู้ถือหุ้นที่บันทึกโดยตรงเข้าส่วนของผู้ถือหุ้น</t>
  </si>
  <si>
    <t>เงินทุนที่ได้รับและการจัดสรรส่วนทุนให้ผู้ถือหุ้นของธนาคาร</t>
  </si>
  <si>
    <t>รวมเงินทุนที่ได้รับและการจัดสรรส่วนทุนให้ผู้ถือหุ้นของธนาคาร</t>
  </si>
  <si>
    <t>กำไร (ขาดทุน) เบ็ดเสร็จสำหรับงวด</t>
  </si>
  <si>
    <t>รวมกำไร (ขาดทุน) เบ็ดเสร็จสำหรับงวด</t>
  </si>
  <si>
    <t>โอนไปกำไรสะสม</t>
  </si>
  <si>
    <t>ยอดคงเหลือ ณ วันที่ 31 มีนาคม 2564</t>
  </si>
  <si>
    <t>สำหรับงวดสามเดือนสิ้นสุดวันที่ 31 มีนาคม 2565</t>
  </si>
  <si>
    <t>ยอดคงเหลือ ณ วันที่ 1 มกราคม 2565</t>
  </si>
  <si>
    <t>ค่าใช้จ่ายโครงการจัดสรรหุ้นสามัญให้กับพนักงาน</t>
  </si>
  <si>
    <t>ยอดคงเหลือ ณ วันที่ 31 มีนาคม 2565</t>
  </si>
  <si>
    <t>ส่วนเกินทุนจาก</t>
  </si>
  <si>
    <t>การควบรวมธุรกิจ</t>
  </si>
  <si>
    <t>ภายใต้การควบ</t>
  </si>
  <si>
    <t>คุมเดียวกัน</t>
  </si>
  <si>
    <t>รวมรายการกับผู้ถือหุ้นที่บันทึกโดยตรงเข้าส่วนของผู้ถือหุ้น</t>
  </si>
  <si>
    <t>งบกระแสเงินสด (ไม่ได้ตรวจสอบ)</t>
  </si>
  <si>
    <t>กระแสเงินสดจากกิจกรรมดำเนินงาน</t>
  </si>
  <si>
    <t>รายการปรับกระทบกำไรจากการดำเนินงานก่อนภาษีเงินได้เป็น</t>
  </si>
  <si>
    <t xml:space="preserve">   เงินสดรับ (จ่าย) จากกิจกรรมดำเนินงาน</t>
  </si>
  <si>
    <t>ค่าเสื่อมราคาและรายการตัดบัญชี</t>
  </si>
  <si>
    <t xml:space="preserve">ขาดทุนจากการด้อยค่า ที่ดิน อาคารและอุปกรณ์ </t>
  </si>
  <si>
    <t>ขาดทุนจากการด้อยค่าของทรัพย์สินรอการขายและสินทรัพย์อื่น</t>
  </si>
  <si>
    <t>สำรองประมาณการหนี้สิน</t>
  </si>
  <si>
    <t>ขาดทุน (กำไร) จากการปรับมูลค่าเงินลงทุนที่วัดมูลค่าด้วยมูลค่ายุติธรรม</t>
  </si>
  <si>
    <t xml:space="preserve">  ผ่านกำไรหรือขาดทุน</t>
  </si>
  <si>
    <t>ขาดทุน (กำไร) จากการจำหน่ายสินทรัพย์ไม่มีตัวตน</t>
  </si>
  <si>
    <t>ขาดทุน (กำไร) จากการจำหน่ายอาคาร และอุปกรณ์</t>
  </si>
  <si>
    <t>กำไรจากการจำหน่ายเงินลงทุน</t>
  </si>
  <si>
    <t>ขาดทุน (กำไร) ที่ยังไม่เกิดขี้นจากอัตราแลกเปลี่ยน</t>
  </si>
  <si>
    <t>รายได้เงินปันผล</t>
  </si>
  <si>
    <t>เงินสดรับดอกเบี้ย</t>
  </si>
  <si>
    <t>เงินสดจ่ายดอกเบี้ย</t>
  </si>
  <si>
    <t>เงินสดจ่ายภาษีเงินได้</t>
  </si>
  <si>
    <t>กำไรจากการดำเนินงานก่อนการเปลี่ยนแปลงในสินทรัพย์และหนี้สินดำเนินงาน</t>
  </si>
  <si>
    <t>สินทรัพย์ดำเนินงานลดลง (เพิ่มขึ้น)</t>
  </si>
  <si>
    <t>สินทรัพย์ทางการเงินที่วัดมูลค่าด้วยมูลค่ายุติธรรมผ่านกำไรหรือขาดทุน</t>
  </si>
  <si>
    <t>เงินให้สินเชื่อแก่ลูกหนี้</t>
  </si>
  <si>
    <t>ทรัพย์สินรอการขาย</t>
  </si>
  <si>
    <t>สินทรัพย์อื่น</t>
  </si>
  <si>
    <t>หนี้สินดำเนินงานเพิ่มขึ้น (ลดลง)</t>
  </si>
  <si>
    <t>ประมาณการหนี้สิน</t>
  </si>
  <si>
    <t>ค่าใช้จ่ายค้างจ่ายอื่น</t>
  </si>
  <si>
    <t>เงินสดสุทธิได้มาจาก (ใช้ไปใน) กิจกรรมดำเนินงาน</t>
  </si>
  <si>
    <t>กระแสเงินสดจากกิจกรรมลงทุน</t>
  </si>
  <si>
    <t>เงินสดรับจากดอกเบี้ย</t>
  </si>
  <si>
    <t>เงินสดรับจากเงินปันผล</t>
  </si>
  <si>
    <t>เงินสดจ่ายในการซื้อเงินลงทุนที่วัดมูลค่ายุติธรรมผ่านกำไรขาดทุนเบ็ดเสร็จอื่น</t>
  </si>
  <si>
    <t>เงินสดรับจากการจำหน่ายเงินลงทุนที่วัดมูลค่ายุติธรรมผ่านกำไรขาดทุนเบ็ดเสร็จอื่น</t>
  </si>
  <si>
    <t>เงินสดจ่ายในการซื้อเงินลงทุนในบริษัทย่อย</t>
  </si>
  <si>
    <t>เงินสดจ่ายในการซื้ออาคาร และอุปกรณ์</t>
  </si>
  <si>
    <t>เงินสดจ่ายในการซื้อสินทรัพย์ไม่มีตัวตน</t>
  </si>
  <si>
    <t>เงินสดรับจากการจำหน่ายอาคาร และอุปกรณ์</t>
  </si>
  <si>
    <t>เงินสดสุทธิได้มาจาก (ใช้ไปใน) กิจกรรมลงทุน</t>
  </si>
  <si>
    <t>กระแสเงินสดจากกิจกรรมจัดหาเงิน</t>
  </si>
  <si>
    <t>เงินสดจ่ายชำระคืนเงินกู้ยืมระยะยาว</t>
  </si>
  <si>
    <t>เงินสดจ่ายดอกเบี้ยตราสารหนี้ที่ออกและเงินกู้ยืมระยะยาว</t>
  </si>
  <si>
    <t>เงินสดรับจากการออกจำหน่ายหุ้นกู้</t>
  </si>
  <si>
    <t>เงินสดจ่ายในการไถ่ถอนหุ้นกู้</t>
  </si>
  <si>
    <t>เงินสดสุทธิใช้ไปในกิจกรรมจัดหาเงิน</t>
  </si>
  <si>
    <t>ผลต่างจากการแปลงค่างบการเงินจากการดำเนินงานในต่างประเทศ</t>
  </si>
  <si>
    <t>เงินสดลดลงสุทธิ</t>
  </si>
  <si>
    <t>เงินสด ณ วันที่ 1 มกราคม</t>
  </si>
  <si>
    <t>เงินสด ณ วันที่ 31 มีนาคม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</si>
</sst>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1" formatCode="_-* #,##0_-;\-* #,##0_-;_-* &quot;-&quot;_-;_-@_-"/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#,##0;\(#,##0\)"/>
    <numFmt numFmtId="190" formatCode="#,##0.0;\(#,##0.0\)"/>
    <numFmt numFmtId="191" formatCode="_(* #,##0_);_(* \(#,##0\);_(* &quot;-&quot;??_);_(@_)"/>
    <numFmt numFmtId="192" formatCode="#,##0.00\ ;\(#,##0.00\)"/>
    <numFmt numFmtId="193" formatCode="_(* #,##0.0000_);_(* \(#,##0.0000\);_(* &quot;-&quot;??_);_(@_)"/>
  </numFmts>
  <fonts count="38" x14ac:knownFonts="1">
    <font>
      <sz val="11"/>
      <color theme="1"/>
      <name val="Tahoma"/>
      <family val="2"/>
      <scheme val="minor"/>
    </font>
    <font>
      <sz val="10"/>
      <name val="Arial"/>
      <family val="2"/>
    </font>
    <font>
      <sz val="15"/>
      <name val="Angsana New"/>
      <family val="1"/>
    </font>
    <font>
      <sz val="14"/>
      <name val="Cordia New"/>
      <family val="2"/>
    </font>
    <font>
      <sz val="11"/>
      <name val="Times New Roman"/>
      <family val="1"/>
    </font>
    <font>
      <sz val="14"/>
      <name val="AngsanaUPC"/>
      <family val="1"/>
    </font>
    <font>
      <sz val="11"/>
      <color theme="1"/>
      <name val="Tahoma"/>
      <family val="2"/>
      <scheme val="minor"/>
    </font>
    <font>
      <b/>
      <sz val="16"/>
      <name val="CordiaUPC"/>
      <family val="2"/>
    </font>
    <font>
      <b/>
      <sz val="15"/>
      <name val="CordiaUPC"/>
      <family val="2"/>
    </font>
    <font>
      <b/>
      <i/>
      <sz val="15"/>
      <name val="CordiaUPC"/>
      <family val="2"/>
    </font>
    <font>
      <b/>
      <sz val="15"/>
      <color theme="1"/>
      <name val="CordiaUPC"/>
      <family val="2"/>
    </font>
    <font>
      <sz val="15"/>
      <color theme="1"/>
      <name val="CordiaUPC"/>
      <family val="2"/>
    </font>
    <font>
      <sz val="15"/>
      <color rgb="FFFF0000"/>
      <name val="CordiaUPC"/>
      <family val="2"/>
    </font>
    <font>
      <sz val="15"/>
      <name val="CordiaUPC"/>
      <family val="2"/>
    </font>
    <font>
      <i/>
      <sz val="15"/>
      <name val="CordiaUPC"/>
      <family val="2"/>
    </font>
    <font>
      <sz val="16"/>
      <name val="CordiaUPC"/>
      <family val="2"/>
    </font>
    <font>
      <i/>
      <sz val="15"/>
      <color rgb="FFFF0000"/>
      <name val="CordiaUPC"/>
      <family val="2"/>
    </font>
    <font>
      <b/>
      <sz val="13"/>
      <name val="CordiaUPC"/>
      <family val="2"/>
    </font>
    <font>
      <sz val="14"/>
      <name val="CordiaUPC"/>
      <family val="2"/>
    </font>
    <font>
      <b/>
      <sz val="14"/>
      <name val="CordiaUPC"/>
      <family val="2"/>
    </font>
    <font>
      <sz val="13"/>
      <name val="CordiaUPC"/>
      <family val="2"/>
    </font>
    <font>
      <b/>
      <sz val="16"/>
      <color indexed="8"/>
      <name val="CordiaUPC"/>
      <family val="2"/>
    </font>
    <font>
      <i/>
      <sz val="16"/>
      <color indexed="8"/>
      <name val="CordiaUPC"/>
      <family val="2"/>
    </font>
    <font>
      <b/>
      <i/>
      <sz val="16"/>
      <color indexed="8"/>
      <name val="CordiaUPC"/>
      <family val="2"/>
    </font>
    <font>
      <sz val="16"/>
      <color theme="1"/>
      <name val="CordiaUPC"/>
      <family val="2"/>
    </font>
    <font>
      <i/>
      <sz val="16"/>
      <name val="CordiaUPC"/>
      <family val="2"/>
    </font>
    <font>
      <sz val="16"/>
      <color indexed="8"/>
      <name val="CordiaUPC"/>
      <family val="2"/>
    </font>
    <font>
      <b/>
      <sz val="16"/>
      <color theme="1"/>
      <name val="CordiaUPC"/>
      <family val="2"/>
    </font>
    <font>
      <sz val="16"/>
      <color indexed="9"/>
      <name val="CordiaUPC"/>
      <family val="2"/>
    </font>
    <font>
      <b/>
      <i/>
      <sz val="16"/>
      <name val="CordiaUPC"/>
      <family val="2"/>
    </font>
    <font>
      <strike/>
      <sz val="16"/>
      <name val="CordiaUPC"/>
      <family val="2"/>
    </font>
    <font>
      <sz val="15"/>
      <color indexed="8"/>
      <name val="CordiaUPC"/>
      <family val="2"/>
    </font>
    <font>
      <sz val="17"/>
      <color indexed="8"/>
      <name val="CordiaUPC"/>
      <family val="2"/>
    </font>
    <font>
      <strike/>
      <sz val="17"/>
      <name val="CordiaUPC"/>
      <family val="2"/>
    </font>
    <font>
      <i/>
      <sz val="17"/>
      <name val="CordiaUPC"/>
      <family val="2"/>
    </font>
    <font>
      <sz val="20"/>
      <name val="CordiaUPC"/>
      <family val="2"/>
    </font>
    <font>
      <sz val="20"/>
      <color theme="1"/>
      <name val="CordiaUPC"/>
      <family val="2"/>
    </font>
    <font>
      <sz val="17"/>
      <color theme="1"/>
      <name val="CordiaUPC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</borders>
  <cellStyleXfs count="17">
    <xf numFmtId="0" fontId="0" fillId="0" borderId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6" fillId="0" borderId="0"/>
    <xf numFmtId="0" fontId="5" fillId="0" borderId="0"/>
    <xf numFmtId="0" fontId="2" fillId="0" borderId="0"/>
    <xf numFmtId="0" fontId="1" fillId="0" borderId="0"/>
    <xf numFmtId="0" fontId="4" fillId="0" borderId="0" applyBorder="0"/>
    <xf numFmtId="0" fontId="4" fillId="0" borderId="0"/>
  </cellStyleXfs>
  <cellXfs count="239">
    <xf numFmtId="0" fontId="0" fillId="0" borderId="0" xfId="0"/>
    <xf numFmtId="191" fontId="10" fillId="0" borderId="0" xfId="1" applyNumberFormat="1" applyFont="1" applyFill="1" applyAlignment="1">
      <alignment horizontal="left"/>
    </xf>
    <xf numFmtId="191" fontId="11" fillId="0" borderId="0" xfId="1" applyNumberFormat="1" applyFont="1" applyFill="1"/>
    <xf numFmtId="191" fontId="13" fillId="0" borderId="0" xfId="1" applyNumberFormat="1" applyFont="1" applyFill="1" applyBorder="1" applyAlignment="1"/>
    <xf numFmtId="191" fontId="13" fillId="0" borderId="0" xfId="1" applyNumberFormat="1" applyFont="1" applyFill="1" applyAlignment="1"/>
    <xf numFmtId="191" fontId="11" fillId="0" borderId="1" xfId="1" applyNumberFormat="1" applyFont="1" applyFill="1" applyBorder="1"/>
    <xf numFmtId="191" fontId="13" fillId="0" borderId="1" xfId="1" applyNumberFormat="1" applyFont="1" applyFill="1" applyBorder="1" applyAlignment="1"/>
    <xf numFmtId="191" fontId="8" fillId="0" borderId="5" xfId="1" applyNumberFormat="1" applyFont="1" applyFill="1" applyBorder="1" applyAlignment="1"/>
    <xf numFmtId="191" fontId="12" fillId="0" borderId="0" xfId="1" applyNumberFormat="1" applyFont="1" applyFill="1" applyAlignment="1"/>
    <xf numFmtId="191" fontId="8" fillId="0" borderId="0" xfId="1" applyNumberFormat="1" applyFont="1" applyFill="1" applyBorder="1" applyAlignment="1"/>
    <xf numFmtId="191" fontId="8" fillId="0" borderId="0" xfId="1" applyNumberFormat="1" applyFont="1" applyFill="1" applyAlignment="1"/>
    <xf numFmtId="187" fontId="11" fillId="0" borderId="0" xfId="1" applyNumberFormat="1" applyFont="1" applyFill="1" applyBorder="1" applyAlignment="1"/>
    <xf numFmtId="191" fontId="8" fillId="0" borderId="2" xfId="1" applyNumberFormat="1" applyFont="1" applyFill="1" applyBorder="1" applyAlignment="1"/>
    <xf numFmtId="191" fontId="11" fillId="0" borderId="0" xfId="1" applyNumberFormat="1" applyFont="1" applyFill="1" applyAlignment="1"/>
    <xf numFmtId="191" fontId="13" fillId="0" borderId="5" xfId="1" applyNumberFormat="1" applyFont="1" applyFill="1" applyBorder="1" applyAlignment="1"/>
    <xf numFmtId="191" fontId="11" fillId="0" borderId="0" xfId="1" applyNumberFormat="1" applyFont="1" applyFill="1" applyBorder="1" applyAlignment="1"/>
    <xf numFmtId="187" fontId="11" fillId="0" borderId="1" xfId="1" applyNumberFormat="1" applyFont="1" applyFill="1" applyBorder="1" applyAlignment="1"/>
    <xf numFmtId="191" fontId="8" fillId="0" borderId="3" xfId="1" applyNumberFormat="1" applyFont="1" applyFill="1" applyBorder="1" applyAlignment="1"/>
    <xf numFmtId="0" fontId="14" fillId="0" borderId="0" xfId="14" applyFont="1" applyAlignment="1">
      <alignment horizontal="center"/>
    </xf>
    <xf numFmtId="0" fontId="13" fillId="0" borderId="0" xfId="14" applyFont="1"/>
    <xf numFmtId="192" fontId="8" fillId="0" borderId="0" xfId="14" applyNumberFormat="1" applyFont="1"/>
    <xf numFmtId="192" fontId="13" fillId="0" borderId="0" xfId="14" applyNumberFormat="1" applyFont="1"/>
    <xf numFmtId="188" fontId="8" fillId="0" borderId="0" xfId="14" applyNumberFormat="1" applyFont="1"/>
    <xf numFmtId="0" fontId="7" fillId="0" borderId="0" xfId="0" quotePrefix="1" applyFont="1" applyAlignment="1">
      <alignment vertical="top"/>
    </xf>
    <xf numFmtId="0" fontId="8" fillId="0" borderId="0" xfId="14" applyFont="1" applyAlignment="1">
      <alignment horizontal="left"/>
    </xf>
    <xf numFmtId="0" fontId="9" fillId="0" borderId="0" xfId="14" applyFont="1" applyAlignment="1">
      <alignment horizontal="center"/>
    </xf>
    <xf numFmtId="0" fontId="13" fillId="0" borderId="0" xfId="14" applyFont="1" applyAlignment="1">
      <alignment horizontal="right"/>
    </xf>
    <xf numFmtId="0" fontId="8" fillId="0" borderId="0" xfId="14" applyFont="1"/>
    <xf numFmtId="0" fontId="13" fillId="0" borderId="0" xfId="14" applyFont="1" applyAlignment="1">
      <alignment horizontal="center" vertical="center"/>
    </xf>
    <xf numFmtId="0" fontId="13" fillId="0" borderId="0" xfId="14" applyFont="1" applyAlignment="1">
      <alignment horizontal="left"/>
    </xf>
    <xf numFmtId="0" fontId="14" fillId="0" borderId="0" xfId="0" applyFont="1" applyAlignment="1">
      <alignment horizontal="center" vertical="center"/>
    </xf>
    <xf numFmtId="0" fontId="13" fillId="0" borderId="0" xfId="14" applyFont="1" applyAlignment="1">
      <alignment vertical="center"/>
    </xf>
    <xf numFmtId="0" fontId="8" fillId="0" borderId="0" xfId="0" applyFont="1" applyAlignment="1">
      <alignment horizontal="left" vertical="top"/>
    </xf>
    <xf numFmtId="191" fontId="8" fillId="0" borderId="1" xfId="14" applyNumberFormat="1" applyFont="1" applyBorder="1" applyAlignment="1">
      <alignment horizontal="right"/>
    </xf>
    <xf numFmtId="191" fontId="8" fillId="0" borderId="0" xfId="14" applyNumberFormat="1" applyFont="1" applyAlignment="1">
      <alignment horizontal="right"/>
    </xf>
    <xf numFmtId="191" fontId="8" fillId="0" borderId="2" xfId="14" applyNumberFormat="1" applyFont="1" applyBorder="1" applyAlignment="1">
      <alignment horizontal="right"/>
    </xf>
    <xf numFmtId="191" fontId="13" fillId="0" borderId="0" xfId="14" applyNumberFormat="1" applyFont="1" applyAlignment="1">
      <alignment horizontal="right"/>
    </xf>
    <xf numFmtId="0" fontId="8" fillId="0" borderId="0" xfId="0" applyFont="1" applyAlignment="1">
      <alignment vertical="top"/>
    </xf>
    <xf numFmtId="0" fontId="11" fillId="0" borderId="0" xfId="0" applyFont="1" applyAlignment="1">
      <alignment horizontal="left" vertical="top"/>
    </xf>
    <xf numFmtId="191" fontId="8" fillId="0" borderId="4" xfId="14" applyNumberFormat="1" applyFont="1" applyBorder="1" applyAlignment="1">
      <alignment horizontal="right"/>
    </xf>
    <xf numFmtId="0" fontId="13" fillId="0" borderId="0" xfId="0" applyFont="1" applyAlignment="1">
      <alignment vertical="top"/>
    </xf>
    <xf numFmtId="0" fontId="9" fillId="0" borderId="0" xfId="14" applyFont="1" applyAlignment="1">
      <alignment horizontal="left"/>
    </xf>
    <xf numFmtId="0" fontId="9" fillId="0" borderId="0" xfId="0" applyFont="1" applyAlignment="1">
      <alignment horizontal="left"/>
    </xf>
    <xf numFmtId="0" fontId="7" fillId="0" borderId="0" xfId="0" applyFont="1" applyAlignment="1">
      <alignment horizontal="left" vertical="top"/>
    </xf>
    <xf numFmtId="191" fontId="8" fillId="0" borderId="3" xfId="14" applyNumberFormat="1" applyFont="1" applyBorder="1" applyAlignment="1">
      <alignment horizontal="right"/>
    </xf>
    <xf numFmtId="191" fontId="13" fillId="0" borderId="0" xfId="14" applyNumberFormat="1" applyFont="1"/>
    <xf numFmtId="191" fontId="13" fillId="0" borderId="0" xfId="14" applyNumberFormat="1" applyFont="1" applyAlignment="1">
      <alignment horizontal="center"/>
    </xf>
    <xf numFmtId="191" fontId="12" fillId="0" borderId="0" xfId="14" applyNumberFormat="1" applyFont="1"/>
    <xf numFmtId="0" fontId="12" fillId="0" borderId="0" xfId="14" applyFont="1" applyAlignment="1">
      <alignment horizontal="left"/>
    </xf>
    <xf numFmtId="0" fontId="12" fillId="0" borderId="0" xfId="14" applyFont="1"/>
    <xf numFmtId="0" fontId="16" fillId="0" borderId="0" xfId="14" applyFont="1" applyAlignment="1">
      <alignment horizontal="center"/>
    </xf>
    <xf numFmtId="0" fontId="13" fillId="0" borderId="0" xfId="14" applyFont="1" applyAlignment="1">
      <alignment horizontal="left" vertical="center"/>
    </xf>
    <xf numFmtId="193" fontId="8" fillId="0" borderId="5" xfId="1" applyNumberFormat="1" applyFont="1" applyFill="1" applyBorder="1" applyAlignment="1"/>
    <xf numFmtId="193" fontId="13" fillId="0" borderId="0" xfId="14" applyNumberFormat="1" applyFont="1"/>
    <xf numFmtId="191" fontId="13" fillId="0" borderId="0" xfId="7" applyNumberFormat="1" applyFont="1" applyFill="1" applyBorder="1" applyAlignment="1"/>
    <xf numFmtId="38" fontId="11" fillId="0" borderId="0" xfId="0" applyNumberFormat="1" applyFont="1" applyAlignment="1">
      <alignment horizontal="left" vertical="center"/>
    </xf>
    <xf numFmtId="41" fontId="13" fillId="0" borderId="0" xfId="14" applyNumberFormat="1" applyFont="1"/>
    <xf numFmtId="0" fontId="7" fillId="0" borderId="0" xfId="0" applyFont="1" applyAlignment="1">
      <alignment horizontal="left"/>
    </xf>
    <xf numFmtId="0" fontId="17" fillId="0" borderId="0" xfId="14" applyFont="1"/>
    <xf numFmtId="191" fontId="17" fillId="0" borderId="0" xfId="7" applyNumberFormat="1" applyFont="1" applyFill="1" applyBorder="1" applyAlignment="1"/>
    <xf numFmtId="0" fontId="18" fillId="0" borderId="0" xfId="14" applyFont="1"/>
    <xf numFmtId="0" fontId="13" fillId="0" borderId="0" xfId="14" applyFont="1" applyAlignment="1">
      <alignment horizontal="center"/>
    </xf>
    <xf numFmtId="0" fontId="9" fillId="0" borderId="0" xfId="0" applyFont="1"/>
    <xf numFmtId="37" fontId="13" fillId="0" borderId="0" xfId="5" applyNumberFormat="1" applyFont="1" applyFill="1" applyBorder="1" applyAlignment="1">
      <alignment horizontal="right"/>
    </xf>
    <xf numFmtId="37" fontId="13" fillId="0" borderId="0" xfId="14" applyNumberFormat="1" applyFont="1" applyAlignment="1">
      <alignment horizontal="right"/>
    </xf>
    <xf numFmtId="37" fontId="13" fillId="0" borderId="0" xfId="5" applyNumberFormat="1" applyFont="1" applyFill="1" applyAlignment="1">
      <alignment horizontal="right"/>
    </xf>
    <xf numFmtId="0" fontId="11" fillId="0" borderId="0" xfId="0" applyFont="1" applyAlignment="1">
      <alignment horizontal="left"/>
    </xf>
    <xf numFmtId="191" fontId="13" fillId="0" borderId="0" xfId="7" applyNumberFormat="1" applyFont="1" applyFill="1" applyAlignment="1"/>
    <xf numFmtId="191" fontId="18" fillId="0" borderId="0" xfId="14" applyNumberFormat="1" applyFont="1"/>
    <xf numFmtId="0" fontId="19" fillId="0" borderId="0" xfId="14" applyFont="1"/>
    <xf numFmtId="0" fontId="13" fillId="0" borderId="0" xfId="0" applyFont="1" applyAlignment="1">
      <alignment horizontal="left"/>
    </xf>
    <xf numFmtId="0" fontId="8" fillId="0" borderId="0" xfId="0" applyFont="1" applyAlignment="1">
      <alignment horizontal="left"/>
    </xf>
    <xf numFmtId="191" fontId="13" fillId="0" borderId="1" xfId="7" applyNumberFormat="1" applyFont="1" applyFill="1" applyBorder="1" applyAlignment="1"/>
    <xf numFmtId="191" fontId="8" fillId="0" borderId="0" xfId="5" applyNumberFormat="1" applyFont="1" applyFill="1" applyAlignment="1">
      <alignment horizontal="right"/>
    </xf>
    <xf numFmtId="191" fontId="13" fillId="0" borderId="0" xfId="5" applyNumberFormat="1" applyFont="1" applyFill="1" applyAlignment="1">
      <alignment horizontal="right"/>
    </xf>
    <xf numFmtId="191" fontId="13" fillId="0" borderId="0" xfId="7" applyNumberFormat="1" applyFont="1" applyFill="1" applyAlignment="1">
      <alignment horizontal="center"/>
    </xf>
    <xf numFmtId="191" fontId="8" fillId="0" borderId="2" xfId="7" applyNumberFormat="1" applyFont="1" applyFill="1" applyBorder="1" applyAlignment="1"/>
    <xf numFmtId="191" fontId="8" fillId="0" borderId="0" xfId="7" applyNumberFormat="1" applyFont="1" applyFill="1" applyAlignment="1"/>
    <xf numFmtId="191" fontId="8" fillId="0" borderId="0" xfId="7" applyNumberFormat="1" applyFont="1" applyFill="1" applyBorder="1" applyAlignment="1"/>
    <xf numFmtId="188" fontId="13" fillId="0" borderId="0" xfId="5" applyFont="1" applyFill="1" applyBorder="1" applyAlignment="1">
      <alignment horizontal="right"/>
    </xf>
    <xf numFmtId="188" fontId="13" fillId="0" borderId="0" xfId="14" applyNumberFormat="1" applyFont="1" applyAlignment="1">
      <alignment horizontal="right"/>
    </xf>
    <xf numFmtId="188" fontId="13" fillId="0" borderId="0" xfId="5" applyFont="1" applyFill="1" applyAlignment="1">
      <alignment horizontal="right"/>
    </xf>
    <xf numFmtId="0" fontId="20" fillId="0" borderId="0" xfId="14" applyFont="1"/>
    <xf numFmtId="187" fontId="13" fillId="0" borderId="0" xfId="7" applyNumberFormat="1" applyFont="1" applyFill="1" applyBorder="1" applyAlignment="1"/>
    <xf numFmtId="0" fontId="13" fillId="0" borderId="0" xfId="0" applyFont="1" applyAlignment="1">
      <alignment horizontal="left" vertical="center"/>
    </xf>
    <xf numFmtId="191" fontId="8" fillId="0" borderId="0" xfId="1" applyNumberFormat="1" applyFont="1" applyFill="1" applyAlignment="1">
      <alignment horizontal="right"/>
    </xf>
    <xf numFmtId="191" fontId="8" fillId="0" borderId="0" xfId="5" applyNumberFormat="1" applyFont="1" applyFill="1" applyBorder="1" applyAlignment="1">
      <alignment horizontal="right"/>
    </xf>
    <xf numFmtId="0" fontId="13" fillId="0" borderId="0" xfId="0" applyFont="1"/>
    <xf numFmtId="191" fontId="8" fillId="0" borderId="2" xfId="5" applyNumberFormat="1" applyFont="1" applyFill="1" applyBorder="1" applyAlignment="1">
      <alignment horizontal="right"/>
    </xf>
    <xf numFmtId="191" fontId="13" fillId="0" borderId="2" xfId="5" applyNumberFormat="1" applyFont="1" applyFill="1" applyBorder="1" applyAlignment="1">
      <alignment horizontal="right"/>
    </xf>
    <xf numFmtId="191" fontId="13" fillId="0" borderId="0" xfId="5" applyNumberFormat="1" applyFont="1" applyFill="1" applyBorder="1" applyAlignment="1">
      <alignment horizontal="right"/>
    </xf>
    <xf numFmtId="0" fontId="8" fillId="0" borderId="0" xfId="0" quotePrefix="1" applyFont="1" applyAlignment="1">
      <alignment horizontal="left"/>
    </xf>
    <xf numFmtId="191" fontId="8" fillId="0" borderId="3" xfId="7" applyNumberFormat="1" applyFont="1" applyFill="1" applyBorder="1" applyAlignment="1"/>
    <xf numFmtId="0" fontId="26" fillId="0" borderId="0" xfId="14" applyFont="1" applyAlignment="1">
      <alignment horizontal="center"/>
    </xf>
    <xf numFmtId="0" fontId="15" fillId="0" borderId="0" xfId="16" applyFont="1" applyAlignment="1">
      <alignment horizontal="center" vertical="center"/>
    </xf>
    <xf numFmtId="0" fontId="7" fillId="0" borderId="0" xfId="13" applyFont="1"/>
    <xf numFmtId="0" fontId="15" fillId="0" borderId="0" xfId="13" applyFont="1"/>
    <xf numFmtId="0" fontId="15" fillId="0" borderId="0" xfId="14" applyFont="1"/>
    <xf numFmtId="0" fontId="25" fillId="0" borderId="0" xfId="14" applyFont="1" applyAlignment="1">
      <alignment horizontal="center"/>
    </xf>
    <xf numFmtId="0" fontId="24" fillId="0" borderId="0" xfId="0" applyFont="1"/>
    <xf numFmtId="191" fontId="15" fillId="0" borderId="0" xfId="14" applyNumberFormat="1" applyFont="1" applyAlignment="1">
      <alignment horizontal="right"/>
    </xf>
    <xf numFmtId="191" fontId="15" fillId="0" borderId="1" xfId="7" applyNumberFormat="1" applyFont="1" applyFill="1" applyBorder="1" applyAlignment="1">
      <alignment horizontal="center"/>
    </xf>
    <xf numFmtId="191" fontId="15" fillId="0" borderId="0" xfId="7" applyNumberFormat="1" applyFont="1" applyFill="1" applyAlignment="1">
      <alignment horizontal="right"/>
    </xf>
    <xf numFmtId="191" fontId="27" fillId="0" borderId="0" xfId="1" applyNumberFormat="1" applyFont="1" applyFill="1"/>
    <xf numFmtId="191" fontId="7" fillId="0" borderId="0" xfId="14" applyNumberFormat="1" applyFont="1" applyAlignment="1">
      <alignment horizontal="right"/>
    </xf>
    <xf numFmtId="191" fontId="7" fillId="0" borderId="0" xfId="7" applyNumberFormat="1" applyFont="1" applyFill="1" applyAlignment="1">
      <alignment horizontal="right"/>
    </xf>
    <xf numFmtId="191" fontId="15" fillId="0" borderId="0" xfId="0" applyNumberFormat="1" applyFont="1"/>
    <xf numFmtId="187" fontId="15" fillId="0" borderId="0" xfId="1" applyNumberFormat="1" applyFont="1" applyFill="1"/>
    <xf numFmtId="187" fontId="15" fillId="0" borderId="0" xfId="0" applyNumberFormat="1" applyFont="1"/>
    <xf numFmtId="191" fontId="7" fillId="0" borderId="3" xfId="2" applyNumberFormat="1" applyFont="1" applyFill="1" applyBorder="1"/>
    <xf numFmtId="0" fontId="11" fillId="0" borderId="0" xfId="0" quotePrefix="1" applyFont="1" applyAlignment="1">
      <alignment horizontal="center" vertical="top"/>
    </xf>
    <xf numFmtId="49" fontId="11" fillId="0" borderId="0" xfId="14" quotePrefix="1" applyNumberFormat="1" applyFont="1" applyAlignment="1">
      <alignment horizontal="center"/>
    </xf>
    <xf numFmtId="0" fontId="11" fillId="0" borderId="0" xfId="14" applyFont="1"/>
    <xf numFmtId="0" fontId="21" fillId="0" borderId="0" xfId="14" applyFont="1" applyAlignment="1">
      <alignment horizontal="left"/>
    </xf>
    <xf numFmtId="0" fontId="23" fillId="0" borderId="0" xfId="14" applyFont="1" applyAlignment="1">
      <alignment horizontal="center"/>
    </xf>
    <xf numFmtId="0" fontId="15" fillId="0" borderId="0" xfId="14" applyFont="1" applyAlignment="1">
      <alignment horizontal="right"/>
    </xf>
    <xf numFmtId="0" fontId="7" fillId="0" borderId="0" xfId="13" quotePrefix="1" applyFont="1"/>
    <xf numFmtId="0" fontId="25" fillId="0" borderId="0" xfId="14" applyFont="1"/>
    <xf numFmtId="0" fontId="15" fillId="0" borderId="0" xfId="14" applyFont="1" applyAlignment="1">
      <alignment horizontal="center"/>
    </xf>
    <xf numFmtId="187" fontId="15" fillId="0" borderId="0" xfId="14" applyNumberFormat="1" applyFont="1"/>
    <xf numFmtId="0" fontId="26" fillId="0" borderId="0" xfId="14" applyFont="1"/>
    <xf numFmtId="0" fontId="26" fillId="0" borderId="0" xfId="14" applyFont="1" applyAlignment="1">
      <alignment horizontal="left"/>
    </xf>
    <xf numFmtId="0" fontId="22" fillId="0" borderId="0" xfId="14" applyFont="1" applyAlignment="1">
      <alignment horizontal="center"/>
    </xf>
    <xf numFmtId="191" fontId="26" fillId="0" borderId="0" xfId="7" applyNumberFormat="1" applyFont="1" applyFill="1" applyAlignment="1">
      <alignment horizontal="center"/>
    </xf>
    <xf numFmtId="190" fontId="26" fillId="0" borderId="0" xfId="14" applyNumberFormat="1" applyFont="1" applyAlignment="1">
      <alignment horizontal="center"/>
    </xf>
    <xf numFmtId="187" fontId="26" fillId="0" borderId="0" xfId="14" applyNumberFormat="1" applyFont="1" applyAlignment="1">
      <alignment horizontal="center"/>
    </xf>
    <xf numFmtId="191" fontId="15" fillId="0" borderId="0" xfId="9" applyNumberFormat="1" applyFont="1" applyFill="1" applyAlignment="1">
      <alignment horizontal="center"/>
    </xf>
    <xf numFmtId="0" fontId="24" fillId="0" borderId="0" xfId="13" applyFont="1" applyAlignment="1">
      <alignment horizontal="center"/>
    </xf>
    <xf numFmtId="191" fontId="24" fillId="0" borderId="0" xfId="9" applyNumberFormat="1" applyFont="1" applyFill="1" applyAlignment="1">
      <alignment horizontal="center"/>
    </xf>
    <xf numFmtId="0" fontId="15" fillId="0" borderId="0" xfId="13" applyFont="1" applyAlignment="1">
      <alignment horizontal="center"/>
    </xf>
    <xf numFmtId="191" fontId="26" fillId="0" borderId="0" xfId="2" applyNumberFormat="1" applyFont="1" applyFill="1" applyAlignment="1">
      <alignment horizontal="center"/>
    </xf>
    <xf numFmtId="0" fontId="29" fillId="0" borderId="0" xfId="14" applyFont="1" applyAlignment="1">
      <alignment horizontal="center"/>
    </xf>
    <xf numFmtId="0" fontId="7" fillId="0" borderId="0" xfId="14" applyFont="1"/>
    <xf numFmtId="187" fontId="7" fillId="0" borderId="0" xfId="7" applyNumberFormat="1" applyFont="1" applyFill="1" applyAlignment="1">
      <alignment horizontal="right"/>
    </xf>
    <xf numFmtId="191" fontId="7" fillId="0" borderId="0" xfId="15" applyNumberFormat="1" applyFont="1" applyAlignment="1">
      <alignment horizontal="right"/>
    </xf>
    <xf numFmtId="187" fontId="7" fillId="0" borderId="0" xfId="1" applyNumberFormat="1" applyFont="1" applyFill="1"/>
    <xf numFmtId="187" fontId="15" fillId="0" borderId="1" xfId="1" applyNumberFormat="1" applyFont="1" applyFill="1" applyBorder="1"/>
    <xf numFmtId="191" fontId="15" fillId="0" borderId="0" xfId="1" applyNumberFormat="1" applyFont="1" applyFill="1"/>
    <xf numFmtId="0" fontId="29" fillId="0" borderId="0" xfId="14" applyFont="1"/>
    <xf numFmtId="0" fontId="15" fillId="0" borderId="0" xfId="14" applyFont="1" applyAlignment="1">
      <alignment horizontal="left"/>
    </xf>
    <xf numFmtId="0" fontId="30" fillId="0" borderId="0" xfId="14" applyFont="1"/>
    <xf numFmtId="191" fontId="7" fillId="0" borderId="0" xfId="0" applyNumberFormat="1" applyFont="1"/>
    <xf numFmtId="187" fontId="7" fillId="0" borderId="0" xfId="0" applyNumberFormat="1" applyFont="1"/>
    <xf numFmtId="0" fontId="27" fillId="0" borderId="0" xfId="13" applyFont="1"/>
    <xf numFmtId="191" fontId="26" fillId="0" borderId="0" xfId="7" applyNumberFormat="1" applyFont="1" applyFill="1" applyAlignment="1">
      <alignment horizontal="left"/>
    </xf>
    <xf numFmtId="191" fontId="15" fillId="0" borderId="0" xfId="7" applyNumberFormat="1" applyFont="1" applyFill="1" applyAlignment="1">
      <alignment horizontal="center"/>
    </xf>
    <xf numFmtId="191" fontId="28" fillId="0" borderId="0" xfId="15" applyNumberFormat="1" applyFont="1" applyAlignment="1">
      <alignment horizontal="right"/>
    </xf>
    <xf numFmtId="191" fontId="26" fillId="0" borderId="0" xfId="7" applyNumberFormat="1" applyFont="1" applyFill="1" applyAlignment="1">
      <alignment horizontal="right"/>
    </xf>
    <xf numFmtId="191" fontId="15" fillId="0" borderId="0" xfId="7" applyNumberFormat="1" applyFont="1" applyFill="1" applyAlignment="1">
      <alignment horizontal="left"/>
    </xf>
    <xf numFmtId="191" fontId="7" fillId="0" borderId="0" xfId="7" applyNumberFormat="1" applyFont="1" applyFill="1"/>
    <xf numFmtId="187" fontId="7" fillId="0" borderId="0" xfId="7" applyNumberFormat="1" applyFont="1" applyFill="1"/>
    <xf numFmtId="191" fontId="15" fillId="0" borderId="0" xfId="2" applyNumberFormat="1" applyFont="1" applyFill="1" applyAlignment="1">
      <alignment horizontal="center"/>
    </xf>
    <xf numFmtId="191" fontId="15" fillId="0" borderId="0" xfId="1" applyNumberFormat="1" applyFont="1" applyFill="1" applyAlignment="1">
      <alignment horizontal="center"/>
    </xf>
    <xf numFmtId="191" fontId="15" fillId="0" borderId="1" xfId="14" applyNumberFormat="1" applyFont="1" applyBorder="1" applyAlignment="1">
      <alignment horizontal="right"/>
    </xf>
    <xf numFmtId="191" fontId="15" fillId="0" borderId="1" xfId="2" applyNumberFormat="1" applyFont="1" applyFill="1" applyBorder="1" applyAlignment="1">
      <alignment horizontal="center"/>
    </xf>
    <xf numFmtId="187" fontId="27" fillId="0" borderId="0" xfId="1" applyNumberFormat="1" applyFont="1" applyFill="1"/>
    <xf numFmtId="191" fontId="7" fillId="0" borderId="0" xfId="7" applyNumberFormat="1" applyFont="1" applyFill="1" applyAlignment="1">
      <alignment horizontal="center"/>
    </xf>
    <xf numFmtId="191" fontId="15" fillId="0" borderId="0" xfId="0" applyNumberFormat="1" applyFont="1" applyAlignment="1">
      <alignment horizontal="right"/>
    </xf>
    <xf numFmtId="187" fontId="15" fillId="0" borderId="0" xfId="0" applyNumberFormat="1" applyFont="1" applyAlignment="1">
      <alignment horizontal="right"/>
    </xf>
    <xf numFmtId="49" fontId="21" fillId="0" borderId="0" xfId="12" quotePrefix="1" applyNumberFormat="1" applyFont="1" applyAlignment="1">
      <alignment horizontal="left" vertical="center"/>
    </xf>
    <xf numFmtId="43" fontId="21" fillId="0" borderId="0" xfId="14" applyNumberFormat="1" applyFont="1" applyAlignment="1">
      <alignment horizontal="left"/>
    </xf>
    <xf numFmtId="49" fontId="21" fillId="0" borderId="0" xfId="12" applyNumberFormat="1" applyFont="1" applyAlignment="1">
      <alignment horizontal="left" vertical="center"/>
    </xf>
    <xf numFmtId="191" fontId="15" fillId="0" borderId="0" xfId="14" applyNumberFormat="1" applyFont="1"/>
    <xf numFmtId="187" fontId="7" fillId="0" borderId="0" xfId="15" applyNumberFormat="1" applyFont="1" applyAlignment="1">
      <alignment horizontal="right"/>
    </xf>
    <xf numFmtId="191" fontId="24" fillId="0" borderId="0" xfId="0" applyNumberFormat="1" applyFont="1"/>
    <xf numFmtId="191" fontId="15" fillId="0" borderId="1" xfId="1" applyNumberFormat="1" applyFont="1" applyFill="1" applyBorder="1"/>
    <xf numFmtId="187" fontId="27" fillId="0" borderId="2" xfId="1" applyNumberFormat="1" applyFont="1" applyFill="1" applyBorder="1"/>
    <xf numFmtId="0" fontId="24" fillId="0" borderId="0" xfId="13" applyFont="1"/>
    <xf numFmtId="191" fontId="7" fillId="0" borderId="0" xfId="14" applyNumberFormat="1" applyFont="1"/>
    <xf numFmtId="191" fontId="13" fillId="0" borderId="1" xfId="14" applyNumberFormat="1" applyFont="1" applyBorder="1" applyAlignment="1">
      <alignment horizontal="right"/>
    </xf>
    <xf numFmtId="187" fontId="11" fillId="0" borderId="0" xfId="5" applyNumberFormat="1" applyFont="1" applyFill="1"/>
    <xf numFmtId="0" fontId="10" fillId="0" borderId="0" xfId="14" applyFont="1" applyAlignment="1">
      <alignment horizontal="left"/>
    </xf>
    <xf numFmtId="0" fontId="8" fillId="0" borderId="0" xfId="14" quotePrefix="1" applyFont="1" applyAlignment="1">
      <alignment horizontal="right"/>
    </xf>
    <xf numFmtId="0" fontId="12" fillId="0" borderId="0" xfId="14" quotePrefix="1" applyFont="1"/>
    <xf numFmtId="0" fontId="11" fillId="0" borderId="0" xfId="0" applyFont="1" applyAlignment="1">
      <alignment horizontal="center" vertical="top"/>
    </xf>
    <xf numFmtId="0" fontId="11" fillId="0" borderId="0" xfId="0" applyFont="1" applyAlignment="1">
      <alignment vertical="top"/>
    </xf>
    <xf numFmtId="49" fontId="11" fillId="0" borderId="0" xfId="14" applyNumberFormat="1" applyFont="1" applyAlignment="1">
      <alignment horizontal="center"/>
    </xf>
    <xf numFmtId="0" fontId="14" fillId="0" borderId="0" xfId="0" applyFont="1" applyAlignment="1">
      <alignment horizontal="center" vertical="top"/>
    </xf>
    <xf numFmtId="0" fontId="13" fillId="0" borderId="0" xfId="14" applyFont="1" applyAlignment="1">
      <alignment horizontal="centerContinuous"/>
    </xf>
    <xf numFmtId="189" fontId="13" fillId="0" borderId="0" xfId="14" quotePrefix="1" applyNumberFormat="1" applyFont="1" applyAlignment="1">
      <alignment horizontal="center"/>
    </xf>
    <xf numFmtId="190" fontId="13" fillId="0" borderId="0" xfId="14" applyNumberFormat="1" applyFont="1" applyAlignment="1">
      <alignment horizontal="centerContinuous"/>
    </xf>
    <xf numFmtId="191" fontId="13" fillId="0" borderId="0" xfId="1" applyNumberFormat="1" applyFont="1" applyFill="1"/>
    <xf numFmtId="0" fontId="14" fillId="0" borderId="0" xfId="0" applyFont="1" applyAlignment="1">
      <alignment horizontal="left" vertical="top"/>
    </xf>
    <xf numFmtId="191" fontId="11" fillId="0" borderId="0" xfId="14" applyNumberFormat="1" applyFont="1"/>
    <xf numFmtId="41" fontId="13" fillId="0" borderId="0" xfId="14" applyNumberFormat="1" applyFont="1" applyAlignment="1">
      <alignment horizontal="center"/>
    </xf>
    <xf numFmtId="41" fontId="11" fillId="0" borderId="0" xfId="14" applyNumberFormat="1" applyFont="1"/>
    <xf numFmtId="38" fontId="13" fillId="0" borderId="0" xfId="0" applyNumberFormat="1" applyFont="1" applyAlignment="1">
      <alignment horizontal="left" vertical="center"/>
    </xf>
    <xf numFmtId="41" fontId="13" fillId="0" borderId="1" xfId="14" applyNumberFormat="1" applyFont="1" applyBorder="1"/>
    <xf numFmtId="41" fontId="11" fillId="0" borderId="1" xfId="14" applyNumberFormat="1" applyFont="1" applyBorder="1"/>
    <xf numFmtId="0" fontId="8" fillId="0" borderId="0" xfId="14" applyFont="1" applyAlignment="1">
      <alignment horizontal="center"/>
    </xf>
    <xf numFmtId="193" fontId="13" fillId="0" borderId="0" xfId="1" applyNumberFormat="1" applyFont="1" applyFill="1" applyBorder="1" applyAlignment="1"/>
    <xf numFmtId="187" fontId="7" fillId="0" borderId="2" xfId="1" applyNumberFormat="1" applyFont="1" applyFill="1" applyBorder="1"/>
    <xf numFmtId="187" fontId="7" fillId="0" borderId="1" xfId="1" applyNumberFormat="1" applyFont="1" applyFill="1" applyBorder="1"/>
    <xf numFmtId="191" fontId="7" fillId="0" borderId="1" xfId="1" applyNumberFormat="1" applyFont="1" applyFill="1" applyBorder="1"/>
    <xf numFmtId="191" fontId="8" fillId="0" borderId="0" xfId="14" applyNumberFormat="1" applyFont="1"/>
    <xf numFmtId="0" fontId="11" fillId="0" borderId="0" xfId="0" quotePrefix="1" applyFont="1" applyAlignment="1">
      <alignment horizontal="left" vertical="top"/>
    </xf>
    <xf numFmtId="0" fontId="11" fillId="0" borderId="0" xfId="0" quotePrefix="1" applyFont="1" applyAlignment="1">
      <alignment horizontal="left"/>
    </xf>
    <xf numFmtId="0" fontId="11" fillId="0" borderId="0" xfId="0" applyFont="1"/>
    <xf numFmtId="0" fontId="13" fillId="0" borderId="0" xfId="11" applyFont="1"/>
    <xf numFmtId="191" fontId="13" fillId="0" borderId="1" xfId="1" applyNumberFormat="1" applyFont="1" applyFill="1" applyBorder="1"/>
    <xf numFmtId="0" fontId="8" fillId="0" borderId="0" xfId="0" applyFont="1"/>
    <xf numFmtId="0" fontId="11" fillId="0" borderId="0" xfId="11" applyFont="1" applyAlignment="1">
      <alignment horizontal="left"/>
    </xf>
    <xf numFmtId="0" fontId="7" fillId="0" borderId="0" xfId="14" applyFont="1" applyAlignment="1">
      <alignment horizontal="left"/>
    </xf>
    <xf numFmtId="187" fontId="11" fillId="0" borderId="1" xfId="1" applyNumberFormat="1" applyFont="1" applyFill="1" applyBorder="1"/>
    <xf numFmtId="187" fontId="13" fillId="0" borderId="1" xfId="1" applyNumberFormat="1" applyFont="1" applyFill="1" applyBorder="1"/>
    <xf numFmtId="191" fontId="8" fillId="0" borderId="3" xfId="14" applyNumberFormat="1" applyFont="1" applyBorder="1"/>
    <xf numFmtId="191" fontId="8" fillId="0" borderId="5" xfId="14" applyNumberFormat="1" applyFont="1" applyBorder="1"/>
    <xf numFmtId="193" fontId="8" fillId="0" borderId="5" xfId="1" applyNumberFormat="1" applyFont="1" applyFill="1" applyBorder="1"/>
    <xf numFmtId="0" fontId="32" fillId="0" borderId="0" xfId="14" applyFont="1" applyAlignment="1">
      <alignment horizontal="left"/>
    </xf>
    <xf numFmtId="0" fontId="33" fillId="0" borderId="0" xfId="14" applyFont="1"/>
    <xf numFmtId="0" fontId="34" fillId="0" borderId="0" xfId="14" applyFont="1" applyAlignment="1">
      <alignment horizontal="center"/>
    </xf>
    <xf numFmtId="187" fontId="35" fillId="0" borderId="0" xfId="0" applyNumberFormat="1" applyFont="1"/>
    <xf numFmtId="191" fontId="35" fillId="0" borderId="0" xfId="0" applyNumberFormat="1" applyFont="1"/>
    <xf numFmtId="191" fontId="36" fillId="0" borderId="0" xfId="0" applyNumberFormat="1" applyFont="1"/>
    <xf numFmtId="188" fontId="37" fillId="0" borderId="0" xfId="1" applyFont="1"/>
    <xf numFmtId="0" fontId="37" fillId="0" borderId="0" xfId="0" applyFont="1"/>
    <xf numFmtId="187" fontId="13" fillId="0" borderId="0" xfId="1" applyNumberFormat="1" applyFont="1" applyFill="1" applyBorder="1" applyAlignment="1"/>
    <xf numFmtId="187" fontId="13" fillId="0" borderId="0" xfId="14" applyNumberFormat="1" applyFont="1"/>
    <xf numFmtId="0" fontId="31" fillId="0" borderId="0" xfId="14" applyFont="1" applyAlignment="1">
      <alignment horizontal="center"/>
    </xf>
    <xf numFmtId="191" fontId="31" fillId="0" borderId="0" xfId="2" applyNumberFormat="1" applyFont="1" applyFill="1" applyAlignment="1">
      <alignment horizontal="center"/>
    </xf>
    <xf numFmtId="187" fontId="7" fillId="0" borderId="3" xfId="1" applyNumberFormat="1" applyFont="1" applyFill="1" applyBorder="1"/>
    <xf numFmtId="191" fontId="20" fillId="0" borderId="0" xfId="14" applyNumberFormat="1" applyFont="1"/>
    <xf numFmtId="187" fontId="11" fillId="0" borderId="1" xfId="1" applyNumberFormat="1" applyFont="1" applyFill="1" applyBorder="1" applyAlignment="1">
      <alignment horizontal="right"/>
    </xf>
    <xf numFmtId="41" fontId="11" fillId="0" borderId="0" xfId="14" applyNumberFormat="1" applyFont="1" applyAlignment="1">
      <alignment horizontal="center"/>
    </xf>
    <xf numFmtId="0" fontId="10" fillId="0" borderId="0" xfId="14" applyFont="1" applyAlignment="1">
      <alignment horizontal="center"/>
    </xf>
    <xf numFmtId="0" fontId="8" fillId="0" borderId="0" xfId="14" applyFont="1" applyAlignment="1">
      <alignment horizontal="center"/>
    </xf>
    <xf numFmtId="189" fontId="14" fillId="0" borderId="0" xfId="14" applyNumberFormat="1" applyFont="1" applyAlignment="1">
      <alignment horizontal="center"/>
    </xf>
    <xf numFmtId="0" fontId="8" fillId="0" borderId="0" xfId="0" applyFont="1" applyAlignment="1">
      <alignment horizontal="center"/>
    </xf>
    <xf numFmtId="41" fontId="13" fillId="0" borderId="0" xfId="14" applyNumberFormat="1" applyFont="1" applyAlignment="1">
      <alignment horizontal="center"/>
    </xf>
    <xf numFmtId="0" fontId="8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 wrapText="1"/>
    </xf>
    <xf numFmtId="0" fontId="14" fillId="0" borderId="0" xfId="0" applyFont="1" applyAlignment="1">
      <alignment horizontal="center" vertical="top"/>
    </xf>
    <xf numFmtId="0" fontId="14" fillId="0" borderId="0" xfId="14" applyFont="1" applyAlignment="1">
      <alignment horizontal="center"/>
    </xf>
    <xf numFmtId="191" fontId="22" fillId="0" borderId="0" xfId="14" applyNumberFormat="1" applyFont="1" applyAlignment="1">
      <alignment horizontal="center"/>
    </xf>
    <xf numFmtId="0" fontId="7" fillId="0" borderId="0" xfId="14" applyFont="1" applyAlignment="1">
      <alignment horizontal="center"/>
    </xf>
    <xf numFmtId="0" fontId="15" fillId="0" borderId="1" xfId="14" applyFont="1" applyBorder="1" applyAlignment="1">
      <alignment horizontal="center"/>
    </xf>
    <xf numFmtId="191" fontId="22" fillId="0" borderId="0" xfId="2" applyNumberFormat="1" applyFont="1" applyFill="1" applyAlignment="1">
      <alignment horizontal="center"/>
    </xf>
    <xf numFmtId="189" fontId="14" fillId="0" borderId="0" xfId="14" quotePrefix="1" applyNumberFormat="1" applyFont="1" applyAlignment="1">
      <alignment horizontal="center"/>
    </xf>
    <xf numFmtId="0" fontId="13" fillId="0" borderId="0" xfId="14" applyFont="1" applyAlignment="1">
      <alignment horizontal="center" wrapText="1"/>
    </xf>
  </cellXfs>
  <cellStyles count="17">
    <cellStyle name="Comma" xfId="1" builtinId="3"/>
    <cellStyle name="Comma 10 2" xfId="2" xr:uid="{00000000-0005-0000-0000-000001000000}"/>
    <cellStyle name="Comma 10 2 2" xfId="3" xr:uid="{00000000-0005-0000-0000-000002000000}"/>
    <cellStyle name="Comma 2" xfId="4" xr:uid="{00000000-0005-0000-0000-000003000000}"/>
    <cellStyle name="Comma 2 2" xfId="5" xr:uid="{00000000-0005-0000-0000-000004000000}"/>
    <cellStyle name="Comma 2 2 2" xfId="6" xr:uid="{00000000-0005-0000-0000-000005000000}"/>
    <cellStyle name="Comma 3 2" xfId="7" xr:uid="{00000000-0005-0000-0000-000006000000}"/>
    <cellStyle name="Comma 3 2 2" xfId="8" xr:uid="{00000000-0005-0000-0000-000007000000}"/>
    <cellStyle name="Comma 4" xfId="9" xr:uid="{00000000-0005-0000-0000-000008000000}"/>
    <cellStyle name="Comma 4 2" xfId="10" xr:uid="{00000000-0005-0000-0000-000009000000}"/>
    <cellStyle name="Normal" xfId="0" builtinId="0"/>
    <cellStyle name="Normal 3" xfId="11" xr:uid="{00000000-0005-0000-0000-00000B000000}"/>
    <cellStyle name="Normal_Cs_0343" xfId="12" xr:uid="{00000000-0005-0000-0000-00000C000000}"/>
    <cellStyle name="Normal_FS-Thai" xfId="13" xr:uid="{00000000-0005-0000-0000-00000D000000}"/>
    <cellStyle name="Normal_SCBT_ENG_31Mar06_Excel" xfId="14" xr:uid="{00000000-0005-0000-0000-00000E000000}"/>
    <cellStyle name="Normal_scbte2" xfId="15" xr:uid="{00000000-0005-0000-0000-00000F000000}"/>
    <cellStyle name="ปกติ_SCBE_1Q11#3" xfId="16" xr:uid="{00000000-0005-0000-0000-000010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13" Type="http://schemas.openxmlformats.org/officeDocument/2006/relationships/customXml" Target="../customXml/item4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497419</xdr:colOff>
      <xdr:row>167</xdr:row>
      <xdr:rowOff>0</xdr:rowOff>
    </xdr:from>
    <xdr:to>
      <xdr:col>1</xdr:col>
      <xdr:colOff>2898107</xdr:colOff>
      <xdr:row>167</xdr:row>
      <xdr:rowOff>0</xdr:rowOff>
    </xdr:to>
    <xdr:cxnSp macro="">
      <xdr:nvCxnSpPr>
        <xdr:cNvPr id="10" name="Straight Connector 9">
          <a:extLst>
            <a:ext uri="{FF2B5EF4-FFF2-40B4-BE49-F238E27FC236}">
              <a16:creationId xmlns:a16="http://schemas.microsoft.com/office/drawing/2014/main" id="{C6FEC6BF-A898-41ED-801E-F59AB3E0719C}"/>
            </a:ext>
          </a:extLst>
        </xdr:cNvPr>
        <xdr:cNvCxnSpPr/>
      </xdr:nvCxnSpPr>
      <xdr:spPr>
        <a:xfrm>
          <a:off x="1294344" y="44439417"/>
          <a:ext cx="225742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167</xdr:row>
      <xdr:rowOff>9525</xdr:rowOff>
    </xdr:from>
    <xdr:to>
      <xdr:col>9</xdr:col>
      <xdr:colOff>60057</xdr:colOff>
      <xdr:row>167</xdr:row>
      <xdr:rowOff>9525</xdr:rowOff>
    </xdr:to>
    <xdr:cxnSp macro="">
      <xdr:nvCxnSpPr>
        <xdr:cNvPr id="11" name="Straight Connector 10">
          <a:extLst>
            <a:ext uri="{FF2B5EF4-FFF2-40B4-BE49-F238E27FC236}">
              <a16:creationId xmlns:a16="http://schemas.microsoft.com/office/drawing/2014/main" id="{7F81C88E-5187-44DB-A93D-D0125B25D455}"/>
            </a:ext>
          </a:extLst>
        </xdr:cNvPr>
        <xdr:cNvCxnSpPr/>
      </xdr:nvCxnSpPr>
      <xdr:spPr>
        <a:xfrm>
          <a:off x="5229225" y="44024550"/>
          <a:ext cx="214312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167</xdr:row>
      <xdr:rowOff>9525</xdr:rowOff>
    </xdr:from>
    <xdr:to>
      <xdr:col>9</xdr:col>
      <xdr:colOff>60057</xdr:colOff>
      <xdr:row>167</xdr:row>
      <xdr:rowOff>9525</xdr:rowOff>
    </xdr:to>
    <xdr:cxnSp macro="">
      <xdr:nvCxnSpPr>
        <xdr:cNvPr id="12" name="Straight Connector 11">
          <a:extLst>
            <a:ext uri="{FF2B5EF4-FFF2-40B4-BE49-F238E27FC236}">
              <a16:creationId xmlns:a16="http://schemas.microsoft.com/office/drawing/2014/main" id="{CBC50BCE-057D-43C0-B0F4-165213E5C371}"/>
            </a:ext>
          </a:extLst>
        </xdr:cNvPr>
        <xdr:cNvCxnSpPr/>
      </xdr:nvCxnSpPr>
      <xdr:spPr>
        <a:xfrm>
          <a:off x="5229225" y="44024550"/>
          <a:ext cx="214312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460349</xdr:colOff>
      <xdr:row>82</xdr:row>
      <xdr:rowOff>269875</xdr:rowOff>
    </xdr:from>
    <xdr:to>
      <xdr:col>1</xdr:col>
      <xdr:colOff>2533784</xdr:colOff>
      <xdr:row>82</xdr:row>
      <xdr:rowOff>269875</xdr:rowOff>
    </xdr:to>
    <xdr:cxnSp macro="">
      <xdr:nvCxnSpPr>
        <xdr:cNvPr id="7" name="Straight Connector 6">
          <a:extLst>
            <a:ext uri="{FF2B5EF4-FFF2-40B4-BE49-F238E27FC236}">
              <a16:creationId xmlns:a16="http://schemas.microsoft.com/office/drawing/2014/main" id="{6AE369C3-7DC9-41A2-94E2-DCA29A859D50}"/>
            </a:ext>
          </a:extLst>
        </xdr:cNvPr>
        <xdr:cNvCxnSpPr/>
      </xdr:nvCxnSpPr>
      <xdr:spPr>
        <a:xfrm>
          <a:off x="1307439" y="22924135"/>
          <a:ext cx="2025703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810895</xdr:colOff>
      <xdr:row>83</xdr:row>
      <xdr:rowOff>9525</xdr:rowOff>
    </xdr:from>
    <xdr:to>
      <xdr:col>10</xdr:col>
      <xdr:colOff>22372</xdr:colOff>
      <xdr:row>83</xdr:row>
      <xdr:rowOff>9525</xdr:rowOff>
    </xdr:to>
    <xdr:cxnSp macro="">
      <xdr:nvCxnSpPr>
        <xdr:cNvPr id="13" name="Straight Connector 12">
          <a:extLst>
            <a:ext uri="{FF2B5EF4-FFF2-40B4-BE49-F238E27FC236}">
              <a16:creationId xmlns:a16="http://schemas.microsoft.com/office/drawing/2014/main" id="{F7D45442-DCB7-4C7A-B45B-23C1B577FA8A}"/>
            </a:ext>
          </a:extLst>
        </xdr:cNvPr>
        <xdr:cNvCxnSpPr/>
      </xdr:nvCxnSpPr>
      <xdr:spPr>
        <a:xfrm>
          <a:off x="5149215" y="22945725"/>
          <a:ext cx="199072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V76"/>
  <sheetViews>
    <sheetView view="pageBreakPreview" topLeftCell="A55" zoomScale="76" zoomScaleNormal="70" zoomScaleSheetLayoutView="100" workbookViewId="0">
      <selection activeCell="M70" sqref="M70"/>
    </sheetView>
  </sheetViews>
  <sheetFormatPr defaultColWidth="9.125" defaultRowHeight="19.5" customHeight="1" x14ac:dyDescent="0.55000000000000004"/>
  <cols>
    <col min="1" max="1" width="17.125" style="19" customWidth="1"/>
    <col min="2" max="2" width="30.875" style="19" customWidth="1"/>
    <col min="3" max="3" width="12.5" style="18" customWidth="1"/>
    <col min="4" max="4" width="1" style="19" customWidth="1"/>
    <col min="5" max="5" width="16" style="13" customWidth="1"/>
    <col min="6" max="6" width="1" style="112" customWidth="1"/>
    <col min="7" max="7" width="15" style="112" bestFit="1" customWidth="1"/>
    <col min="8" max="8" width="1" style="112" customWidth="1"/>
    <col min="9" max="9" width="15" style="13" bestFit="1" customWidth="1"/>
    <col min="10" max="10" width="1" style="19" customWidth="1"/>
    <col min="11" max="11" width="15" style="19" bestFit="1" customWidth="1"/>
    <col min="12" max="12" width="9.125" style="112"/>
    <col min="13" max="13" width="12" style="19" customWidth="1"/>
    <col min="14" max="14" width="3.25" style="19" customWidth="1"/>
    <col min="15" max="15" width="11.125" style="19" customWidth="1"/>
    <col min="16" max="16" width="3.125" style="19" customWidth="1"/>
    <col min="17" max="17" width="9.125" style="19"/>
    <col min="18" max="18" width="2.875" style="19" customWidth="1"/>
    <col min="19" max="16384" width="9.125" style="19"/>
  </cols>
  <sheetData>
    <row r="1" spans="1:19" ht="19.5" customHeight="1" x14ac:dyDescent="0.55000000000000004">
      <c r="A1" s="43" t="s">
        <v>0</v>
      </c>
      <c r="B1" s="24"/>
      <c r="C1" s="25"/>
      <c r="D1" s="24"/>
      <c r="E1" s="1"/>
      <c r="F1" s="171"/>
      <c r="G1" s="171"/>
      <c r="I1" s="1"/>
      <c r="J1" s="24"/>
      <c r="K1" s="172"/>
      <c r="L1" s="173"/>
    </row>
    <row r="2" spans="1:19" ht="23.25" x14ac:dyDescent="0.55000000000000004">
      <c r="A2" s="43" t="s">
        <v>1</v>
      </c>
      <c r="B2" s="24"/>
      <c r="C2" s="25"/>
      <c r="D2" s="24"/>
      <c r="E2" s="1"/>
      <c r="F2" s="171"/>
      <c r="G2" s="171"/>
      <c r="I2" s="1"/>
      <c r="J2" s="24"/>
      <c r="K2" s="24"/>
    </row>
    <row r="3" spans="1:19" ht="19.5" customHeight="1" x14ac:dyDescent="0.55000000000000004">
      <c r="A3" s="24"/>
      <c r="B3" s="24"/>
      <c r="C3" s="25"/>
      <c r="D3" s="24"/>
      <c r="E3" s="1"/>
      <c r="F3" s="171"/>
      <c r="G3" s="171"/>
      <c r="I3" s="1"/>
      <c r="J3" s="24"/>
      <c r="K3" s="24"/>
    </row>
    <row r="4" spans="1:19" s="24" customFormat="1" ht="19.5" customHeight="1" x14ac:dyDescent="0.45">
      <c r="C4" s="41"/>
      <c r="E4" s="224" t="s">
        <v>2</v>
      </c>
      <c r="F4" s="224"/>
      <c r="G4" s="224"/>
      <c r="H4" s="224"/>
      <c r="I4" s="225" t="s">
        <v>3</v>
      </c>
      <c r="J4" s="225"/>
      <c r="K4" s="225"/>
      <c r="L4" s="171"/>
    </row>
    <row r="5" spans="1:19" ht="19.5" customHeight="1" x14ac:dyDescent="0.55000000000000004">
      <c r="E5" s="174" t="s">
        <v>4</v>
      </c>
      <c r="F5" s="175"/>
      <c r="G5" s="174" t="s">
        <v>5</v>
      </c>
      <c r="H5" s="176"/>
      <c r="I5" s="174" t="s">
        <v>4</v>
      </c>
      <c r="J5" s="175"/>
      <c r="K5" s="174" t="s">
        <v>5</v>
      </c>
      <c r="M5" s="24"/>
    </row>
    <row r="6" spans="1:19" ht="19.5" customHeight="1" x14ac:dyDescent="0.55000000000000004">
      <c r="A6" s="32" t="s">
        <v>6</v>
      </c>
      <c r="C6" s="177" t="s">
        <v>7</v>
      </c>
      <c r="E6" s="110">
        <v>2565</v>
      </c>
      <c r="F6" s="111"/>
      <c r="G6" s="110">
        <v>2564</v>
      </c>
      <c r="I6" s="110">
        <v>2565</v>
      </c>
      <c r="J6" s="111"/>
      <c r="K6" s="110">
        <v>2564</v>
      </c>
    </row>
    <row r="7" spans="1:19" ht="19.5" customHeight="1" x14ac:dyDescent="0.55000000000000004">
      <c r="A7" s="32"/>
      <c r="C7" s="177"/>
      <c r="E7" s="110" t="s">
        <v>8</v>
      </c>
      <c r="F7" s="111"/>
      <c r="G7" s="110"/>
      <c r="I7" s="110" t="s">
        <v>8</v>
      </c>
      <c r="J7" s="111"/>
      <c r="K7" s="110"/>
    </row>
    <row r="8" spans="1:19" ht="19.5" customHeight="1" x14ac:dyDescent="0.55000000000000004">
      <c r="A8" s="178"/>
      <c r="B8" s="178"/>
      <c r="C8" s="179"/>
      <c r="D8" s="180"/>
      <c r="E8" s="226" t="s">
        <v>9</v>
      </c>
      <c r="F8" s="226"/>
      <c r="G8" s="226"/>
      <c r="H8" s="226"/>
      <c r="I8" s="226"/>
      <c r="J8" s="226"/>
      <c r="K8" s="226"/>
    </row>
    <row r="9" spans="1:19" ht="22.5" customHeight="1" x14ac:dyDescent="0.55000000000000004">
      <c r="A9" s="175" t="s">
        <v>10</v>
      </c>
      <c r="B9" s="27"/>
      <c r="D9" s="27"/>
      <c r="E9" s="2">
        <v>13609064</v>
      </c>
      <c r="F9" s="45"/>
      <c r="G9" s="2">
        <v>16011325</v>
      </c>
      <c r="H9" s="45"/>
      <c r="I9" s="2">
        <v>13608997</v>
      </c>
      <c r="J9" s="45"/>
      <c r="K9" s="181">
        <v>16011307</v>
      </c>
      <c r="L9" s="183"/>
      <c r="M9" s="45"/>
      <c r="N9" s="45"/>
      <c r="O9" s="45"/>
      <c r="P9" s="45"/>
      <c r="Q9" s="45"/>
      <c r="R9" s="45"/>
      <c r="S9" s="45"/>
    </row>
    <row r="10" spans="1:19" ht="22.5" customHeight="1" x14ac:dyDescent="0.55000000000000004">
      <c r="A10" s="175" t="s">
        <v>11</v>
      </c>
      <c r="B10" s="27"/>
      <c r="D10" s="27"/>
      <c r="E10" s="2">
        <v>200001819</v>
      </c>
      <c r="F10" s="45"/>
      <c r="G10" s="2">
        <v>158872946</v>
      </c>
      <c r="H10" s="45"/>
      <c r="I10" s="2">
        <v>199993759</v>
      </c>
      <c r="J10" s="45"/>
      <c r="K10" s="181">
        <v>158862707</v>
      </c>
      <c r="L10" s="183"/>
      <c r="M10" s="45"/>
      <c r="N10" s="45"/>
      <c r="O10" s="45"/>
      <c r="P10" s="45"/>
      <c r="Q10" s="45"/>
      <c r="R10" s="45"/>
      <c r="S10" s="45"/>
    </row>
    <row r="11" spans="1:19" ht="22.5" customHeight="1" x14ac:dyDescent="0.55000000000000004">
      <c r="A11" s="175" t="s">
        <v>12</v>
      </c>
      <c r="B11" s="27"/>
      <c r="D11" s="27"/>
      <c r="E11" s="2"/>
      <c r="F11" s="45"/>
      <c r="G11" s="2"/>
      <c r="H11" s="45"/>
      <c r="I11" s="2"/>
      <c r="J11" s="45"/>
      <c r="K11" s="181"/>
      <c r="L11" s="183"/>
      <c r="M11" s="45"/>
      <c r="N11" s="45"/>
      <c r="O11" s="45"/>
      <c r="P11" s="45"/>
      <c r="Q11" s="45"/>
      <c r="R11" s="45"/>
      <c r="S11" s="45"/>
    </row>
    <row r="12" spans="1:19" ht="22.5" customHeight="1" x14ac:dyDescent="0.55000000000000004">
      <c r="A12" s="175" t="s">
        <v>13</v>
      </c>
      <c r="B12" s="27"/>
      <c r="D12" s="27"/>
      <c r="E12" s="2">
        <v>4956262</v>
      </c>
      <c r="F12" s="45"/>
      <c r="G12" s="2">
        <v>1420900</v>
      </c>
      <c r="H12" s="45"/>
      <c r="I12" s="2">
        <v>4956253</v>
      </c>
      <c r="J12" s="45"/>
      <c r="K12" s="181">
        <v>1420891</v>
      </c>
      <c r="L12" s="183"/>
      <c r="M12" s="45"/>
      <c r="N12" s="45"/>
      <c r="O12" s="45"/>
      <c r="P12" s="45"/>
      <c r="Q12" s="45"/>
      <c r="R12" s="45"/>
      <c r="S12" s="45"/>
    </row>
    <row r="13" spans="1:19" ht="22.5" customHeight="1" x14ac:dyDescent="0.55000000000000004">
      <c r="A13" s="66" t="s">
        <v>14</v>
      </c>
      <c r="B13" s="27"/>
      <c r="D13" s="27"/>
      <c r="E13" s="2">
        <v>6443786</v>
      </c>
      <c r="F13" s="194"/>
      <c r="G13" s="2">
        <v>6913323</v>
      </c>
      <c r="H13" s="45"/>
      <c r="I13" s="2">
        <v>6443786</v>
      </c>
      <c r="J13" s="45"/>
      <c r="K13" s="181">
        <v>6913323</v>
      </c>
      <c r="L13" s="183"/>
      <c r="M13" s="45"/>
      <c r="N13" s="45"/>
      <c r="O13" s="45"/>
      <c r="P13" s="45"/>
      <c r="Q13" s="45"/>
      <c r="R13" s="45"/>
      <c r="S13" s="45"/>
    </row>
    <row r="14" spans="1:19" ht="22.5" customHeight="1" x14ac:dyDescent="0.55000000000000004">
      <c r="A14" s="66" t="s">
        <v>15</v>
      </c>
      <c r="B14" s="27"/>
      <c r="C14" s="18">
        <v>5</v>
      </c>
      <c r="D14" s="27"/>
      <c r="E14" s="2">
        <v>174719312</v>
      </c>
      <c r="F14" s="194"/>
      <c r="G14" s="2">
        <v>180228573</v>
      </c>
      <c r="H14" s="45"/>
      <c r="I14" s="2">
        <v>174719312</v>
      </c>
      <c r="J14" s="45"/>
      <c r="K14" s="181">
        <v>180228573</v>
      </c>
      <c r="L14" s="183"/>
      <c r="M14" s="45"/>
      <c r="N14" s="45"/>
      <c r="O14" s="45"/>
      <c r="P14" s="45"/>
      <c r="Q14" s="45"/>
      <c r="R14" s="45"/>
      <c r="S14" s="45"/>
    </row>
    <row r="15" spans="1:19" ht="22.5" customHeight="1" x14ac:dyDescent="0.55000000000000004">
      <c r="A15" s="66" t="s">
        <v>16</v>
      </c>
      <c r="B15" s="27"/>
      <c r="C15" s="18">
        <v>6</v>
      </c>
      <c r="D15" s="27"/>
      <c r="E15" s="2">
        <v>8712291</v>
      </c>
      <c r="F15" s="194"/>
      <c r="G15" s="2">
        <v>8620165</v>
      </c>
      <c r="H15" s="45"/>
      <c r="I15" s="2">
        <v>5143948</v>
      </c>
      <c r="J15" s="45"/>
      <c r="K15" s="181">
        <v>5113948</v>
      </c>
      <c r="L15" s="183"/>
      <c r="M15" s="45"/>
      <c r="N15" s="45"/>
      <c r="O15" s="45"/>
      <c r="P15" s="45"/>
      <c r="Q15" s="45"/>
      <c r="R15" s="45"/>
      <c r="S15" s="45"/>
    </row>
    <row r="16" spans="1:19" ht="22.5" customHeight="1" x14ac:dyDescent="0.55000000000000004">
      <c r="A16" s="29" t="s">
        <v>17</v>
      </c>
      <c r="C16" s="18" t="s">
        <v>18</v>
      </c>
      <c r="E16" s="2">
        <v>1317664075</v>
      </c>
      <c r="F16" s="45"/>
      <c r="G16" s="181">
        <v>1324200919</v>
      </c>
      <c r="H16" s="45"/>
      <c r="I16" s="2">
        <v>1316936072</v>
      </c>
      <c r="J16" s="45"/>
      <c r="K16" s="181">
        <v>1323467715</v>
      </c>
      <c r="L16" s="183"/>
      <c r="M16" s="45"/>
      <c r="N16" s="45"/>
      <c r="O16" s="45"/>
      <c r="P16" s="45"/>
      <c r="Q16" s="45"/>
      <c r="R16" s="45"/>
      <c r="S16" s="45"/>
    </row>
    <row r="17" spans="1:22" s="27" customFormat="1" ht="22.5" customHeight="1" x14ac:dyDescent="0.55000000000000004">
      <c r="A17" s="195" t="s">
        <v>19</v>
      </c>
      <c r="C17" s="18"/>
      <c r="E17" s="2">
        <v>10361227</v>
      </c>
      <c r="F17" s="45"/>
      <c r="G17" s="2">
        <v>8626358</v>
      </c>
      <c r="H17" s="45"/>
      <c r="I17" s="2">
        <v>10360870</v>
      </c>
      <c r="J17" s="45"/>
      <c r="K17" s="181">
        <v>8626358</v>
      </c>
      <c r="L17" s="183"/>
      <c r="M17" s="45"/>
      <c r="N17" s="45"/>
      <c r="O17" s="45"/>
      <c r="P17" s="45"/>
      <c r="Q17" s="45"/>
      <c r="R17" s="45"/>
      <c r="S17" s="45"/>
    </row>
    <row r="18" spans="1:22" ht="22.5" customHeight="1" x14ac:dyDescent="0.55000000000000004">
      <c r="A18" s="195" t="s">
        <v>20</v>
      </c>
      <c r="B18" s="27"/>
      <c r="D18" s="27"/>
      <c r="E18" s="2">
        <v>21030971</v>
      </c>
      <c r="F18" s="45"/>
      <c r="G18" s="2">
        <v>21625316</v>
      </c>
      <c r="H18" s="45"/>
      <c r="I18" s="2">
        <v>20960263</v>
      </c>
      <c r="J18" s="45"/>
      <c r="K18" s="181">
        <v>21561367</v>
      </c>
      <c r="L18" s="183"/>
      <c r="M18" s="45"/>
      <c r="N18" s="45"/>
      <c r="O18" s="45"/>
      <c r="P18" s="45"/>
      <c r="Q18" s="45"/>
      <c r="R18" s="45"/>
      <c r="S18" s="45"/>
    </row>
    <row r="19" spans="1:22" ht="22.5" customHeight="1" x14ac:dyDescent="0.55000000000000004">
      <c r="A19" s="38" t="s">
        <v>21</v>
      </c>
      <c r="B19" s="27"/>
      <c r="D19" s="27"/>
      <c r="E19" s="2">
        <v>22906154</v>
      </c>
      <c r="F19" s="45"/>
      <c r="G19" s="2">
        <v>22818660</v>
      </c>
      <c r="H19" s="194"/>
      <c r="I19" s="2">
        <v>22874462</v>
      </c>
      <c r="J19" s="194"/>
      <c r="K19" s="181">
        <v>22787237</v>
      </c>
      <c r="L19" s="183"/>
      <c r="M19" s="45"/>
      <c r="N19" s="45"/>
      <c r="O19" s="45"/>
      <c r="P19" s="45"/>
      <c r="Q19" s="45"/>
      <c r="R19" s="45"/>
      <c r="S19" s="45"/>
    </row>
    <row r="20" spans="1:22" ht="22.5" customHeight="1" x14ac:dyDescent="0.55000000000000004">
      <c r="A20" s="38" t="s">
        <v>22</v>
      </c>
      <c r="B20" s="27"/>
      <c r="D20" s="27"/>
      <c r="E20" s="2">
        <v>9242</v>
      </c>
      <c r="F20" s="45"/>
      <c r="G20" s="2">
        <v>8986</v>
      </c>
      <c r="H20" s="45"/>
      <c r="I20" s="11">
        <v>264807</v>
      </c>
      <c r="J20" s="45"/>
      <c r="K20" s="216">
        <v>0</v>
      </c>
      <c r="L20" s="183"/>
      <c r="M20" s="45"/>
      <c r="N20" s="45"/>
      <c r="O20" s="45"/>
      <c r="P20" s="45"/>
      <c r="Q20" s="45"/>
      <c r="R20" s="45"/>
      <c r="S20" s="45"/>
    </row>
    <row r="21" spans="1:22" ht="22.5" customHeight="1" x14ac:dyDescent="0.55000000000000004">
      <c r="A21" s="38" t="s">
        <v>23</v>
      </c>
      <c r="B21" s="27"/>
      <c r="D21" s="27"/>
      <c r="E21" s="5">
        <v>8783728</v>
      </c>
      <c r="F21" s="45"/>
      <c r="G21" s="5">
        <v>8822089</v>
      </c>
      <c r="H21" s="45"/>
      <c r="I21" s="5">
        <v>8628331</v>
      </c>
      <c r="J21" s="45"/>
      <c r="K21" s="199">
        <v>8684367</v>
      </c>
      <c r="L21" s="183"/>
      <c r="M21" s="45"/>
      <c r="N21" s="45"/>
      <c r="O21" s="45"/>
      <c r="P21" s="45"/>
      <c r="Q21" s="45"/>
      <c r="R21" s="45"/>
      <c r="S21" s="45"/>
    </row>
    <row r="22" spans="1:22" ht="22.5" customHeight="1" thickBot="1" x14ac:dyDescent="0.6">
      <c r="A22" s="37" t="s">
        <v>24</v>
      </c>
      <c r="B22" s="27"/>
      <c r="C22" s="25"/>
      <c r="D22" s="27"/>
      <c r="E22" s="7">
        <f>SUM(E9:E21)</f>
        <v>1789197931</v>
      </c>
      <c r="F22" s="194"/>
      <c r="G22" s="7">
        <f>SUM(G9:G21)</f>
        <v>1758169560</v>
      </c>
      <c r="H22" s="194"/>
      <c r="I22" s="7">
        <f>SUM(I9:I21)</f>
        <v>1784890860</v>
      </c>
      <c r="J22" s="194"/>
      <c r="K22" s="7">
        <f>SUM(K9:K21)</f>
        <v>1753677793</v>
      </c>
      <c r="L22" s="183"/>
      <c r="M22" s="45"/>
      <c r="N22" s="45"/>
      <c r="O22" s="45"/>
      <c r="P22" s="45"/>
      <c r="Q22" s="45"/>
      <c r="R22" s="45"/>
      <c r="S22" s="45"/>
      <c r="T22" s="8"/>
      <c r="U22" s="8"/>
      <c r="V22" s="8"/>
    </row>
    <row r="23" spans="1:22" ht="22.5" customHeight="1" thickTop="1" x14ac:dyDescent="0.55000000000000004">
      <c r="A23" s="37"/>
      <c r="B23" s="27"/>
      <c r="C23" s="25"/>
      <c r="D23" s="27"/>
      <c r="E23" s="9"/>
      <c r="F23" s="194"/>
      <c r="G23" s="9"/>
      <c r="H23" s="194"/>
      <c r="I23" s="9"/>
      <c r="J23" s="194"/>
      <c r="K23" s="9"/>
      <c r="L23" s="183"/>
      <c r="M23" s="45"/>
      <c r="N23" s="45"/>
      <c r="O23" s="45"/>
      <c r="P23" s="45"/>
      <c r="Q23" s="45"/>
      <c r="R23" s="45"/>
      <c r="S23" s="45"/>
      <c r="T23" s="8"/>
      <c r="U23" s="8"/>
      <c r="V23" s="8"/>
    </row>
    <row r="24" spans="1:22" ht="22.5" customHeight="1" x14ac:dyDescent="0.55000000000000004">
      <c r="A24" s="32" t="s">
        <v>25</v>
      </c>
      <c r="B24" s="27"/>
      <c r="C24" s="25"/>
      <c r="D24" s="27"/>
      <c r="E24" s="9"/>
      <c r="F24" s="194"/>
      <c r="G24" s="9"/>
      <c r="H24" s="194"/>
      <c r="I24" s="9"/>
      <c r="J24" s="194"/>
      <c r="K24" s="9"/>
      <c r="L24" s="183"/>
      <c r="M24" s="45"/>
      <c r="N24" s="45"/>
      <c r="O24" s="45"/>
      <c r="P24" s="45"/>
      <c r="Q24" s="45"/>
      <c r="R24" s="45"/>
      <c r="S24" s="45"/>
      <c r="T24" s="8"/>
      <c r="U24" s="8"/>
      <c r="V24" s="8"/>
    </row>
    <row r="25" spans="1:22" ht="22.5" customHeight="1" x14ac:dyDescent="0.55000000000000004">
      <c r="A25" s="37"/>
      <c r="B25" s="27"/>
      <c r="C25" s="25"/>
      <c r="D25" s="27"/>
      <c r="E25" s="9"/>
      <c r="F25" s="194"/>
      <c r="G25" s="9"/>
      <c r="H25" s="194"/>
      <c r="I25" s="9"/>
      <c r="J25" s="194"/>
      <c r="K25" s="9"/>
      <c r="L25" s="183"/>
      <c r="M25" s="45"/>
      <c r="N25" s="45"/>
      <c r="O25" s="45"/>
      <c r="P25" s="45"/>
      <c r="Q25" s="45"/>
      <c r="R25" s="45"/>
      <c r="S25" s="45"/>
      <c r="T25" s="8"/>
      <c r="U25" s="8"/>
      <c r="V25" s="8"/>
    </row>
    <row r="26" spans="1:22" s="27" customFormat="1" ht="24" customHeight="1" x14ac:dyDescent="0.55000000000000004">
      <c r="A26" s="42" t="s">
        <v>26</v>
      </c>
      <c r="B26" s="19"/>
      <c r="C26" s="18"/>
      <c r="D26" s="19"/>
      <c r="E26" s="10"/>
      <c r="G26" s="10"/>
      <c r="I26" s="10"/>
      <c r="K26" s="10"/>
      <c r="L26" s="183"/>
      <c r="M26" s="45"/>
      <c r="N26" s="45"/>
      <c r="O26" s="45"/>
      <c r="P26" s="45"/>
      <c r="Q26" s="45"/>
      <c r="R26" s="45"/>
      <c r="S26" s="45"/>
    </row>
    <row r="27" spans="1:22" ht="22.5" customHeight="1" x14ac:dyDescent="0.55000000000000004">
      <c r="A27" s="196" t="s">
        <v>27</v>
      </c>
      <c r="E27" s="3">
        <v>1360212849</v>
      </c>
      <c r="F27" s="45"/>
      <c r="G27" s="3">
        <v>1339195173</v>
      </c>
      <c r="H27" s="45"/>
      <c r="I27" s="3">
        <v>1364793988</v>
      </c>
      <c r="J27" s="45"/>
      <c r="K27" s="3">
        <v>1343728377</v>
      </c>
      <c r="L27" s="183"/>
      <c r="M27" s="45"/>
      <c r="N27" s="45"/>
      <c r="O27" s="45"/>
      <c r="P27" s="45"/>
      <c r="Q27" s="45"/>
      <c r="R27" s="45"/>
      <c r="S27" s="45"/>
      <c r="T27" s="181"/>
    </row>
    <row r="28" spans="1:22" ht="22.5" customHeight="1" x14ac:dyDescent="0.55000000000000004">
      <c r="A28" s="66" t="s">
        <v>28</v>
      </c>
      <c r="E28" s="3">
        <v>92968178</v>
      </c>
      <c r="F28" s="45"/>
      <c r="G28" s="3">
        <v>84966047</v>
      </c>
      <c r="H28" s="45"/>
      <c r="I28" s="3">
        <v>92968178</v>
      </c>
      <c r="J28" s="45"/>
      <c r="K28" s="3">
        <v>85317306</v>
      </c>
      <c r="L28" s="183"/>
      <c r="M28" s="45"/>
      <c r="N28" s="45"/>
      <c r="O28" s="45"/>
      <c r="P28" s="45"/>
      <c r="Q28" s="45"/>
      <c r="R28" s="45"/>
      <c r="S28" s="45"/>
    </row>
    <row r="29" spans="1:22" ht="24" customHeight="1" x14ac:dyDescent="0.55000000000000004">
      <c r="A29" s="197" t="s">
        <v>29</v>
      </c>
      <c r="E29" s="3">
        <v>7202767</v>
      </c>
      <c r="F29" s="194"/>
      <c r="G29" s="3">
        <v>5325121</v>
      </c>
      <c r="H29" s="45"/>
      <c r="I29" s="3">
        <v>7202767</v>
      </c>
      <c r="J29" s="45"/>
      <c r="K29" s="3">
        <v>5325121</v>
      </c>
      <c r="L29" s="183"/>
      <c r="M29" s="45"/>
      <c r="N29" s="45"/>
      <c r="O29" s="45"/>
      <c r="P29" s="45"/>
      <c r="Q29" s="45"/>
      <c r="R29" s="45"/>
      <c r="S29" s="45"/>
    </row>
    <row r="30" spans="1:22" ht="24" customHeight="1" x14ac:dyDescent="0.55000000000000004">
      <c r="A30" s="197" t="s">
        <v>30</v>
      </c>
      <c r="E30" s="3"/>
      <c r="F30" s="194"/>
      <c r="G30" s="3"/>
      <c r="H30" s="45"/>
      <c r="I30" s="3"/>
      <c r="J30" s="45"/>
      <c r="K30" s="3"/>
      <c r="L30" s="183"/>
      <c r="M30" s="45"/>
      <c r="N30" s="45"/>
      <c r="O30" s="45"/>
      <c r="P30" s="45"/>
      <c r="Q30" s="45"/>
      <c r="R30" s="45"/>
      <c r="S30" s="45"/>
    </row>
    <row r="31" spans="1:22" ht="24" customHeight="1" x14ac:dyDescent="0.55000000000000004">
      <c r="A31" s="197" t="s">
        <v>13</v>
      </c>
      <c r="E31" s="3">
        <v>436798</v>
      </c>
      <c r="F31" s="194"/>
      <c r="G31" s="3">
        <v>436865</v>
      </c>
      <c r="H31" s="45"/>
      <c r="I31" s="3">
        <v>436798</v>
      </c>
      <c r="J31" s="194"/>
      <c r="K31" s="3">
        <v>436865</v>
      </c>
      <c r="L31" s="183"/>
      <c r="M31" s="45"/>
      <c r="N31" s="45"/>
      <c r="O31" s="45"/>
      <c r="P31" s="45"/>
      <c r="Q31" s="45"/>
      <c r="R31" s="45"/>
      <c r="S31" s="45"/>
    </row>
    <row r="32" spans="1:22" ht="24" customHeight="1" x14ac:dyDescent="0.55000000000000004">
      <c r="A32" s="197" t="s">
        <v>31</v>
      </c>
      <c r="E32" s="3">
        <v>5545465</v>
      </c>
      <c r="F32" s="194"/>
      <c r="G32" s="3">
        <v>6595107</v>
      </c>
      <c r="H32" s="45"/>
      <c r="I32" s="3">
        <v>5545465</v>
      </c>
      <c r="J32" s="45"/>
      <c r="K32" s="3">
        <v>6595107</v>
      </c>
      <c r="L32" s="183"/>
      <c r="M32" s="45"/>
      <c r="N32" s="45"/>
      <c r="O32" s="45"/>
      <c r="P32" s="45"/>
      <c r="Q32" s="45"/>
      <c r="R32" s="45"/>
      <c r="S32" s="45"/>
    </row>
    <row r="33" spans="1:20" ht="22.5" customHeight="1" x14ac:dyDescent="0.55000000000000004">
      <c r="A33" s="66" t="s">
        <v>32</v>
      </c>
      <c r="C33" s="18">
        <v>9</v>
      </c>
      <c r="E33" s="3">
        <v>67885344</v>
      </c>
      <c r="F33" s="45"/>
      <c r="G33" s="3">
        <v>68398493</v>
      </c>
      <c r="H33" s="45"/>
      <c r="I33" s="3">
        <v>62865344</v>
      </c>
      <c r="J33" s="45"/>
      <c r="K33" s="3">
        <v>63098493</v>
      </c>
      <c r="L33" s="183"/>
      <c r="M33" s="45"/>
      <c r="N33" s="45"/>
      <c r="O33" s="45"/>
      <c r="P33" s="45"/>
      <c r="Q33" s="45"/>
      <c r="R33" s="45"/>
      <c r="S33" s="45"/>
    </row>
    <row r="34" spans="1:20" ht="22.5" customHeight="1" x14ac:dyDescent="0.55000000000000004">
      <c r="A34" s="66" t="s">
        <v>33</v>
      </c>
      <c r="E34" s="3">
        <v>3706614</v>
      </c>
      <c r="F34" s="45"/>
      <c r="G34" s="3">
        <v>3783621</v>
      </c>
      <c r="H34" s="45"/>
      <c r="I34" s="3">
        <v>3658032</v>
      </c>
      <c r="J34" s="45"/>
      <c r="K34" s="3">
        <v>3739815</v>
      </c>
      <c r="L34" s="183"/>
      <c r="M34" s="45"/>
      <c r="N34" s="45"/>
      <c r="O34" s="45"/>
      <c r="P34" s="45"/>
      <c r="Q34" s="45"/>
      <c r="R34" s="45"/>
      <c r="S34" s="45"/>
    </row>
    <row r="35" spans="1:20" ht="22.5" customHeight="1" x14ac:dyDescent="0.55000000000000004">
      <c r="A35" s="197" t="s">
        <v>34</v>
      </c>
      <c r="E35" s="3">
        <v>2655743</v>
      </c>
      <c r="F35" s="45"/>
      <c r="G35" s="3">
        <v>2026446</v>
      </c>
      <c r="H35" s="45"/>
      <c r="I35" s="3">
        <v>2655109</v>
      </c>
      <c r="J35" s="45"/>
      <c r="K35" s="3">
        <v>2025812</v>
      </c>
      <c r="L35" s="183"/>
      <c r="M35" s="45"/>
      <c r="N35" s="45"/>
      <c r="O35" s="45"/>
      <c r="P35" s="45"/>
      <c r="Q35" s="45"/>
      <c r="R35" s="45"/>
      <c r="S35" s="45"/>
    </row>
    <row r="36" spans="1:20" ht="22.5" customHeight="1" x14ac:dyDescent="0.55000000000000004">
      <c r="A36" s="198" t="s">
        <v>35</v>
      </c>
      <c r="E36" s="181">
        <v>418880</v>
      </c>
      <c r="F36" s="45"/>
      <c r="G36" s="181">
        <v>922138</v>
      </c>
      <c r="H36" s="45"/>
      <c r="I36" s="216">
        <f>-264807+264807</f>
        <v>0</v>
      </c>
      <c r="J36" s="45"/>
      <c r="K36" s="216">
        <v>246901</v>
      </c>
      <c r="L36" s="183"/>
      <c r="M36" s="45"/>
      <c r="N36" s="45"/>
      <c r="O36" s="45"/>
      <c r="P36" s="45"/>
      <c r="Q36" s="45"/>
      <c r="R36" s="45"/>
      <c r="S36" s="45"/>
    </row>
    <row r="37" spans="1:20" ht="22.5" customHeight="1" x14ac:dyDescent="0.55000000000000004">
      <c r="A37" s="196" t="s">
        <v>36</v>
      </c>
      <c r="E37" s="3">
        <v>18866449</v>
      </c>
      <c r="F37" s="45"/>
      <c r="G37" s="3">
        <v>19164458</v>
      </c>
      <c r="H37" s="45"/>
      <c r="I37" s="3">
        <v>18867134</v>
      </c>
      <c r="J37" s="45"/>
      <c r="K37" s="3">
        <v>19165460</v>
      </c>
      <c r="L37" s="183"/>
      <c r="M37" s="45"/>
      <c r="N37" s="45"/>
      <c r="O37" s="45"/>
      <c r="P37" s="45"/>
      <c r="Q37" s="45"/>
      <c r="R37" s="45"/>
      <c r="S37" s="45"/>
    </row>
    <row r="38" spans="1:20" ht="22.5" customHeight="1" x14ac:dyDescent="0.55000000000000004">
      <c r="A38" s="196" t="s">
        <v>37</v>
      </c>
      <c r="E38" s="199">
        <v>16076485</v>
      </c>
      <c r="F38" s="45"/>
      <c r="G38" s="199">
        <v>16520396</v>
      </c>
      <c r="H38" s="45"/>
      <c r="I38" s="6">
        <v>15813133</v>
      </c>
      <c r="J38" s="45"/>
      <c r="K38" s="6">
        <v>16201500</v>
      </c>
      <c r="M38" s="45"/>
      <c r="N38" s="45"/>
      <c r="O38" s="45"/>
      <c r="P38" s="45"/>
      <c r="Q38" s="45"/>
      <c r="R38" s="45"/>
      <c r="S38" s="45"/>
    </row>
    <row r="39" spans="1:20" ht="22.5" customHeight="1" x14ac:dyDescent="0.55000000000000004">
      <c r="A39" s="200" t="s">
        <v>38</v>
      </c>
      <c r="E39" s="12">
        <f>SUM(E27:E38)</f>
        <v>1575975572</v>
      </c>
      <c r="F39" s="194"/>
      <c r="G39" s="12">
        <f>SUM(G27:G38)</f>
        <v>1547333865</v>
      </c>
      <c r="H39" s="45"/>
      <c r="I39" s="12">
        <f>SUM(I27:I38)</f>
        <v>1574805948</v>
      </c>
      <c r="J39" s="194"/>
      <c r="K39" s="12">
        <f>SUM(K27:K38)</f>
        <v>1545880757</v>
      </c>
      <c r="M39" s="45"/>
      <c r="N39" s="45"/>
      <c r="O39" s="45"/>
      <c r="P39" s="45"/>
      <c r="Q39" s="45"/>
      <c r="R39" s="45"/>
      <c r="S39" s="45"/>
      <c r="T39" s="181"/>
    </row>
    <row r="40" spans="1:20" ht="22.5" customHeight="1" x14ac:dyDescent="0.55000000000000004">
      <c r="A40" s="182"/>
      <c r="F40" s="183"/>
      <c r="G40" s="13"/>
      <c r="H40" s="183"/>
      <c r="J40" s="45"/>
      <c r="K40" s="47"/>
      <c r="M40" s="45"/>
      <c r="N40" s="45"/>
      <c r="O40" s="45"/>
      <c r="P40" s="45"/>
      <c r="Q40" s="45"/>
      <c r="R40" s="45"/>
      <c r="S40" s="45"/>
    </row>
    <row r="41" spans="1:20" ht="19.5" customHeight="1" x14ac:dyDescent="0.55000000000000004">
      <c r="A41" s="43" t="s">
        <v>0</v>
      </c>
      <c r="B41" s="24"/>
      <c r="C41" s="25"/>
      <c r="D41" s="24"/>
      <c r="E41" s="1"/>
      <c r="F41" s="171"/>
      <c r="G41" s="171"/>
      <c r="I41" s="1"/>
      <c r="J41" s="24"/>
      <c r="K41" s="24"/>
      <c r="M41" s="45"/>
      <c r="N41" s="45"/>
      <c r="O41" s="45"/>
      <c r="P41" s="45"/>
      <c r="Q41" s="45"/>
      <c r="R41" s="45"/>
      <c r="S41" s="45"/>
    </row>
    <row r="42" spans="1:20" ht="23.25" x14ac:dyDescent="0.55000000000000004">
      <c r="A42" s="43" t="s">
        <v>1</v>
      </c>
      <c r="B42" s="24"/>
      <c r="C42" s="25"/>
      <c r="D42" s="24"/>
      <c r="E42" s="1"/>
      <c r="F42" s="171"/>
      <c r="G42" s="171"/>
      <c r="I42" s="1"/>
      <c r="J42" s="24"/>
      <c r="K42" s="24"/>
      <c r="M42" s="45"/>
      <c r="N42" s="45"/>
      <c r="O42" s="45"/>
      <c r="P42" s="45"/>
      <c r="Q42" s="45"/>
      <c r="R42" s="45"/>
      <c r="S42" s="45"/>
    </row>
    <row r="43" spans="1:20" ht="19.5" customHeight="1" x14ac:dyDescent="0.55000000000000004">
      <c r="A43" s="24"/>
      <c r="B43" s="24"/>
      <c r="C43" s="25"/>
      <c r="D43" s="24"/>
      <c r="E43" s="1"/>
      <c r="F43" s="171"/>
      <c r="G43" s="171"/>
      <c r="I43" s="1"/>
      <c r="J43" s="24"/>
      <c r="K43" s="24"/>
      <c r="M43" s="45"/>
      <c r="N43" s="45"/>
      <c r="O43" s="45"/>
      <c r="P43" s="45"/>
      <c r="Q43" s="45"/>
      <c r="R43" s="45"/>
      <c r="S43" s="45"/>
    </row>
    <row r="44" spans="1:20" s="24" customFormat="1" ht="19.5" customHeight="1" x14ac:dyDescent="0.55000000000000004">
      <c r="C44" s="41"/>
      <c r="E44" s="224" t="s">
        <v>2</v>
      </c>
      <c r="F44" s="224"/>
      <c r="G44" s="224"/>
      <c r="H44" s="224"/>
      <c r="I44" s="227" t="s">
        <v>3</v>
      </c>
      <c r="J44" s="227"/>
      <c r="K44" s="227"/>
      <c r="L44" s="171"/>
      <c r="M44" s="45"/>
      <c r="N44" s="45"/>
      <c r="O44" s="45"/>
      <c r="P44" s="45"/>
      <c r="Q44" s="45"/>
      <c r="R44" s="45"/>
      <c r="S44" s="45"/>
    </row>
    <row r="45" spans="1:20" ht="19.5" customHeight="1" x14ac:dyDescent="0.55000000000000004">
      <c r="E45" s="174" t="s">
        <v>4</v>
      </c>
      <c r="F45" s="175"/>
      <c r="G45" s="174" t="s">
        <v>5</v>
      </c>
      <c r="H45" s="176"/>
      <c r="I45" s="174" t="s">
        <v>4</v>
      </c>
      <c r="J45" s="175"/>
      <c r="K45" s="174" t="s">
        <v>5</v>
      </c>
      <c r="M45" s="45"/>
      <c r="N45" s="45"/>
      <c r="O45" s="45"/>
      <c r="P45" s="45"/>
      <c r="Q45" s="45"/>
      <c r="R45" s="45"/>
      <c r="S45" s="45"/>
    </row>
    <row r="46" spans="1:20" ht="19.5" customHeight="1" x14ac:dyDescent="0.55000000000000004">
      <c r="A46" s="32" t="s">
        <v>25</v>
      </c>
      <c r="C46" s="177"/>
      <c r="E46" s="110">
        <v>2565</v>
      </c>
      <c r="F46" s="111"/>
      <c r="G46" s="110">
        <v>2564</v>
      </c>
      <c r="I46" s="110">
        <v>2565</v>
      </c>
      <c r="J46" s="111"/>
      <c r="K46" s="110">
        <v>2564</v>
      </c>
      <c r="M46" s="45"/>
      <c r="N46" s="45"/>
      <c r="O46" s="45"/>
      <c r="P46" s="45"/>
      <c r="Q46" s="45"/>
      <c r="R46" s="45"/>
      <c r="S46" s="45"/>
    </row>
    <row r="47" spans="1:20" ht="19.5" customHeight="1" x14ac:dyDescent="0.55000000000000004">
      <c r="A47" s="32"/>
      <c r="C47" s="177"/>
      <c r="E47" s="110" t="s">
        <v>8</v>
      </c>
      <c r="F47" s="111"/>
      <c r="G47" s="110"/>
      <c r="I47" s="110" t="s">
        <v>8</v>
      </c>
      <c r="J47" s="111"/>
      <c r="K47" s="110"/>
      <c r="M47" s="45"/>
      <c r="N47" s="45"/>
      <c r="O47" s="45"/>
      <c r="P47" s="45"/>
      <c r="Q47" s="45"/>
      <c r="R47" s="45"/>
      <c r="S47" s="45"/>
    </row>
    <row r="48" spans="1:20" ht="19.5" customHeight="1" x14ac:dyDescent="0.55000000000000004">
      <c r="A48" s="178"/>
      <c r="B48" s="178"/>
      <c r="C48" s="179"/>
      <c r="D48" s="180"/>
      <c r="E48" s="226" t="s">
        <v>9</v>
      </c>
      <c r="F48" s="226"/>
      <c r="G48" s="226"/>
      <c r="H48" s="226"/>
      <c r="I48" s="226"/>
      <c r="J48" s="226"/>
      <c r="K48" s="226"/>
      <c r="M48" s="45"/>
      <c r="N48" s="45"/>
      <c r="O48" s="45"/>
      <c r="P48" s="45"/>
      <c r="Q48" s="45"/>
      <c r="R48" s="45"/>
      <c r="S48" s="45"/>
    </row>
    <row r="49" spans="1:19" ht="22.5" customHeight="1" x14ac:dyDescent="0.55000000000000004">
      <c r="A49" s="62" t="s">
        <v>39</v>
      </c>
      <c r="F49" s="183"/>
      <c r="G49" s="13"/>
      <c r="H49" s="183"/>
      <c r="J49" s="45"/>
      <c r="K49" s="4"/>
      <c r="M49" s="45"/>
      <c r="N49" s="45"/>
      <c r="O49" s="45"/>
      <c r="P49" s="45"/>
      <c r="Q49" s="45"/>
      <c r="R49" s="45"/>
      <c r="S49" s="45"/>
    </row>
    <row r="50" spans="1:19" ht="22.5" customHeight="1" x14ac:dyDescent="0.55000000000000004">
      <c r="A50" s="70" t="s">
        <v>40</v>
      </c>
      <c r="F50" s="183"/>
      <c r="G50" s="13"/>
      <c r="H50" s="183"/>
      <c r="J50" s="45"/>
      <c r="K50" s="4"/>
      <c r="M50" s="45"/>
      <c r="N50" s="45"/>
      <c r="O50" s="45"/>
      <c r="P50" s="45"/>
      <c r="Q50" s="45"/>
      <c r="R50" s="45"/>
      <c r="S50" s="45"/>
    </row>
    <row r="51" spans="1:19" ht="22.5" customHeight="1" x14ac:dyDescent="0.55000000000000004">
      <c r="A51" s="70" t="s">
        <v>41</v>
      </c>
      <c r="F51" s="183"/>
      <c r="G51" s="13"/>
      <c r="H51" s="183"/>
      <c r="J51" s="45"/>
      <c r="K51" s="4"/>
      <c r="M51" s="45"/>
      <c r="N51" s="45"/>
      <c r="O51" s="45"/>
      <c r="P51" s="45"/>
      <c r="Q51" s="45"/>
      <c r="R51" s="45"/>
      <c r="S51" s="45"/>
    </row>
    <row r="52" spans="1:19" ht="22.5" customHeight="1" thickBot="1" x14ac:dyDescent="0.6">
      <c r="A52" s="29" t="s">
        <v>42</v>
      </c>
      <c r="E52" s="14">
        <v>92021137</v>
      </c>
      <c r="F52" s="45"/>
      <c r="G52" s="14">
        <v>92021137</v>
      </c>
      <c r="H52" s="45"/>
      <c r="I52" s="14">
        <v>92021137</v>
      </c>
      <c r="J52" s="45"/>
      <c r="K52" s="14">
        <v>92021137</v>
      </c>
      <c r="M52" s="45"/>
      <c r="N52" s="45"/>
      <c r="O52" s="45"/>
      <c r="P52" s="45"/>
      <c r="Q52" s="45"/>
      <c r="R52" s="45"/>
      <c r="S52" s="45"/>
    </row>
    <row r="53" spans="1:19" ht="25.5" customHeight="1" thickTop="1" x14ac:dyDescent="0.55000000000000004">
      <c r="A53" s="201" t="s">
        <v>43</v>
      </c>
      <c r="E53" s="3"/>
      <c r="F53" s="45"/>
      <c r="G53" s="3"/>
      <c r="H53" s="45"/>
      <c r="I53" s="3"/>
      <c r="J53" s="45"/>
      <c r="K53" s="3"/>
      <c r="M53" s="45"/>
      <c r="N53" s="45"/>
      <c r="O53" s="45"/>
      <c r="P53" s="45"/>
      <c r="Q53" s="45"/>
      <c r="R53" s="45"/>
      <c r="S53" s="45"/>
    </row>
    <row r="54" spans="1:19" ht="25.5" customHeight="1" x14ac:dyDescent="0.55000000000000004">
      <c r="A54" s="201" t="s">
        <v>44</v>
      </c>
      <c r="E54" s="3">
        <v>91791731</v>
      </c>
      <c r="F54" s="45"/>
      <c r="G54" s="2">
        <v>91791731</v>
      </c>
      <c r="H54" s="45"/>
      <c r="I54" s="2">
        <v>91791731</v>
      </c>
      <c r="J54" s="45"/>
      <c r="K54" s="2">
        <v>91791731</v>
      </c>
      <c r="M54" s="45"/>
      <c r="N54" s="45"/>
      <c r="O54" s="45"/>
      <c r="P54" s="45"/>
      <c r="Q54" s="45"/>
      <c r="R54" s="45"/>
      <c r="S54" s="45"/>
    </row>
    <row r="55" spans="1:19" ht="22.5" customHeight="1" x14ac:dyDescent="0.55000000000000004">
      <c r="A55" s="66" t="s">
        <v>45</v>
      </c>
      <c r="E55" s="2">
        <v>43344840</v>
      </c>
      <c r="F55" s="45"/>
      <c r="G55" s="2">
        <v>43344840</v>
      </c>
      <c r="H55" s="45"/>
      <c r="I55" s="2">
        <v>43344840</v>
      </c>
      <c r="J55" s="45"/>
      <c r="K55" s="2">
        <v>43344840</v>
      </c>
      <c r="M55" s="45"/>
      <c r="N55" s="45"/>
      <c r="O55" s="45"/>
      <c r="P55" s="45"/>
      <c r="Q55" s="45"/>
      <c r="R55" s="45"/>
      <c r="S55" s="45"/>
    </row>
    <row r="56" spans="1:19" ht="22.5" customHeight="1" x14ac:dyDescent="0.55000000000000004">
      <c r="A56" s="66" t="s">
        <v>46</v>
      </c>
      <c r="E56" s="2">
        <v>4299606</v>
      </c>
      <c r="F56" s="45"/>
      <c r="G56" s="2">
        <v>5172257</v>
      </c>
      <c r="H56" s="45"/>
      <c r="I56" s="2">
        <v>5249516</v>
      </c>
      <c r="J56" s="45"/>
      <c r="K56" s="2">
        <v>6117180</v>
      </c>
      <c r="M56" s="45"/>
      <c r="N56" s="45"/>
      <c r="O56" s="45"/>
      <c r="P56" s="45"/>
      <c r="Q56" s="45"/>
      <c r="R56" s="45"/>
      <c r="S56" s="45"/>
    </row>
    <row r="57" spans="1:19" ht="22.5" customHeight="1" x14ac:dyDescent="0.55000000000000004">
      <c r="A57" s="70" t="s">
        <v>47</v>
      </c>
      <c r="E57" s="3"/>
      <c r="F57" s="45"/>
      <c r="G57" s="3"/>
      <c r="H57" s="45"/>
      <c r="I57" s="3"/>
      <c r="J57" s="45"/>
      <c r="K57" s="3"/>
      <c r="M57" s="45"/>
      <c r="N57" s="45"/>
      <c r="O57" s="45"/>
      <c r="P57" s="45"/>
      <c r="Q57" s="45"/>
      <c r="R57" s="45"/>
      <c r="S57" s="45"/>
    </row>
    <row r="58" spans="1:19" ht="22.5" customHeight="1" x14ac:dyDescent="0.55000000000000004">
      <c r="A58" s="70" t="s">
        <v>48</v>
      </c>
      <c r="E58" s="3"/>
      <c r="F58" s="45"/>
      <c r="G58" s="3"/>
      <c r="H58" s="45"/>
      <c r="I58" s="3"/>
      <c r="J58" s="45"/>
      <c r="K58" s="3"/>
      <c r="M58" s="45"/>
      <c r="N58" s="45"/>
      <c r="O58" s="45"/>
      <c r="P58" s="45"/>
      <c r="Q58" s="45"/>
      <c r="R58" s="45"/>
      <c r="S58" s="45"/>
    </row>
    <row r="59" spans="1:19" ht="22.5" customHeight="1" x14ac:dyDescent="0.55000000000000004">
      <c r="A59" s="70" t="s">
        <v>49</v>
      </c>
      <c r="E59" s="2">
        <v>10091000</v>
      </c>
      <c r="F59" s="45"/>
      <c r="G59" s="2">
        <v>10091000</v>
      </c>
      <c r="H59" s="45"/>
      <c r="I59" s="2">
        <v>10091000</v>
      </c>
      <c r="J59" s="45"/>
      <c r="K59" s="2">
        <v>10091000</v>
      </c>
      <c r="M59" s="45"/>
      <c r="N59" s="45"/>
      <c r="O59" s="45"/>
      <c r="P59" s="45"/>
      <c r="Q59" s="45"/>
      <c r="R59" s="45"/>
      <c r="S59" s="45"/>
    </row>
    <row r="60" spans="1:19" ht="22.5" customHeight="1" x14ac:dyDescent="0.55000000000000004">
      <c r="A60" s="70" t="s">
        <v>50</v>
      </c>
      <c r="E60" s="5">
        <f>63694045+1</f>
        <v>63694046</v>
      </c>
      <c r="F60" s="45"/>
      <c r="G60" s="5">
        <v>60434727</v>
      </c>
      <c r="H60" s="45"/>
      <c r="I60" s="5">
        <v>59607825</v>
      </c>
      <c r="J60" s="45"/>
      <c r="K60" s="5">
        <v>56452285</v>
      </c>
      <c r="M60" s="45"/>
      <c r="N60" s="45"/>
      <c r="O60" s="45"/>
      <c r="P60" s="45"/>
      <c r="Q60" s="45"/>
      <c r="R60" s="45"/>
      <c r="S60" s="45"/>
    </row>
    <row r="61" spans="1:19" ht="22.5" customHeight="1" x14ac:dyDescent="0.55000000000000004">
      <c r="A61" s="71" t="s">
        <v>51</v>
      </c>
      <c r="E61" s="9">
        <f>SUM(E54:E60)</f>
        <v>213221223</v>
      </c>
      <c r="F61" s="194"/>
      <c r="G61" s="9">
        <f>SUM(G54:G60)</f>
        <v>210834555</v>
      </c>
      <c r="H61" s="194"/>
      <c r="I61" s="9">
        <f>SUM(I54:I60)</f>
        <v>210084912</v>
      </c>
      <c r="J61" s="194"/>
      <c r="K61" s="9">
        <f>SUM(K54:K60)</f>
        <v>207797036</v>
      </c>
      <c r="M61" s="45"/>
      <c r="N61" s="45"/>
      <c r="O61" s="45"/>
      <c r="P61" s="45"/>
      <c r="Q61" s="45"/>
      <c r="R61" s="45"/>
      <c r="S61" s="45"/>
    </row>
    <row r="62" spans="1:19" ht="22.5" customHeight="1" x14ac:dyDescent="0.55000000000000004">
      <c r="A62" s="66" t="s">
        <v>52</v>
      </c>
      <c r="E62" s="6">
        <f>1137-1</f>
        <v>1136</v>
      </c>
      <c r="F62" s="45"/>
      <c r="G62" s="6">
        <v>1140</v>
      </c>
      <c r="H62" s="45"/>
      <c r="I62" s="222" t="s">
        <v>53</v>
      </c>
      <c r="J62" s="217"/>
      <c r="K62" s="16">
        <v>0</v>
      </c>
      <c r="M62" s="45"/>
      <c r="N62" s="45"/>
      <c r="O62" s="45"/>
      <c r="P62" s="45"/>
      <c r="Q62" s="45"/>
      <c r="R62" s="45"/>
      <c r="S62" s="45"/>
    </row>
    <row r="63" spans="1:19" ht="22.5" customHeight="1" x14ac:dyDescent="0.55000000000000004">
      <c r="A63" s="71" t="s">
        <v>54</v>
      </c>
      <c r="E63" s="10">
        <f>SUM(E61:E62)</f>
        <v>213222359</v>
      </c>
      <c r="F63" s="194"/>
      <c r="G63" s="10">
        <f>SUM(G61:G62)</f>
        <v>210835695</v>
      </c>
      <c r="H63" s="194"/>
      <c r="I63" s="10">
        <f>SUM(I61:I62)</f>
        <v>210084912</v>
      </c>
      <c r="J63" s="194"/>
      <c r="K63" s="10">
        <f>SUM(K61:K62)</f>
        <v>207797036</v>
      </c>
      <c r="M63" s="45"/>
      <c r="N63" s="45"/>
      <c r="O63" s="45"/>
      <c r="P63" s="45"/>
      <c r="Q63" s="45"/>
      <c r="R63" s="45"/>
      <c r="S63" s="45"/>
    </row>
    <row r="64" spans="1:19" ht="25.5" customHeight="1" thickBot="1" x14ac:dyDescent="0.6">
      <c r="A64" s="71" t="s">
        <v>55</v>
      </c>
      <c r="E64" s="17">
        <f>E39+E63</f>
        <v>1789197931</v>
      </c>
      <c r="F64" s="194"/>
      <c r="G64" s="17">
        <f>G39+G63</f>
        <v>1758169560</v>
      </c>
      <c r="H64" s="194"/>
      <c r="I64" s="17">
        <f>I39+I63</f>
        <v>1784890860</v>
      </c>
      <c r="J64" s="194"/>
      <c r="K64" s="17">
        <f>K39+K63</f>
        <v>1753677793</v>
      </c>
      <c r="M64" s="45"/>
      <c r="N64" s="45"/>
      <c r="O64" s="45"/>
      <c r="P64" s="45"/>
      <c r="Q64" s="45"/>
      <c r="R64" s="45"/>
      <c r="S64" s="45"/>
    </row>
    <row r="65" spans="2:11" s="55" customFormat="1" ht="22.5" customHeight="1" thickTop="1" x14ac:dyDescent="0.55000000000000004">
      <c r="B65" s="184"/>
      <c r="D65" s="56"/>
      <c r="E65" s="15"/>
      <c r="G65" s="15"/>
      <c r="H65" s="185"/>
      <c r="I65" s="15"/>
      <c r="J65" s="56"/>
      <c r="K65" s="15"/>
    </row>
    <row r="66" spans="2:11" s="55" customFormat="1" ht="22.5" customHeight="1" x14ac:dyDescent="0.55000000000000004">
      <c r="B66" s="184"/>
      <c r="D66" s="56"/>
      <c r="E66" s="15"/>
      <c r="G66" s="185"/>
      <c r="H66" s="185"/>
      <c r="I66" s="185"/>
      <c r="J66" s="56"/>
      <c r="K66" s="186"/>
    </row>
    <row r="67" spans="2:11" s="55" customFormat="1" ht="22.5" customHeight="1" x14ac:dyDescent="0.55000000000000004">
      <c r="B67" s="184"/>
      <c r="D67" s="56"/>
      <c r="E67" s="15"/>
      <c r="G67" s="185"/>
      <c r="H67" s="185"/>
      <c r="I67" s="185"/>
      <c r="J67" s="56"/>
      <c r="K67" s="186"/>
    </row>
    <row r="68" spans="2:11" s="55" customFormat="1" ht="22.5" customHeight="1" x14ac:dyDescent="0.55000000000000004">
      <c r="B68" s="184"/>
      <c r="D68" s="56"/>
      <c r="E68" s="15"/>
      <c r="G68" s="185"/>
      <c r="H68" s="185"/>
      <c r="I68" s="185"/>
      <c r="J68" s="56"/>
      <c r="K68" s="186"/>
    </row>
    <row r="69" spans="2:11" s="55" customFormat="1" ht="22.5" customHeight="1" x14ac:dyDescent="0.55000000000000004">
      <c r="B69" s="184"/>
      <c r="D69" s="56"/>
      <c r="E69" s="15"/>
      <c r="G69" s="185"/>
      <c r="H69" s="185"/>
      <c r="I69" s="185"/>
      <c r="J69" s="56"/>
      <c r="K69" s="186"/>
    </row>
    <row r="70" spans="2:11" s="55" customFormat="1" ht="22.5" customHeight="1" x14ac:dyDescent="0.55000000000000004">
      <c r="B70" s="184"/>
      <c r="D70" s="56"/>
      <c r="E70" s="15"/>
      <c r="G70" s="185"/>
      <c r="H70" s="185"/>
      <c r="I70" s="185"/>
      <c r="J70" s="56"/>
      <c r="K70" s="186"/>
    </row>
    <row r="71" spans="2:11" s="55" customFormat="1" ht="22.5" customHeight="1" x14ac:dyDescent="0.55000000000000004">
      <c r="B71" s="187"/>
      <c r="D71" s="56"/>
      <c r="E71" s="15"/>
      <c r="G71" s="188"/>
      <c r="H71" s="188"/>
      <c r="I71" s="188"/>
      <c r="J71" s="56"/>
      <c r="K71" s="186"/>
    </row>
    <row r="72" spans="2:11" s="55" customFormat="1" ht="22.5" customHeight="1" x14ac:dyDescent="0.55000000000000004">
      <c r="B72" s="184" t="s">
        <v>56</v>
      </c>
      <c r="D72" s="56"/>
      <c r="E72" s="15"/>
      <c r="G72" s="223" t="s">
        <v>57</v>
      </c>
      <c r="H72" s="223"/>
      <c r="I72" s="223"/>
      <c r="J72" s="56"/>
      <c r="K72" s="186"/>
    </row>
    <row r="73" spans="2:11" s="55" customFormat="1" ht="22.5" customHeight="1" x14ac:dyDescent="0.55000000000000004">
      <c r="B73" s="184" t="s">
        <v>58</v>
      </c>
      <c r="D73" s="56"/>
      <c r="E73" s="15"/>
      <c r="G73" s="223" t="s">
        <v>59</v>
      </c>
      <c r="H73" s="223"/>
      <c r="I73" s="223"/>
      <c r="J73" s="56"/>
      <c r="K73" s="186"/>
    </row>
    <row r="74" spans="2:11" s="55" customFormat="1" ht="22.5" customHeight="1" x14ac:dyDescent="0.55000000000000004">
      <c r="D74" s="56"/>
      <c r="E74" s="15"/>
      <c r="J74" s="56"/>
      <c r="K74" s="186"/>
    </row>
    <row r="76" spans="2:11" ht="19.5" customHeight="1" x14ac:dyDescent="0.55000000000000004">
      <c r="F76" s="13"/>
      <c r="G76" s="13"/>
      <c r="H76" s="13"/>
      <c r="J76" s="13"/>
      <c r="K76" s="13"/>
    </row>
  </sheetData>
  <mergeCells count="8">
    <mergeCell ref="G72:I72"/>
    <mergeCell ref="G73:I73"/>
    <mergeCell ref="E4:H4"/>
    <mergeCell ref="I4:K4"/>
    <mergeCell ref="E8:K8"/>
    <mergeCell ref="E44:H44"/>
    <mergeCell ref="I44:K44"/>
    <mergeCell ref="E48:K48"/>
  </mergeCells>
  <pageMargins left="0.8" right="0.8" top="0.48" bottom="0.5" header="0.5" footer="0.5"/>
  <pageSetup paperSize="9" scale="62" firstPageNumber="3" fitToHeight="0" orientation="portrait" useFirstPageNumber="1" r:id="rId1"/>
  <headerFooter>
    <oddFooter>&amp;L&amp;"CordiaUPC,Regular"&amp;15  หมายเหตุประกอบงบการเงินเป็นส่วนหนึ่งของงบการเงินนี้
&amp;C&amp;"CordiaUPC,Regular"&amp;15&amp;P</oddFooter>
  </headerFooter>
  <rowBreaks count="1" manualBreakCount="1">
    <brk id="4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S85"/>
  <sheetViews>
    <sheetView view="pageBreakPreview" topLeftCell="A76" zoomScale="53" zoomScaleNormal="80" zoomScaleSheetLayoutView="94" workbookViewId="0">
      <selection activeCell="H29" sqref="H29"/>
    </sheetView>
  </sheetViews>
  <sheetFormatPr defaultColWidth="9.125" defaultRowHeight="23.25" x14ac:dyDescent="0.55000000000000004"/>
  <cols>
    <col min="1" max="1" width="12.5" style="19" customWidth="1"/>
    <col min="2" max="2" width="52.75" style="19" customWidth="1"/>
    <col min="3" max="3" width="8" style="18" customWidth="1"/>
    <col min="4" max="4" width="1.125" style="19" customWidth="1"/>
    <col min="5" max="5" width="12.125" style="19" customWidth="1"/>
    <col min="6" max="6" width="1.125" style="19" customWidth="1"/>
    <col min="7" max="7" width="12.125" style="19" customWidth="1"/>
    <col min="8" max="8" width="1.125" style="19" customWidth="1"/>
    <col min="9" max="9" width="12.125" style="19" customWidth="1"/>
    <col min="10" max="10" width="1.125" style="19" customWidth="1"/>
    <col min="11" max="11" width="12.125" style="19" customWidth="1"/>
    <col min="12" max="13" width="9.125" style="19"/>
    <col min="14" max="14" width="4.125" style="19" customWidth="1"/>
    <col min="15" max="15" width="9.125" style="19"/>
    <col min="16" max="16" width="3.75" style="19" customWidth="1"/>
    <col min="17" max="17" width="9.125" style="19"/>
    <col min="18" max="18" width="3.5" style="19" customWidth="1"/>
    <col min="19" max="19" width="12.125" style="19" customWidth="1"/>
    <col min="20" max="16384" width="9.125" style="19"/>
  </cols>
  <sheetData>
    <row r="1" spans="1:19" ht="24" x14ac:dyDescent="0.55000000000000004">
      <c r="A1" s="202" t="s">
        <v>0</v>
      </c>
      <c r="E1" s="20"/>
      <c r="F1" s="20"/>
      <c r="G1" s="20"/>
      <c r="H1" s="21"/>
      <c r="I1" s="22"/>
      <c r="J1" s="20"/>
      <c r="K1" s="22"/>
    </row>
    <row r="2" spans="1:19" x14ac:dyDescent="0.55000000000000004">
      <c r="A2" s="23" t="s">
        <v>60</v>
      </c>
      <c r="E2" s="20"/>
      <c r="F2" s="20"/>
      <c r="G2" s="20"/>
      <c r="H2" s="21"/>
      <c r="I2" s="22"/>
      <c r="J2" s="20"/>
      <c r="K2" s="22"/>
    </row>
    <row r="3" spans="1:19" ht="16.5" customHeight="1" x14ac:dyDescent="0.55000000000000004">
      <c r="A3" s="24"/>
      <c r="B3" s="24"/>
      <c r="C3" s="25"/>
      <c r="D3" s="24"/>
      <c r="E3" s="26"/>
      <c r="F3" s="24"/>
      <c r="G3" s="26"/>
      <c r="I3" s="26"/>
      <c r="J3" s="24"/>
      <c r="K3" s="26"/>
    </row>
    <row r="4" spans="1:19" ht="21" customHeight="1" x14ac:dyDescent="0.55000000000000004">
      <c r="A4" s="27"/>
      <c r="B4" s="24"/>
      <c r="C4" s="25"/>
      <c r="D4" s="24"/>
      <c r="E4" s="229" t="s">
        <v>2</v>
      </c>
      <c r="F4" s="229"/>
      <c r="G4" s="229"/>
      <c r="H4" s="28"/>
      <c r="I4" s="229" t="s">
        <v>3</v>
      </c>
      <c r="J4" s="229"/>
      <c r="K4" s="229"/>
    </row>
    <row r="5" spans="1:19" ht="21" customHeight="1" x14ac:dyDescent="0.55000000000000004">
      <c r="A5" s="29"/>
      <c r="E5" s="230" t="s">
        <v>61</v>
      </c>
      <c r="F5" s="230"/>
      <c r="G5" s="230"/>
      <c r="H5" s="28"/>
      <c r="I5" s="230" t="s">
        <v>61</v>
      </c>
      <c r="J5" s="230"/>
      <c r="K5" s="230"/>
    </row>
    <row r="6" spans="1:19" ht="21" customHeight="1" x14ac:dyDescent="0.55000000000000004">
      <c r="A6" s="29"/>
      <c r="E6" s="230" t="s">
        <v>62</v>
      </c>
      <c r="F6" s="230"/>
      <c r="G6" s="230"/>
      <c r="H6" s="28"/>
      <c r="I6" s="230" t="s">
        <v>62</v>
      </c>
      <c r="J6" s="230"/>
      <c r="K6" s="230"/>
    </row>
    <row r="7" spans="1:19" ht="21" customHeight="1" x14ac:dyDescent="0.55000000000000004">
      <c r="C7" s="30"/>
      <c r="D7" s="31"/>
      <c r="E7" s="110">
        <v>2565</v>
      </c>
      <c r="F7" s="111"/>
      <c r="G7" s="110">
        <v>2564</v>
      </c>
      <c r="H7" s="112"/>
      <c r="I7" s="110">
        <v>2565</v>
      </c>
      <c r="J7" s="111"/>
      <c r="K7" s="110">
        <v>2564</v>
      </c>
    </row>
    <row r="8" spans="1:19" ht="21" customHeight="1" x14ac:dyDescent="0.55000000000000004">
      <c r="E8" s="231" t="s">
        <v>9</v>
      </c>
      <c r="F8" s="231"/>
      <c r="G8" s="231"/>
      <c r="H8" s="231"/>
      <c r="I8" s="231"/>
      <c r="J8" s="231"/>
      <c r="K8" s="231"/>
    </row>
    <row r="9" spans="1:19" x14ac:dyDescent="0.55000000000000004">
      <c r="A9" s="19" t="s">
        <v>63</v>
      </c>
      <c r="E9" s="36">
        <v>15677422</v>
      </c>
      <c r="F9" s="36"/>
      <c r="G9" s="36">
        <v>16350060</v>
      </c>
      <c r="H9" s="36"/>
      <c r="I9" s="36">
        <v>15668331</v>
      </c>
      <c r="J9" s="36"/>
      <c r="K9" s="36">
        <v>7539760</v>
      </c>
      <c r="M9" s="45"/>
      <c r="N9" s="45"/>
      <c r="O9" s="45"/>
      <c r="P9" s="45"/>
      <c r="Q9" s="45"/>
      <c r="R9" s="45"/>
      <c r="S9" s="45"/>
    </row>
    <row r="10" spans="1:19" ht="21" customHeight="1" x14ac:dyDescent="0.55000000000000004">
      <c r="A10" s="19" t="s">
        <v>64</v>
      </c>
      <c r="E10" s="169">
        <v>3268395</v>
      </c>
      <c r="F10" s="36"/>
      <c r="G10" s="169">
        <v>3477906</v>
      </c>
      <c r="H10" s="36"/>
      <c r="I10" s="36">
        <v>3260344</v>
      </c>
      <c r="J10" s="36"/>
      <c r="K10" s="36">
        <v>2454156</v>
      </c>
      <c r="M10" s="45"/>
      <c r="N10" s="45"/>
      <c r="O10" s="45"/>
      <c r="P10" s="45"/>
      <c r="Q10" s="45"/>
      <c r="R10" s="45"/>
      <c r="S10" s="45"/>
    </row>
    <row r="11" spans="1:19" ht="21" customHeight="1" x14ac:dyDescent="0.55000000000000004">
      <c r="A11" s="32" t="s">
        <v>65</v>
      </c>
      <c r="E11" s="33">
        <f>SUM(E9-E10)</f>
        <v>12409027</v>
      </c>
      <c r="F11" s="34"/>
      <c r="G11" s="33">
        <f>SUM(G9-G10)</f>
        <v>12872154</v>
      </c>
      <c r="H11" s="34"/>
      <c r="I11" s="35">
        <f>SUM(I9-I10)</f>
        <v>12407987</v>
      </c>
      <c r="J11" s="34"/>
      <c r="K11" s="35">
        <f>SUM(K9-K10)</f>
        <v>5085604</v>
      </c>
      <c r="M11" s="45"/>
      <c r="N11" s="45"/>
      <c r="O11" s="45"/>
      <c r="P11" s="45"/>
      <c r="Q11" s="45"/>
      <c r="R11" s="45"/>
      <c r="S11" s="45"/>
    </row>
    <row r="12" spans="1:19" ht="21" customHeight="1" x14ac:dyDescent="0.55000000000000004">
      <c r="A12" s="29" t="s">
        <v>66</v>
      </c>
      <c r="E12" s="36">
        <v>3327229</v>
      </c>
      <c r="F12" s="36"/>
      <c r="G12" s="36">
        <v>4369118</v>
      </c>
      <c r="H12" s="36"/>
      <c r="I12" s="36">
        <v>3236261</v>
      </c>
      <c r="J12" s="36"/>
      <c r="K12" s="36">
        <v>3248629</v>
      </c>
      <c r="M12" s="45"/>
      <c r="N12" s="45"/>
      <c r="O12" s="45"/>
      <c r="P12" s="45"/>
      <c r="Q12" s="45"/>
      <c r="R12" s="45"/>
      <c r="S12" s="45"/>
    </row>
    <row r="13" spans="1:19" ht="21" customHeight="1" x14ac:dyDescent="0.55000000000000004">
      <c r="A13" s="29" t="s">
        <v>67</v>
      </c>
      <c r="E13" s="169">
        <v>865075</v>
      </c>
      <c r="F13" s="36"/>
      <c r="G13" s="169">
        <v>1009290</v>
      </c>
      <c r="H13" s="36"/>
      <c r="I13" s="169">
        <v>836075</v>
      </c>
      <c r="J13" s="36"/>
      <c r="K13" s="169">
        <v>604113</v>
      </c>
      <c r="M13" s="45"/>
      <c r="N13" s="45"/>
      <c r="O13" s="45"/>
      <c r="P13" s="45"/>
      <c r="Q13" s="45"/>
      <c r="R13" s="45"/>
      <c r="S13" s="45"/>
    </row>
    <row r="14" spans="1:19" ht="21" customHeight="1" x14ac:dyDescent="0.55000000000000004">
      <c r="A14" s="32" t="s">
        <v>68</v>
      </c>
      <c r="E14" s="35">
        <f>SUM(E12-E13)</f>
        <v>2462154</v>
      </c>
      <c r="F14" s="34"/>
      <c r="G14" s="35">
        <f>SUM(G12-G13)</f>
        <v>3359828</v>
      </c>
      <c r="H14" s="34"/>
      <c r="I14" s="35">
        <f>SUM(I12-I13)</f>
        <v>2400186</v>
      </c>
      <c r="J14" s="34"/>
      <c r="K14" s="35">
        <f>SUM(K12-K13)</f>
        <v>2644516</v>
      </c>
      <c r="M14" s="45"/>
      <c r="N14" s="45"/>
      <c r="O14" s="45"/>
      <c r="P14" s="45"/>
      <c r="Q14" s="45"/>
      <c r="R14" s="45"/>
      <c r="S14" s="45"/>
    </row>
    <row r="15" spans="1:19" ht="21" customHeight="1" x14ac:dyDescent="0.55000000000000004">
      <c r="A15" s="29" t="s">
        <v>69</v>
      </c>
      <c r="E15" s="36"/>
      <c r="F15" s="36"/>
      <c r="G15" s="36"/>
      <c r="H15" s="36"/>
      <c r="I15" s="36"/>
      <c r="J15" s="36"/>
      <c r="K15" s="36"/>
      <c r="M15" s="45"/>
      <c r="N15" s="45"/>
      <c r="O15" s="45"/>
      <c r="P15" s="45"/>
      <c r="Q15" s="45"/>
      <c r="R15" s="45"/>
      <c r="S15" s="45"/>
    </row>
    <row r="16" spans="1:19" ht="21" customHeight="1" x14ac:dyDescent="0.55000000000000004">
      <c r="A16" s="29" t="s">
        <v>70</v>
      </c>
      <c r="E16" s="36">
        <v>514536</v>
      </c>
      <c r="F16" s="36"/>
      <c r="G16" s="36">
        <v>421907</v>
      </c>
      <c r="H16" s="36"/>
      <c r="I16" s="36">
        <v>514536</v>
      </c>
      <c r="J16" s="36"/>
      <c r="K16" s="36">
        <v>333084</v>
      </c>
      <c r="M16" s="45"/>
      <c r="N16" s="45"/>
      <c r="O16" s="45"/>
      <c r="P16" s="45"/>
      <c r="Q16" s="45"/>
      <c r="R16" s="45"/>
      <c r="S16" s="45"/>
    </row>
    <row r="17" spans="1:19" ht="21" customHeight="1" x14ac:dyDescent="0.55000000000000004">
      <c r="A17" s="29" t="s">
        <v>71</v>
      </c>
      <c r="E17" s="36">
        <v>10986</v>
      </c>
      <c r="F17" s="36"/>
      <c r="G17" s="36">
        <v>26666</v>
      </c>
      <c r="H17" s="36"/>
      <c r="I17" s="36">
        <v>5442</v>
      </c>
      <c r="J17" s="36"/>
      <c r="K17" s="36">
        <v>50927</v>
      </c>
      <c r="M17" s="45"/>
      <c r="N17" s="45"/>
      <c r="O17" s="45"/>
      <c r="P17" s="45"/>
      <c r="Q17" s="45"/>
      <c r="R17" s="45"/>
      <c r="S17" s="45"/>
    </row>
    <row r="18" spans="1:19" ht="21" customHeight="1" x14ac:dyDescent="0.55000000000000004">
      <c r="A18" s="29" t="s">
        <v>72</v>
      </c>
      <c r="E18" s="36">
        <v>92126</v>
      </c>
      <c r="F18" s="36"/>
      <c r="G18" s="36">
        <v>92672</v>
      </c>
      <c r="H18" s="36"/>
      <c r="I18" s="170">
        <v>0</v>
      </c>
      <c r="J18" s="36"/>
      <c r="K18" s="170">
        <v>0</v>
      </c>
      <c r="M18" s="45"/>
      <c r="N18" s="45"/>
      <c r="O18" s="45"/>
      <c r="P18" s="45"/>
      <c r="Q18" s="45"/>
      <c r="R18" s="45"/>
      <c r="S18" s="45"/>
    </row>
    <row r="19" spans="1:19" ht="21" customHeight="1" x14ac:dyDescent="0.55000000000000004">
      <c r="A19" s="29" t="s">
        <v>73</v>
      </c>
      <c r="E19" s="36">
        <f>285464+1</f>
        <v>285465</v>
      </c>
      <c r="F19" s="36"/>
      <c r="G19" s="169">
        <v>350138</v>
      </c>
      <c r="H19" s="36"/>
      <c r="I19" s="169">
        <v>262949</v>
      </c>
      <c r="J19" s="36"/>
      <c r="K19" s="169">
        <v>591866</v>
      </c>
      <c r="M19" s="45"/>
      <c r="N19" s="45"/>
      <c r="O19" s="45"/>
      <c r="P19" s="45"/>
      <c r="Q19" s="45"/>
      <c r="R19" s="45"/>
      <c r="S19" s="45"/>
    </row>
    <row r="20" spans="1:19" ht="21" customHeight="1" x14ac:dyDescent="0.55000000000000004">
      <c r="A20" s="32" t="s">
        <v>74</v>
      </c>
      <c r="E20" s="35">
        <f>+E11+E14+SUM(E15:E19)</f>
        <v>15774294</v>
      </c>
      <c r="F20" s="36"/>
      <c r="G20" s="35">
        <f>+G11+G14+SUM(G15:G19)</f>
        <v>17123365</v>
      </c>
      <c r="H20" s="36"/>
      <c r="I20" s="35">
        <f>+I11+I14+SUM(I15:I19)</f>
        <v>15591100</v>
      </c>
      <c r="J20" s="36"/>
      <c r="K20" s="35">
        <f>+K11+K14+SUM(K15:K19)</f>
        <v>8705997</v>
      </c>
      <c r="M20" s="45"/>
      <c r="N20" s="45"/>
      <c r="O20" s="45"/>
      <c r="P20" s="45"/>
      <c r="Q20" s="45"/>
      <c r="R20" s="45"/>
      <c r="S20" s="45"/>
    </row>
    <row r="21" spans="1:19" ht="21" customHeight="1" x14ac:dyDescent="0.55000000000000004">
      <c r="A21" s="37" t="s">
        <v>75</v>
      </c>
      <c r="E21" s="36"/>
      <c r="F21" s="36"/>
      <c r="G21" s="36"/>
      <c r="H21" s="36"/>
      <c r="I21" s="36"/>
      <c r="J21" s="36"/>
      <c r="K21" s="36"/>
      <c r="M21" s="45"/>
      <c r="N21" s="45"/>
      <c r="O21" s="45"/>
      <c r="P21" s="45"/>
      <c r="Q21" s="45"/>
      <c r="R21" s="45"/>
      <c r="S21" s="45"/>
    </row>
    <row r="22" spans="1:19" ht="21" customHeight="1" x14ac:dyDescent="0.55000000000000004">
      <c r="A22" s="38" t="s">
        <v>76</v>
      </c>
      <c r="E22" s="36">
        <v>3710704</v>
      </c>
      <c r="F22" s="36"/>
      <c r="G22" s="36">
        <v>4743574</v>
      </c>
      <c r="H22" s="36"/>
      <c r="I22" s="36">
        <v>3647136</v>
      </c>
      <c r="J22" s="36"/>
      <c r="K22" s="36">
        <v>3009687</v>
      </c>
      <c r="M22" s="45"/>
      <c r="N22" s="45"/>
      <c r="O22" s="45"/>
      <c r="P22" s="45"/>
      <c r="Q22" s="45"/>
      <c r="R22" s="45"/>
      <c r="S22" s="45"/>
    </row>
    <row r="23" spans="1:19" ht="21" customHeight="1" x14ac:dyDescent="0.55000000000000004">
      <c r="A23" s="38" t="s">
        <v>77</v>
      </c>
      <c r="E23" s="36">
        <v>9100</v>
      </c>
      <c r="F23" s="36"/>
      <c r="G23" s="36">
        <v>13425</v>
      </c>
      <c r="H23" s="36"/>
      <c r="I23" s="36">
        <v>9100</v>
      </c>
      <c r="J23" s="36"/>
      <c r="K23" s="36">
        <v>10078</v>
      </c>
      <c r="M23" s="45"/>
      <c r="N23" s="45"/>
      <c r="O23" s="45"/>
      <c r="P23" s="45"/>
      <c r="Q23" s="45"/>
      <c r="R23" s="45"/>
      <c r="S23" s="45"/>
    </row>
    <row r="24" spans="1:19" ht="21" customHeight="1" x14ac:dyDescent="0.55000000000000004">
      <c r="A24" s="38" t="s">
        <v>78</v>
      </c>
      <c r="E24" s="36">
        <v>1290567</v>
      </c>
      <c r="F24" s="36"/>
      <c r="G24" s="36">
        <v>1381514</v>
      </c>
      <c r="H24" s="36"/>
      <c r="I24" s="36">
        <v>1283261</v>
      </c>
      <c r="J24" s="36"/>
      <c r="K24" s="36">
        <v>809273</v>
      </c>
      <c r="M24" s="45"/>
      <c r="N24" s="45"/>
      <c r="O24" s="45"/>
      <c r="P24" s="45"/>
      <c r="Q24" s="45"/>
      <c r="R24" s="45"/>
      <c r="S24" s="45"/>
    </row>
    <row r="25" spans="1:19" ht="21" customHeight="1" x14ac:dyDescent="0.55000000000000004">
      <c r="A25" s="38" t="s">
        <v>79</v>
      </c>
      <c r="E25" s="36">
        <v>354858</v>
      </c>
      <c r="F25" s="36"/>
      <c r="G25" s="36">
        <v>405228</v>
      </c>
      <c r="H25" s="36"/>
      <c r="I25" s="36">
        <v>354319</v>
      </c>
      <c r="J25" s="36"/>
      <c r="K25" s="36">
        <v>279751</v>
      </c>
      <c r="M25" s="45"/>
      <c r="N25" s="45"/>
      <c r="O25" s="45"/>
      <c r="P25" s="45"/>
      <c r="Q25" s="45"/>
      <c r="R25" s="45"/>
      <c r="S25" s="45"/>
    </row>
    <row r="26" spans="1:19" ht="21" customHeight="1" x14ac:dyDescent="0.55000000000000004">
      <c r="A26" s="38" t="s">
        <v>80</v>
      </c>
      <c r="E26" s="36">
        <f>1621655+1</f>
        <v>1621656</v>
      </c>
      <c r="F26" s="36"/>
      <c r="G26" s="36">
        <v>1663967</v>
      </c>
      <c r="H26" s="36"/>
      <c r="I26" s="36">
        <f>1607148-1</f>
        <v>1607147</v>
      </c>
      <c r="J26" s="36"/>
      <c r="K26" s="36">
        <v>860916</v>
      </c>
      <c r="M26" s="45"/>
      <c r="N26" s="45"/>
      <c r="O26" s="45"/>
      <c r="P26" s="45"/>
      <c r="Q26" s="45"/>
      <c r="R26" s="45"/>
      <c r="S26" s="45"/>
    </row>
    <row r="27" spans="1:19" ht="21" customHeight="1" x14ac:dyDescent="0.55000000000000004">
      <c r="A27" s="37" t="s">
        <v>81</v>
      </c>
      <c r="E27" s="35">
        <f>SUM(E22:E26)</f>
        <v>6986885</v>
      </c>
      <c r="F27" s="36"/>
      <c r="G27" s="35">
        <f>SUM(G22:G26)</f>
        <v>8207708</v>
      </c>
      <c r="H27" s="36"/>
      <c r="I27" s="35">
        <f>SUM(I22:I26)</f>
        <v>6900963</v>
      </c>
      <c r="J27" s="36"/>
      <c r="K27" s="35">
        <f>SUM(K22:K26)</f>
        <v>4969705</v>
      </c>
      <c r="M27" s="45"/>
      <c r="N27" s="45"/>
      <c r="O27" s="45"/>
      <c r="P27" s="45"/>
      <c r="Q27" s="45"/>
      <c r="R27" s="45"/>
      <c r="S27" s="45"/>
    </row>
    <row r="28" spans="1:19" ht="21" customHeight="1" x14ac:dyDescent="0.55000000000000004">
      <c r="A28" s="29" t="s">
        <v>82</v>
      </c>
      <c r="E28" s="36">
        <v>4808439</v>
      </c>
      <c r="F28" s="36"/>
      <c r="G28" s="36">
        <v>5480105</v>
      </c>
      <c r="H28" s="36"/>
      <c r="I28" s="36">
        <v>4849015</v>
      </c>
      <c r="J28" s="36"/>
      <c r="K28" s="36">
        <v>3147248</v>
      </c>
      <c r="M28" s="45"/>
      <c r="N28" s="45"/>
      <c r="O28" s="45"/>
      <c r="P28" s="45"/>
      <c r="Q28" s="45"/>
      <c r="R28" s="45"/>
      <c r="S28" s="45"/>
    </row>
    <row r="29" spans="1:19" ht="21" customHeight="1" x14ac:dyDescent="0.55000000000000004">
      <c r="A29" s="37" t="s">
        <v>83</v>
      </c>
      <c r="E29" s="39">
        <f>SUM(E20-E27-E28)</f>
        <v>3978970</v>
      </c>
      <c r="F29" s="34"/>
      <c r="G29" s="39">
        <f>SUM(G20-G27-G28)</f>
        <v>3435552</v>
      </c>
      <c r="H29" s="36"/>
      <c r="I29" s="39">
        <f>SUM(I20-I27-I28)</f>
        <v>3841122</v>
      </c>
      <c r="J29" s="34"/>
      <c r="K29" s="39">
        <f>SUM(K20-K27-K28)</f>
        <v>589044</v>
      </c>
      <c r="M29" s="45"/>
      <c r="N29" s="45"/>
      <c r="O29" s="45"/>
      <c r="P29" s="45"/>
      <c r="Q29" s="45"/>
      <c r="R29" s="45"/>
      <c r="S29" s="45"/>
    </row>
    <row r="30" spans="1:19" ht="21" customHeight="1" x14ac:dyDescent="0.55000000000000004">
      <c r="A30" s="40" t="s">
        <v>84</v>
      </c>
      <c r="E30" s="169">
        <v>784069</v>
      </c>
      <c r="F30" s="36"/>
      <c r="G30" s="169">
        <v>652873</v>
      </c>
      <c r="H30" s="36"/>
      <c r="I30" s="36">
        <v>749998</v>
      </c>
      <c r="J30" s="36"/>
      <c r="K30" s="36">
        <v>73928</v>
      </c>
      <c r="M30" s="45"/>
      <c r="N30" s="45"/>
      <c r="O30" s="45"/>
      <c r="P30" s="45"/>
      <c r="Q30" s="45"/>
      <c r="R30" s="45"/>
      <c r="S30" s="45"/>
    </row>
    <row r="31" spans="1:19" ht="21" customHeight="1" x14ac:dyDescent="0.55000000000000004">
      <c r="A31" s="32" t="s">
        <v>85</v>
      </c>
      <c r="E31" s="35">
        <f>SUM(E29-E30)</f>
        <v>3194901</v>
      </c>
      <c r="F31" s="36"/>
      <c r="G31" s="35">
        <f>SUM(G29-G30)</f>
        <v>2782679</v>
      </c>
      <c r="H31" s="36"/>
      <c r="I31" s="35">
        <f>SUM(I29-I30)</f>
        <v>3091124</v>
      </c>
      <c r="J31" s="36"/>
      <c r="K31" s="35">
        <f>SUM(K29-K30)</f>
        <v>515116</v>
      </c>
      <c r="M31" s="45"/>
      <c r="N31" s="45"/>
      <c r="O31" s="45"/>
      <c r="P31" s="45"/>
      <c r="Q31" s="45"/>
      <c r="R31" s="45"/>
      <c r="S31" s="45"/>
    </row>
    <row r="32" spans="1:19" x14ac:dyDescent="0.55000000000000004">
      <c r="A32" s="41"/>
      <c r="E32" s="34"/>
      <c r="F32" s="36"/>
      <c r="G32" s="34"/>
      <c r="H32" s="36"/>
      <c r="I32" s="34"/>
      <c r="J32" s="36"/>
      <c r="K32" s="34"/>
      <c r="M32" s="45"/>
      <c r="N32" s="45"/>
      <c r="O32" s="45"/>
      <c r="P32" s="45"/>
      <c r="Q32" s="45"/>
      <c r="R32" s="45"/>
      <c r="S32" s="45"/>
    </row>
    <row r="33" spans="1:19" ht="21" customHeight="1" x14ac:dyDescent="0.55000000000000004">
      <c r="A33" s="37" t="s">
        <v>86</v>
      </c>
      <c r="E33" s="34"/>
      <c r="F33" s="36"/>
      <c r="G33" s="34"/>
      <c r="H33" s="36"/>
      <c r="I33" s="34"/>
      <c r="J33" s="36"/>
      <c r="K33" s="34"/>
      <c r="M33" s="45"/>
      <c r="N33" s="45"/>
      <c r="O33" s="45"/>
      <c r="P33" s="45"/>
      <c r="Q33" s="45"/>
      <c r="R33" s="45"/>
      <c r="S33" s="45"/>
    </row>
    <row r="34" spans="1:19" ht="21" customHeight="1" x14ac:dyDescent="0.55000000000000004">
      <c r="A34" s="42" t="s">
        <v>87</v>
      </c>
      <c r="E34" s="34"/>
      <c r="F34" s="36"/>
      <c r="G34" s="34"/>
      <c r="H34" s="36"/>
      <c r="I34" s="34"/>
      <c r="J34" s="36"/>
      <c r="K34" s="34"/>
      <c r="M34" s="45"/>
      <c r="N34" s="45"/>
      <c r="O34" s="45"/>
      <c r="P34" s="45"/>
      <c r="Q34" s="45"/>
      <c r="R34" s="45"/>
      <c r="S34" s="45"/>
    </row>
    <row r="35" spans="1:19" ht="21" customHeight="1" x14ac:dyDescent="0.55000000000000004">
      <c r="A35" s="29" t="s">
        <v>88</v>
      </c>
      <c r="E35" s="36"/>
      <c r="F35" s="36"/>
      <c r="G35" s="36"/>
      <c r="H35" s="36"/>
      <c r="I35" s="45"/>
      <c r="J35" s="36"/>
      <c r="K35" s="45"/>
      <c r="M35" s="45"/>
      <c r="N35" s="45"/>
      <c r="O35" s="45"/>
      <c r="P35" s="45"/>
      <c r="Q35" s="45"/>
      <c r="R35" s="45"/>
      <c r="S35" s="45"/>
    </row>
    <row r="36" spans="1:19" ht="21" customHeight="1" x14ac:dyDescent="0.55000000000000004">
      <c r="A36" s="19" t="s">
        <v>89</v>
      </c>
      <c r="E36" s="36">
        <f>-1087940+1</f>
        <v>-1087939</v>
      </c>
      <c r="F36" s="36"/>
      <c r="G36" s="36">
        <v>-214140</v>
      </c>
      <c r="H36" s="36"/>
      <c r="I36" s="45">
        <f>-1081704+1</f>
        <v>-1081703</v>
      </c>
      <c r="J36" s="36"/>
      <c r="K36" s="45">
        <v>-147532</v>
      </c>
      <c r="M36" s="45"/>
      <c r="N36" s="45"/>
      <c r="O36" s="45"/>
      <c r="P36" s="45"/>
      <c r="Q36" s="45"/>
      <c r="R36" s="45"/>
      <c r="S36" s="45"/>
    </row>
    <row r="37" spans="1:19" ht="21" customHeight="1" x14ac:dyDescent="0.55000000000000004">
      <c r="A37" s="29" t="s">
        <v>90</v>
      </c>
      <c r="F37" s="36"/>
      <c r="H37" s="36"/>
      <c r="I37" s="45"/>
      <c r="J37" s="36"/>
      <c r="K37" s="45"/>
      <c r="M37" s="45"/>
      <c r="N37" s="45"/>
      <c r="O37" s="45"/>
      <c r="P37" s="45"/>
      <c r="Q37" s="45"/>
      <c r="R37" s="45"/>
      <c r="S37" s="45"/>
    </row>
    <row r="38" spans="1:19" ht="21" customHeight="1" x14ac:dyDescent="0.55000000000000004">
      <c r="A38" s="29" t="s">
        <v>91</v>
      </c>
      <c r="E38" s="36">
        <v>51901</v>
      </c>
      <c r="F38" s="36"/>
      <c r="G38" s="36">
        <v>-38553</v>
      </c>
      <c r="H38" s="36"/>
      <c r="I38" s="45">
        <v>51901</v>
      </c>
      <c r="J38" s="36"/>
      <c r="K38" s="45">
        <v>85074</v>
      </c>
      <c r="M38" s="45"/>
      <c r="N38" s="45"/>
      <c r="O38" s="45"/>
      <c r="P38" s="45"/>
      <c r="Q38" s="45"/>
      <c r="R38" s="45"/>
      <c r="S38" s="45"/>
    </row>
    <row r="39" spans="1:19" ht="21" customHeight="1" x14ac:dyDescent="0.55000000000000004">
      <c r="A39" s="29" t="s">
        <v>92</v>
      </c>
      <c r="E39" s="36">
        <v>-20391</v>
      </c>
      <c r="F39" s="36"/>
      <c r="G39" s="36">
        <v>10146</v>
      </c>
      <c r="H39" s="36"/>
      <c r="I39" s="36">
        <v>-20391</v>
      </c>
      <c r="J39" s="36"/>
      <c r="K39" s="36">
        <v>10146</v>
      </c>
      <c r="M39" s="45"/>
      <c r="N39" s="45"/>
      <c r="O39" s="45"/>
      <c r="P39" s="45"/>
      <c r="Q39" s="45"/>
      <c r="R39" s="45"/>
      <c r="S39" s="45"/>
    </row>
    <row r="40" spans="1:19" ht="21" customHeight="1" x14ac:dyDescent="0.55000000000000004">
      <c r="A40" s="29" t="s">
        <v>93</v>
      </c>
      <c r="E40" s="36"/>
      <c r="F40" s="36"/>
      <c r="G40" s="36"/>
      <c r="H40" s="36"/>
      <c r="I40" s="36"/>
      <c r="J40" s="36"/>
      <c r="K40" s="36"/>
      <c r="M40" s="45"/>
      <c r="N40" s="45"/>
      <c r="O40" s="45"/>
      <c r="P40" s="45"/>
      <c r="Q40" s="45"/>
      <c r="R40" s="45"/>
      <c r="S40" s="45"/>
    </row>
    <row r="41" spans="1:19" ht="21" customHeight="1" x14ac:dyDescent="0.55000000000000004">
      <c r="A41" s="19" t="s">
        <v>94</v>
      </c>
      <c r="E41" s="169">
        <v>211286</v>
      </c>
      <c r="F41" s="36"/>
      <c r="G41" s="169">
        <v>48509</v>
      </c>
      <c r="H41" s="36"/>
      <c r="I41" s="169">
        <v>210039</v>
      </c>
      <c r="J41" s="36"/>
      <c r="K41" s="169">
        <v>10462</v>
      </c>
      <c r="M41" s="45"/>
      <c r="N41" s="45"/>
      <c r="O41" s="45"/>
      <c r="P41" s="45"/>
      <c r="Q41" s="45"/>
      <c r="R41" s="45"/>
      <c r="S41" s="45"/>
    </row>
    <row r="42" spans="1:19" ht="21" customHeight="1" x14ac:dyDescent="0.55000000000000004">
      <c r="E42" s="33">
        <f>SUM(E35:E41)</f>
        <v>-845143</v>
      </c>
      <c r="F42" s="34"/>
      <c r="G42" s="33">
        <f>SUM(G35:G41)</f>
        <v>-194038</v>
      </c>
      <c r="H42" s="34"/>
      <c r="I42" s="33">
        <f>SUM(I35:I41)</f>
        <v>-840154</v>
      </c>
      <c r="J42" s="34"/>
      <c r="K42" s="33">
        <f>SUM(K35:K41)</f>
        <v>-41850</v>
      </c>
      <c r="M42" s="45"/>
      <c r="N42" s="45"/>
      <c r="O42" s="45"/>
      <c r="P42" s="45"/>
      <c r="Q42" s="45"/>
      <c r="R42" s="45"/>
      <c r="S42" s="45"/>
    </row>
    <row r="43" spans="1:19" ht="9" customHeight="1" x14ac:dyDescent="0.55000000000000004">
      <c r="E43" s="34"/>
      <c r="F43" s="34"/>
      <c r="G43" s="34"/>
      <c r="H43" s="34"/>
      <c r="I43" s="34"/>
      <c r="J43" s="34"/>
      <c r="K43" s="34"/>
      <c r="M43" s="45"/>
      <c r="N43" s="45"/>
      <c r="O43" s="45"/>
      <c r="P43" s="45"/>
      <c r="Q43" s="45"/>
      <c r="R43" s="45"/>
      <c r="S43" s="45"/>
    </row>
    <row r="44" spans="1:19" ht="24" x14ac:dyDescent="0.55000000000000004">
      <c r="A44" s="202" t="s">
        <v>0</v>
      </c>
      <c r="E44" s="20"/>
      <c r="F44" s="20"/>
      <c r="G44" s="20"/>
      <c r="H44" s="21"/>
      <c r="I44" s="22"/>
      <c r="J44" s="20"/>
      <c r="K44" s="22"/>
      <c r="M44" s="45"/>
      <c r="N44" s="45"/>
      <c r="O44" s="45"/>
      <c r="P44" s="45"/>
      <c r="Q44" s="45"/>
      <c r="R44" s="45"/>
      <c r="S44" s="45"/>
    </row>
    <row r="45" spans="1:19" x14ac:dyDescent="0.55000000000000004">
      <c r="A45" s="23" t="s">
        <v>60</v>
      </c>
      <c r="E45" s="20"/>
      <c r="F45" s="20"/>
      <c r="G45" s="20"/>
      <c r="H45" s="21"/>
      <c r="I45" s="22"/>
      <c r="J45" s="20"/>
      <c r="K45" s="22"/>
      <c r="M45" s="45"/>
      <c r="N45" s="45"/>
      <c r="O45" s="45"/>
      <c r="P45" s="45"/>
      <c r="Q45" s="45"/>
      <c r="R45" s="45"/>
      <c r="S45" s="45"/>
    </row>
    <row r="46" spans="1:19" x14ac:dyDescent="0.55000000000000004">
      <c r="A46" s="24"/>
      <c r="B46" s="24"/>
      <c r="C46" s="25"/>
      <c r="D46" s="24"/>
      <c r="E46" s="26"/>
      <c r="F46" s="24"/>
      <c r="G46" s="26"/>
      <c r="I46" s="26"/>
      <c r="J46" s="24"/>
      <c r="K46" s="26"/>
      <c r="M46" s="45"/>
      <c r="N46" s="45"/>
      <c r="O46" s="45"/>
      <c r="P46" s="45"/>
      <c r="Q46" s="45"/>
      <c r="R46" s="45"/>
      <c r="S46" s="45"/>
    </row>
    <row r="47" spans="1:19" x14ac:dyDescent="0.55000000000000004">
      <c r="A47" s="27"/>
      <c r="B47" s="24"/>
      <c r="C47" s="25"/>
      <c r="D47" s="24"/>
      <c r="E47" s="229" t="s">
        <v>2</v>
      </c>
      <c r="F47" s="229"/>
      <c r="G47" s="229"/>
      <c r="H47" s="28"/>
      <c r="I47" s="229" t="s">
        <v>3</v>
      </c>
      <c r="J47" s="229"/>
      <c r="K47" s="229"/>
      <c r="M47" s="45"/>
      <c r="N47" s="45"/>
      <c r="O47" s="45"/>
      <c r="P47" s="45"/>
      <c r="Q47" s="45"/>
      <c r="R47" s="45"/>
      <c r="S47" s="45"/>
    </row>
    <row r="48" spans="1:19" x14ac:dyDescent="0.55000000000000004">
      <c r="A48" s="29"/>
      <c r="E48" s="230" t="s">
        <v>61</v>
      </c>
      <c r="F48" s="230"/>
      <c r="G48" s="230"/>
      <c r="H48" s="28"/>
      <c r="I48" s="230" t="s">
        <v>61</v>
      </c>
      <c r="J48" s="230"/>
      <c r="K48" s="230"/>
      <c r="M48" s="45"/>
      <c r="N48" s="45"/>
      <c r="O48" s="45"/>
      <c r="P48" s="45"/>
      <c r="Q48" s="45"/>
      <c r="R48" s="45"/>
      <c r="S48" s="45"/>
    </row>
    <row r="49" spans="1:19" x14ac:dyDescent="0.55000000000000004">
      <c r="A49" s="29"/>
      <c r="E49" s="230" t="s">
        <v>62</v>
      </c>
      <c r="F49" s="230"/>
      <c r="G49" s="230"/>
      <c r="H49" s="28"/>
      <c r="I49" s="230" t="s">
        <v>62</v>
      </c>
      <c r="J49" s="230"/>
      <c r="K49" s="230"/>
      <c r="M49" s="45"/>
      <c r="N49" s="45"/>
      <c r="O49" s="45"/>
      <c r="P49" s="45"/>
      <c r="Q49" s="45"/>
      <c r="R49" s="45"/>
      <c r="S49" s="45"/>
    </row>
    <row r="50" spans="1:19" x14ac:dyDescent="0.55000000000000004">
      <c r="C50" s="30" t="s">
        <v>7</v>
      </c>
      <c r="E50" s="110">
        <v>2565</v>
      </c>
      <c r="F50" s="111"/>
      <c r="G50" s="110">
        <v>2564</v>
      </c>
      <c r="H50" s="112"/>
      <c r="I50" s="110">
        <v>2565</v>
      </c>
      <c r="J50" s="111"/>
      <c r="K50" s="110">
        <v>2564</v>
      </c>
      <c r="M50" s="45"/>
      <c r="N50" s="45"/>
      <c r="O50" s="45"/>
      <c r="P50" s="45"/>
      <c r="Q50" s="45"/>
      <c r="R50" s="45"/>
      <c r="S50" s="45"/>
    </row>
    <row r="51" spans="1:19" x14ac:dyDescent="0.55000000000000004">
      <c r="E51" s="232" t="s">
        <v>9</v>
      </c>
      <c r="F51" s="232"/>
      <c r="G51" s="232"/>
      <c r="H51" s="232"/>
      <c r="I51" s="232"/>
      <c r="J51" s="232"/>
      <c r="K51" s="232"/>
      <c r="M51" s="45"/>
      <c r="N51" s="45"/>
      <c r="O51" s="45"/>
      <c r="P51" s="45"/>
      <c r="Q51" s="45"/>
      <c r="R51" s="45"/>
      <c r="S51" s="45"/>
    </row>
    <row r="52" spans="1:19" ht="21" customHeight="1" x14ac:dyDescent="0.55000000000000004">
      <c r="A52" s="42" t="s">
        <v>95</v>
      </c>
      <c r="E52" s="34"/>
      <c r="F52" s="36"/>
      <c r="G52" s="34"/>
      <c r="H52" s="36"/>
      <c r="I52" s="34"/>
      <c r="J52" s="36"/>
      <c r="K52" s="34"/>
      <c r="M52" s="45"/>
      <c r="N52" s="45"/>
      <c r="O52" s="45"/>
      <c r="P52" s="45"/>
      <c r="Q52" s="45"/>
      <c r="R52" s="45"/>
      <c r="S52" s="45"/>
    </row>
    <row r="53" spans="1:19" ht="21" customHeight="1" x14ac:dyDescent="0.55000000000000004">
      <c r="A53" s="29" t="s">
        <v>96</v>
      </c>
      <c r="E53" s="36">
        <v>-15101</v>
      </c>
      <c r="F53" s="36"/>
      <c r="G53" s="36">
        <v>-18280</v>
      </c>
      <c r="H53" s="36"/>
      <c r="I53" s="36">
        <v>-15101</v>
      </c>
      <c r="J53" s="36"/>
      <c r="K53" s="36">
        <v>-18280</v>
      </c>
      <c r="M53" s="45"/>
      <c r="N53" s="45"/>
      <c r="O53" s="45"/>
      <c r="P53" s="45"/>
      <c r="Q53" s="45"/>
      <c r="R53" s="45"/>
      <c r="S53" s="45"/>
    </row>
    <row r="54" spans="1:19" ht="21" customHeight="1" x14ac:dyDescent="0.55000000000000004">
      <c r="A54" s="29" t="s">
        <v>97</v>
      </c>
      <c r="E54" s="36"/>
      <c r="F54" s="36"/>
      <c r="G54" s="36"/>
      <c r="H54" s="36"/>
      <c r="I54" s="36"/>
      <c r="J54" s="36"/>
      <c r="K54" s="36"/>
      <c r="M54" s="45"/>
      <c r="N54" s="45"/>
      <c r="O54" s="45"/>
      <c r="P54" s="45"/>
      <c r="Q54" s="45"/>
      <c r="R54" s="45"/>
      <c r="S54" s="45"/>
    </row>
    <row r="55" spans="1:19" ht="21" customHeight="1" x14ac:dyDescent="0.55000000000000004">
      <c r="A55" s="29" t="s">
        <v>89</v>
      </c>
      <c r="E55" s="36">
        <v>-31083</v>
      </c>
      <c r="F55" s="36"/>
      <c r="G55" s="36">
        <v>24133</v>
      </c>
      <c r="H55" s="36"/>
      <c r="I55" s="36">
        <v>-31083</v>
      </c>
      <c r="J55" s="36"/>
      <c r="K55" s="36">
        <v>-6</v>
      </c>
      <c r="M55" s="45"/>
      <c r="N55" s="45"/>
      <c r="O55" s="45"/>
      <c r="P55" s="45"/>
      <c r="Q55" s="45"/>
      <c r="R55" s="45"/>
      <c r="S55" s="45"/>
    </row>
    <row r="56" spans="1:19" ht="21" customHeight="1" x14ac:dyDescent="0.55000000000000004">
      <c r="A56" s="29" t="s">
        <v>98</v>
      </c>
      <c r="E56" s="36"/>
      <c r="F56" s="36"/>
      <c r="G56" s="36"/>
      <c r="H56" s="36"/>
      <c r="I56" s="36"/>
      <c r="J56" s="36"/>
      <c r="K56" s="36"/>
      <c r="M56" s="45"/>
      <c r="N56" s="45"/>
      <c r="O56" s="45"/>
      <c r="P56" s="45"/>
      <c r="Q56" s="45"/>
      <c r="R56" s="45"/>
      <c r="S56" s="45"/>
    </row>
    <row r="57" spans="1:19" ht="21" customHeight="1" x14ac:dyDescent="0.55000000000000004">
      <c r="A57" s="29" t="s">
        <v>99</v>
      </c>
      <c r="E57" s="36">
        <v>50922</v>
      </c>
      <c r="F57" s="36"/>
      <c r="G57" s="36">
        <v>272417</v>
      </c>
      <c r="H57" s="36"/>
      <c r="I57" s="36">
        <v>50922</v>
      </c>
      <c r="J57" s="36"/>
      <c r="K57" s="36">
        <v>218756</v>
      </c>
      <c r="M57" s="45"/>
      <c r="N57" s="45"/>
      <c r="O57" s="45"/>
      <c r="P57" s="45"/>
      <c r="Q57" s="45"/>
      <c r="R57" s="45"/>
      <c r="S57" s="45"/>
    </row>
    <row r="58" spans="1:19" ht="21" customHeight="1" x14ac:dyDescent="0.55000000000000004">
      <c r="A58" s="29" t="s">
        <v>100</v>
      </c>
      <c r="E58" s="36"/>
      <c r="F58" s="36"/>
      <c r="G58" s="36"/>
      <c r="H58" s="36"/>
      <c r="I58" s="36"/>
      <c r="J58" s="36"/>
      <c r="K58" s="36"/>
      <c r="M58" s="45"/>
      <c r="N58" s="45"/>
      <c r="O58" s="45"/>
      <c r="P58" s="45"/>
      <c r="Q58" s="45"/>
      <c r="R58" s="45"/>
      <c r="S58" s="45"/>
    </row>
    <row r="59" spans="1:19" ht="21" customHeight="1" x14ac:dyDescent="0.55000000000000004">
      <c r="A59" s="19" t="s">
        <v>94</v>
      </c>
      <c r="E59" s="169">
        <v>-948</v>
      </c>
      <c r="F59" s="36"/>
      <c r="G59" s="169">
        <v>-55657</v>
      </c>
      <c r="H59" s="36"/>
      <c r="I59" s="169">
        <v>-948</v>
      </c>
      <c r="J59" s="36"/>
      <c r="K59" s="169">
        <v>-40094</v>
      </c>
      <c r="M59" s="45"/>
      <c r="N59" s="45"/>
      <c r="O59" s="45"/>
      <c r="P59" s="45"/>
      <c r="Q59" s="45"/>
      <c r="R59" s="45"/>
      <c r="S59" s="45"/>
    </row>
    <row r="60" spans="1:19" ht="21" customHeight="1" x14ac:dyDescent="0.55000000000000004">
      <c r="A60" s="24"/>
      <c r="E60" s="33">
        <f>SUM(E53:E59)</f>
        <v>3790</v>
      </c>
      <c r="F60" s="34"/>
      <c r="G60" s="33">
        <f>SUM(G53:G59)</f>
        <v>222613</v>
      </c>
      <c r="H60" s="34"/>
      <c r="I60" s="33">
        <f>SUM(I53:I59)</f>
        <v>3790</v>
      </c>
      <c r="J60" s="34"/>
      <c r="K60" s="33">
        <f>SUM(K53:K59)</f>
        <v>160376</v>
      </c>
      <c r="M60" s="45"/>
      <c r="N60" s="45"/>
      <c r="O60" s="45"/>
      <c r="P60" s="45"/>
      <c r="Q60" s="45"/>
      <c r="R60" s="45"/>
      <c r="S60" s="45"/>
    </row>
    <row r="61" spans="1:19" ht="9" customHeight="1" x14ac:dyDescent="0.55000000000000004">
      <c r="A61" s="24"/>
      <c r="E61" s="34"/>
      <c r="F61" s="34"/>
      <c r="G61" s="34"/>
      <c r="H61" s="34"/>
      <c r="I61" s="34"/>
      <c r="J61" s="34"/>
      <c r="K61" s="34"/>
      <c r="M61" s="45"/>
      <c r="N61" s="45"/>
      <c r="O61" s="45"/>
      <c r="P61" s="45"/>
      <c r="Q61" s="45"/>
      <c r="R61" s="45"/>
      <c r="S61" s="45"/>
    </row>
    <row r="62" spans="1:19" ht="21" customHeight="1" x14ac:dyDescent="0.55000000000000004">
      <c r="A62" s="24" t="s">
        <v>101</v>
      </c>
      <c r="E62" s="34">
        <f>+E60+E42</f>
        <v>-841353</v>
      </c>
      <c r="F62" s="34"/>
      <c r="G62" s="34">
        <f>+G60+G42</f>
        <v>28575</v>
      </c>
      <c r="H62" s="34"/>
      <c r="I62" s="34">
        <f>+I60+I42</f>
        <v>-836364</v>
      </c>
      <c r="J62" s="34"/>
      <c r="K62" s="34">
        <f>+K60+K42</f>
        <v>118526</v>
      </c>
      <c r="M62" s="45"/>
      <c r="N62" s="45"/>
      <c r="O62" s="45"/>
      <c r="P62" s="45"/>
      <c r="Q62" s="45"/>
      <c r="R62" s="45"/>
      <c r="S62" s="45"/>
    </row>
    <row r="63" spans="1:19" ht="21" customHeight="1" thickBot="1" x14ac:dyDescent="0.6">
      <c r="A63" s="24" t="s">
        <v>102</v>
      </c>
      <c r="E63" s="44">
        <f>+E31+E62</f>
        <v>2353548</v>
      </c>
      <c r="F63" s="34"/>
      <c r="G63" s="44">
        <f>+G31+G62</f>
        <v>2811254</v>
      </c>
      <c r="H63" s="34"/>
      <c r="I63" s="44">
        <f>+I31+I62</f>
        <v>2254760</v>
      </c>
      <c r="J63" s="34"/>
      <c r="K63" s="44">
        <f>+K31+K62</f>
        <v>633642</v>
      </c>
      <c r="M63" s="45"/>
      <c r="N63" s="45"/>
      <c r="O63" s="45"/>
      <c r="P63" s="45"/>
      <c r="Q63" s="45"/>
      <c r="R63" s="45"/>
      <c r="S63" s="45"/>
    </row>
    <row r="64" spans="1:19" ht="24" thickTop="1" x14ac:dyDescent="0.55000000000000004">
      <c r="A64" s="24"/>
      <c r="E64" s="34"/>
      <c r="F64" s="34"/>
      <c r="G64" s="34"/>
      <c r="H64" s="34"/>
      <c r="I64" s="34"/>
      <c r="J64" s="34"/>
      <c r="K64" s="34"/>
      <c r="M64" s="45"/>
      <c r="N64" s="45"/>
      <c r="O64" s="45"/>
      <c r="P64" s="45"/>
      <c r="Q64" s="45"/>
      <c r="R64" s="45"/>
      <c r="S64" s="45"/>
    </row>
    <row r="65" spans="1:19" x14ac:dyDescent="0.55000000000000004">
      <c r="A65" s="24"/>
      <c r="E65" s="34"/>
      <c r="F65" s="34"/>
      <c r="G65" s="34"/>
      <c r="H65" s="34"/>
      <c r="I65" s="34"/>
      <c r="J65" s="34"/>
      <c r="K65" s="34"/>
      <c r="M65" s="45"/>
      <c r="N65" s="45"/>
      <c r="O65" s="45"/>
      <c r="P65" s="45"/>
      <c r="Q65" s="45"/>
      <c r="R65" s="45"/>
      <c r="S65" s="45"/>
    </row>
    <row r="66" spans="1:19" x14ac:dyDescent="0.55000000000000004">
      <c r="A66" s="32" t="s">
        <v>103</v>
      </c>
      <c r="E66" s="45"/>
      <c r="F66" s="45"/>
      <c r="G66" s="45"/>
      <c r="H66" s="45"/>
      <c r="I66" s="45"/>
      <c r="J66" s="45"/>
      <c r="K66" s="45"/>
      <c r="M66" s="45"/>
      <c r="N66" s="45"/>
      <c r="O66" s="45"/>
      <c r="P66" s="45"/>
      <c r="Q66" s="45"/>
      <c r="R66" s="45"/>
      <c r="S66" s="45"/>
    </row>
    <row r="67" spans="1:19" x14ac:dyDescent="0.55000000000000004">
      <c r="A67" s="29" t="s">
        <v>104</v>
      </c>
      <c r="E67" s="45">
        <f>+E69-E68</f>
        <v>3194904</v>
      </c>
      <c r="F67" s="45"/>
      <c r="G67" s="45">
        <f>+G69-G68</f>
        <v>2781955</v>
      </c>
      <c r="H67" s="45"/>
      <c r="I67" s="45">
        <f>+I69-I68</f>
        <v>3091124</v>
      </c>
      <c r="J67" s="45"/>
      <c r="K67" s="45">
        <v>515116</v>
      </c>
      <c r="M67" s="45"/>
      <c r="N67" s="45"/>
      <c r="O67" s="45"/>
      <c r="P67" s="45"/>
      <c r="Q67" s="45"/>
      <c r="R67" s="45"/>
      <c r="S67" s="45"/>
    </row>
    <row r="68" spans="1:19" x14ac:dyDescent="0.55000000000000004">
      <c r="A68" s="29" t="s">
        <v>105</v>
      </c>
      <c r="E68" s="203">
        <v>-3</v>
      </c>
      <c r="F68" s="45"/>
      <c r="G68" s="204">
        <v>724</v>
      </c>
      <c r="H68" s="45"/>
      <c r="I68" s="203">
        <v>0</v>
      </c>
      <c r="J68" s="46"/>
      <c r="K68" s="203">
        <v>0</v>
      </c>
      <c r="M68" s="45"/>
      <c r="N68" s="45"/>
      <c r="O68" s="45"/>
      <c r="P68" s="45"/>
      <c r="Q68" s="45"/>
      <c r="R68" s="45"/>
      <c r="S68" s="45"/>
    </row>
    <row r="69" spans="1:19" ht="24" thickBot="1" x14ac:dyDescent="0.6">
      <c r="A69" s="27" t="s">
        <v>85</v>
      </c>
      <c r="E69" s="44">
        <f>+E31</f>
        <v>3194901</v>
      </c>
      <c r="F69" s="45"/>
      <c r="G69" s="44">
        <f>+G31</f>
        <v>2782679</v>
      </c>
      <c r="H69" s="45"/>
      <c r="I69" s="44">
        <f>+I31</f>
        <v>3091124</v>
      </c>
      <c r="J69" s="45"/>
      <c r="K69" s="44">
        <f>+K31</f>
        <v>515116</v>
      </c>
      <c r="M69" s="45"/>
      <c r="N69" s="45"/>
      <c r="O69" s="45"/>
      <c r="P69" s="45"/>
      <c r="Q69" s="45"/>
      <c r="R69" s="45"/>
      <c r="S69" s="45"/>
    </row>
    <row r="70" spans="1:19" ht="24" thickTop="1" x14ac:dyDescent="0.55000000000000004">
      <c r="A70" s="29"/>
      <c r="E70" s="47"/>
      <c r="F70" s="47"/>
      <c r="G70" s="47"/>
      <c r="H70" s="47"/>
      <c r="I70" s="47"/>
      <c r="J70" s="47"/>
      <c r="K70" s="47"/>
      <c r="M70" s="45"/>
      <c r="N70" s="45"/>
      <c r="O70" s="45"/>
      <c r="P70" s="45"/>
      <c r="Q70" s="45"/>
      <c r="R70" s="45"/>
      <c r="S70" s="45"/>
    </row>
    <row r="71" spans="1:19" x14ac:dyDescent="0.55000000000000004">
      <c r="A71" s="24" t="s">
        <v>106</v>
      </c>
      <c r="E71" s="45"/>
      <c r="F71" s="45"/>
      <c r="G71" s="45"/>
      <c r="H71" s="45"/>
      <c r="I71" s="45"/>
      <c r="J71" s="45"/>
      <c r="K71" s="45"/>
      <c r="M71" s="45"/>
      <c r="N71" s="45"/>
      <c r="O71" s="45"/>
      <c r="P71" s="45"/>
      <c r="Q71" s="45"/>
      <c r="R71" s="45"/>
      <c r="S71" s="45"/>
    </row>
    <row r="72" spans="1:19" x14ac:dyDescent="0.55000000000000004">
      <c r="A72" s="29" t="s">
        <v>104</v>
      </c>
      <c r="E72" s="45">
        <f>+E74-E73</f>
        <v>2353552</v>
      </c>
      <c r="F72" s="45"/>
      <c r="G72" s="45">
        <f>+G74-G73</f>
        <v>2810551</v>
      </c>
      <c r="H72" s="45"/>
      <c r="I72" s="45">
        <f>+I74-I73</f>
        <v>2254760</v>
      </c>
      <c r="J72" s="45"/>
      <c r="K72" s="45">
        <v>633642</v>
      </c>
      <c r="M72" s="45"/>
      <c r="N72" s="45"/>
      <c r="O72" s="45"/>
      <c r="P72" s="45"/>
      <c r="Q72" s="45"/>
      <c r="R72" s="45"/>
      <c r="S72" s="45"/>
    </row>
    <row r="73" spans="1:19" x14ac:dyDescent="0.55000000000000004">
      <c r="A73" s="29" t="s">
        <v>105</v>
      </c>
      <c r="E73" s="203">
        <v>-4</v>
      </c>
      <c r="F73" s="45"/>
      <c r="G73" s="204">
        <v>703</v>
      </c>
      <c r="H73" s="45"/>
      <c r="I73" s="203">
        <v>0</v>
      </c>
      <c r="J73" s="46"/>
      <c r="K73" s="203">
        <v>0</v>
      </c>
      <c r="M73" s="45"/>
      <c r="N73" s="45"/>
      <c r="O73" s="45"/>
      <c r="P73" s="45"/>
      <c r="Q73" s="45"/>
      <c r="R73" s="45"/>
      <c r="S73" s="45"/>
    </row>
    <row r="74" spans="1:19" ht="24" thickBot="1" x14ac:dyDescent="0.6">
      <c r="A74" s="24" t="s">
        <v>102</v>
      </c>
      <c r="E74" s="205">
        <f>+E63</f>
        <v>2353548</v>
      </c>
      <c r="F74" s="45"/>
      <c r="G74" s="205">
        <f>+G63</f>
        <v>2811254</v>
      </c>
      <c r="H74" s="45"/>
      <c r="I74" s="205">
        <f>+I63</f>
        <v>2254760</v>
      </c>
      <c r="J74" s="45"/>
      <c r="K74" s="206">
        <f>SUM(K72:K73)</f>
        <v>633642</v>
      </c>
      <c r="M74" s="45"/>
      <c r="N74" s="45"/>
      <c r="O74" s="45"/>
      <c r="P74" s="45"/>
      <c r="Q74" s="45"/>
      <c r="R74" s="45"/>
      <c r="S74" s="45"/>
    </row>
    <row r="75" spans="1:19" s="49" customFormat="1" ht="24" thickTop="1" x14ac:dyDescent="0.55000000000000004">
      <c r="A75" s="48"/>
      <c r="C75" s="50"/>
      <c r="E75" s="47"/>
      <c r="F75" s="47"/>
      <c r="G75" s="47"/>
      <c r="H75" s="47"/>
      <c r="I75" s="47"/>
      <c r="J75" s="47"/>
      <c r="K75" s="47"/>
      <c r="M75" s="45"/>
      <c r="N75" s="45"/>
      <c r="O75" s="45"/>
      <c r="P75" s="45"/>
      <c r="Q75" s="45"/>
      <c r="R75" s="45"/>
      <c r="S75" s="45"/>
    </row>
    <row r="76" spans="1:19" x14ac:dyDescent="0.55000000000000004">
      <c r="A76" s="24" t="s">
        <v>107</v>
      </c>
      <c r="C76" s="18">
        <v>14</v>
      </c>
      <c r="E76" s="190"/>
      <c r="F76" s="45"/>
      <c r="G76" s="190"/>
      <c r="H76" s="45"/>
      <c r="I76" s="190"/>
      <c r="J76" s="45"/>
      <c r="K76" s="190"/>
      <c r="M76" s="45"/>
      <c r="N76" s="45"/>
      <c r="O76" s="45"/>
      <c r="P76" s="45"/>
      <c r="Q76" s="45"/>
      <c r="R76" s="45"/>
      <c r="S76" s="45"/>
    </row>
    <row r="77" spans="1:19" ht="24" thickBot="1" x14ac:dyDescent="0.6">
      <c r="A77" s="51" t="s">
        <v>108</v>
      </c>
      <c r="B77" s="31"/>
      <c r="E77" s="207">
        <v>3.3099999999999997E-2</v>
      </c>
      <c r="F77" s="53"/>
      <c r="G77" s="52">
        <v>2.8899999999999999E-2</v>
      </c>
      <c r="H77" s="53"/>
      <c r="I77" s="207">
        <v>3.2000000000000001E-2</v>
      </c>
      <c r="J77" s="53"/>
      <c r="K77" s="52">
        <v>5.3E-3</v>
      </c>
      <c r="M77" s="45"/>
      <c r="N77" s="45"/>
      <c r="O77" s="45"/>
      <c r="P77" s="45"/>
      <c r="Q77" s="45"/>
      <c r="R77" s="45"/>
      <c r="S77" s="45"/>
    </row>
    <row r="78" spans="1:19" ht="24.75" thickTop="1" thickBot="1" x14ac:dyDescent="0.6">
      <c r="A78" s="51" t="s">
        <v>109</v>
      </c>
      <c r="B78" s="31"/>
      <c r="E78" s="207">
        <v>3.3000000000000002E-2</v>
      </c>
      <c r="F78" s="53"/>
      <c r="G78" s="52">
        <v>2.8799999999999999E-2</v>
      </c>
      <c r="H78" s="53"/>
      <c r="I78" s="207">
        <v>3.1899999999999998E-2</v>
      </c>
      <c r="J78" s="53"/>
      <c r="K78" s="52">
        <v>5.3E-3</v>
      </c>
      <c r="M78" s="45"/>
      <c r="N78" s="45"/>
      <c r="O78" s="45"/>
      <c r="P78" s="45"/>
      <c r="Q78" s="45"/>
      <c r="R78" s="45"/>
      <c r="S78" s="45"/>
    </row>
    <row r="79" spans="1:19" ht="24" thickTop="1" x14ac:dyDescent="0.55000000000000004">
      <c r="A79" s="29"/>
      <c r="E79" s="54"/>
      <c r="F79" s="54"/>
      <c r="G79" s="54"/>
      <c r="H79" s="54"/>
      <c r="I79" s="54"/>
      <c r="J79" s="54"/>
      <c r="K79" s="54"/>
    </row>
    <row r="83" spans="1:11" s="55" customFormat="1" ht="22.5" customHeight="1" x14ac:dyDescent="0.55000000000000004">
      <c r="A83" s="56"/>
      <c r="B83" s="56"/>
      <c r="C83" s="56"/>
      <c r="D83" s="56"/>
      <c r="E83" s="56"/>
      <c r="F83" s="56"/>
      <c r="G83" s="56"/>
      <c r="H83" s="56"/>
      <c r="I83" s="56"/>
      <c r="J83" s="56"/>
      <c r="K83" s="56"/>
    </row>
    <row r="84" spans="1:11" s="55" customFormat="1" ht="22.5" customHeight="1" x14ac:dyDescent="0.55000000000000004">
      <c r="B84" s="56" t="s">
        <v>110</v>
      </c>
      <c r="D84" s="56"/>
      <c r="E84" s="56"/>
      <c r="G84" s="223" t="s">
        <v>57</v>
      </c>
      <c r="H84" s="223"/>
      <c r="I84" s="223"/>
      <c r="J84" s="56"/>
    </row>
    <row r="85" spans="1:11" s="55" customFormat="1" ht="22.5" customHeight="1" x14ac:dyDescent="0.55000000000000004">
      <c r="B85" s="56" t="s">
        <v>111</v>
      </c>
      <c r="D85" s="56"/>
      <c r="E85" s="56"/>
      <c r="F85" s="228" t="s">
        <v>59</v>
      </c>
      <c r="G85" s="228"/>
      <c r="H85" s="228"/>
      <c r="I85" s="228"/>
      <c r="J85" s="228"/>
    </row>
  </sheetData>
  <mergeCells count="16">
    <mergeCell ref="F85:J85"/>
    <mergeCell ref="E4:G4"/>
    <mergeCell ref="I4:K4"/>
    <mergeCell ref="E5:G5"/>
    <mergeCell ref="I5:K5"/>
    <mergeCell ref="E6:G6"/>
    <mergeCell ref="I6:K6"/>
    <mergeCell ref="G84:I84"/>
    <mergeCell ref="E8:K8"/>
    <mergeCell ref="E47:G47"/>
    <mergeCell ref="I47:K47"/>
    <mergeCell ref="E48:G48"/>
    <mergeCell ref="I48:K48"/>
    <mergeCell ref="E51:K51"/>
    <mergeCell ref="E49:G49"/>
    <mergeCell ref="I49:K49"/>
  </mergeCells>
  <pageMargins left="0.8" right="0.8" top="0.48" bottom="0.5" header="0.5" footer="0.5"/>
  <pageSetup paperSize="9" scale="62" firstPageNumber="5" fitToHeight="0" orientation="portrait" useFirstPageNumber="1" r:id="rId1"/>
  <headerFooter>
    <oddFooter>&amp;L&amp;"CordiaUPC,Regular"&amp;15  หมายเหตุประกอบงบการเงินเป็นส่วนหนึ่งของงบการเงินนี้
&amp;C&amp;"CordiaUPC,Regular"&amp;15&amp;P</oddFooter>
  </headerFooter>
  <rowBreaks count="3" manualBreakCount="3">
    <brk id="43" max="16383" man="1"/>
    <brk id="88" max="16383" man="1"/>
    <brk id="137" max="16383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D36"/>
  <sheetViews>
    <sheetView tabSelected="1" view="pageBreakPreview" topLeftCell="A70" zoomScale="40" zoomScaleNormal="40" zoomScaleSheetLayoutView="95" workbookViewId="0">
      <selection activeCell="X59" sqref="X59"/>
    </sheetView>
  </sheetViews>
  <sheetFormatPr defaultColWidth="9.5" defaultRowHeight="24" x14ac:dyDescent="0.55000000000000004"/>
  <cols>
    <col min="1" max="1" width="3.5" style="97" customWidth="1"/>
    <col min="2" max="2" width="2.875" style="97" customWidth="1"/>
    <col min="3" max="3" width="51.5" style="97" customWidth="1"/>
    <col min="4" max="4" width="1.125" style="98" customWidth="1"/>
    <col min="5" max="5" width="16" style="97" bestFit="1" customWidth="1"/>
    <col min="6" max="6" width="1.5" style="97" customWidth="1"/>
    <col min="7" max="7" width="13.25" style="97" bestFit="1" customWidth="1"/>
    <col min="8" max="8" width="1.5" style="97" customWidth="1"/>
    <col min="9" max="9" width="14.125" style="97" bestFit="1" customWidth="1"/>
    <col min="10" max="10" width="1.5" style="97" customWidth="1"/>
    <col min="11" max="11" width="13.5" style="97" bestFit="1" customWidth="1"/>
    <col min="12" max="12" width="1.5" style="97" customWidth="1"/>
    <col min="13" max="13" width="16.875" style="97" customWidth="1"/>
    <col min="14" max="14" width="1.875" style="97" customWidth="1"/>
    <col min="15" max="15" width="18.125" style="97" customWidth="1"/>
    <col min="16" max="16" width="1.875" style="97" customWidth="1"/>
    <col min="17" max="17" width="16.875" style="97" customWidth="1"/>
    <col min="18" max="18" width="1.5" style="97" customWidth="1"/>
    <col min="19" max="19" width="16.875" style="97" customWidth="1"/>
    <col min="20" max="20" width="1.5" style="97" customWidth="1"/>
    <col min="21" max="21" width="13.25" style="97" bestFit="1" customWidth="1"/>
    <col min="22" max="22" width="1.5" style="97" customWidth="1"/>
    <col min="23" max="23" width="14" style="119" bestFit="1" customWidth="1"/>
    <col min="24" max="24" width="1.5" style="119" customWidth="1"/>
    <col min="25" max="25" width="14.5" style="97" bestFit="1" customWidth="1"/>
    <col min="26" max="26" width="1.5" style="97" customWidth="1"/>
    <col min="27" max="27" width="14.875" style="97" bestFit="1" customWidth="1"/>
    <col min="28" max="28" width="1.5" style="97" customWidth="1"/>
    <col min="29" max="29" width="14.5" style="97" bestFit="1" customWidth="1"/>
    <col min="30" max="16384" width="9.5" style="99"/>
  </cols>
  <sheetData>
    <row r="1" spans="1:29" x14ac:dyDescent="0.55000000000000004">
      <c r="A1" s="116" t="s">
        <v>0</v>
      </c>
      <c r="C1" s="113"/>
      <c r="D1" s="114"/>
      <c r="E1" s="160"/>
      <c r="F1" s="160"/>
      <c r="G1" s="160"/>
      <c r="H1" s="160"/>
      <c r="I1" s="160"/>
      <c r="J1" s="160"/>
      <c r="K1" s="160"/>
      <c r="L1" s="160"/>
      <c r="M1" s="160"/>
      <c r="N1" s="160"/>
      <c r="O1" s="160"/>
      <c r="P1" s="160"/>
      <c r="Q1" s="160"/>
      <c r="R1" s="160"/>
      <c r="S1" s="160"/>
      <c r="T1" s="160"/>
      <c r="U1" s="160"/>
      <c r="V1" s="160"/>
      <c r="W1" s="160"/>
      <c r="X1" s="160"/>
      <c r="Y1" s="160"/>
      <c r="Z1" s="160"/>
      <c r="AA1" s="160"/>
      <c r="AB1" s="160"/>
      <c r="AC1" s="160"/>
    </row>
    <row r="2" spans="1:29" x14ac:dyDescent="0.55000000000000004">
      <c r="A2" s="116" t="s">
        <v>112</v>
      </c>
      <c r="B2" s="113"/>
      <c r="C2" s="113"/>
      <c r="D2" s="114"/>
      <c r="E2" s="113"/>
      <c r="F2" s="113"/>
      <c r="W2" s="115"/>
      <c r="X2" s="115"/>
    </row>
    <row r="3" spans="1:29" ht="28.5" customHeight="1" x14ac:dyDescent="0.55000000000000004">
      <c r="A3" s="113"/>
      <c r="B3" s="113"/>
      <c r="C3" s="113"/>
      <c r="D3" s="114"/>
      <c r="E3" s="234" t="s">
        <v>2</v>
      </c>
      <c r="F3" s="234"/>
      <c r="G3" s="234"/>
      <c r="H3" s="234"/>
      <c r="I3" s="234"/>
      <c r="J3" s="234"/>
      <c r="K3" s="234"/>
      <c r="L3" s="234"/>
      <c r="M3" s="234"/>
      <c r="N3" s="234"/>
      <c r="O3" s="234"/>
      <c r="P3" s="234"/>
      <c r="Q3" s="234"/>
      <c r="R3" s="234"/>
      <c r="S3" s="234"/>
      <c r="T3" s="234"/>
      <c r="U3" s="234"/>
      <c r="V3" s="234"/>
      <c r="W3" s="234"/>
      <c r="X3" s="234"/>
      <c r="Y3" s="234"/>
      <c r="Z3" s="234"/>
      <c r="AA3" s="234"/>
      <c r="AB3" s="234"/>
      <c r="AC3" s="234"/>
    </row>
    <row r="4" spans="1:29" x14ac:dyDescent="0.55000000000000004">
      <c r="G4" s="117"/>
      <c r="H4" s="117"/>
      <c r="I4" s="235" t="s">
        <v>46</v>
      </c>
      <c r="J4" s="235"/>
      <c r="K4" s="235"/>
      <c r="L4" s="235"/>
      <c r="M4" s="235"/>
      <c r="N4" s="235"/>
      <c r="O4" s="235"/>
      <c r="P4" s="235"/>
      <c r="Q4" s="235"/>
      <c r="R4" s="235"/>
      <c r="S4" s="235"/>
      <c r="T4" s="118"/>
      <c r="U4" s="235" t="s">
        <v>47</v>
      </c>
      <c r="V4" s="235"/>
      <c r="W4" s="235"/>
      <c r="X4" s="97"/>
      <c r="Y4" s="119"/>
    </row>
    <row r="5" spans="1:29" x14ac:dyDescent="0.55000000000000004">
      <c r="A5" s="120"/>
      <c r="B5" s="121"/>
      <c r="C5" s="120"/>
      <c r="D5" s="122"/>
      <c r="E5" s="120"/>
      <c r="F5" s="93"/>
      <c r="G5" s="120"/>
      <c r="H5" s="120"/>
      <c r="I5" s="120"/>
      <c r="J5" s="93"/>
      <c r="K5" s="93"/>
      <c r="L5" s="93"/>
      <c r="M5" s="93" t="s">
        <v>113</v>
      </c>
      <c r="N5" s="93"/>
      <c r="O5" s="94" t="s">
        <v>114</v>
      </c>
      <c r="P5" s="123"/>
      <c r="Q5" s="118" t="s">
        <v>115</v>
      </c>
      <c r="R5" s="123"/>
      <c r="S5" s="124"/>
      <c r="T5" s="124"/>
      <c r="U5" s="124"/>
      <c r="V5" s="124"/>
      <c r="W5" s="93"/>
      <c r="X5" s="93"/>
      <c r="Y5" s="125"/>
      <c r="Z5" s="120"/>
      <c r="AA5" s="120"/>
      <c r="AB5" s="120"/>
      <c r="AC5" s="120"/>
    </row>
    <row r="6" spans="1:29" x14ac:dyDescent="0.55000000000000004">
      <c r="A6" s="120"/>
      <c r="B6" s="121"/>
      <c r="C6" s="120"/>
      <c r="D6" s="122"/>
      <c r="E6" s="120"/>
      <c r="F6" s="93"/>
      <c r="G6" s="120"/>
      <c r="H6" s="120"/>
      <c r="I6" s="93" t="s">
        <v>116</v>
      </c>
      <c r="J6" s="93"/>
      <c r="K6" s="94" t="s">
        <v>117</v>
      </c>
      <c r="L6" s="93"/>
      <c r="M6" s="93" t="s">
        <v>118</v>
      </c>
      <c r="N6" s="93"/>
      <c r="O6" s="94" t="s">
        <v>119</v>
      </c>
      <c r="P6" s="123"/>
      <c r="Q6" s="118" t="s">
        <v>120</v>
      </c>
      <c r="R6" s="123"/>
      <c r="S6" s="124"/>
      <c r="T6" s="124"/>
      <c r="U6" s="124"/>
      <c r="V6" s="124"/>
      <c r="W6" s="93"/>
      <c r="X6" s="93"/>
      <c r="Y6" s="125"/>
      <c r="Z6" s="120"/>
      <c r="AA6" s="128" t="s">
        <v>121</v>
      </c>
      <c r="AB6" s="120"/>
      <c r="AC6" s="125"/>
    </row>
    <row r="7" spans="1:29" x14ac:dyDescent="0.55000000000000004">
      <c r="A7" s="121"/>
      <c r="B7" s="121"/>
      <c r="C7" s="120"/>
      <c r="D7" s="122"/>
      <c r="E7" s="93" t="s">
        <v>122</v>
      </c>
      <c r="F7" s="93"/>
      <c r="G7" s="127" t="s">
        <v>123</v>
      </c>
      <c r="H7" s="123"/>
      <c r="I7" s="93" t="s">
        <v>124</v>
      </c>
      <c r="J7" s="93"/>
      <c r="K7" s="94" t="s">
        <v>125</v>
      </c>
      <c r="L7" s="93"/>
      <c r="M7" s="94" t="s">
        <v>126</v>
      </c>
      <c r="N7" s="93"/>
      <c r="O7" s="94" t="s">
        <v>127</v>
      </c>
      <c r="P7" s="124"/>
      <c r="Q7" s="118" t="s">
        <v>128</v>
      </c>
      <c r="R7" s="124"/>
      <c r="S7" s="128" t="s">
        <v>129</v>
      </c>
      <c r="T7" s="124"/>
      <c r="U7" s="129" t="s">
        <v>130</v>
      </c>
      <c r="V7" s="124"/>
      <c r="W7" s="93"/>
      <c r="X7" s="93"/>
      <c r="Y7" s="127" t="s">
        <v>131</v>
      </c>
      <c r="Z7" s="120"/>
      <c r="AA7" s="127" t="s">
        <v>132</v>
      </c>
      <c r="AB7" s="120"/>
      <c r="AC7" s="127" t="s">
        <v>131</v>
      </c>
    </row>
    <row r="8" spans="1:29" x14ac:dyDescent="0.55000000000000004">
      <c r="A8" s="121"/>
      <c r="B8" s="121"/>
      <c r="C8" s="120"/>
      <c r="D8" s="122"/>
      <c r="E8" s="126" t="s">
        <v>133</v>
      </c>
      <c r="F8" s="93"/>
      <c r="G8" s="129" t="s">
        <v>134</v>
      </c>
      <c r="H8" s="123"/>
      <c r="I8" s="130" t="s">
        <v>135</v>
      </c>
      <c r="J8" s="93"/>
      <c r="K8" s="94" t="s">
        <v>136</v>
      </c>
      <c r="L8" s="93"/>
      <c r="M8" s="94" t="s">
        <v>15</v>
      </c>
      <c r="N8" s="93"/>
      <c r="O8" s="93" t="s">
        <v>137</v>
      </c>
      <c r="P8" s="123"/>
      <c r="Q8" s="118" t="s">
        <v>138</v>
      </c>
      <c r="R8" s="124"/>
      <c r="S8" s="128" t="s">
        <v>139</v>
      </c>
      <c r="T8" s="124"/>
      <c r="U8" s="129" t="s">
        <v>140</v>
      </c>
      <c r="V8" s="93"/>
      <c r="W8" s="126" t="s">
        <v>141</v>
      </c>
      <c r="X8" s="93"/>
      <c r="Y8" s="128" t="s">
        <v>142</v>
      </c>
      <c r="Z8" s="120"/>
      <c r="AA8" s="128" t="s">
        <v>143</v>
      </c>
      <c r="AB8" s="120"/>
      <c r="AC8" s="128" t="s">
        <v>144</v>
      </c>
    </row>
    <row r="9" spans="1:29" x14ac:dyDescent="0.55000000000000004">
      <c r="A9" s="121"/>
      <c r="B9" s="121"/>
      <c r="C9" s="120"/>
      <c r="D9" s="122"/>
      <c r="E9" s="236" t="s">
        <v>9</v>
      </c>
      <c r="F9" s="236"/>
      <c r="G9" s="236"/>
      <c r="H9" s="236"/>
      <c r="I9" s="236"/>
      <c r="J9" s="236"/>
      <c r="K9" s="236"/>
      <c r="L9" s="236"/>
      <c r="M9" s="236"/>
      <c r="N9" s="236"/>
      <c r="O9" s="236"/>
      <c r="P9" s="236"/>
      <c r="Q9" s="236"/>
      <c r="R9" s="236"/>
      <c r="S9" s="236"/>
      <c r="T9" s="236"/>
      <c r="U9" s="236"/>
      <c r="V9" s="236"/>
      <c r="W9" s="236"/>
      <c r="X9" s="236"/>
      <c r="Y9" s="236"/>
      <c r="Z9" s="236"/>
      <c r="AA9" s="236"/>
      <c r="AB9" s="236"/>
      <c r="AC9" s="236"/>
    </row>
    <row r="10" spans="1:29" x14ac:dyDescent="0.55000000000000004">
      <c r="A10" s="161" t="s">
        <v>145</v>
      </c>
      <c r="C10" s="121"/>
      <c r="E10" s="233"/>
      <c r="F10" s="233"/>
      <c r="G10" s="233"/>
      <c r="H10" s="233"/>
      <c r="I10" s="233"/>
      <c r="J10" s="233"/>
      <c r="K10" s="233"/>
      <c r="L10" s="233"/>
      <c r="M10" s="233"/>
      <c r="N10" s="233"/>
      <c r="O10" s="233"/>
      <c r="P10" s="233"/>
      <c r="Q10" s="233"/>
      <c r="R10" s="233"/>
      <c r="S10" s="233"/>
      <c r="T10" s="233"/>
      <c r="U10" s="233"/>
      <c r="V10" s="233"/>
      <c r="W10" s="233"/>
      <c r="X10" s="233"/>
      <c r="Y10" s="233"/>
      <c r="Z10" s="233"/>
      <c r="AA10" s="233"/>
      <c r="AB10" s="233"/>
      <c r="AC10" s="233"/>
    </row>
    <row r="11" spans="1:29" x14ac:dyDescent="0.55000000000000004">
      <c r="A11" s="95" t="s">
        <v>146</v>
      </c>
      <c r="B11" s="132"/>
      <c r="C11" s="132"/>
      <c r="E11" s="105">
        <v>91588946</v>
      </c>
      <c r="F11" s="134"/>
      <c r="G11" s="105">
        <v>43321601</v>
      </c>
      <c r="H11" s="105"/>
      <c r="I11" s="133">
        <v>69563</v>
      </c>
      <c r="J11" s="134"/>
      <c r="K11" s="134">
        <v>5369504</v>
      </c>
      <c r="L11" s="134"/>
      <c r="M11" s="105">
        <v>434307</v>
      </c>
      <c r="N11" s="105"/>
      <c r="O11" s="135">
        <v>-45267</v>
      </c>
      <c r="P11" s="105"/>
      <c r="Q11" s="105">
        <v>-30316</v>
      </c>
      <c r="R11" s="105"/>
      <c r="S11" s="105">
        <v>5797791</v>
      </c>
      <c r="T11" s="105"/>
      <c r="U11" s="105">
        <v>10091000</v>
      </c>
      <c r="V11" s="134"/>
      <c r="W11" s="105">
        <v>53913289</v>
      </c>
      <c r="X11" s="134"/>
      <c r="Y11" s="105">
        <v>204712627</v>
      </c>
      <c r="Z11" s="162"/>
      <c r="AA11" s="133">
        <v>37098</v>
      </c>
      <c r="AB11" s="162"/>
      <c r="AC11" s="105">
        <v>204749725</v>
      </c>
    </row>
    <row r="12" spans="1:29" x14ac:dyDescent="0.55000000000000004">
      <c r="A12" s="132" t="s">
        <v>147</v>
      </c>
      <c r="B12" s="132"/>
      <c r="C12" s="132"/>
      <c r="E12" s="105"/>
      <c r="F12" s="134"/>
      <c r="G12" s="105"/>
      <c r="H12" s="105"/>
      <c r="I12" s="133"/>
      <c r="J12" s="134"/>
      <c r="K12" s="134"/>
      <c r="L12" s="134"/>
      <c r="M12" s="105"/>
      <c r="N12" s="105"/>
      <c r="O12" s="105"/>
      <c r="P12" s="105"/>
      <c r="Q12" s="105"/>
      <c r="R12" s="105"/>
      <c r="S12" s="105"/>
      <c r="T12" s="105"/>
      <c r="U12" s="105"/>
      <c r="V12" s="134"/>
      <c r="W12" s="105"/>
      <c r="X12" s="134"/>
      <c r="Y12" s="105"/>
      <c r="Z12" s="162"/>
      <c r="AA12" s="133"/>
      <c r="AB12" s="162"/>
      <c r="AC12" s="105"/>
    </row>
    <row r="13" spans="1:29" x14ac:dyDescent="0.55000000000000004">
      <c r="A13" s="138" t="s">
        <v>148</v>
      </c>
      <c r="E13" s="133"/>
      <c r="F13" s="163"/>
      <c r="G13" s="133"/>
      <c r="H13" s="105"/>
      <c r="I13" s="105"/>
      <c r="J13" s="134"/>
      <c r="K13" s="134"/>
      <c r="L13" s="134"/>
      <c r="M13" s="105"/>
      <c r="N13" s="105"/>
      <c r="O13" s="105"/>
      <c r="P13" s="105"/>
      <c r="Q13" s="105"/>
      <c r="R13" s="105"/>
      <c r="S13" s="105"/>
      <c r="T13" s="105"/>
      <c r="U13" s="105"/>
      <c r="V13" s="134"/>
      <c r="W13" s="105"/>
      <c r="X13" s="134"/>
      <c r="Y13" s="105"/>
      <c r="Z13" s="162"/>
      <c r="AA13" s="105"/>
      <c r="AB13" s="162"/>
      <c r="AC13" s="105"/>
    </row>
    <row r="14" spans="1:29" x14ac:dyDescent="0.55000000000000004">
      <c r="A14" s="121"/>
      <c r="B14" s="139" t="s">
        <v>156</v>
      </c>
      <c r="C14" s="140"/>
      <c r="E14" s="107">
        <v>0</v>
      </c>
      <c r="F14" s="108"/>
      <c r="G14" s="107">
        <v>0</v>
      </c>
      <c r="H14" s="106"/>
      <c r="I14" s="107">
        <v>18972</v>
      </c>
      <c r="J14" s="106"/>
      <c r="K14" s="107">
        <v>0</v>
      </c>
      <c r="L14" s="108"/>
      <c r="M14" s="107">
        <v>0</v>
      </c>
      <c r="N14" s="108"/>
      <c r="O14" s="107">
        <v>0</v>
      </c>
      <c r="P14" s="108"/>
      <c r="Q14" s="107">
        <v>0</v>
      </c>
      <c r="R14" s="106"/>
      <c r="S14" s="107">
        <f t="shared" ref="S14:S20" si="0">SUM(I14:Q14)</f>
        <v>18972</v>
      </c>
      <c r="T14" s="106"/>
      <c r="U14" s="107">
        <v>0</v>
      </c>
      <c r="V14" s="108"/>
      <c r="W14" s="107">
        <v>0</v>
      </c>
      <c r="X14" s="106"/>
      <c r="Y14" s="137">
        <f>SUM(S14+U14+W14)+E14+G14</f>
        <v>18972</v>
      </c>
      <c r="Z14" s="106"/>
      <c r="AA14" s="107">
        <v>0</v>
      </c>
      <c r="AB14" s="164"/>
      <c r="AC14" s="137">
        <f>SUM(Y14:AA14)</f>
        <v>18972</v>
      </c>
    </row>
    <row r="15" spans="1:29" x14ac:dyDescent="0.55000000000000004">
      <c r="A15" s="138" t="s">
        <v>149</v>
      </c>
      <c r="E15" s="166">
        <f>SUM(E14:E14)</f>
        <v>0</v>
      </c>
      <c r="F15" s="134"/>
      <c r="G15" s="166">
        <f>SUM(G14:G14)</f>
        <v>0</v>
      </c>
      <c r="H15" s="105"/>
      <c r="I15" s="166">
        <f>SUM(I14:I14)</f>
        <v>18972</v>
      </c>
      <c r="J15" s="134"/>
      <c r="K15" s="166">
        <f>SUM(K14:K14)</f>
        <v>0</v>
      </c>
      <c r="L15" s="163"/>
      <c r="M15" s="166">
        <f>SUM(M14:M14)</f>
        <v>0</v>
      </c>
      <c r="N15" s="133"/>
      <c r="O15" s="166">
        <f>SUM(O14:O14)</f>
        <v>0</v>
      </c>
      <c r="P15" s="133"/>
      <c r="Q15" s="166">
        <f>SUM(Q14:Q14)</f>
        <v>0</v>
      </c>
      <c r="R15" s="105"/>
      <c r="S15" s="166">
        <f>SUM(S14:S14)</f>
        <v>18972</v>
      </c>
      <c r="T15" s="105"/>
      <c r="U15" s="166">
        <f>SUM(U14:U14)</f>
        <v>0</v>
      </c>
      <c r="V15" s="134"/>
      <c r="W15" s="166">
        <f>SUM(W14:W14)</f>
        <v>0</v>
      </c>
      <c r="X15" s="134"/>
      <c r="Y15" s="166">
        <f>SUM(Y14:Y14)</f>
        <v>18972</v>
      </c>
      <c r="Z15" s="162"/>
      <c r="AA15" s="166">
        <f>SUM(AA14:AA14)</f>
        <v>0</v>
      </c>
      <c r="AB15" s="162"/>
      <c r="AC15" s="166">
        <f>SUM(AC14:AC14)</f>
        <v>18972</v>
      </c>
    </row>
    <row r="16" spans="1:29" x14ac:dyDescent="0.55000000000000004">
      <c r="A16" s="143" t="s">
        <v>150</v>
      </c>
      <c r="B16" s="121"/>
      <c r="C16" s="144"/>
      <c r="E16" s="145"/>
      <c r="F16" s="146"/>
      <c r="G16" s="145"/>
      <c r="H16" s="145"/>
      <c r="I16" s="145"/>
      <c r="J16" s="146"/>
      <c r="K16" s="146"/>
      <c r="L16" s="146"/>
      <c r="M16" s="145"/>
      <c r="N16" s="147"/>
      <c r="O16" s="145"/>
      <c r="P16" s="147"/>
      <c r="Q16" s="145"/>
      <c r="R16" s="147"/>
      <c r="S16" s="145"/>
      <c r="T16" s="147"/>
      <c r="U16" s="145"/>
      <c r="V16" s="146"/>
      <c r="W16" s="145"/>
      <c r="X16" s="100"/>
      <c r="Y16" s="145"/>
      <c r="Z16" s="162"/>
      <c r="AA16" s="162"/>
      <c r="AB16" s="162"/>
      <c r="AC16" s="145"/>
    </row>
    <row r="17" spans="1:30" x14ac:dyDescent="0.55000000000000004">
      <c r="B17" s="167" t="s">
        <v>85</v>
      </c>
      <c r="E17" s="107">
        <v>0</v>
      </c>
      <c r="F17" s="107"/>
      <c r="G17" s="107">
        <v>0</v>
      </c>
      <c r="H17" s="137"/>
      <c r="I17" s="107">
        <v>0</v>
      </c>
      <c r="J17" s="150"/>
      <c r="K17" s="107">
        <v>0</v>
      </c>
      <c r="L17" s="149"/>
      <c r="M17" s="107">
        <v>0</v>
      </c>
      <c r="N17" s="137"/>
      <c r="O17" s="107">
        <v>0</v>
      </c>
      <c r="P17" s="137"/>
      <c r="Q17" s="107">
        <v>0</v>
      </c>
      <c r="R17" s="137"/>
      <c r="S17" s="107">
        <f t="shared" si="0"/>
        <v>0</v>
      </c>
      <c r="T17" s="137"/>
      <c r="U17" s="107">
        <v>0</v>
      </c>
      <c r="V17" s="149"/>
      <c r="W17" s="151">
        <f>+PL!G67</f>
        <v>2781955</v>
      </c>
      <c r="X17" s="151"/>
      <c r="Y17" s="151">
        <f>SUM(S17+U17+W17)+E17+G17</f>
        <v>2781955</v>
      </c>
      <c r="Z17" s="162"/>
      <c r="AA17" s="107">
        <f>+PL!G68</f>
        <v>724</v>
      </c>
      <c r="AB17" s="162"/>
      <c r="AC17" s="151">
        <f>SUM(Y17:AA17)</f>
        <v>2782679</v>
      </c>
    </row>
    <row r="18" spans="1:30" x14ac:dyDescent="0.55000000000000004">
      <c r="B18" s="167" t="s">
        <v>86</v>
      </c>
      <c r="E18" s="136">
        <v>0</v>
      </c>
      <c r="F18" s="107"/>
      <c r="G18" s="136">
        <v>0</v>
      </c>
      <c r="H18" s="152"/>
      <c r="I18" s="136">
        <v>0</v>
      </c>
      <c r="J18" s="100"/>
      <c r="K18" s="153">
        <f>+'SE-Bank'!M18</f>
        <v>-14625</v>
      </c>
      <c r="L18" s="100"/>
      <c r="M18" s="101">
        <v>-152001</v>
      </c>
      <c r="N18" s="100"/>
      <c r="O18" s="101">
        <v>-30819</v>
      </c>
      <c r="P18" s="100"/>
      <c r="Q18" s="101">
        <f>+'SE-Bank'!S18</f>
        <v>8117</v>
      </c>
      <c r="R18" s="102"/>
      <c r="S18" s="136">
        <f t="shared" si="0"/>
        <v>-189328</v>
      </c>
      <c r="T18" s="102"/>
      <c r="U18" s="136">
        <v>0</v>
      </c>
      <c r="V18" s="102"/>
      <c r="W18" s="136">
        <f>217923+1</f>
        <v>217924</v>
      </c>
      <c r="X18" s="102"/>
      <c r="Y18" s="154">
        <f>SUM(S18+U18+W18)+E18+G18</f>
        <v>28596</v>
      </c>
      <c r="Z18" s="162"/>
      <c r="AA18" s="136">
        <v>-21</v>
      </c>
      <c r="AB18" s="162"/>
      <c r="AC18" s="154">
        <f>SUM(Y18:AA18)</f>
        <v>28575</v>
      </c>
    </row>
    <row r="19" spans="1:30" x14ac:dyDescent="0.55000000000000004">
      <c r="A19" s="113" t="s">
        <v>151</v>
      </c>
      <c r="E19" s="155">
        <f>SUM(E17:E18)</f>
        <v>0</v>
      </c>
      <c r="F19" s="133"/>
      <c r="G19" s="155">
        <f>SUM(G17:G18)</f>
        <v>0</v>
      </c>
      <c r="H19" s="156"/>
      <c r="I19" s="155">
        <f>SUM(I17:I18)</f>
        <v>0</v>
      </c>
      <c r="J19" s="104"/>
      <c r="K19" s="103">
        <f>SUM(K17:K18)</f>
        <v>-14625</v>
      </c>
      <c r="L19" s="104"/>
      <c r="M19" s="103">
        <f>SUM(M17:M18)</f>
        <v>-152001</v>
      </c>
      <c r="N19" s="104"/>
      <c r="O19" s="103">
        <f>SUM(O17:O18)</f>
        <v>-30819</v>
      </c>
      <c r="P19" s="104"/>
      <c r="Q19" s="103">
        <f>SUM(Q17:Q18)</f>
        <v>8117</v>
      </c>
      <c r="R19" s="105"/>
      <c r="S19" s="103">
        <f t="shared" si="0"/>
        <v>-189328</v>
      </c>
      <c r="T19" s="105"/>
      <c r="U19" s="155">
        <f>SUM(U17:U18)</f>
        <v>0</v>
      </c>
      <c r="V19" s="104"/>
      <c r="W19" s="103">
        <f>SUM(W17:W18)</f>
        <v>2999879</v>
      </c>
      <c r="X19" s="104"/>
      <c r="Y19" s="103">
        <f>SUM(S19+U19+W19)+E19+G19</f>
        <v>2810551</v>
      </c>
      <c r="Z19" s="168"/>
      <c r="AA19" s="155">
        <f>SUM(AA17:AA18)</f>
        <v>703</v>
      </c>
      <c r="AB19" s="168"/>
      <c r="AC19" s="103">
        <f>SUM(Y19:AA19)</f>
        <v>2811254</v>
      </c>
    </row>
    <row r="20" spans="1:30" x14ac:dyDescent="0.55000000000000004">
      <c r="A20" s="97" t="s">
        <v>152</v>
      </c>
      <c r="E20" s="107">
        <v>0</v>
      </c>
      <c r="F20" s="108"/>
      <c r="G20" s="107">
        <v>0</v>
      </c>
      <c r="H20" s="106"/>
      <c r="I20" s="107">
        <v>0</v>
      </c>
      <c r="J20" s="106"/>
      <c r="K20" s="137">
        <f>+'SE-Bank'!M20</f>
        <v>-19895</v>
      </c>
      <c r="L20" s="106"/>
      <c r="M20" s="107">
        <v>0</v>
      </c>
      <c r="N20" s="108"/>
      <c r="O20" s="107">
        <v>0</v>
      </c>
      <c r="P20" s="108"/>
      <c r="Q20" s="107">
        <v>0</v>
      </c>
      <c r="R20" s="106"/>
      <c r="S20" s="137">
        <f t="shared" si="0"/>
        <v>-19895</v>
      </c>
      <c r="T20" s="106"/>
      <c r="U20" s="107">
        <v>0</v>
      </c>
      <c r="V20" s="106"/>
      <c r="W20" s="106">
        <f>-S20</f>
        <v>19895</v>
      </c>
      <c r="X20" s="106"/>
      <c r="Y20" s="108">
        <f>SUM(S20+U20+W20)+E20+G20</f>
        <v>0</v>
      </c>
      <c r="Z20" s="108"/>
      <c r="AA20" s="107">
        <v>0</v>
      </c>
      <c r="AB20" s="164"/>
      <c r="AC20" s="108">
        <f>SUM(Y20:AA20)</f>
        <v>0</v>
      </c>
    </row>
    <row r="21" spans="1:30" ht="24.75" thickBot="1" x14ac:dyDescent="0.6">
      <c r="A21" s="95" t="s">
        <v>153</v>
      </c>
      <c r="B21" s="132"/>
      <c r="C21" s="132"/>
      <c r="D21" s="131"/>
      <c r="E21" s="109">
        <f>+E11+E19+E15+E20</f>
        <v>91588946</v>
      </c>
      <c r="F21" s="104"/>
      <c r="G21" s="109">
        <f>+G11+G19+G15+G20</f>
        <v>43321601</v>
      </c>
      <c r="H21" s="104"/>
      <c r="I21" s="109">
        <f>+I11+I19+I15+I20</f>
        <v>88535</v>
      </c>
      <c r="J21" s="104"/>
      <c r="K21" s="109">
        <f>+K11+K19+K15+K20</f>
        <v>5334984</v>
      </c>
      <c r="L21" s="104"/>
      <c r="M21" s="109">
        <f>+M11+M19+M15+M20</f>
        <v>282306</v>
      </c>
      <c r="N21" s="104"/>
      <c r="O21" s="109">
        <f>+O11+O19+O15+O20</f>
        <v>-76086</v>
      </c>
      <c r="P21" s="104"/>
      <c r="Q21" s="109">
        <f>+Q11+Q19+Q15+Q20</f>
        <v>-22199</v>
      </c>
      <c r="R21" s="104"/>
      <c r="S21" s="109">
        <f>+S11+S19+S15+S20</f>
        <v>5607540</v>
      </c>
      <c r="T21" s="104"/>
      <c r="U21" s="109">
        <f>+U11+U19+U15+U20</f>
        <v>10091000</v>
      </c>
      <c r="V21" s="104"/>
      <c r="W21" s="109">
        <f>+W11+W19+W15+W20</f>
        <v>56933063</v>
      </c>
      <c r="X21" s="104"/>
      <c r="Y21" s="109">
        <f>+Y11+Y19+Y15+Y20</f>
        <v>207542150</v>
      </c>
      <c r="Z21" s="162"/>
      <c r="AA21" s="109">
        <f>+AA11+AA19+AA15+AA20</f>
        <v>37801</v>
      </c>
      <c r="AB21" s="162"/>
      <c r="AC21" s="109">
        <f>+AC11+AC19+AC15+AC20</f>
        <v>207579951</v>
      </c>
    </row>
    <row r="22" spans="1:30" ht="24.75" thickTop="1" x14ac:dyDescent="0.55000000000000004">
      <c r="A22" s="99"/>
      <c r="B22" s="99"/>
      <c r="C22" s="99"/>
      <c r="D22" s="99"/>
      <c r="E22" s="99"/>
      <c r="F22" s="99"/>
      <c r="G22" s="99"/>
      <c r="H22" s="99"/>
      <c r="I22" s="99"/>
      <c r="J22" s="99"/>
      <c r="K22" s="99"/>
      <c r="L22" s="99"/>
      <c r="M22" s="99"/>
      <c r="N22" s="99"/>
      <c r="O22" s="99"/>
      <c r="P22" s="99"/>
      <c r="Q22" s="99"/>
      <c r="R22" s="99"/>
      <c r="S22" s="99"/>
      <c r="T22" s="99"/>
      <c r="U22" s="99"/>
      <c r="V22" s="99"/>
      <c r="W22" s="99"/>
      <c r="X22" s="99"/>
      <c r="Y22" s="99"/>
      <c r="Z22" s="99"/>
      <c r="AA22" s="99"/>
      <c r="AB22" s="99"/>
      <c r="AC22" s="99"/>
    </row>
    <row r="23" spans="1:30" x14ac:dyDescent="0.55000000000000004">
      <c r="A23" s="161" t="s">
        <v>154</v>
      </c>
      <c r="C23" s="121"/>
      <c r="E23" s="233"/>
      <c r="F23" s="233"/>
      <c r="G23" s="233"/>
      <c r="H23" s="233"/>
      <c r="I23" s="233"/>
      <c r="J23" s="233"/>
      <c r="K23" s="233"/>
      <c r="L23" s="233"/>
      <c r="M23" s="233"/>
      <c r="N23" s="233"/>
      <c r="O23" s="233"/>
      <c r="P23" s="233"/>
      <c r="Q23" s="233"/>
      <c r="R23" s="233"/>
      <c r="S23" s="233"/>
      <c r="T23" s="233"/>
      <c r="U23" s="233"/>
      <c r="V23" s="233"/>
      <c r="W23" s="233"/>
      <c r="X23" s="233"/>
      <c r="Y23" s="233"/>
      <c r="Z23" s="233"/>
      <c r="AA23" s="233"/>
      <c r="AB23" s="233"/>
      <c r="AC23" s="233"/>
    </row>
    <row r="24" spans="1:30" x14ac:dyDescent="0.55000000000000004">
      <c r="A24" s="95" t="s">
        <v>155</v>
      </c>
      <c r="B24" s="132"/>
      <c r="C24" s="132"/>
      <c r="E24" s="105">
        <v>91791731</v>
      </c>
      <c r="F24" s="134"/>
      <c r="G24" s="105">
        <v>43344840</v>
      </c>
      <c r="H24" s="105"/>
      <c r="I24" s="133">
        <v>103301</v>
      </c>
      <c r="J24" s="134"/>
      <c r="K24" s="134">
        <v>5181187</v>
      </c>
      <c r="L24" s="134"/>
      <c r="M24" s="105">
        <v>-6513</v>
      </c>
      <c r="N24" s="105"/>
      <c r="O24" s="135">
        <v>-59168</v>
      </c>
      <c r="P24" s="105"/>
      <c r="Q24" s="105">
        <v>-46550</v>
      </c>
      <c r="R24" s="105"/>
      <c r="S24" s="105">
        <v>5172257</v>
      </c>
      <c r="T24" s="105"/>
      <c r="U24" s="105">
        <v>10091000</v>
      </c>
      <c r="V24" s="134"/>
      <c r="W24" s="105">
        <v>60434727</v>
      </c>
      <c r="X24" s="134"/>
      <c r="Y24" s="105">
        <v>210834555</v>
      </c>
      <c r="Z24" s="162"/>
      <c r="AA24" s="133">
        <v>1140</v>
      </c>
      <c r="AB24" s="162"/>
      <c r="AC24" s="105">
        <v>210835695</v>
      </c>
    </row>
    <row r="25" spans="1:30" x14ac:dyDescent="0.55000000000000004">
      <c r="A25" s="132" t="s">
        <v>147</v>
      </c>
      <c r="B25" s="132"/>
      <c r="C25" s="132"/>
      <c r="E25" s="105"/>
      <c r="F25" s="134"/>
      <c r="G25" s="105"/>
      <c r="H25" s="105"/>
      <c r="I25" s="133"/>
      <c r="J25" s="134"/>
      <c r="K25" s="134"/>
      <c r="L25" s="134"/>
      <c r="M25" s="105"/>
      <c r="N25" s="105"/>
      <c r="O25" s="105"/>
      <c r="P25" s="105"/>
      <c r="Q25" s="105"/>
      <c r="R25" s="105"/>
      <c r="S25" s="105"/>
      <c r="T25" s="105"/>
      <c r="U25" s="105"/>
      <c r="V25" s="134"/>
      <c r="W25" s="105"/>
      <c r="X25" s="134"/>
      <c r="Y25" s="105"/>
      <c r="Z25" s="162"/>
      <c r="AA25" s="133"/>
      <c r="AB25" s="162"/>
      <c r="AC25" s="105"/>
    </row>
    <row r="26" spans="1:30" x14ac:dyDescent="0.55000000000000004">
      <c r="A26" s="138" t="s">
        <v>148</v>
      </c>
      <c r="E26" s="133"/>
      <c r="F26" s="163"/>
      <c r="G26" s="133"/>
      <c r="H26" s="105"/>
      <c r="I26" s="105"/>
      <c r="J26" s="134"/>
      <c r="K26" s="134"/>
      <c r="L26" s="134"/>
      <c r="M26" s="105"/>
      <c r="N26" s="105"/>
      <c r="O26" s="105"/>
      <c r="P26" s="105"/>
      <c r="Q26" s="105"/>
      <c r="R26" s="105"/>
      <c r="S26" s="105"/>
      <c r="T26" s="105"/>
      <c r="U26" s="105"/>
      <c r="V26" s="134"/>
      <c r="W26" s="105"/>
      <c r="X26" s="134"/>
      <c r="Y26" s="105"/>
      <c r="Z26" s="162"/>
      <c r="AA26" s="105"/>
      <c r="AB26" s="162"/>
      <c r="AC26" s="105"/>
    </row>
    <row r="27" spans="1:30" s="215" customFormat="1" ht="23.45" customHeight="1" x14ac:dyDescent="0.7">
      <c r="A27" s="208"/>
      <c r="B27" s="139" t="s">
        <v>156</v>
      </c>
      <c r="C27" s="209"/>
      <c r="D27" s="210"/>
      <c r="E27" s="136">
        <v>0</v>
      </c>
      <c r="F27" s="211"/>
      <c r="G27" s="136">
        <v>0</v>
      </c>
      <c r="H27" s="212"/>
      <c r="I27" s="153">
        <v>33116</v>
      </c>
      <c r="J27" s="212"/>
      <c r="K27" s="136">
        <v>0</v>
      </c>
      <c r="L27" s="211"/>
      <c r="M27" s="136">
        <v>0</v>
      </c>
      <c r="N27" s="211"/>
      <c r="O27" s="136">
        <v>0</v>
      </c>
      <c r="P27" s="211"/>
      <c r="Q27" s="136">
        <v>0</v>
      </c>
      <c r="R27" s="212"/>
      <c r="S27" s="107">
        <f t="shared" ref="S27" si="1">SUM(I27:Q27)</f>
        <v>33116</v>
      </c>
      <c r="T27" s="212"/>
      <c r="U27" s="136">
        <v>0</v>
      </c>
      <c r="V27" s="211"/>
      <c r="W27" s="136">
        <v>0</v>
      </c>
      <c r="X27" s="212"/>
      <c r="Y27" s="153">
        <v>33116</v>
      </c>
      <c r="Z27" s="212"/>
      <c r="AA27" s="136">
        <v>0</v>
      </c>
      <c r="AB27" s="213"/>
      <c r="AC27" s="137">
        <f>SUM(Y27:AA27)</f>
        <v>33116</v>
      </c>
      <c r="AD27" s="214"/>
    </row>
    <row r="28" spans="1:30" x14ac:dyDescent="0.55000000000000004">
      <c r="A28" s="138" t="s">
        <v>149</v>
      </c>
      <c r="E28" s="166">
        <f>SUM(E27:E27)</f>
        <v>0</v>
      </c>
      <c r="F28" s="134"/>
      <c r="G28" s="166">
        <f>SUM(G27:G27)</f>
        <v>0</v>
      </c>
      <c r="H28" s="105"/>
      <c r="I28" s="166">
        <f>SUM(I27:I27)</f>
        <v>33116</v>
      </c>
      <c r="J28" s="134"/>
      <c r="K28" s="166">
        <f>SUM(K27:K27)</f>
        <v>0</v>
      </c>
      <c r="L28" s="163"/>
      <c r="M28" s="166">
        <f>SUM(M27:M27)</f>
        <v>0</v>
      </c>
      <c r="N28" s="133"/>
      <c r="O28" s="166">
        <f>SUM(O27:O27)</f>
        <v>0</v>
      </c>
      <c r="P28" s="133"/>
      <c r="Q28" s="166">
        <f>SUM(Q27:Q27)</f>
        <v>0</v>
      </c>
      <c r="R28" s="105"/>
      <c r="S28" s="166">
        <f>SUM(S27:S27)</f>
        <v>33116</v>
      </c>
      <c r="T28" s="105"/>
      <c r="U28" s="166">
        <f>SUM(U27:U27)</f>
        <v>0</v>
      </c>
      <c r="V28" s="134"/>
      <c r="W28" s="166">
        <f>SUM(W27:W27)</f>
        <v>0</v>
      </c>
      <c r="X28" s="134"/>
      <c r="Y28" s="166">
        <f>SUM(Y27:Y27)</f>
        <v>33116</v>
      </c>
      <c r="Z28" s="162"/>
      <c r="AA28" s="166">
        <f>SUM(AA27:AA27)</f>
        <v>0</v>
      </c>
      <c r="AB28" s="162"/>
      <c r="AC28" s="166">
        <f>SUM(AC27:AC27)</f>
        <v>33116</v>
      </c>
    </row>
    <row r="29" spans="1:30" x14ac:dyDescent="0.55000000000000004">
      <c r="A29" s="143" t="s">
        <v>150</v>
      </c>
      <c r="B29" s="121"/>
      <c r="C29" s="144"/>
      <c r="E29" s="145"/>
      <c r="F29" s="146"/>
      <c r="G29" s="145"/>
      <c r="H29" s="145"/>
      <c r="I29" s="145"/>
      <c r="J29" s="146"/>
      <c r="K29" s="146"/>
      <c r="L29" s="146"/>
      <c r="M29" s="145"/>
      <c r="N29" s="147"/>
      <c r="O29" s="145"/>
      <c r="P29" s="147"/>
      <c r="Q29" s="145"/>
      <c r="R29" s="147"/>
      <c r="S29" s="145"/>
      <c r="T29" s="147"/>
      <c r="U29" s="145"/>
      <c r="V29" s="146"/>
      <c r="W29" s="145"/>
      <c r="X29" s="100"/>
      <c r="Y29" s="145"/>
      <c r="Z29" s="162"/>
      <c r="AA29" s="162"/>
      <c r="AB29" s="162"/>
      <c r="AC29" s="145"/>
    </row>
    <row r="30" spans="1:30" x14ac:dyDescent="0.55000000000000004">
      <c r="B30" s="167" t="s">
        <v>85</v>
      </c>
      <c r="E30" s="107">
        <v>0</v>
      </c>
      <c r="F30" s="107"/>
      <c r="G30" s="107">
        <v>0</v>
      </c>
      <c r="H30" s="137"/>
      <c r="I30" s="107">
        <v>0</v>
      </c>
      <c r="J30" s="150"/>
      <c r="K30" s="107">
        <v>0</v>
      </c>
      <c r="L30" s="149"/>
      <c r="M30" s="107">
        <v>0</v>
      </c>
      <c r="N30" s="137"/>
      <c r="O30" s="107">
        <v>0</v>
      </c>
      <c r="P30" s="137"/>
      <c r="Q30" s="107">
        <v>0</v>
      </c>
      <c r="R30" s="137"/>
      <c r="S30" s="107">
        <v>0</v>
      </c>
      <c r="T30" s="137"/>
      <c r="U30" s="107">
        <v>0</v>
      </c>
      <c r="V30" s="149"/>
      <c r="W30" s="151">
        <v>3194904</v>
      </c>
      <c r="X30" s="151"/>
      <c r="Y30" s="151">
        <f>SUM(S30+U30+W30)+E30+G30</f>
        <v>3194904</v>
      </c>
      <c r="Z30" s="162"/>
      <c r="AA30" s="107">
        <v>-3</v>
      </c>
      <c r="AB30" s="162"/>
      <c r="AC30" s="151">
        <v>3194901</v>
      </c>
    </row>
    <row r="31" spans="1:30" x14ac:dyDescent="0.55000000000000004">
      <c r="B31" s="167" t="s">
        <v>86</v>
      </c>
      <c r="E31" s="136">
        <v>0</v>
      </c>
      <c r="F31" s="107"/>
      <c r="G31" s="136">
        <v>0</v>
      </c>
      <c r="H31" s="152"/>
      <c r="I31" s="136">
        <v>0</v>
      </c>
      <c r="J31" s="100"/>
      <c r="K31" s="153">
        <v>-12080</v>
      </c>
      <c r="L31" s="100"/>
      <c r="M31" s="101">
        <v>-895216</v>
      </c>
      <c r="N31" s="100"/>
      <c r="O31" s="101">
        <v>41521</v>
      </c>
      <c r="P31" s="100"/>
      <c r="Q31" s="101">
        <v>-16313</v>
      </c>
      <c r="R31" s="102"/>
      <c r="S31" s="136">
        <f>SUM(I31:Q31)</f>
        <v>-882088</v>
      </c>
      <c r="T31" s="102"/>
      <c r="U31" s="136">
        <v>0</v>
      </c>
      <c r="V31" s="102"/>
      <c r="W31" s="136">
        <v>40736</v>
      </c>
      <c r="X31" s="102"/>
      <c r="Y31" s="154">
        <f>SUM(S31+U31+W31)+E31+G31</f>
        <v>-841352</v>
      </c>
      <c r="Z31" s="162"/>
      <c r="AA31" s="136">
        <v>-1</v>
      </c>
      <c r="AB31" s="162"/>
      <c r="AC31" s="154">
        <v>-841353</v>
      </c>
    </row>
    <row r="32" spans="1:30" x14ac:dyDescent="0.55000000000000004">
      <c r="A32" s="113" t="s">
        <v>151</v>
      </c>
      <c r="E32" s="155">
        <f>SUM(E30:E31)</f>
        <v>0</v>
      </c>
      <c r="F32" s="133"/>
      <c r="G32" s="155">
        <f>SUM(G30:G31)</f>
        <v>0</v>
      </c>
      <c r="H32" s="156"/>
      <c r="I32" s="155">
        <f>SUM(I30:I31)</f>
        <v>0</v>
      </c>
      <c r="J32" s="104"/>
      <c r="K32" s="103">
        <f>SUM(K30:K31)</f>
        <v>-12080</v>
      </c>
      <c r="L32" s="104"/>
      <c r="M32" s="103">
        <f>SUM(M30:M31)</f>
        <v>-895216</v>
      </c>
      <c r="N32" s="104"/>
      <c r="O32" s="103">
        <f>SUM(O30:O31)</f>
        <v>41521</v>
      </c>
      <c r="P32" s="104"/>
      <c r="Q32" s="103">
        <f>SUM(Q30:Q31)</f>
        <v>-16313</v>
      </c>
      <c r="R32" s="105"/>
      <c r="S32" s="103">
        <f>SUM(I32:Q32)</f>
        <v>-882088</v>
      </c>
      <c r="T32" s="105"/>
      <c r="U32" s="155">
        <f>SUM(U30:U31)</f>
        <v>0</v>
      </c>
      <c r="V32" s="104"/>
      <c r="W32" s="103">
        <f>SUM(W30:W31)</f>
        <v>3235640</v>
      </c>
      <c r="X32" s="104"/>
      <c r="Y32" s="103">
        <f>SUM(S32+U32+W32)+E32+G32</f>
        <v>2353552</v>
      </c>
      <c r="Z32" s="168"/>
      <c r="AA32" s="155">
        <f>SUM(AA30:AA31)</f>
        <v>-4</v>
      </c>
      <c r="AB32" s="168"/>
      <c r="AC32" s="103">
        <f>SUM(Y32:AA32)</f>
        <v>2353548</v>
      </c>
    </row>
    <row r="33" spans="1:29" x14ac:dyDescent="0.55000000000000004">
      <c r="A33" s="97" t="s">
        <v>152</v>
      </c>
      <c r="E33" s="107">
        <v>0</v>
      </c>
      <c r="F33" s="108"/>
      <c r="G33" s="107">
        <v>0</v>
      </c>
      <c r="H33" s="106"/>
      <c r="I33" s="107">
        <v>0</v>
      </c>
      <c r="J33" s="106"/>
      <c r="K33" s="137">
        <v>-23679</v>
      </c>
      <c r="L33" s="106"/>
      <c r="M33" s="107">
        <v>0</v>
      </c>
      <c r="N33" s="108"/>
      <c r="O33" s="107">
        <v>0</v>
      </c>
      <c r="P33" s="108"/>
      <c r="Q33" s="107">
        <v>0</v>
      </c>
      <c r="R33" s="106"/>
      <c r="S33" s="137">
        <f>SUM(I33:Q33)</f>
        <v>-23679</v>
      </c>
      <c r="T33" s="106"/>
      <c r="U33" s="107">
        <v>0</v>
      </c>
      <c r="V33" s="106"/>
      <c r="W33" s="106">
        <f>-S33</f>
        <v>23679</v>
      </c>
      <c r="X33" s="106"/>
      <c r="Y33" s="108">
        <v>0</v>
      </c>
      <c r="Z33" s="108"/>
      <c r="AA33" s="107">
        <v>0</v>
      </c>
      <c r="AB33" s="164"/>
      <c r="AC33" s="108">
        <v>0</v>
      </c>
    </row>
    <row r="34" spans="1:29" ht="24.75" thickBot="1" x14ac:dyDescent="0.6">
      <c r="A34" s="95" t="s">
        <v>157</v>
      </c>
      <c r="B34" s="132"/>
      <c r="C34" s="132"/>
      <c r="D34" s="131"/>
      <c r="E34" s="109">
        <f>+E24+E32+E28+E33</f>
        <v>91791731</v>
      </c>
      <c r="F34" s="104"/>
      <c r="G34" s="109">
        <f>+G24+G32+G28+G33</f>
        <v>43344840</v>
      </c>
      <c r="H34" s="104"/>
      <c r="I34" s="109">
        <f>+I24+I32+I28+I33</f>
        <v>136417</v>
      </c>
      <c r="J34" s="104"/>
      <c r="K34" s="109">
        <f>+K24+K32+K28+K33</f>
        <v>5145428</v>
      </c>
      <c r="L34" s="104"/>
      <c r="M34" s="109">
        <f>+M24+M32+M28+M33</f>
        <v>-901729</v>
      </c>
      <c r="N34" s="104"/>
      <c r="O34" s="109">
        <f>+O24+O32+O28+O33</f>
        <v>-17647</v>
      </c>
      <c r="P34" s="104"/>
      <c r="Q34" s="109">
        <f>+Q24+Q32+Q28+Q33</f>
        <v>-62863</v>
      </c>
      <c r="R34" s="104"/>
      <c r="S34" s="109">
        <f>+S24+S32+S28+S33</f>
        <v>4299606</v>
      </c>
      <c r="T34" s="104"/>
      <c r="U34" s="109">
        <f>+U24+U32+U28+U33</f>
        <v>10091000</v>
      </c>
      <c r="V34" s="104"/>
      <c r="W34" s="109">
        <f>+W24+W32+W28+W33</f>
        <v>63694046</v>
      </c>
      <c r="X34" s="104"/>
      <c r="Y34" s="109">
        <f>+Y24+Y32+Y28+Y33</f>
        <v>213221223</v>
      </c>
      <c r="Z34" s="162"/>
      <c r="AA34" s="109">
        <f>+AA24+AA32+AA28+AA33</f>
        <v>1136</v>
      </c>
      <c r="AB34" s="162"/>
      <c r="AC34" s="109">
        <f>+AC24+AC32+AC28+AC33</f>
        <v>213222359</v>
      </c>
    </row>
    <row r="35" spans="1:29" ht="24.75" thickTop="1" x14ac:dyDescent="0.55000000000000004"/>
    <row r="36" spans="1:29" x14ac:dyDescent="0.55000000000000004">
      <c r="E36" s="162"/>
      <c r="F36" s="162"/>
      <c r="G36" s="162"/>
      <c r="H36" s="162"/>
      <c r="I36" s="162"/>
      <c r="J36" s="162"/>
      <c r="K36" s="162"/>
      <c r="L36" s="162"/>
      <c r="M36" s="162"/>
      <c r="N36" s="162"/>
      <c r="O36" s="162"/>
      <c r="P36" s="162"/>
      <c r="Q36" s="162"/>
      <c r="R36" s="162"/>
      <c r="S36" s="162"/>
      <c r="T36" s="162"/>
      <c r="U36" s="162"/>
      <c r="V36" s="162"/>
      <c r="W36" s="162"/>
      <c r="X36" s="162"/>
      <c r="Y36" s="162"/>
      <c r="Z36" s="162"/>
      <c r="AA36" s="162"/>
      <c r="AB36" s="162"/>
      <c r="AC36" s="162"/>
    </row>
  </sheetData>
  <mergeCells count="6">
    <mergeCell ref="E23:AC23"/>
    <mergeCell ref="E10:AC10"/>
    <mergeCell ref="E3:AC3"/>
    <mergeCell ref="I4:S4"/>
    <mergeCell ref="U4:W4"/>
    <mergeCell ref="E9:AC9"/>
  </mergeCells>
  <pageMargins left="0.8" right="0.8" top="0.48" bottom="0.5" header="0.5" footer="0.5"/>
  <pageSetup paperSize="9" scale="44" firstPageNumber="7" fitToHeight="0" orientation="landscape" useFirstPageNumber="1" r:id="rId1"/>
  <headerFooter>
    <oddFooter>&amp;L&amp;"CordiaUPC,Regular"&amp;15  หมายเหตุประกอบงบการเงินเป็นส่วนหนึ่งของงบการเงินนี้
&amp;C&amp;"CordiaUPC,Regular"&amp;15&amp;P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35"/>
  <sheetViews>
    <sheetView view="pageBreakPreview" topLeftCell="A19" zoomScale="48" zoomScaleNormal="50" zoomScaleSheetLayoutView="80" workbookViewId="0">
      <selection activeCell="G24" sqref="G24"/>
    </sheetView>
  </sheetViews>
  <sheetFormatPr defaultColWidth="2" defaultRowHeight="24" x14ac:dyDescent="0.55000000000000004"/>
  <cols>
    <col min="1" max="1" width="3.875" style="99" customWidth="1"/>
    <col min="2" max="2" width="2.875" style="99" customWidth="1"/>
    <col min="3" max="3" width="45.625" style="99" customWidth="1"/>
    <col min="4" max="4" width="1.5" style="99" customWidth="1"/>
    <col min="5" max="5" width="16" style="99" bestFit="1" customWidth="1"/>
    <col min="6" max="6" width="2.125" style="99" customWidth="1"/>
    <col min="7" max="7" width="11.875" style="99" bestFit="1" customWidth="1"/>
    <col min="8" max="8" width="2.125" style="99" customWidth="1"/>
    <col min="9" max="9" width="12.625" style="99" bestFit="1" customWidth="1"/>
    <col min="10" max="10" width="2.125" style="99" customWidth="1"/>
    <col min="11" max="11" width="13.875" style="99" bestFit="1" customWidth="1"/>
    <col min="12" max="12" width="2.125" style="99" customWidth="1"/>
    <col min="13" max="13" width="12.625" style="99" bestFit="1" customWidth="1"/>
    <col min="14" max="14" width="2.125" style="99" customWidth="1"/>
    <col min="15" max="15" width="15.875" style="99" bestFit="1" customWidth="1"/>
    <col min="16" max="16" width="2" style="99" customWidth="1"/>
    <col min="17" max="17" width="18.125" style="99" customWidth="1"/>
    <col min="18" max="18" width="2" style="99"/>
    <col min="19" max="19" width="16" style="99" bestFit="1" customWidth="1"/>
    <col min="20" max="20" width="2.125" style="99" customWidth="1"/>
    <col min="21" max="21" width="16.875" style="99" customWidth="1"/>
    <col min="22" max="22" width="2" style="99"/>
    <col min="23" max="23" width="11.875" style="99" bestFit="1" customWidth="1"/>
    <col min="24" max="24" width="1.875" style="99" customWidth="1"/>
    <col min="25" max="25" width="13.75" style="99" bestFit="1" customWidth="1"/>
    <col min="26" max="26" width="2" style="99"/>
    <col min="27" max="27" width="13.125" style="99" bestFit="1" customWidth="1"/>
    <col min="28" max="249" width="9.5" style="99" customWidth="1"/>
    <col min="250" max="16384" width="2" style="99"/>
  </cols>
  <sheetData>
    <row r="1" spans="1:27" ht="23.25" customHeight="1" x14ac:dyDescent="0.55000000000000004">
      <c r="A1" s="116" t="s">
        <v>0</v>
      </c>
      <c r="B1" s="97"/>
      <c r="C1" s="113"/>
      <c r="D1" s="114"/>
      <c r="E1" s="113"/>
      <c r="F1" s="97"/>
      <c r="G1" s="97"/>
      <c r="H1" s="97"/>
      <c r="I1" s="97"/>
      <c r="J1" s="97"/>
      <c r="K1" s="97"/>
      <c r="L1" s="97"/>
      <c r="M1" s="97"/>
      <c r="N1" s="97"/>
      <c r="O1" s="97"/>
      <c r="P1" s="97"/>
      <c r="Q1" s="97"/>
      <c r="R1" s="97"/>
      <c r="S1" s="97"/>
      <c r="T1" s="97"/>
      <c r="U1" s="97"/>
      <c r="V1" s="97"/>
      <c r="W1" s="97"/>
      <c r="X1" s="97"/>
      <c r="Y1" s="115"/>
      <c r="Z1" s="115"/>
      <c r="AA1" s="97"/>
    </row>
    <row r="2" spans="1:27" ht="23.25" customHeight="1" x14ac:dyDescent="0.55000000000000004">
      <c r="A2" s="116" t="s">
        <v>112</v>
      </c>
      <c r="B2" s="113"/>
      <c r="C2" s="113"/>
      <c r="D2" s="114"/>
      <c r="E2" s="113"/>
      <c r="F2" s="113"/>
      <c r="G2" s="97"/>
      <c r="H2" s="97"/>
      <c r="I2" s="97"/>
      <c r="J2" s="97"/>
      <c r="K2" s="97"/>
      <c r="L2" s="97"/>
      <c r="M2" s="97"/>
      <c r="N2" s="97"/>
      <c r="O2" s="97"/>
      <c r="P2" s="97"/>
      <c r="Q2" s="97"/>
      <c r="R2" s="97"/>
      <c r="S2" s="97"/>
      <c r="T2" s="97"/>
      <c r="U2" s="97"/>
      <c r="V2" s="97"/>
      <c r="W2" s="97"/>
      <c r="X2" s="97"/>
      <c r="Y2" s="115"/>
      <c r="Z2" s="115"/>
      <c r="AA2" s="97"/>
    </row>
    <row r="3" spans="1:27" ht="28.5" customHeight="1" x14ac:dyDescent="0.55000000000000004">
      <c r="A3" s="113"/>
      <c r="B3" s="113"/>
      <c r="C3" s="113"/>
      <c r="D3" s="114"/>
      <c r="E3" s="234" t="s">
        <v>3</v>
      </c>
      <c r="F3" s="234"/>
      <c r="G3" s="234"/>
      <c r="H3" s="234"/>
      <c r="I3" s="234"/>
      <c r="J3" s="234"/>
      <c r="K3" s="234"/>
      <c r="L3" s="234"/>
      <c r="M3" s="234"/>
      <c r="N3" s="234"/>
      <c r="O3" s="234"/>
      <c r="P3" s="234"/>
      <c r="Q3" s="234"/>
      <c r="R3" s="234"/>
      <c r="S3" s="234"/>
      <c r="T3" s="234"/>
      <c r="U3" s="234"/>
      <c r="V3" s="234"/>
      <c r="W3" s="234"/>
      <c r="X3" s="234"/>
      <c r="Y3" s="234"/>
      <c r="Z3" s="234"/>
      <c r="AA3" s="234"/>
    </row>
    <row r="4" spans="1:27" x14ac:dyDescent="0.55000000000000004">
      <c r="A4" s="97"/>
      <c r="B4" s="97"/>
      <c r="C4" s="97"/>
      <c r="D4" s="98"/>
      <c r="E4" s="97"/>
      <c r="F4" s="97"/>
      <c r="G4" s="117"/>
      <c r="H4" s="117"/>
      <c r="I4" s="235" t="s">
        <v>46</v>
      </c>
      <c r="J4" s="235"/>
      <c r="K4" s="235"/>
      <c r="L4" s="235"/>
      <c r="M4" s="235"/>
      <c r="N4" s="235"/>
      <c r="O4" s="235"/>
      <c r="P4" s="235"/>
      <c r="Q4" s="235"/>
      <c r="R4" s="235"/>
      <c r="S4" s="235"/>
      <c r="T4" s="235"/>
      <c r="U4" s="235"/>
      <c r="V4" s="118"/>
      <c r="W4" s="235" t="s">
        <v>47</v>
      </c>
      <c r="X4" s="235"/>
      <c r="Y4" s="235"/>
      <c r="Z4" s="97"/>
      <c r="AA4" s="119"/>
    </row>
    <row r="5" spans="1:27" x14ac:dyDescent="0.55000000000000004">
      <c r="A5" s="120"/>
      <c r="B5" s="121"/>
      <c r="C5" s="120"/>
      <c r="D5" s="122"/>
      <c r="E5" s="120"/>
      <c r="F5" s="93"/>
      <c r="G5" s="120"/>
      <c r="H5" s="120"/>
      <c r="I5" s="120"/>
      <c r="J5" s="93"/>
      <c r="K5" s="218" t="s">
        <v>158</v>
      </c>
      <c r="L5" s="93"/>
      <c r="M5" s="93"/>
      <c r="N5" s="93"/>
      <c r="O5" s="93" t="s">
        <v>113</v>
      </c>
      <c r="P5" s="93"/>
      <c r="Q5" s="94" t="s">
        <v>114</v>
      </c>
      <c r="R5" s="123"/>
      <c r="S5" s="118" t="s">
        <v>115</v>
      </c>
      <c r="T5" s="123"/>
      <c r="U5" s="124"/>
      <c r="V5" s="124"/>
      <c r="W5" s="124"/>
      <c r="X5" s="124"/>
      <c r="Y5" s="93"/>
      <c r="Z5" s="93"/>
      <c r="AA5" s="125"/>
    </row>
    <row r="6" spans="1:27" x14ac:dyDescent="0.55000000000000004">
      <c r="A6" s="120"/>
      <c r="B6" s="121"/>
      <c r="C6" s="120"/>
      <c r="D6" s="122"/>
      <c r="E6" s="93"/>
      <c r="F6" s="93"/>
      <c r="G6" s="120"/>
      <c r="H6" s="120"/>
      <c r="I6" s="93" t="s">
        <v>116</v>
      </c>
      <c r="J6" s="93"/>
      <c r="K6" s="218" t="s">
        <v>159</v>
      </c>
      <c r="L6" s="93"/>
      <c r="M6" s="94" t="s">
        <v>117</v>
      </c>
      <c r="N6" s="93"/>
      <c r="O6" s="93" t="s">
        <v>118</v>
      </c>
      <c r="P6" s="93"/>
      <c r="Q6" s="94" t="s">
        <v>119</v>
      </c>
      <c r="R6" s="123"/>
      <c r="S6" s="118" t="s">
        <v>120</v>
      </c>
      <c r="T6" s="123"/>
      <c r="U6" s="124"/>
      <c r="V6" s="124"/>
      <c r="W6" s="124"/>
      <c r="X6" s="124"/>
      <c r="Y6" s="93"/>
      <c r="Z6" s="93"/>
      <c r="AA6" s="125"/>
    </row>
    <row r="7" spans="1:27" x14ac:dyDescent="0.55000000000000004">
      <c r="A7" s="121"/>
      <c r="B7" s="121"/>
      <c r="C7" s="120"/>
      <c r="D7" s="122"/>
      <c r="E7" s="126" t="s">
        <v>122</v>
      </c>
      <c r="F7" s="93"/>
      <c r="G7" s="127" t="s">
        <v>123</v>
      </c>
      <c r="H7" s="123"/>
      <c r="I7" s="93" t="s">
        <v>124</v>
      </c>
      <c r="J7" s="93"/>
      <c r="K7" s="218" t="s">
        <v>160</v>
      </c>
      <c r="L7" s="93"/>
      <c r="M7" s="94" t="s">
        <v>125</v>
      </c>
      <c r="N7" s="93"/>
      <c r="O7" s="94" t="s">
        <v>126</v>
      </c>
      <c r="P7" s="93"/>
      <c r="Q7" s="94" t="s">
        <v>127</v>
      </c>
      <c r="R7" s="124"/>
      <c r="S7" s="118" t="s">
        <v>128</v>
      </c>
      <c r="T7" s="124"/>
      <c r="U7" s="128" t="s">
        <v>129</v>
      </c>
      <c r="V7" s="124"/>
      <c r="W7" s="129" t="s">
        <v>130</v>
      </c>
      <c r="X7" s="124"/>
      <c r="Y7" s="93"/>
      <c r="Z7" s="93"/>
      <c r="AA7" s="127" t="s">
        <v>131</v>
      </c>
    </row>
    <row r="8" spans="1:27" x14ac:dyDescent="0.55000000000000004">
      <c r="A8" s="121"/>
      <c r="B8" s="121"/>
      <c r="C8" s="120"/>
      <c r="D8" s="122"/>
      <c r="E8" s="126" t="s">
        <v>133</v>
      </c>
      <c r="F8" s="93"/>
      <c r="G8" s="129" t="s">
        <v>134</v>
      </c>
      <c r="H8" s="123"/>
      <c r="I8" s="130" t="s">
        <v>135</v>
      </c>
      <c r="J8" s="93"/>
      <c r="K8" s="219" t="s">
        <v>161</v>
      </c>
      <c r="L8" s="93"/>
      <c r="M8" s="94" t="s">
        <v>136</v>
      </c>
      <c r="N8" s="93"/>
      <c r="O8" s="94" t="s">
        <v>15</v>
      </c>
      <c r="P8" s="93"/>
      <c r="Q8" s="93" t="s">
        <v>137</v>
      </c>
      <c r="R8" s="123"/>
      <c r="S8" s="118" t="s">
        <v>138</v>
      </c>
      <c r="T8" s="124"/>
      <c r="U8" s="128" t="s">
        <v>139</v>
      </c>
      <c r="V8" s="124"/>
      <c r="W8" s="129" t="s">
        <v>140</v>
      </c>
      <c r="X8" s="93"/>
      <c r="Y8" s="126" t="s">
        <v>141</v>
      </c>
      <c r="Z8" s="93"/>
      <c r="AA8" s="128" t="s">
        <v>144</v>
      </c>
    </row>
    <row r="9" spans="1:27" x14ac:dyDescent="0.55000000000000004">
      <c r="A9" s="121"/>
      <c r="B9" s="121"/>
      <c r="C9" s="120"/>
      <c r="D9" s="122"/>
      <c r="E9" s="236" t="s">
        <v>9</v>
      </c>
      <c r="F9" s="236"/>
      <c r="G9" s="236"/>
      <c r="H9" s="236"/>
      <c r="I9" s="236"/>
      <c r="J9" s="236"/>
      <c r="K9" s="236"/>
      <c r="L9" s="236"/>
      <c r="M9" s="236"/>
      <c r="N9" s="236"/>
      <c r="O9" s="236"/>
      <c r="P9" s="236"/>
      <c r="Q9" s="236"/>
      <c r="R9" s="236"/>
      <c r="S9" s="236"/>
      <c r="T9" s="236"/>
      <c r="U9" s="236"/>
      <c r="V9" s="236"/>
      <c r="W9" s="236"/>
      <c r="X9" s="236"/>
      <c r="Y9" s="236"/>
      <c r="Z9" s="236"/>
      <c r="AA9" s="236"/>
    </row>
    <row r="10" spans="1:27" x14ac:dyDescent="0.55000000000000004">
      <c r="A10" s="95" t="s">
        <v>145</v>
      </c>
      <c r="B10" s="121"/>
      <c r="C10" s="121"/>
      <c r="D10" s="98"/>
      <c r="E10" s="233"/>
      <c r="F10" s="233"/>
      <c r="G10" s="233"/>
      <c r="H10" s="233"/>
      <c r="I10" s="233"/>
      <c r="J10" s="233"/>
      <c r="K10" s="233"/>
      <c r="L10" s="233"/>
      <c r="M10" s="233"/>
      <c r="N10" s="233"/>
      <c r="O10" s="233"/>
      <c r="P10" s="233"/>
      <c r="Q10" s="233"/>
      <c r="R10" s="233"/>
      <c r="S10" s="233"/>
      <c r="T10" s="233"/>
      <c r="U10" s="233"/>
      <c r="V10" s="233"/>
      <c r="W10" s="233"/>
      <c r="X10" s="233"/>
      <c r="Y10" s="233"/>
      <c r="Z10" s="233"/>
      <c r="AA10" s="233"/>
    </row>
    <row r="11" spans="1:27" x14ac:dyDescent="0.55000000000000004">
      <c r="A11" s="95" t="s">
        <v>146</v>
      </c>
      <c r="B11" s="132"/>
      <c r="C11" s="132"/>
      <c r="D11" s="98"/>
      <c r="E11" s="105">
        <v>91588946</v>
      </c>
      <c r="F11" s="105"/>
      <c r="G11" s="105">
        <v>43321601</v>
      </c>
      <c r="H11" s="105"/>
      <c r="I11" s="133">
        <v>69563</v>
      </c>
      <c r="J11" s="134"/>
      <c r="K11" s="107">
        <v>0</v>
      </c>
      <c r="L11" s="134"/>
      <c r="M11" s="105">
        <v>5369508</v>
      </c>
      <c r="N11" s="134"/>
      <c r="O11" s="105">
        <v>486481</v>
      </c>
      <c r="P11" s="134"/>
      <c r="Q11" s="135">
        <v>-133932</v>
      </c>
      <c r="R11" s="105"/>
      <c r="S11" s="105">
        <v>-30316</v>
      </c>
      <c r="T11" s="105"/>
      <c r="U11" s="105">
        <f>SUM(I11:S11)</f>
        <v>5761304</v>
      </c>
      <c r="V11" s="105"/>
      <c r="W11" s="105">
        <v>10091000</v>
      </c>
      <c r="X11" s="134"/>
      <c r="Y11" s="105">
        <v>52689658</v>
      </c>
      <c r="Z11" s="134"/>
      <c r="AA11" s="105">
        <f>+E11+G11+U11+W11+Y11</f>
        <v>203452509</v>
      </c>
    </row>
    <row r="12" spans="1:27" x14ac:dyDescent="0.55000000000000004">
      <c r="A12" s="132" t="s">
        <v>147</v>
      </c>
      <c r="B12" s="132"/>
      <c r="C12" s="132"/>
      <c r="D12" s="98"/>
      <c r="E12" s="105"/>
      <c r="F12" s="105"/>
      <c r="G12" s="105"/>
      <c r="H12" s="105"/>
      <c r="I12" s="133"/>
      <c r="J12" s="134"/>
      <c r="K12" s="105"/>
      <c r="L12" s="134"/>
      <c r="M12" s="105"/>
      <c r="N12" s="134"/>
      <c r="O12" s="105"/>
      <c r="P12" s="134"/>
      <c r="Q12" s="105"/>
      <c r="R12" s="105"/>
      <c r="S12" s="105"/>
      <c r="T12" s="105"/>
      <c r="U12" s="105"/>
      <c r="V12" s="105"/>
      <c r="W12" s="105"/>
      <c r="X12" s="134"/>
      <c r="Y12" s="105"/>
      <c r="Z12" s="134"/>
      <c r="AA12" s="105"/>
    </row>
    <row r="13" spans="1:27" x14ac:dyDescent="0.55000000000000004">
      <c r="A13" s="138" t="s">
        <v>148</v>
      </c>
      <c r="B13" s="132"/>
      <c r="C13" s="132"/>
      <c r="D13" s="98"/>
      <c r="E13" s="105"/>
      <c r="F13" s="105"/>
      <c r="G13" s="105"/>
      <c r="H13" s="105"/>
      <c r="I13" s="133"/>
      <c r="J13" s="134"/>
      <c r="K13" s="105"/>
      <c r="L13" s="134"/>
      <c r="M13" s="105"/>
      <c r="N13" s="134"/>
      <c r="O13" s="105"/>
      <c r="P13" s="134"/>
      <c r="Q13" s="105"/>
      <c r="R13" s="105"/>
      <c r="S13" s="105"/>
      <c r="T13" s="105"/>
      <c r="U13" s="105"/>
      <c r="V13" s="105"/>
      <c r="W13" s="105"/>
      <c r="X13" s="134"/>
      <c r="Y13" s="105"/>
      <c r="Z13" s="134"/>
      <c r="AA13" s="105"/>
    </row>
    <row r="14" spans="1:27" x14ac:dyDescent="0.55000000000000004">
      <c r="A14" s="139"/>
      <c r="B14" s="139" t="s">
        <v>156</v>
      </c>
      <c r="C14" s="140"/>
      <c r="D14" s="98"/>
      <c r="E14" s="136">
        <v>0</v>
      </c>
      <c r="F14" s="108"/>
      <c r="G14" s="136">
        <v>0</v>
      </c>
      <c r="H14" s="107"/>
      <c r="I14" s="136">
        <v>18972</v>
      </c>
      <c r="J14" s="137"/>
      <c r="K14" s="136">
        <v>0</v>
      </c>
      <c r="L14" s="137"/>
      <c r="M14" s="136">
        <v>0</v>
      </c>
      <c r="N14" s="108"/>
      <c r="O14" s="136">
        <v>0</v>
      </c>
      <c r="P14" s="108"/>
      <c r="Q14" s="136">
        <v>0</v>
      </c>
      <c r="R14" s="108"/>
      <c r="S14" s="136">
        <v>0</v>
      </c>
      <c r="T14" s="106"/>
      <c r="U14" s="136">
        <f>SUM(I14:S14)</f>
        <v>18972</v>
      </c>
      <c r="V14" s="106"/>
      <c r="W14" s="136">
        <v>0</v>
      </c>
      <c r="X14" s="106"/>
      <c r="Y14" s="136">
        <v>0</v>
      </c>
      <c r="Z14" s="106"/>
      <c r="AA14" s="165">
        <f>SUM(U14:Y14)+E14+G14</f>
        <v>18972</v>
      </c>
    </row>
    <row r="15" spans="1:27" x14ac:dyDescent="0.55000000000000004">
      <c r="A15" s="132" t="s">
        <v>162</v>
      </c>
      <c r="B15" s="97"/>
      <c r="C15" s="97"/>
      <c r="D15" s="98"/>
      <c r="E15" s="191">
        <f>SUM(E14:E14)</f>
        <v>0</v>
      </c>
      <c r="F15" s="141"/>
      <c r="G15" s="191">
        <f>SUM(G14:G14)</f>
        <v>0</v>
      </c>
      <c r="H15" s="141"/>
      <c r="I15" s="192">
        <f>SUM(I14:I14)</f>
        <v>18972</v>
      </c>
      <c r="J15" s="141"/>
      <c r="K15" s="191">
        <f>SUM(K14:K14)</f>
        <v>0</v>
      </c>
      <c r="L15" s="141"/>
      <c r="M15" s="191">
        <f>SUM(M14:M14)</f>
        <v>0</v>
      </c>
      <c r="N15" s="142"/>
      <c r="O15" s="192">
        <f>SUM(O14:O14)</f>
        <v>0</v>
      </c>
      <c r="P15" s="142"/>
      <c r="Q15" s="191">
        <f>SUM(Q14:Q14)</f>
        <v>0</v>
      </c>
      <c r="R15" s="142"/>
      <c r="S15" s="192">
        <f>SUM(S14:S14)</f>
        <v>0</v>
      </c>
      <c r="T15" s="141"/>
      <c r="U15" s="191">
        <f>SUM(U14:U14)</f>
        <v>18972</v>
      </c>
      <c r="V15" s="141"/>
      <c r="W15" s="192">
        <f>SUM(W14:W14)</f>
        <v>0</v>
      </c>
      <c r="X15" s="141"/>
      <c r="Y15" s="191">
        <f>SUM(Y14:Y14)</f>
        <v>0</v>
      </c>
      <c r="Z15" s="141"/>
      <c r="AA15" s="193">
        <f>SUM(U15:Y15)+E15+G15</f>
        <v>18972</v>
      </c>
    </row>
    <row r="16" spans="1:27" x14ac:dyDescent="0.55000000000000004">
      <c r="A16" s="143" t="s">
        <v>150</v>
      </c>
      <c r="B16" s="121"/>
      <c r="C16" s="144"/>
      <c r="D16" s="98"/>
      <c r="E16" s="145"/>
      <c r="F16" s="146"/>
      <c r="G16" s="145"/>
      <c r="H16" s="145"/>
      <c r="I16" s="145"/>
      <c r="J16" s="146"/>
      <c r="K16" s="146"/>
      <c r="L16" s="146"/>
      <c r="M16" s="146"/>
      <c r="N16" s="146"/>
      <c r="O16" s="146"/>
      <c r="P16" s="146"/>
      <c r="Q16" s="145"/>
      <c r="R16" s="147"/>
      <c r="S16" s="145"/>
      <c r="T16" s="147"/>
      <c r="U16" s="145"/>
      <c r="V16" s="147"/>
      <c r="W16" s="145"/>
      <c r="X16" s="146"/>
      <c r="Y16" s="145"/>
      <c r="Z16" s="100"/>
      <c r="AA16" s="145"/>
    </row>
    <row r="17" spans="1:27" x14ac:dyDescent="0.55000000000000004">
      <c r="A17" s="97"/>
      <c r="B17" s="96" t="s">
        <v>85</v>
      </c>
      <c r="C17" s="148"/>
      <c r="D17" s="98"/>
      <c r="E17" s="107">
        <v>0</v>
      </c>
      <c r="F17" s="107"/>
      <c r="G17" s="107">
        <v>0</v>
      </c>
      <c r="H17" s="137"/>
      <c r="I17" s="107">
        <v>0</v>
      </c>
      <c r="J17" s="149"/>
      <c r="K17" s="107">
        <v>0</v>
      </c>
      <c r="L17" s="149"/>
      <c r="M17" s="107">
        <v>0</v>
      </c>
      <c r="N17" s="150"/>
      <c r="O17" s="107">
        <v>0</v>
      </c>
      <c r="P17" s="150"/>
      <c r="Q17" s="107">
        <v>0</v>
      </c>
      <c r="R17" s="107"/>
      <c r="S17" s="107">
        <v>0</v>
      </c>
      <c r="T17" s="107"/>
      <c r="U17" s="107">
        <f>SUM(I17:S17)</f>
        <v>0</v>
      </c>
      <c r="V17" s="107"/>
      <c r="W17" s="107">
        <v>0</v>
      </c>
      <c r="X17" s="149"/>
      <c r="Y17" s="151">
        <f>+PL!K31</f>
        <v>515116</v>
      </c>
      <c r="Z17" s="151"/>
      <c r="AA17" s="151">
        <f>SUM(U17:Y17)+E17+G17</f>
        <v>515116</v>
      </c>
    </row>
    <row r="18" spans="1:27" x14ac:dyDescent="0.55000000000000004">
      <c r="A18" s="97"/>
      <c r="B18" s="96" t="s">
        <v>86</v>
      </c>
      <c r="C18" s="97"/>
      <c r="D18" s="98"/>
      <c r="E18" s="136">
        <v>0</v>
      </c>
      <c r="F18" s="107"/>
      <c r="G18" s="136">
        <v>0</v>
      </c>
      <c r="H18" s="152"/>
      <c r="I18" s="136">
        <v>0</v>
      </c>
      <c r="J18" s="100"/>
      <c r="K18" s="136">
        <v>0</v>
      </c>
      <c r="L18" s="100"/>
      <c r="M18" s="153">
        <f>-14624-1</f>
        <v>-14625</v>
      </c>
      <c r="N18" s="100"/>
      <c r="O18" s="136">
        <v>-118030</v>
      </c>
      <c r="P18" s="100"/>
      <c r="Q18" s="101">
        <v>68059</v>
      </c>
      <c r="R18" s="100"/>
      <c r="S18" s="101">
        <v>8117</v>
      </c>
      <c r="T18" s="102"/>
      <c r="U18" s="101">
        <f>SUM(I18:S18)</f>
        <v>-56479</v>
      </c>
      <c r="V18" s="102"/>
      <c r="W18" s="136">
        <v>0</v>
      </c>
      <c r="X18" s="102"/>
      <c r="Y18" s="136">
        <f>175004+1</f>
        <v>175005</v>
      </c>
      <c r="Z18" s="102"/>
      <c r="AA18" s="154">
        <f>SUM(U18:Y18)+E18+G18</f>
        <v>118526</v>
      </c>
    </row>
    <row r="19" spans="1:27" x14ac:dyDescent="0.55000000000000004">
      <c r="A19" s="113" t="s">
        <v>151</v>
      </c>
      <c r="B19" s="97"/>
      <c r="C19" s="97"/>
      <c r="D19" s="98"/>
      <c r="E19" s="155">
        <f>SUM(E17:E18)</f>
        <v>0</v>
      </c>
      <c r="F19" s="133"/>
      <c r="G19" s="155">
        <f>SUM(G17:G18)</f>
        <v>0</v>
      </c>
      <c r="H19" s="156"/>
      <c r="I19" s="155">
        <f>SUM(I17:I18)</f>
        <v>0</v>
      </c>
      <c r="J19" s="104"/>
      <c r="K19" s="107">
        <f>SUM(K17:K18)</f>
        <v>0</v>
      </c>
      <c r="L19" s="104"/>
      <c r="M19" s="103">
        <f>SUM(M17:M18)</f>
        <v>-14625</v>
      </c>
      <c r="N19" s="104"/>
      <c r="O19" s="155">
        <f>SUM(O17:O18)</f>
        <v>-118030</v>
      </c>
      <c r="P19" s="104"/>
      <c r="Q19" s="103">
        <f>SUM(Q17:Q18)</f>
        <v>68059</v>
      </c>
      <c r="R19" s="104"/>
      <c r="S19" s="103">
        <f>SUM(S17:S18)</f>
        <v>8117</v>
      </c>
      <c r="T19" s="105"/>
      <c r="U19" s="103">
        <f>SUM(I19:S19)</f>
        <v>-56479</v>
      </c>
      <c r="V19" s="105"/>
      <c r="W19" s="155">
        <f>SUM(W17:W18)</f>
        <v>0</v>
      </c>
      <c r="X19" s="104"/>
      <c r="Y19" s="103">
        <f>SUM(Y17:Y18)</f>
        <v>690121</v>
      </c>
      <c r="Z19" s="104"/>
      <c r="AA19" s="103">
        <f>SUM(U19:Y19)+E19+G19</f>
        <v>633642</v>
      </c>
    </row>
    <row r="20" spans="1:27" x14ac:dyDescent="0.55000000000000004">
      <c r="A20" s="97" t="s">
        <v>152</v>
      </c>
      <c r="B20" s="97"/>
      <c r="C20" s="97"/>
      <c r="D20" s="98"/>
      <c r="E20" s="107">
        <v>0</v>
      </c>
      <c r="F20" s="108"/>
      <c r="G20" s="107">
        <v>0</v>
      </c>
      <c r="H20" s="106"/>
      <c r="I20" s="107">
        <v>0</v>
      </c>
      <c r="J20" s="106"/>
      <c r="K20" s="136">
        <v>0</v>
      </c>
      <c r="L20" s="106"/>
      <c r="M20" s="137">
        <f>-19896+1</f>
        <v>-19895</v>
      </c>
      <c r="N20" s="106"/>
      <c r="O20" s="107">
        <v>0</v>
      </c>
      <c r="P20" s="106"/>
      <c r="Q20" s="107">
        <v>0</v>
      </c>
      <c r="R20" s="108"/>
      <c r="S20" s="107">
        <v>0</v>
      </c>
      <c r="T20" s="106"/>
      <c r="U20" s="137">
        <f>SUM(I20:S20)</f>
        <v>-19895</v>
      </c>
      <c r="V20" s="106"/>
      <c r="W20" s="107">
        <v>0</v>
      </c>
      <c r="X20" s="106"/>
      <c r="Y20" s="157">
        <f>-U20</f>
        <v>19895</v>
      </c>
      <c r="Z20" s="106"/>
      <c r="AA20" s="158">
        <f>SUM(U20:Y20)+E20+G20</f>
        <v>0</v>
      </c>
    </row>
    <row r="21" spans="1:27" ht="24.75" thickBot="1" x14ac:dyDescent="0.6">
      <c r="A21" s="159" t="s">
        <v>153</v>
      </c>
      <c r="B21" s="132"/>
      <c r="C21" s="132"/>
      <c r="D21" s="131"/>
      <c r="E21" s="109">
        <f>+E11+E19+E15+E20</f>
        <v>91588946</v>
      </c>
      <c r="F21" s="104"/>
      <c r="G21" s="109">
        <f>+G11+G19+G15+G20</f>
        <v>43321601</v>
      </c>
      <c r="H21" s="104"/>
      <c r="I21" s="109">
        <f>+I11+I19+I15+I20</f>
        <v>88535</v>
      </c>
      <c r="J21" s="104"/>
      <c r="K21" s="220">
        <f>+K11+K19+K15+K20</f>
        <v>0</v>
      </c>
      <c r="L21" s="104"/>
      <c r="M21" s="109">
        <f>+M11+M19+M15+M20</f>
        <v>5334988</v>
      </c>
      <c r="N21" s="104"/>
      <c r="O21" s="109">
        <f>+O11+O19+O15+O20</f>
        <v>368451</v>
      </c>
      <c r="P21" s="104"/>
      <c r="Q21" s="109">
        <f>+Q11+Q19+Q15+Q20</f>
        <v>-65873</v>
      </c>
      <c r="R21" s="104"/>
      <c r="S21" s="109">
        <f>+S11+S19+S15+S20</f>
        <v>-22199</v>
      </c>
      <c r="T21" s="104"/>
      <c r="U21" s="109">
        <f>+U11+U19+U15+U20</f>
        <v>5703902</v>
      </c>
      <c r="V21" s="104"/>
      <c r="W21" s="109">
        <f>+W11+W19+W15+W20</f>
        <v>10091000</v>
      </c>
      <c r="X21" s="104"/>
      <c r="Y21" s="109">
        <f>+Y11+Y19+Y15+Y20</f>
        <v>53399674</v>
      </c>
      <c r="Z21" s="104"/>
      <c r="AA21" s="109">
        <f>+AA11+AA19+AA15+AA20</f>
        <v>204105123</v>
      </c>
    </row>
    <row r="22" spans="1:27" ht="24.75" thickTop="1" x14ac:dyDescent="0.55000000000000004">
      <c r="A22" s="97"/>
      <c r="B22" s="97"/>
      <c r="C22" s="97"/>
      <c r="D22" s="98"/>
      <c r="E22" s="97"/>
      <c r="F22" s="97"/>
      <c r="G22" s="97"/>
      <c r="H22" s="97"/>
      <c r="I22" s="97"/>
      <c r="J22" s="97"/>
      <c r="K22" s="97"/>
      <c r="L22" s="97"/>
      <c r="M22" s="97"/>
      <c r="N22" s="97"/>
      <c r="O22" s="97"/>
      <c r="P22" s="97"/>
      <c r="Q22" s="97"/>
      <c r="R22" s="97"/>
      <c r="S22" s="97"/>
      <c r="T22" s="97"/>
      <c r="U22" s="97"/>
      <c r="V22" s="97"/>
      <c r="W22" s="97"/>
      <c r="X22" s="97"/>
      <c r="Y22" s="119"/>
      <c r="Z22" s="119"/>
      <c r="AA22" s="119"/>
    </row>
    <row r="23" spans="1:27" x14ac:dyDescent="0.55000000000000004">
      <c r="A23" s="95" t="s">
        <v>154</v>
      </c>
      <c r="B23" s="121"/>
      <c r="C23" s="121"/>
      <c r="D23" s="98"/>
      <c r="E23" s="233"/>
      <c r="F23" s="233"/>
      <c r="G23" s="233"/>
      <c r="H23" s="233"/>
      <c r="I23" s="233"/>
      <c r="J23" s="233"/>
      <c r="K23" s="233"/>
      <c r="L23" s="233"/>
      <c r="M23" s="233"/>
      <c r="N23" s="233"/>
      <c r="O23" s="233"/>
      <c r="P23" s="233"/>
      <c r="Q23" s="233"/>
      <c r="R23" s="233"/>
      <c r="S23" s="233"/>
      <c r="T23" s="233"/>
      <c r="U23" s="233"/>
      <c r="V23" s="233"/>
      <c r="W23" s="233"/>
      <c r="X23" s="233"/>
      <c r="Y23" s="233"/>
      <c r="Z23" s="233"/>
      <c r="AA23" s="233"/>
    </row>
    <row r="24" spans="1:27" x14ac:dyDescent="0.55000000000000004">
      <c r="A24" s="95" t="s">
        <v>155</v>
      </c>
      <c r="B24" s="132"/>
      <c r="C24" s="132"/>
      <c r="D24" s="98"/>
      <c r="E24" s="105">
        <v>91791731</v>
      </c>
      <c r="F24" s="105"/>
      <c r="G24" s="105">
        <v>43344840</v>
      </c>
      <c r="H24" s="105"/>
      <c r="I24" s="133">
        <v>103301</v>
      </c>
      <c r="J24" s="134"/>
      <c r="K24" s="105">
        <v>884526</v>
      </c>
      <c r="L24" s="134"/>
      <c r="M24" s="105">
        <v>5181187</v>
      </c>
      <c r="N24" s="134"/>
      <c r="O24" s="105">
        <v>3271</v>
      </c>
      <c r="P24" s="134"/>
      <c r="Q24" s="135">
        <v>-8555</v>
      </c>
      <c r="R24" s="105"/>
      <c r="S24" s="105">
        <v>-46550</v>
      </c>
      <c r="T24" s="105"/>
      <c r="U24" s="105">
        <v>6117180</v>
      </c>
      <c r="V24" s="105"/>
      <c r="W24" s="105">
        <v>10091000</v>
      </c>
      <c r="X24" s="134"/>
      <c r="Y24" s="105">
        <v>56452285</v>
      </c>
      <c r="Z24" s="134"/>
      <c r="AA24" s="105">
        <v>207797036</v>
      </c>
    </row>
    <row r="25" spans="1:27" x14ac:dyDescent="0.55000000000000004">
      <c r="A25" s="132" t="s">
        <v>147</v>
      </c>
      <c r="B25" s="132"/>
      <c r="C25" s="132"/>
      <c r="D25" s="98"/>
      <c r="E25" s="105"/>
      <c r="F25" s="105"/>
      <c r="G25" s="105"/>
      <c r="H25" s="105"/>
      <c r="I25" s="133"/>
      <c r="J25" s="134"/>
      <c r="K25" s="105"/>
      <c r="L25" s="134"/>
      <c r="M25" s="105"/>
      <c r="N25" s="134"/>
      <c r="O25" s="105"/>
      <c r="P25" s="134"/>
      <c r="Q25" s="105"/>
      <c r="R25" s="105"/>
      <c r="S25" s="105"/>
      <c r="T25" s="105"/>
      <c r="U25" s="105"/>
      <c r="V25" s="105"/>
      <c r="W25" s="105"/>
      <c r="X25" s="134"/>
      <c r="Y25" s="105"/>
      <c r="Z25" s="134"/>
      <c r="AA25" s="105"/>
    </row>
    <row r="26" spans="1:27" x14ac:dyDescent="0.55000000000000004">
      <c r="A26" s="138" t="s">
        <v>148</v>
      </c>
      <c r="B26" s="132"/>
      <c r="C26" s="132"/>
      <c r="D26" s="98"/>
      <c r="E26" s="105"/>
      <c r="F26" s="105"/>
      <c r="G26" s="105"/>
      <c r="H26" s="105"/>
      <c r="I26" s="133"/>
      <c r="J26" s="134"/>
      <c r="K26" s="105"/>
      <c r="L26" s="134"/>
      <c r="M26" s="105"/>
      <c r="N26" s="134"/>
      <c r="O26" s="105"/>
      <c r="P26" s="134"/>
      <c r="Q26" s="105"/>
      <c r="R26" s="105"/>
      <c r="S26" s="105"/>
      <c r="T26" s="105"/>
      <c r="U26" s="105"/>
      <c r="V26" s="105"/>
      <c r="W26" s="105"/>
      <c r="X26" s="134"/>
      <c r="Y26" s="105"/>
      <c r="Z26" s="134"/>
      <c r="AA26" s="105"/>
    </row>
    <row r="27" spans="1:27" x14ac:dyDescent="0.55000000000000004">
      <c r="A27" s="139"/>
      <c r="B27" s="139" t="s">
        <v>156</v>
      </c>
      <c r="C27" s="140"/>
      <c r="D27" s="98"/>
      <c r="E27" s="136">
        <v>0</v>
      </c>
      <c r="F27" s="108"/>
      <c r="G27" s="136">
        <v>0</v>
      </c>
      <c r="H27" s="107"/>
      <c r="I27" s="136">
        <v>33116</v>
      </c>
      <c r="J27" s="137"/>
      <c r="K27" s="136">
        <v>0</v>
      </c>
      <c r="L27" s="137"/>
      <c r="M27" s="136">
        <v>0</v>
      </c>
      <c r="N27" s="108"/>
      <c r="O27" s="136">
        <v>0</v>
      </c>
      <c r="P27" s="108"/>
      <c r="Q27" s="136">
        <v>0</v>
      </c>
      <c r="R27" s="108"/>
      <c r="S27" s="136">
        <v>0</v>
      </c>
      <c r="T27" s="106"/>
      <c r="U27" s="136">
        <v>33116</v>
      </c>
      <c r="V27" s="106"/>
      <c r="W27" s="136">
        <v>0</v>
      </c>
      <c r="X27" s="106"/>
      <c r="Y27" s="136">
        <v>0</v>
      </c>
      <c r="Z27" s="106"/>
      <c r="AA27" s="165">
        <f>SUM(U27:Y27)+E27+G27</f>
        <v>33116</v>
      </c>
    </row>
    <row r="28" spans="1:27" x14ac:dyDescent="0.55000000000000004">
      <c r="A28" s="132" t="s">
        <v>162</v>
      </c>
      <c r="B28" s="97"/>
      <c r="C28" s="97"/>
      <c r="D28" s="98"/>
      <c r="E28" s="191">
        <f>SUM(E27:E27)</f>
        <v>0</v>
      </c>
      <c r="F28" s="141"/>
      <c r="G28" s="191">
        <f>SUM(G27:G27)</f>
        <v>0</v>
      </c>
      <c r="H28" s="141"/>
      <c r="I28" s="192">
        <f>SUM(I27:I27)</f>
        <v>33116</v>
      </c>
      <c r="J28" s="141"/>
      <c r="K28" s="191">
        <f>SUM(K27:K27)</f>
        <v>0</v>
      </c>
      <c r="L28" s="141"/>
      <c r="M28" s="191">
        <f>SUM(M27:M27)</f>
        <v>0</v>
      </c>
      <c r="N28" s="142"/>
      <c r="O28" s="192">
        <f>SUM(O27:O27)</f>
        <v>0</v>
      </c>
      <c r="P28" s="142"/>
      <c r="Q28" s="191">
        <f>SUM(Q27:Q27)</f>
        <v>0</v>
      </c>
      <c r="R28" s="142"/>
      <c r="S28" s="192">
        <f>SUM(S27:S27)</f>
        <v>0</v>
      </c>
      <c r="T28" s="141"/>
      <c r="U28" s="191">
        <f>SUM(U27:U27)</f>
        <v>33116</v>
      </c>
      <c r="V28" s="141"/>
      <c r="W28" s="192">
        <f>SUM(W27:W27)</f>
        <v>0</v>
      </c>
      <c r="X28" s="141"/>
      <c r="Y28" s="191">
        <f>SUM(Y27:Y27)</f>
        <v>0</v>
      </c>
      <c r="Z28" s="141"/>
      <c r="AA28" s="193">
        <f>SUM(U28:Y28)+E28+G28</f>
        <v>33116</v>
      </c>
    </row>
    <row r="29" spans="1:27" x14ac:dyDescent="0.55000000000000004">
      <c r="A29" s="143" t="s">
        <v>150</v>
      </c>
      <c r="B29" s="121"/>
      <c r="C29" s="144"/>
      <c r="D29" s="98"/>
      <c r="E29" s="145"/>
      <c r="F29" s="146"/>
      <c r="G29" s="145"/>
      <c r="H29" s="145"/>
      <c r="I29" s="145"/>
      <c r="J29" s="146"/>
      <c r="K29" s="146"/>
      <c r="L29" s="146"/>
      <c r="M29" s="146"/>
      <c r="N29" s="146"/>
      <c r="O29" s="146"/>
      <c r="P29" s="146"/>
      <c r="Q29" s="145"/>
      <c r="R29" s="147"/>
      <c r="S29" s="145"/>
      <c r="T29" s="147"/>
      <c r="U29" s="145"/>
      <c r="V29" s="147"/>
      <c r="W29" s="145"/>
      <c r="X29" s="146"/>
      <c r="Y29" s="145"/>
      <c r="Z29" s="100"/>
      <c r="AA29" s="145"/>
    </row>
    <row r="30" spans="1:27" x14ac:dyDescent="0.55000000000000004">
      <c r="A30" s="97"/>
      <c r="B30" s="96" t="s">
        <v>85</v>
      </c>
      <c r="C30" s="148"/>
      <c r="D30" s="98"/>
      <c r="E30" s="107">
        <v>0</v>
      </c>
      <c r="F30" s="107"/>
      <c r="G30" s="107">
        <v>0</v>
      </c>
      <c r="H30" s="137"/>
      <c r="I30" s="107">
        <v>0</v>
      </c>
      <c r="J30" s="149"/>
      <c r="K30" s="107">
        <v>0</v>
      </c>
      <c r="L30" s="149"/>
      <c r="M30" s="107">
        <v>0</v>
      </c>
      <c r="N30" s="150"/>
      <c r="O30" s="107">
        <v>0</v>
      </c>
      <c r="P30" s="150"/>
      <c r="Q30" s="107">
        <v>0</v>
      </c>
      <c r="R30" s="107"/>
      <c r="S30" s="107">
        <v>0</v>
      </c>
      <c r="T30" s="107"/>
      <c r="U30" s="107">
        <v>0</v>
      </c>
      <c r="V30" s="107"/>
      <c r="W30" s="107">
        <v>0</v>
      </c>
      <c r="X30" s="149"/>
      <c r="Y30" s="151">
        <v>3091124</v>
      </c>
      <c r="Z30" s="151"/>
      <c r="AA30" s="151">
        <f>SUM(U30:Y30)+E30+G30</f>
        <v>3091124</v>
      </c>
    </row>
    <row r="31" spans="1:27" x14ac:dyDescent="0.55000000000000004">
      <c r="A31" s="97"/>
      <c r="B31" s="96" t="s">
        <v>86</v>
      </c>
      <c r="C31" s="97"/>
      <c r="D31" s="98"/>
      <c r="E31" s="136">
        <v>0</v>
      </c>
      <c r="F31" s="107"/>
      <c r="G31" s="136">
        <v>0</v>
      </c>
      <c r="H31" s="152"/>
      <c r="I31" s="136">
        <v>0</v>
      </c>
      <c r="J31" s="100"/>
      <c r="K31" s="136">
        <v>0</v>
      </c>
      <c r="L31" s="100"/>
      <c r="M31" s="153">
        <v>-12080</v>
      </c>
      <c r="N31" s="100"/>
      <c r="O31" s="136">
        <v>-890229</v>
      </c>
      <c r="P31" s="100"/>
      <c r="Q31" s="101">
        <v>41521</v>
      </c>
      <c r="R31" s="100"/>
      <c r="S31" s="101">
        <v>-16313</v>
      </c>
      <c r="T31" s="102"/>
      <c r="U31" s="101">
        <f>SUM(I31:S31)</f>
        <v>-877101</v>
      </c>
      <c r="V31" s="102"/>
      <c r="W31" s="136">
        <v>0</v>
      </c>
      <c r="X31" s="102"/>
      <c r="Y31" s="136">
        <v>40737</v>
      </c>
      <c r="Z31" s="102"/>
      <c r="AA31" s="154">
        <f>SUM(U31:Y31)+E31+G31</f>
        <v>-836364</v>
      </c>
    </row>
    <row r="32" spans="1:27" x14ac:dyDescent="0.55000000000000004">
      <c r="A32" s="113" t="s">
        <v>151</v>
      </c>
      <c r="B32" s="97"/>
      <c r="C32" s="97"/>
      <c r="D32" s="98"/>
      <c r="E32" s="155">
        <f>SUM(E30:E31)</f>
        <v>0</v>
      </c>
      <c r="F32" s="133"/>
      <c r="G32" s="155">
        <f>SUM(G30:G31)</f>
        <v>0</v>
      </c>
      <c r="H32" s="156"/>
      <c r="I32" s="155">
        <f>SUM(I30:I31)</f>
        <v>0</v>
      </c>
      <c r="J32" s="104"/>
      <c r="K32" s="107">
        <v>0</v>
      </c>
      <c r="L32" s="104"/>
      <c r="M32" s="103">
        <f>SUM(M30:M31)</f>
        <v>-12080</v>
      </c>
      <c r="N32" s="104"/>
      <c r="O32" s="155">
        <f>SUM(O30:O31)</f>
        <v>-890229</v>
      </c>
      <c r="P32" s="104"/>
      <c r="Q32" s="103">
        <f>SUM(Q30:Q31)</f>
        <v>41521</v>
      </c>
      <c r="R32" s="104"/>
      <c r="S32" s="103">
        <f>SUM(S30:S31)</f>
        <v>-16313</v>
      </c>
      <c r="T32" s="105"/>
      <c r="U32" s="103">
        <f>SUM(I32:S32)</f>
        <v>-877101</v>
      </c>
      <c r="V32" s="105"/>
      <c r="W32" s="155">
        <f>SUM(W30:W31)</f>
        <v>0</v>
      </c>
      <c r="X32" s="104"/>
      <c r="Y32" s="103">
        <f>SUM(Y30:Y31)</f>
        <v>3131861</v>
      </c>
      <c r="Z32" s="104"/>
      <c r="AA32" s="103">
        <f>SUM(U32:Y32)+E32+G32</f>
        <v>2254760</v>
      </c>
    </row>
    <row r="33" spans="1:27" x14ac:dyDescent="0.55000000000000004">
      <c r="A33" s="97" t="s">
        <v>152</v>
      </c>
      <c r="B33" s="97"/>
      <c r="C33" s="97"/>
      <c r="D33" s="98"/>
      <c r="E33" s="107">
        <v>0</v>
      </c>
      <c r="F33" s="108"/>
      <c r="G33" s="107">
        <v>0</v>
      </c>
      <c r="H33" s="106"/>
      <c r="I33" s="107">
        <v>0</v>
      </c>
      <c r="J33" s="106"/>
      <c r="K33" s="136">
        <v>0</v>
      </c>
      <c r="L33" s="106"/>
      <c r="M33" s="137">
        <v>-23679</v>
      </c>
      <c r="N33" s="106"/>
      <c r="O33" s="107">
        <v>0</v>
      </c>
      <c r="P33" s="106"/>
      <c r="Q33" s="107">
        <v>0</v>
      </c>
      <c r="R33" s="108"/>
      <c r="S33" s="107">
        <v>0</v>
      </c>
      <c r="T33" s="106"/>
      <c r="U33" s="137">
        <f>SUM(I33:S33)</f>
        <v>-23679</v>
      </c>
      <c r="V33" s="106"/>
      <c r="W33" s="107">
        <v>0</v>
      </c>
      <c r="X33" s="106"/>
      <c r="Y33" s="157">
        <f>-U33</f>
        <v>23679</v>
      </c>
      <c r="Z33" s="106"/>
      <c r="AA33" s="158">
        <f>SUM(U33:Y33)+E33+G33</f>
        <v>0</v>
      </c>
    </row>
    <row r="34" spans="1:27" ht="24.75" thickBot="1" x14ac:dyDescent="0.6">
      <c r="A34" s="159" t="s">
        <v>157</v>
      </c>
      <c r="B34" s="132"/>
      <c r="C34" s="132"/>
      <c r="D34" s="131"/>
      <c r="E34" s="109">
        <f>+E24+E32+E28+E33</f>
        <v>91791731</v>
      </c>
      <c r="F34" s="104"/>
      <c r="G34" s="109">
        <f>+G24+G32+G28+G33</f>
        <v>43344840</v>
      </c>
      <c r="H34" s="104"/>
      <c r="I34" s="109">
        <f>+I24+I32+I28+I33</f>
        <v>136417</v>
      </c>
      <c r="J34" s="104"/>
      <c r="K34" s="109">
        <f>+K24+K32+K28+K33</f>
        <v>884526</v>
      </c>
      <c r="L34" s="104"/>
      <c r="M34" s="109">
        <f>+M24+M32+M28+M33</f>
        <v>5145428</v>
      </c>
      <c r="N34" s="104"/>
      <c r="O34" s="109">
        <f>+O24+O32+O28+O33</f>
        <v>-886958</v>
      </c>
      <c r="P34" s="104"/>
      <c r="Q34" s="109">
        <f>+Q24+Q32+Q28+Q33</f>
        <v>32966</v>
      </c>
      <c r="R34" s="104"/>
      <c r="S34" s="109">
        <f>+S24+S32+S28+S33</f>
        <v>-62863</v>
      </c>
      <c r="T34" s="104"/>
      <c r="U34" s="109">
        <f>+U24+U32+U28+U33</f>
        <v>5249516</v>
      </c>
      <c r="V34" s="104"/>
      <c r="W34" s="109">
        <f>+W24+W32+W28+W33</f>
        <v>10091000</v>
      </c>
      <c r="X34" s="104"/>
      <c r="Y34" s="109">
        <f>+Y24+Y32+Y28+Y33</f>
        <v>59607825</v>
      </c>
      <c r="Z34" s="104"/>
      <c r="AA34" s="109">
        <f>+AA24+AA32+AA28+AA33</f>
        <v>210084912</v>
      </c>
    </row>
    <row r="35" spans="1:27" ht="24.75" thickTop="1" x14ac:dyDescent="0.55000000000000004"/>
  </sheetData>
  <mergeCells count="6">
    <mergeCell ref="E23:AA23"/>
    <mergeCell ref="E10:AA10"/>
    <mergeCell ref="E3:AA3"/>
    <mergeCell ref="I4:U4"/>
    <mergeCell ref="W4:Y4"/>
    <mergeCell ref="E9:AA9"/>
  </mergeCells>
  <pageMargins left="0.8" right="0.8" top="0.48" bottom="0.5" header="0.5" footer="0.5"/>
  <pageSetup paperSize="9" scale="48" firstPageNumber="8" fitToHeight="0" orientation="landscape" useFirstPageNumber="1" r:id="rId1"/>
  <headerFooter>
    <oddFooter>&amp;L&amp;"CordiaUPC,Regular"&amp;15  หมายเหตุประกอบงบการเงินเป็นส่วนหนึ่งของงบการเงินนี้
&amp;C&amp;"CordiaUPC,Regular"&amp;15&amp;P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K81"/>
  <sheetViews>
    <sheetView view="pageBreakPreview" topLeftCell="A70" zoomScale="66" zoomScaleNormal="70" zoomScaleSheetLayoutView="100" workbookViewId="0">
      <selection activeCell="E84" sqref="E84"/>
    </sheetView>
  </sheetViews>
  <sheetFormatPr defaultColWidth="9" defaultRowHeight="24" customHeight="1" x14ac:dyDescent="0.45"/>
  <cols>
    <col min="1" max="1" width="12.5" style="82" customWidth="1"/>
    <col min="2" max="2" width="64.875" style="82" customWidth="1"/>
    <col min="3" max="3" width="12.125" style="82" customWidth="1"/>
    <col min="4" max="4" width="1.125" style="82" customWidth="1"/>
    <col min="5" max="5" width="12.125" style="82" customWidth="1"/>
    <col min="6" max="6" width="1.125" style="82" customWidth="1"/>
    <col min="7" max="7" width="12.125" style="82" customWidth="1"/>
    <col min="8" max="8" width="1.125" style="82" customWidth="1"/>
    <col min="9" max="9" width="12.125" style="82" customWidth="1"/>
    <col min="10" max="10" width="9" style="82"/>
    <col min="11" max="11" width="10" style="82" bestFit="1" customWidth="1"/>
    <col min="12" max="16384" width="9" style="82"/>
  </cols>
  <sheetData>
    <row r="1" spans="1:11" s="58" customFormat="1" ht="24" customHeight="1" x14ac:dyDescent="0.5">
      <c r="A1" s="57" t="s">
        <v>0</v>
      </c>
      <c r="C1" s="59"/>
      <c r="D1" s="59"/>
      <c r="E1" s="59"/>
      <c r="F1" s="59"/>
      <c r="G1" s="59"/>
      <c r="H1" s="59"/>
      <c r="I1" s="59"/>
    </row>
    <row r="2" spans="1:11" s="58" customFormat="1" ht="24" customHeight="1" x14ac:dyDescent="0.5">
      <c r="A2" s="57" t="s">
        <v>163</v>
      </c>
      <c r="C2" s="59"/>
      <c r="D2" s="59"/>
      <c r="E2" s="59"/>
      <c r="F2" s="59"/>
      <c r="G2" s="59"/>
      <c r="H2" s="59"/>
      <c r="I2" s="59"/>
    </row>
    <row r="3" spans="1:11" s="60" customFormat="1" ht="24" customHeight="1" x14ac:dyDescent="0.55000000000000004">
      <c r="A3" s="29"/>
      <c r="B3" s="19"/>
      <c r="C3" s="227" t="s">
        <v>2</v>
      </c>
      <c r="D3" s="227"/>
      <c r="E3" s="227"/>
      <c r="F3" s="189"/>
      <c r="G3" s="227" t="s">
        <v>3</v>
      </c>
      <c r="H3" s="227"/>
      <c r="I3" s="227"/>
    </row>
    <row r="4" spans="1:11" s="60" customFormat="1" ht="24" customHeight="1" x14ac:dyDescent="0.55000000000000004">
      <c r="A4" s="29"/>
      <c r="B4" s="19"/>
      <c r="C4" s="238" t="s">
        <v>61</v>
      </c>
      <c r="D4" s="238"/>
      <c r="E4" s="238"/>
      <c r="F4" s="61"/>
      <c r="G4" s="238" t="s">
        <v>61</v>
      </c>
      <c r="H4" s="238"/>
      <c r="I4" s="238"/>
    </row>
    <row r="5" spans="1:11" s="60" customFormat="1" ht="24" customHeight="1" x14ac:dyDescent="0.55000000000000004">
      <c r="A5" s="29"/>
      <c r="B5" s="19"/>
      <c r="C5" s="238" t="s">
        <v>62</v>
      </c>
      <c r="D5" s="238"/>
      <c r="E5" s="238"/>
      <c r="F5" s="61"/>
      <c r="G5" s="238" t="s">
        <v>62</v>
      </c>
      <c r="H5" s="238"/>
      <c r="I5" s="238"/>
    </row>
    <row r="6" spans="1:11" s="60" customFormat="1" ht="24" customHeight="1" x14ac:dyDescent="0.55000000000000004">
      <c r="A6" s="24"/>
      <c r="B6" s="19"/>
      <c r="C6" s="110">
        <v>2565</v>
      </c>
      <c r="D6" s="111"/>
      <c r="E6" s="110">
        <v>2564</v>
      </c>
      <c r="F6" s="112"/>
      <c r="G6" s="110">
        <v>2565</v>
      </c>
      <c r="H6" s="111"/>
      <c r="I6" s="110">
        <v>2564</v>
      </c>
    </row>
    <row r="7" spans="1:11" s="60" customFormat="1" ht="24" customHeight="1" x14ac:dyDescent="0.55000000000000004">
      <c r="A7" s="24"/>
      <c r="B7" s="19"/>
      <c r="C7" s="226" t="s">
        <v>9</v>
      </c>
      <c r="D7" s="237"/>
      <c r="E7" s="237"/>
      <c r="F7" s="237"/>
      <c r="G7" s="237"/>
      <c r="H7" s="237"/>
      <c r="I7" s="237"/>
    </row>
    <row r="8" spans="1:11" s="60" customFormat="1" ht="24" customHeight="1" x14ac:dyDescent="0.55000000000000004">
      <c r="A8" s="62" t="s">
        <v>164</v>
      </c>
      <c r="B8" s="19"/>
      <c r="C8" s="63"/>
      <c r="D8" s="64"/>
      <c r="E8" s="63"/>
      <c r="F8" s="64"/>
      <c r="G8" s="65"/>
      <c r="H8" s="64"/>
      <c r="I8" s="65"/>
    </row>
    <row r="9" spans="1:11" s="60" customFormat="1" ht="24" customHeight="1" x14ac:dyDescent="0.55000000000000004">
      <c r="A9" s="66" t="s">
        <v>83</v>
      </c>
      <c r="B9" s="19"/>
      <c r="C9" s="67">
        <v>3978970</v>
      </c>
      <c r="D9" s="36"/>
      <c r="E9" s="67">
        <v>3435552</v>
      </c>
      <c r="F9" s="67"/>
      <c r="G9" s="67">
        <v>3841122</v>
      </c>
      <c r="H9" s="67"/>
      <c r="I9" s="67">
        <v>589044</v>
      </c>
      <c r="K9" s="68"/>
    </row>
    <row r="10" spans="1:11" s="69" customFormat="1" ht="24" customHeight="1" x14ac:dyDescent="0.55000000000000004">
      <c r="A10" s="42" t="s">
        <v>165</v>
      </c>
      <c r="B10" s="27"/>
      <c r="C10" s="67"/>
      <c r="D10" s="34"/>
      <c r="E10" s="67"/>
      <c r="F10" s="67"/>
      <c r="G10" s="67"/>
      <c r="H10" s="67"/>
      <c r="I10" s="67"/>
      <c r="K10" s="68"/>
    </row>
    <row r="11" spans="1:11" s="69" customFormat="1" ht="24" customHeight="1" x14ac:dyDescent="0.55000000000000004">
      <c r="A11" s="42" t="s">
        <v>166</v>
      </c>
      <c r="B11" s="27"/>
      <c r="C11" s="67"/>
      <c r="D11" s="34"/>
      <c r="E11" s="67"/>
      <c r="F11" s="67"/>
      <c r="G11" s="67"/>
      <c r="H11" s="67"/>
      <c r="I11" s="67"/>
      <c r="K11" s="68"/>
    </row>
    <row r="12" spans="1:11" s="60" customFormat="1" ht="24" customHeight="1" x14ac:dyDescent="0.55000000000000004">
      <c r="A12" s="70" t="s">
        <v>167</v>
      </c>
      <c r="B12" s="19"/>
      <c r="C12" s="67">
        <v>1120804</v>
      </c>
      <c r="D12" s="36"/>
      <c r="E12" s="67">
        <v>1148641</v>
      </c>
      <c r="F12" s="67"/>
      <c r="G12" s="67">
        <v>1114322</v>
      </c>
      <c r="H12" s="67"/>
      <c r="I12" s="67">
        <v>601909</v>
      </c>
      <c r="K12" s="68"/>
    </row>
    <row r="13" spans="1:11" s="60" customFormat="1" ht="24" customHeight="1" x14ac:dyDescent="0.55000000000000004">
      <c r="A13" s="66" t="s">
        <v>82</v>
      </c>
      <c r="B13" s="19"/>
      <c r="C13" s="67">
        <v>4808439</v>
      </c>
      <c r="D13" s="36"/>
      <c r="E13" s="67">
        <v>5480105</v>
      </c>
      <c r="F13" s="67"/>
      <c r="G13" s="67">
        <v>4849015</v>
      </c>
      <c r="H13" s="67"/>
      <c r="I13" s="67">
        <v>3147248</v>
      </c>
      <c r="K13" s="68"/>
    </row>
    <row r="14" spans="1:11" s="60" customFormat="1" ht="24" customHeight="1" x14ac:dyDescent="0.55000000000000004">
      <c r="A14" s="19" t="s">
        <v>168</v>
      </c>
      <c r="B14" s="19"/>
      <c r="C14" s="56">
        <v>1453</v>
      </c>
      <c r="D14" s="36"/>
      <c r="E14" s="56">
        <v>7539</v>
      </c>
      <c r="F14" s="67"/>
      <c r="G14" s="56">
        <v>1453</v>
      </c>
      <c r="H14" s="67"/>
      <c r="I14" s="56">
        <v>7539</v>
      </c>
      <c r="K14" s="68"/>
    </row>
    <row r="15" spans="1:11" s="60" customFormat="1" ht="24" customHeight="1" x14ac:dyDescent="0.55000000000000004">
      <c r="A15" s="19" t="s">
        <v>169</v>
      </c>
      <c r="B15" s="19"/>
      <c r="C15" s="67">
        <v>61863</v>
      </c>
      <c r="D15" s="36"/>
      <c r="E15" s="67">
        <v>34686</v>
      </c>
      <c r="F15" s="67"/>
      <c r="G15" s="67">
        <v>61863</v>
      </c>
      <c r="H15" s="67"/>
      <c r="I15" s="67">
        <v>34890</v>
      </c>
      <c r="K15" s="68"/>
    </row>
    <row r="16" spans="1:11" s="60" customFormat="1" ht="24" customHeight="1" x14ac:dyDescent="0.55000000000000004">
      <c r="A16" s="19" t="s">
        <v>170</v>
      </c>
      <c r="B16" s="19"/>
      <c r="C16" s="67">
        <v>146581</v>
      </c>
      <c r="D16" s="36"/>
      <c r="E16" s="67">
        <v>115350</v>
      </c>
      <c r="F16" s="67"/>
      <c r="G16" s="67">
        <v>141806</v>
      </c>
      <c r="H16" s="67"/>
      <c r="I16" s="67">
        <v>234221</v>
      </c>
      <c r="K16" s="68"/>
    </row>
    <row r="17" spans="1:11" s="60" customFormat="1" ht="24" customHeight="1" x14ac:dyDescent="0.55000000000000004">
      <c r="A17" s="31" t="s">
        <v>171</v>
      </c>
      <c r="B17" s="19"/>
      <c r="C17" s="67"/>
      <c r="D17" s="36"/>
      <c r="E17" s="67"/>
      <c r="F17" s="67"/>
      <c r="G17" s="56"/>
      <c r="H17" s="67"/>
      <c r="I17" s="56"/>
      <c r="K17" s="68"/>
    </row>
    <row r="18" spans="1:11" s="60" customFormat="1" ht="24" customHeight="1" x14ac:dyDescent="0.55000000000000004">
      <c r="A18" s="31" t="s">
        <v>172</v>
      </c>
      <c r="B18" s="19"/>
      <c r="C18" s="67">
        <v>8120</v>
      </c>
      <c r="D18" s="36"/>
      <c r="E18" s="67">
        <v>3982</v>
      </c>
      <c r="F18" s="67"/>
      <c r="G18" s="67">
        <v>8120</v>
      </c>
      <c r="H18" s="67"/>
      <c r="I18" s="67">
        <v>-3808</v>
      </c>
      <c r="K18" s="68"/>
    </row>
    <row r="19" spans="1:11" s="60" customFormat="1" ht="24" customHeight="1" x14ac:dyDescent="0.55000000000000004">
      <c r="A19" s="29" t="s">
        <v>173</v>
      </c>
      <c r="B19" s="19"/>
      <c r="C19" s="67">
        <v>-17</v>
      </c>
      <c r="D19" s="36"/>
      <c r="E19" s="56">
        <v>39970</v>
      </c>
      <c r="F19" s="67"/>
      <c r="G19" s="67">
        <v>-17</v>
      </c>
      <c r="H19" s="67"/>
      <c r="I19" s="73">
        <v>0</v>
      </c>
      <c r="K19" s="68"/>
    </row>
    <row r="20" spans="1:11" s="60" customFormat="1" ht="24" customHeight="1" x14ac:dyDescent="0.55000000000000004">
      <c r="A20" s="66" t="s">
        <v>174</v>
      </c>
      <c r="B20" s="19"/>
      <c r="C20" s="67">
        <v>-11007</v>
      </c>
      <c r="D20" s="36"/>
      <c r="E20" s="67">
        <v>5498</v>
      </c>
      <c r="F20" s="67"/>
      <c r="G20" s="67">
        <v>-11007</v>
      </c>
      <c r="H20" s="67"/>
      <c r="I20" s="67">
        <v>-8392</v>
      </c>
      <c r="K20" s="68"/>
    </row>
    <row r="21" spans="1:11" s="60" customFormat="1" ht="24" customHeight="1" x14ac:dyDescent="0.55000000000000004">
      <c r="A21" s="70" t="s">
        <v>175</v>
      </c>
      <c r="B21" s="19"/>
      <c r="C21" s="67">
        <v>-10986</v>
      </c>
      <c r="D21" s="36"/>
      <c r="E21" s="67">
        <v>-26666</v>
      </c>
      <c r="F21" s="67"/>
      <c r="G21" s="67">
        <v>-5442</v>
      </c>
      <c r="H21" s="67"/>
      <c r="I21" s="67">
        <v>-50927</v>
      </c>
      <c r="K21" s="68"/>
    </row>
    <row r="22" spans="1:11" s="60" customFormat="1" ht="24" customHeight="1" x14ac:dyDescent="0.55000000000000004">
      <c r="A22" s="29" t="s">
        <v>176</v>
      </c>
      <c r="B22" s="19"/>
      <c r="C22" s="67">
        <v>-811418</v>
      </c>
      <c r="D22" s="36"/>
      <c r="E22" s="67">
        <v>2007158</v>
      </c>
      <c r="F22" s="67"/>
      <c r="G22" s="67">
        <v>-811418</v>
      </c>
      <c r="H22" s="67"/>
      <c r="I22" s="67">
        <v>1648694</v>
      </c>
      <c r="K22" s="68"/>
    </row>
    <row r="23" spans="1:11" s="60" customFormat="1" ht="24" customHeight="1" x14ac:dyDescent="0.55000000000000004">
      <c r="A23" s="51" t="s">
        <v>156</v>
      </c>
      <c r="B23" s="19"/>
      <c r="C23" s="67">
        <v>33116</v>
      </c>
      <c r="D23" s="36"/>
      <c r="E23" s="67">
        <v>18972</v>
      </c>
      <c r="F23" s="67"/>
      <c r="G23" s="67">
        <v>33116</v>
      </c>
      <c r="H23" s="67"/>
      <c r="I23" s="67">
        <v>18972</v>
      </c>
      <c r="K23" s="68"/>
    </row>
    <row r="24" spans="1:11" s="60" customFormat="1" ht="24" customHeight="1" x14ac:dyDescent="0.55000000000000004">
      <c r="A24" s="29" t="s">
        <v>72</v>
      </c>
      <c r="B24" s="19"/>
      <c r="C24" s="67">
        <v>-92126</v>
      </c>
      <c r="D24" s="36"/>
      <c r="E24" s="67">
        <v>-92672</v>
      </c>
      <c r="F24" s="67"/>
      <c r="G24" s="56">
        <v>0</v>
      </c>
      <c r="H24" s="67"/>
      <c r="I24" s="73">
        <v>0</v>
      </c>
      <c r="K24" s="68"/>
    </row>
    <row r="25" spans="1:11" s="60" customFormat="1" ht="24" customHeight="1" x14ac:dyDescent="0.55000000000000004">
      <c r="A25" s="29" t="s">
        <v>36</v>
      </c>
      <c r="B25" s="19"/>
      <c r="C25" s="67">
        <f>-541496</f>
        <v>-541496</v>
      </c>
      <c r="D25" s="36"/>
      <c r="E25" s="67">
        <v>-446366</v>
      </c>
      <c r="F25" s="67"/>
      <c r="G25" s="67">
        <f>-541496</f>
        <v>-541496</v>
      </c>
      <c r="H25" s="67"/>
      <c r="I25" s="67">
        <v>-446502</v>
      </c>
      <c r="K25" s="68"/>
    </row>
    <row r="26" spans="1:11" s="60" customFormat="1" ht="24" customHeight="1" x14ac:dyDescent="0.55000000000000004">
      <c r="A26" s="66" t="s">
        <v>65</v>
      </c>
      <c r="B26" s="19"/>
      <c r="C26" s="67">
        <v>-12409027</v>
      </c>
      <c r="D26" s="36"/>
      <c r="E26" s="67">
        <v>-12872154</v>
      </c>
      <c r="F26" s="67"/>
      <c r="G26" s="67">
        <v>-12407987</v>
      </c>
      <c r="H26" s="67"/>
      <c r="I26" s="67">
        <v>-5085604</v>
      </c>
      <c r="K26" s="68"/>
    </row>
    <row r="27" spans="1:11" s="60" customFormat="1" ht="24" customHeight="1" x14ac:dyDescent="0.55000000000000004">
      <c r="A27" s="29" t="s">
        <v>177</v>
      </c>
      <c r="B27" s="19"/>
      <c r="C27" s="67">
        <v>0</v>
      </c>
      <c r="D27" s="36"/>
      <c r="E27" s="67">
        <v>-15974</v>
      </c>
      <c r="F27" s="67"/>
      <c r="G27" s="67">
        <v>0</v>
      </c>
      <c r="H27" s="67"/>
      <c r="I27" s="67">
        <v>-70</v>
      </c>
      <c r="K27" s="68"/>
    </row>
    <row r="28" spans="1:11" s="60" customFormat="1" ht="24" customHeight="1" x14ac:dyDescent="0.55000000000000004">
      <c r="A28" s="29" t="s">
        <v>178</v>
      </c>
      <c r="B28" s="19"/>
      <c r="C28" s="67">
        <v>16362791</v>
      </c>
      <c r="D28" s="36"/>
      <c r="E28" s="67">
        <v>16644120</v>
      </c>
      <c r="F28" s="67"/>
      <c r="G28" s="67">
        <v>16361435</v>
      </c>
      <c r="H28" s="67"/>
      <c r="I28" s="67">
        <v>7552261</v>
      </c>
      <c r="K28" s="68"/>
    </row>
    <row r="29" spans="1:11" s="60" customFormat="1" ht="24" customHeight="1" x14ac:dyDescent="0.55000000000000004">
      <c r="A29" s="70" t="s">
        <v>179</v>
      </c>
      <c r="B29" s="19"/>
      <c r="C29" s="67">
        <v>-1921106</v>
      </c>
      <c r="D29" s="36"/>
      <c r="E29" s="67">
        <v>-2748876</v>
      </c>
      <c r="F29" s="67"/>
      <c r="G29" s="67">
        <v>-1910377</v>
      </c>
      <c r="H29" s="67"/>
      <c r="I29" s="67">
        <v>-1125503</v>
      </c>
      <c r="K29" s="68"/>
    </row>
    <row r="30" spans="1:11" s="60" customFormat="1" ht="24" customHeight="1" x14ac:dyDescent="0.55000000000000004">
      <c r="A30" s="70" t="s">
        <v>180</v>
      </c>
      <c r="B30" s="19"/>
      <c r="C30" s="72">
        <v>-91811</v>
      </c>
      <c r="D30" s="36"/>
      <c r="E30" s="72">
        <v>-170305</v>
      </c>
      <c r="F30" s="67"/>
      <c r="G30" s="72">
        <v>-70002</v>
      </c>
      <c r="H30" s="67"/>
      <c r="I30" s="72">
        <v>-129275</v>
      </c>
      <c r="K30" s="68"/>
    </row>
    <row r="31" spans="1:11" s="69" customFormat="1" ht="24" customHeight="1" x14ac:dyDescent="0.5">
      <c r="A31" s="71" t="s">
        <v>181</v>
      </c>
      <c r="B31" s="27"/>
      <c r="C31" s="73">
        <f>SUM(C9:C30)</f>
        <v>10633143</v>
      </c>
      <c r="D31" s="34"/>
      <c r="E31" s="73">
        <f>SUM(E9:E30)</f>
        <v>12568560</v>
      </c>
      <c r="F31" s="34"/>
      <c r="G31" s="73">
        <f>SUM(G8:G30)</f>
        <v>10654506</v>
      </c>
      <c r="H31" s="34"/>
      <c r="I31" s="73">
        <f>SUM(I8:I30)</f>
        <v>6984697</v>
      </c>
      <c r="K31" s="68"/>
    </row>
    <row r="32" spans="1:11" s="60" customFormat="1" ht="24" customHeight="1" x14ac:dyDescent="0.55000000000000004">
      <c r="A32" s="19"/>
      <c r="B32" s="19"/>
      <c r="C32" s="73"/>
      <c r="D32" s="34"/>
      <c r="E32" s="73"/>
      <c r="F32" s="36"/>
      <c r="G32" s="73"/>
      <c r="H32" s="34"/>
      <c r="I32" s="73"/>
      <c r="K32" s="68"/>
    </row>
    <row r="33" spans="1:11" s="60" customFormat="1" ht="24" customHeight="1" x14ac:dyDescent="0.55000000000000004">
      <c r="A33" s="42" t="s">
        <v>182</v>
      </c>
      <c r="B33" s="19"/>
      <c r="C33" s="74"/>
      <c r="D33" s="36"/>
      <c r="E33" s="74"/>
      <c r="F33" s="36"/>
      <c r="G33" s="74"/>
      <c r="H33" s="36"/>
      <c r="I33" s="74"/>
      <c r="K33" s="68"/>
    </row>
    <row r="34" spans="1:11" s="60" customFormat="1" ht="24" customHeight="1" x14ac:dyDescent="0.55000000000000004">
      <c r="A34" s="70" t="s">
        <v>28</v>
      </c>
      <c r="B34" s="19"/>
      <c r="C34" s="67">
        <v>-41133914</v>
      </c>
      <c r="D34" s="67"/>
      <c r="E34" s="67">
        <v>-2844354</v>
      </c>
      <c r="F34" s="67"/>
      <c r="G34" s="67">
        <v>-41138470</v>
      </c>
      <c r="H34" s="67"/>
      <c r="I34" s="67">
        <v>-13053071</v>
      </c>
      <c r="K34" s="68"/>
    </row>
    <row r="35" spans="1:11" s="60" customFormat="1" ht="24" customHeight="1" x14ac:dyDescent="0.55000000000000004">
      <c r="A35" s="70" t="s">
        <v>183</v>
      </c>
      <c r="B35" s="19"/>
      <c r="C35" s="67">
        <v>-3543483</v>
      </c>
      <c r="D35" s="67"/>
      <c r="E35" s="67">
        <v>-755185</v>
      </c>
      <c r="F35" s="67"/>
      <c r="G35" s="67">
        <v>-3543483</v>
      </c>
      <c r="H35" s="67"/>
      <c r="I35" s="67">
        <v>-1690650</v>
      </c>
      <c r="K35" s="68"/>
    </row>
    <row r="36" spans="1:11" s="60" customFormat="1" ht="24" customHeight="1" x14ac:dyDescent="0.55000000000000004">
      <c r="A36" s="19" t="s">
        <v>184</v>
      </c>
      <c r="B36" s="19"/>
      <c r="C36" s="67">
        <v>-519394</v>
      </c>
      <c r="D36" s="67"/>
      <c r="E36" s="67">
        <v>7243265</v>
      </c>
      <c r="F36" s="67"/>
      <c r="G36" s="67">
        <v>-572494</v>
      </c>
      <c r="H36" s="67"/>
      <c r="I36" s="67">
        <v>-6304838</v>
      </c>
      <c r="K36" s="68"/>
    </row>
    <row r="37" spans="1:11" s="60" customFormat="1" ht="24" customHeight="1" x14ac:dyDescent="0.55000000000000004">
      <c r="A37" s="70" t="s">
        <v>185</v>
      </c>
      <c r="B37" s="19"/>
      <c r="C37" s="67">
        <v>-210994</v>
      </c>
      <c r="D37" s="67"/>
      <c r="E37" s="67">
        <v>2106592</v>
      </c>
      <c r="F37" s="67"/>
      <c r="G37" s="67">
        <v>-210636</v>
      </c>
      <c r="H37" s="67"/>
      <c r="I37" s="67">
        <v>-194303</v>
      </c>
      <c r="K37" s="68"/>
    </row>
    <row r="38" spans="1:11" s="60" customFormat="1" ht="24" customHeight="1" x14ac:dyDescent="0.55000000000000004">
      <c r="A38" s="70" t="s">
        <v>186</v>
      </c>
      <c r="B38" s="19"/>
      <c r="C38" s="67">
        <v>474142</v>
      </c>
      <c r="D38" s="67"/>
      <c r="E38" s="67">
        <v>3382784</v>
      </c>
      <c r="F38" s="67"/>
      <c r="G38" s="67">
        <v>490169</v>
      </c>
      <c r="H38" s="67"/>
      <c r="I38" s="67">
        <v>2486969</v>
      </c>
      <c r="K38" s="68"/>
    </row>
    <row r="39" spans="1:11" s="60" customFormat="1" ht="24" customHeight="1" x14ac:dyDescent="0.55000000000000004">
      <c r="A39" s="70"/>
      <c r="B39" s="19"/>
      <c r="C39" s="67"/>
      <c r="D39" s="67"/>
      <c r="E39" s="67"/>
      <c r="F39" s="67"/>
      <c r="G39" s="67"/>
      <c r="H39" s="67"/>
      <c r="I39" s="67"/>
      <c r="K39" s="68"/>
    </row>
    <row r="40" spans="1:11" s="60" customFormat="1" ht="24" customHeight="1" x14ac:dyDescent="0.5">
      <c r="A40" s="57" t="s">
        <v>0</v>
      </c>
      <c r="B40" s="58"/>
      <c r="C40" s="59"/>
      <c r="D40" s="59"/>
      <c r="E40" s="59"/>
      <c r="F40" s="59"/>
      <c r="G40" s="59"/>
      <c r="H40" s="59"/>
      <c r="I40" s="59"/>
      <c r="K40" s="68"/>
    </row>
    <row r="41" spans="1:11" s="60" customFormat="1" ht="24" customHeight="1" x14ac:dyDescent="0.5">
      <c r="A41" s="57" t="s">
        <v>163</v>
      </c>
      <c r="B41" s="58"/>
      <c r="C41" s="59"/>
      <c r="D41" s="59"/>
      <c r="E41" s="59"/>
      <c r="F41" s="59"/>
      <c r="G41" s="59"/>
      <c r="H41" s="59"/>
      <c r="I41" s="59"/>
      <c r="K41" s="68"/>
    </row>
    <row r="42" spans="1:11" s="60" customFormat="1" ht="24" customHeight="1" x14ac:dyDescent="0.55000000000000004">
      <c r="A42" s="29"/>
      <c r="B42" s="19"/>
      <c r="C42" s="227" t="s">
        <v>2</v>
      </c>
      <c r="D42" s="227"/>
      <c r="E42" s="227"/>
      <c r="F42" s="189"/>
      <c r="G42" s="227" t="s">
        <v>3</v>
      </c>
      <c r="H42" s="227"/>
      <c r="I42" s="227"/>
      <c r="K42" s="68"/>
    </row>
    <row r="43" spans="1:11" s="60" customFormat="1" ht="24" customHeight="1" x14ac:dyDescent="0.55000000000000004">
      <c r="A43" s="29"/>
      <c r="B43" s="19"/>
      <c r="C43" s="238" t="s">
        <v>61</v>
      </c>
      <c r="D43" s="238"/>
      <c r="E43" s="238"/>
      <c r="F43" s="61"/>
      <c r="G43" s="238" t="s">
        <v>61</v>
      </c>
      <c r="H43" s="238"/>
      <c r="I43" s="238"/>
      <c r="K43" s="68"/>
    </row>
    <row r="44" spans="1:11" s="60" customFormat="1" ht="24" customHeight="1" x14ac:dyDescent="0.55000000000000004">
      <c r="A44" s="29"/>
      <c r="B44" s="19"/>
      <c r="C44" s="238" t="s">
        <v>62</v>
      </c>
      <c r="D44" s="238"/>
      <c r="E44" s="238"/>
      <c r="F44" s="61"/>
      <c r="G44" s="238" t="s">
        <v>62</v>
      </c>
      <c r="H44" s="238"/>
      <c r="I44" s="238"/>
      <c r="K44" s="68"/>
    </row>
    <row r="45" spans="1:11" s="60" customFormat="1" ht="24" customHeight="1" x14ac:dyDescent="0.55000000000000004">
      <c r="A45" s="24"/>
      <c r="B45" s="19"/>
      <c r="C45" s="110">
        <v>2565</v>
      </c>
      <c r="D45" s="111"/>
      <c r="E45" s="110">
        <v>2564</v>
      </c>
      <c r="F45" s="112"/>
      <c r="G45" s="110">
        <v>2565</v>
      </c>
      <c r="H45" s="111"/>
      <c r="I45" s="110">
        <v>2564</v>
      </c>
      <c r="K45" s="68"/>
    </row>
    <row r="46" spans="1:11" s="60" customFormat="1" ht="24" customHeight="1" x14ac:dyDescent="0.55000000000000004">
      <c r="A46" s="24"/>
      <c r="B46" s="19"/>
      <c r="C46" s="226" t="s">
        <v>9</v>
      </c>
      <c r="D46" s="237"/>
      <c r="E46" s="237"/>
      <c r="F46" s="237"/>
      <c r="G46" s="237"/>
      <c r="H46" s="237"/>
      <c r="I46" s="237"/>
      <c r="K46" s="68"/>
    </row>
    <row r="47" spans="1:11" s="60" customFormat="1" ht="24" customHeight="1" x14ac:dyDescent="0.55000000000000004">
      <c r="A47" s="42" t="s">
        <v>187</v>
      </c>
      <c r="B47" s="19"/>
      <c r="C47" s="67"/>
      <c r="D47" s="67"/>
      <c r="E47" s="67"/>
      <c r="F47" s="67"/>
      <c r="G47" s="67"/>
      <c r="H47" s="67"/>
      <c r="I47" s="67"/>
      <c r="K47" s="68"/>
    </row>
    <row r="48" spans="1:11" s="60" customFormat="1" ht="24" customHeight="1" x14ac:dyDescent="0.55000000000000004">
      <c r="A48" s="70" t="s">
        <v>27</v>
      </c>
      <c r="B48" s="19"/>
      <c r="C48" s="67">
        <v>21016717</v>
      </c>
      <c r="D48" s="67"/>
      <c r="E48" s="67">
        <v>10470802</v>
      </c>
      <c r="F48" s="67"/>
      <c r="G48" s="67">
        <v>21064651</v>
      </c>
      <c r="H48" s="67"/>
      <c r="I48" s="67">
        <v>40901641</v>
      </c>
      <c r="K48" s="68"/>
    </row>
    <row r="49" spans="1:11" s="60" customFormat="1" ht="24" customHeight="1" x14ac:dyDescent="0.55000000000000004">
      <c r="A49" s="70" t="s">
        <v>28</v>
      </c>
      <c r="B49" s="19"/>
      <c r="C49" s="67">
        <v>8002131</v>
      </c>
      <c r="D49" s="67"/>
      <c r="E49" s="67">
        <v>-10425035</v>
      </c>
      <c r="F49" s="67"/>
      <c r="G49" s="67">
        <v>7650872</v>
      </c>
      <c r="H49" s="67"/>
      <c r="I49" s="67">
        <v>-2056269</v>
      </c>
      <c r="K49" s="68"/>
    </row>
    <row r="50" spans="1:11" s="60" customFormat="1" ht="24" customHeight="1" x14ac:dyDescent="0.55000000000000004">
      <c r="A50" s="70" t="s">
        <v>29</v>
      </c>
      <c r="B50" s="19"/>
      <c r="C50" s="67">
        <v>1877646</v>
      </c>
      <c r="D50" s="67"/>
      <c r="E50" s="67">
        <v>1854732</v>
      </c>
      <c r="F50" s="67"/>
      <c r="G50" s="67">
        <v>1877646</v>
      </c>
      <c r="H50" s="67"/>
      <c r="I50" s="67">
        <v>1303996</v>
      </c>
      <c r="K50" s="68"/>
    </row>
    <row r="51" spans="1:11" s="60" customFormat="1" ht="24" customHeight="1" x14ac:dyDescent="0.55000000000000004">
      <c r="A51" s="66" t="s">
        <v>188</v>
      </c>
      <c r="B51" s="19"/>
      <c r="C51" s="75">
        <v>-53901</v>
      </c>
      <c r="D51" s="67"/>
      <c r="E51" s="75">
        <v>-945120</v>
      </c>
      <c r="F51" s="67"/>
      <c r="G51" s="75">
        <v>-53901</v>
      </c>
      <c r="H51" s="67"/>
      <c r="I51" s="75">
        <v>-32142</v>
      </c>
      <c r="K51" s="68"/>
    </row>
    <row r="52" spans="1:11" s="60" customFormat="1" ht="24" customHeight="1" x14ac:dyDescent="0.55000000000000004">
      <c r="A52" s="29" t="s">
        <v>189</v>
      </c>
      <c r="B52" s="19"/>
      <c r="C52" s="67">
        <v>-1633323</v>
      </c>
      <c r="D52" s="36"/>
      <c r="E52" s="67">
        <v>-610493</v>
      </c>
      <c r="F52" s="67"/>
      <c r="G52" s="67">
        <v>-1596350</v>
      </c>
      <c r="H52" s="67"/>
      <c r="I52" s="67">
        <v>-844904</v>
      </c>
      <c r="K52" s="68"/>
    </row>
    <row r="53" spans="1:11" s="60" customFormat="1" ht="24" customHeight="1" x14ac:dyDescent="0.55000000000000004">
      <c r="A53" s="19" t="s">
        <v>37</v>
      </c>
      <c r="B53" s="19"/>
      <c r="C53" s="67">
        <v>-628969</v>
      </c>
      <c r="D53" s="67"/>
      <c r="E53" s="67">
        <v>-2571565</v>
      </c>
      <c r="F53" s="67"/>
      <c r="G53" s="67">
        <v>-603519</v>
      </c>
      <c r="H53" s="67"/>
      <c r="I53" s="67">
        <v>-1009422</v>
      </c>
      <c r="K53" s="68"/>
    </row>
    <row r="54" spans="1:11" s="60" customFormat="1" ht="24" customHeight="1" x14ac:dyDescent="0.55000000000000004">
      <c r="A54" s="71" t="s">
        <v>190</v>
      </c>
      <c r="B54" s="19"/>
      <c r="C54" s="76">
        <f>SUM(C31:C38)+SUM(C48:C53)</f>
        <v>-5720199</v>
      </c>
      <c r="D54" s="77"/>
      <c r="E54" s="76">
        <f>SUM(E31:E38)+SUM(E48:E53)</f>
        <v>19474983</v>
      </c>
      <c r="F54" s="77"/>
      <c r="G54" s="76">
        <f>SUM(G31:G38)+SUM(G48:G53)</f>
        <v>-5981009</v>
      </c>
      <c r="H54" s="77"/>
      <c r="I54" s="76">
        <f>SUM(I31:I38)+SUM(I48:I53)</f>
        <v>26491704</v>
      </c>
      <c r="K54" s="68"/>
    </row>
    <row r="55" spans="1:11" s="60" customFormat="1" ht="15.75" customHeight="1" x14ac:dyDescent="0.55000000000000004">
      <c r="A55" s="71"/>
      <c r="B55" s="19"/>
      <c r="C55" s="78"/>
      <c r="D55" s="77"/>
      <c r="E55" s="78"/>
      <c r="F55" s="77"/>
      <c r="G55" s="78"/>
      <c r="H55" s="77"/>
      <c r="I55" s="78"/>
    </row>
    <row r="56" spans="1:11" ht="24" customHeight="1" x14ac:dyDescent="0.55000000000000004">
      <c r="A56" s="62" t="s">
        <v>191</v>
      </c>
      <c r="B56" s="19"/>
      <c r="C56" s="79"/>
      <c r="D56" s="80"/>
      <c r="E56" s="79"/>
      <c r="F56" s="80"/>
      <c r="G56" s="81"/>
      <c r="H56" s="80"/>
      <c r="I56" s="81"/>
    </row>
    <row r="57" spans="1:11" ht="24" customHeight="1" x14ac:dyDescent="0.55000000000000004">
      <c r="A57" s="29" t="s">
        <v>192</v>
      </c>
      <c r="B57" s="19"/>
      <c r="C57" s="74">
        <v>111729</v>
      </c>
      <c r="D57" s="36"/>
      <c r="E57" s="74">
        <v>282283</v>
      </c>
      <c r="F57" s="36"/>
      <c r="G57" s="74">
        <v>111729</v>
      </c>
      <c r="H57" s="36"/>
      <c r="I57" s="74">
        <v>149841</v>
      </c>
      <c r="K57" s="68"/>
    </row>
    <row r="58" spans="1:11" ht="24" customHeight="1" x14ac:dyDescent="0.55000000000000004">
      <c r="A58" s="29" t="s">
        <v>193</v>
      </c>
      <c r="B58" s="19"/>
      <c r="C58" s="74">
        <v>0</v>
      </c>
      <c r="D58" s="36"/>
      <c r="E58" s="74">
        <v>70</v>
      </c>
      <c r="F58" s="36"/>
      <c r="G58" s="74">
        <v>0</v>
      </c>
      <c r="H58" s="36"/>
      <c r="I58" s="74">
        <v>70</v>
      </c>
      <c r="K58" s="68"/>
    </row>
    <row r="59" spans="1:11" ht="24" customHeight="1" x14ac:dyDescent="0.55000000000000004">
      <c r="A59" s="29" t="s">
        <v>194</v>
      </c>
      <c r="B59" s="19"/>
      <c r="C59" s="74">
        <v>-12424650</v>
      </c>
      <c r="D59" s="36"/>
      <c r="E59" s="74">
        <v>-38646480</v>
      </c>
      <c r="F59" s="36"/>
      <c r="G59" s="74">
        <v>-12424650</v>
      </c>
      <c r="H59" s="36"/>
      <c r="I59" s="74">
        <v>-22645074</v>
      </c>
      <c r="K59" s="68"/>
    </row>
    <row r="60" spans="1:11" ht="24" customHeight="1" x14ac:dyDescent="0.55000000000000004">
      <c r="A60" s="29" t="s">
        <v>195</v>
      </c>
      <c r="B60" s="19"/>
      <c r="C60" s="74">
        <v>16875839</v>
      </c>
      <c r="D60" s="36"/>
      <c r="E60" s="74">
        <v>31665027</v>
      </c>
      <c r="F60" s="36"/>
      <c r="G60" s="74">
        <v>16875839</v>
      </c>
      <c r="H60" s="36"/>
      <c r="I60" s="74">
        <v>12103532</v>
      </c>
      <c r="K60" s="68"/>
    </row>
    <row r="61" spans="1:11" ht="24" customHeight="1" x14ac:dyDescent="0.55000000000000004">
      <c r="A61" s="84" t="s">
        <v>196</v>
      </c>
      <c r="B61" s="19"/>
      <c r="C61" s="83">
        <v>0</v>
      </c>
      <c r="D61" s="36"/>
      <c r="E61" s="73">
        <v>0</v>
      </c>
      <c r="F61" s="36"/>
      <c r="G61" s="83">
        <v>-30000</v>
      </c>
      <c r="H61" s="36"/>
      <c r="I61" s="73">
        <v>0</v>
      </c>
      <c r="K61" s="68"/>
    </row>
    <row r="62" spans="1:11" ht="24" customHeight="1" x14ac:dyDescent="0.55000000000000004">
      <c r="A62" s="66" t="s">
        <v>197</v>
      </c>
      <c r="B62" s="19"/>
      <c r="C62" s="54">
        <v>-495954</v>
      </c>
      <c r="D62" s="54"/>
      <c r="E62" s="54">
        <v>-139813</v>
      </c>
      <c r="F62" s="54"/>
      <c r="G62" s="54">
        <v>-487155</v>
      </c>
      <c r="H62" s="54"/>
      <c r="I62" s="54">
        <v>-80909</v>
      </c>
      <c r="K62" s="68"/>
    </row>
    <row r="63" spans="1:11" ht="24" customHeight="1" x14ac:dyDescent="0.55000000000000004">
      <c r="A63" s="66" t="s">
        <v>198</v>
      </c>
      <c r="B63" s="19"/>
      <c r="C63" s="54">
        <v>-505914</v>
      </c>
      <c r="D63" s="54"/>
      <c r="E63" s="54">
        <v>-509967</v>
      </c>
      <c r="F63" s="54"/>
      <c r="G63" s="54">
        <v>-503952</v>
      </c>
      <c r="H63" s="54"/>
      <c r="I63" s="54">
        <v>-501561</v>
      </c>
      <c r="K63" s="68"/>
    </row>
    <row r="64" spans="1:11" ht="24" customHeight="1" x14ac:dyDescent="0.55000000000000004">
      <c r="A64" s="66" t="s">
        <v>199</v>
      </c>
      <c r="B64" s="19"/>
      <c r="C64" s="54">
        <v>433182</v>
      </c>
      <c r="D64" s="54"/>
      <c r="E64" s="54">
        <v>175953</v>
      </c>
      <c r="F64" s="54"/>
      <c r="G64" s="54">
        <v>433182</v>
      </c>
      <c r="H64" s="54"/>
      <c r="I64" s="54">
        <v>174033</v>
      </c>
      <c r="K64" s="68"/>
    </row>
    <row r="65" spans="1:11" ht="24" customHeight="1" x14ac:dyDescent="0.55000000000000004">
      <c r="A65" s="71" t="s">
        <v>200</v>
      </c>
      <c r="B65" s="19"/>
      <c r="C65" s="12">
        <f>SUM(C57:C64)</f>
        <v>3994232</v>
      </c>
      <c r="D65" s="85"/>
      <c r="E65" s="12">
        <f>SUM(E57:E64)</f>
        <v>-7172927</v>
      </c>
      <c r="F65" s="85"/>
      <c r="G65" s="12">
        <f>SUM(G57:G64)</f>
        <v>3974993</v>
      </c>
      <c r="H65" s="85"/>
      <c r="I65" s="12">
        <f>SUM(I57:I64)</f>
        <v>-10800068</v>
      </c>
      <c r="K65" s="68"/>
    </row>
    <row r="66" spans="1:11" ht="15.75" customHeight="1" x14ac:dyDescent="0.55000000000000004">
      <c r="A66" s="19"/>
      <c r="B66" s="19"/>
      <c r="C66" s="86"/>
      <c r="D66" s="73"/>
      <c r="E66" s="86"/>
      <c r="F66" s="73"/>
      <c r="G66" s="86"/>
      <c r="H66" s="73"/>
      <c r="I66" s="86"/>
    </row>
    <row r="67" spans="1:11" ht="24" customHeight="1" x14ac:dyDescent="0.55000000000000004">
      <c r="A67" s="62" t="s">
        <v>201</v>
      </c>
      <c r="B67" s="19"/>
      <c r="C67" s="73"/>
      <c r="D67" s="73"/>
      <c r="E67" s="73"/>
      <c r="F67" s="73"/>
      <c r="G67" s="73"/>
      <c r="H67" s="73"/>
      <c r="I67" s="73"/>
    </row>
    <row r="68" spans="1:11" ht="24" customHeight="1" x14ac:dyDescent="0.55000000000000004">
      <c r="A68" s="87" t="s">
        <v>202</v>
      </c>
      <c r="B68" s="19"/>
      <c r="C68" s="74">
        <v>-1849</v>
      </c>
      <c r="D68" s="74"/>
      <c r="E68" s="74">
        <v>-1849</v>
      </c>
      <c r="F68" s="74"/>
      <c r="G68" s="74">
        <v>-1849</v>
      </c>
      <c r="H68" s="74"/>
      <c r="I68" s="74">
        <v>-1849</v>
      </c>
      <c r="K68" s="68"/>
    </row>
    <row r="69" spans="1:11" ht="24" customHeight="1" x14ac:dyDescent="0.55000000000000004">
      <c r="A69" s="19" t="s">
        <v>203</v>
      </c>
      <c r="B69" s="19"/>
      <c r="C69" s="54">
        <v>-374054</v>
      </c>
      <c r="D69" s="74"/>
      <c r="E69" s="54">
        <v>-544916</v>
      </c>
      <c r="F69" s="74"/>
      <c r="G69" s="54">
        <v>-374054</v>
      </c>
      <c r="H69" s="74"/>
      <c r="I69" s="54">
        <v>-544916</v>
      </c>
      <c r="K69" s="68"/>
    </row>
    <row r="70" spans="1:11" ht="24" customHeight="1" x14ac:dyDescent="0.55000000000000004">
      <c r="A70" s="31" t="s">
        <v>204</v>
      </c>
      <c r="B70" s="19"/>
      <c r="C70" s="56">
        <v>1920000</v>
      </c>
      <c r="D70" s="74"/>
      <c r="E70" s="73">
        <v>0</v>
      </c>
      <c r="F70" s="74"/>
      <c r="G70" s="54">
        <v>0</v>
      </c>
      <c r="H70" s="74"/>
      <c r="I70" s="73">
        <v>0</v>
      </c>
      <c r="K70" s="68"/>
    </row>
    <row r="71" spans="1:11" ht="24" customHeight="1" x14ac:dyDescent="0.55000000000000004">
      <c r="A71" s="31" t="s">
        <v>205</v>
      </c>
      <c r="B71" s="19"/>
      <c r="C71" s="54">
        <v>-2200000</v>
      </c>
      <c r="D71" s="74"/>
      <c r="E71" s="54">
        <v>-15488046</v>
      </c>
      <c r="F71" s="74"/>
      <c r="G71" s="54">
        <v>0</v>
      </c>
      <c r="H71" s="74"/>
      <c r="I71" s="54">
        <v>-15488046</v>
      </c>
      <c r="K71" s="68"/>
    </row>
    <row r="72" spans="1:11" ht="24" customHeight="1" x14ac:dyDescent="0.55000000000000004">
      <c r="A72" s="71" t="s">
        <v>206</v>
      </c>
      <c r="B72" s="19"/>
      <c r="C72" s="88">
        <f>SUM(C68:C71)</f>
        <v>-655903</v>
      </c>
      <c r="D72" s="73"/>
      <c r="E72" s="88">
        <f>SUM(E68:E71)</f>
        <v>-16034811</v>
      </c>
      <c r="F72" s="73"/>
      <c r="G72" s="88">
        <f>SUM(G68:G71)</f>
        <v>-375903</v>
      </c>
      <c r="H72" s="73"/>
      <c r="I72" s="88">
        <f>SUM(I68:I71)</f>
        <v>-16034811</v>
      </c>
      <c r="K72" s="68"/>
    </row>
    <row r="73" spans="1:11" ht="24" customHeight="1" x14ac:dyDescent="0.55000000000000004">
      <c r="A73" s="19" t="s">
        <v>207</v>
      </c>
      <c r="B73" s="19"/>
      <c r="C73" s="89">
        <v>-20391</v>
      </c>
      <c r="D73" s="86"/>
      <c r="E73" s="89">
        <v>10146</v>
      </c>
      <c r="F73" s="90"/>
      <c r="G73" s="89">
        <v>-20391</v>
      </c>
      <c r="H73" s="90"/>
      <c r="I73" s="89">
        <v>10146</v>
      </c>
      <c r="K73" s="68"/>
    </row>
    <row r="74" spans="1:11" ht="24" customHeight="1" x14ac:dyDescent="0.55000000000000004">
      <c r="A74" s="91" t="s">
        <v>208</v>
      </c>
      <c r="B74" s="19"/>
      <c r="C74" s="86">
        <f>SUM(C72:C73,C65,C54)</f>
        <v>-2402261</v>
      </c>
      <c r="D74" s="73"/>
      <c r="E74" s="86">
        <f>SUM(E72:E73,E65,E54)</f>
        <v>-3722609</v>
      </c>
      <c r="F74" s="73"/>
      <c r="G74" s="86">
        <f>SUM(G72:G73,G65,G54)</f>
        <v>-2402310</v>
      </c>
      <c r="H74" s="73"/>
      <c r="I74" s="86">
        <f>SUM(I72:I73,I65,I54)</f>
        <v>-333029</v>
      </c>
      <c r="K74" s="68"/>
    </row>
    <row r="75" spans="1:11" ht="24" customHeight="1" x14ac:dyDescent="0.55000000000000004">
      <c r="A75" s="66" t="s">
        <v>209</v>
      </c>
      <c r="B75" s="19"/>
      <c r="C75" s="54">
        <v>16011325</v>
      </c>
      <c r="D75" s="73"/>
      <c r="E75" s="54">
        <v>21942541</v>
      </c>
      <c r="F75" s="73"/>
      <c r="G75" s="54">
        <v>16011307</v>
      </c>
      <c r="H75" s="73"/>
      <c r="I75" s="54">
        <v>12836147</v>
      </c>
      <c r="K75" s="68"/>
    </row>
    <row r="76" spans="1:11" ht="24" customHeight="1" thickBot="1" x14ac:dyDescent="0.6">
      <c r="A76" s="27" t="s">
        <v>210</v>
      </c>
      <c r="B76" s="19"/>
      <c r="C76" s="92">
        <f>SUM(C74:C75)</f>
        <v>13609064</v>
      </c>
      <c r="D76" s="73"/>
      <c r="E76" s="92">
        <f>SUM(E74:E75)</f>
        <v>18219932</v>
      </c>
      <c r="F76" s="73"/>
      <c r="G76" s="92">
        <f>SUM(G74:G75)</f>
        <v>13608997</v>
      </c>
      <c r="H76" s="73"/>
      <c r="I76" s="92">
        <f>SUM(I74:I75)</f>
        <v>12503118</v>
      </c>
      <c r="K76" s="68"/>
    </row>
    <row r="77" spans="1:11" ht="24" customHeight="1" thickTop="1" x14ac:dyDescent="0.45"/>
    <row r="81" spans="3:7" ht="24" customHeight="1" x14ac:dyDescent="0.45">
      <c r="C81" s="221">
        <f>+C76-BS!E9</f>
        <v>0</v>
      </c>
      <c r="G81" s="221">
        <f>+G76-BS!I9</f>
        <v>0</v>
      </c>
    </row>
  </sheetData>
  <mergeCells count="14">
    <mergeCell ref="C46:I46"/>
    <mergeCell ref="C42:E42"/>
    <mergeCell ref="G42:I42"/>
    <mergeCell ref="C43:E43"/>
    <mergeCell ref="G43:I43"/>
    <mergeCell ref="C44:E44"/>
    <mergeCell ref="G44:I44"/>
    <mergeCell ref="C7:I7"/>
    <mergeCell ref="C3:E3"/>
    <mergeCell ref="G3:I3"/>
    <mergeCell ref="C4:E4"/>
    <mergeCell ref="G4:I4"/>
    <mergeCell ref="C5:E5"/>
    <mergeCell ref="G5:I5"/>
  </mergeCells>
  <pageMargins left="0.8" right="0.8" top="0.48" bottom="0.5" header="0.5" footer="0.5"/>
  <pageSetup paperSize="9" scale="60" firstPageNumber="9" fitToHeight="0" orientation="portrait" useFirstPageNumber="1" r:id="rId1"/>
  <headerFooter>
    <oddFooter>&amp;L&amp;"CordiaUPC,Regular"&amp;15  หมายเหตุประกอบงบการเงินเป็นส่วนหนึ่งของงบการเงินนี้
&amp;C&amp;"CordiaUPC,Regular"&amp;15&amp;P</oddFooter>
  </headerFooter>
  <rowBreaks count="1" manualBreakCount="1">
    <brk id="39" max="8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PBCDocument" ma:contentTypeID="0x010100316F22CA15254FD88A9A38B06C35BF800006B246F3FFF5004B804939C44323B43F" ma:contentTypeVersion="0" ma:contentTypeDescription="PBCDocument Content Type is used for maintaing PBC documents and uploading client documents." ma:contentTypeScope="" ma:versionID="9bcdef1a2cddde7db47b5ac03e131168">
  <xsd:schema xmlns:xsd="http://www.w3.org/2001/XMLSchema" xmlns:xs="http://www.w3.org/2001/XMLSchema" xmlns:p="http://schemas.microsoft.com/office/2006/metadata/properties" xmlns:ns2="98723E55-6610-4CE0-8676-F0D63C11041A" targetNamespace="http://schemas.microsoft.com/office/2006/metadata/properties" ma:root="true" ma:fieldsID="4bfc36113b0598778edc3d36a2d924e2" ns2:_="">
    <xsd:import namespace="98723E55-6610-4CE0-8676-F0D63C11041A"/>
    <xsd:element name="properties">
      <xsd:complexType>
        <xsd:sequence>
          <xsd:element name="documentManagement">
            <xsd:complexType>
              <xsd:all>
                <xsd:element ref="ns2:ClientComments" minOccurs="0"/>
                <xsd:element ref="ns2:RevisedDateOne" minOccurs="0"/>
                <xsd:element ref="ns2:RevisedDateTwo" minOccurs="0"/>
                <xsd:element ref="ns2:RevisedDateThree" minOccurs="0"/>
                <xsd:element ref="ns2:ClientReportedDelayOne" minOccurs="0"/>
                <xsd:element ref="ns2:ClientReportedDelayTwo" minOccurs="0"/>
                <xsd:element ref="ns2:ClientReportedDelayThree" minOccurs="0"/>
                <xsd:element ref="ns2:ReasonForDelayOne" minOccurs="0"/>
                <xsd:element ref="ns2:ReasonForDelayTwo" minOccurs="0"/>
                <xsd:element ref="ns2:ReasonForDelayThree" minOccurs="0"/>
                <xsd:element ref="ns2:PBCName"/>
                <xsd:element ref="ns2:PBCID"/>
                <xsd:element ref="ns2:PBCCompletedOn" minOccurs="0"/>
                <xsd:element ref="ns2:PBCReceivedOn" minOccurs="0"/>
                <xsd:element ref="ns2:PBCRequestedBy" minOccurs="0"/>
                <xsd:element ref="ns2:KPMGContact" minOccurs="0"/>
                <xsd:element ref="ns2:KPMGComments" minOccurs="0"/>
                <xsd:element ref="ns2:DocumentNames" minOccurs="0"/>
                <xsd:element ref="ns2:eAuditReference" minOccurs="0"/>
                <xsd:element ref="ns2:IsRevised" minOccurs="0"/>
                <xsd:element ref="ns2:ProvidedDate" minOccurs="0"/>
                <xsd:element ref="ns2:DocumentUploadedDate" minOccurs="0"/>
                <xsd:element ref="ns2:UAuditIsUpdated" minOccurs="0"/>
                <xsd:element ref="ns2:FlagAfterTheDueDate" minOccurs="0"/>
                <xsd:element ref="ns2:StatusChangedToOpen" minOccurs="0"/>
                <xsd:element ref="ns2:ReminderEmailGenerate" minOccurs="0"/>
                <xsd:element ref="ns2:PBCType" minOccurs="0"/>
                <xsd:element ref="ns2:PBCStatus" minOccurs="0"/>
                <xsd:element ref="ns2:ClientContact" minOccurs="0"/>
                <xsd:element ref="ns2:DetailedDescription"/>
                <xsd:element ref="ns2:FinalDueDate" minOccurs="0"/>
                <xsd:element ref="ns2:Originalduedate" minOccurs="0"/>
                <xsd:element ref="ns2:PBCCategory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8723E55-6610-4CE0-8676-F0D63C11041A" elementFormDefault="qualified">
    <xsd:import namespace="http://schemas.microsoft.com/office/2006/documentManagement/types"/>
    <xsd:import namespace="http://schemas.microsoft.com/office/infopath/2007/PartnerControls"/>
    <xsd:element name="ClientComments" ma:index="8" nillable="true" ma:displayName="Client comments" ma:internalName="ClientComments">
      <xsd:simpleType>
        <xsd:restriction base="dms:Note">
          <xsd:maxLength value="255"/>
        </xsd:restriction>
      </xsd:simpleType>
    </xsd:element>
    <xsd:element name="RevisedDateOne" ma:index="9" nillable="true" ma:displayName="Revised date one" ma:internalName="RevisedDateOne">
      <xsd:simpleType>
        <xsd:restriction base="dms:DateTime"/>
      </xsd:simpleType>
    </xsd:element>
    <xsd:element name="RevisedDateTwo" ma:index="10" nillable="true" ma:displayName="Revised date two" ma:internalName="RevisedDateTwo">
      <xsd:simpleType>
        <xsd:restriction base="dms:DateTime"/>
      </xsd:simpleType>
    </xsd:element>
    <xsd:element name="RevisedDateThree" ma:index="11" nillable="true" ma:displayName="Revised date three" ma:internalName="RevisedDateThree">
      <xsd:simpleType>
        <xsd:restriction base="dms:DateTime"/>
      </xsd:simpleType>
    </xsd:element>
    <xsd:element name="ClientReportedDelayOne" ma:index="12" nillable="true" ma:displayName="Client reported delay one" ma:internalName="ClientReportedDelayOne">
      <xsd:simpleType>
        <xsd:restriction base="dms:Text"/>
      </xsd:simpleType>
    </xsd:element>
    <xsd:element name="ClientReportedDelayTwo" ma:index="13" nillable="true" ma:displayName="Client reported delay two" ma:internalName="ClientReportedDelayTwo">
      <xsd:simpleType>
        <xsd:restriction base="dms:Text"/>
      </xsd:simpleType>
    </xsd:element>
    <xsd:element name="ClientReportedDelayThree" ma:index="14" nillable="true" ma:displayName="Client reported delay three" ma:internalName="ClientReportedDelayThree">
      <xsd:simpleType>
        <xsd:restriction base="dms:Text"/>
      </xsd:simpleType>
    </xsd:element>
    <xsd:element name="ReasonForDelayOne" ma:index="15" nillable="true" ma:displayName="Reason for delay one" ma:internalName="ReasonForDelayOne">
      <xsd:simpleType>
        <xsd:restriction base="dms:Note">
          <xsd:maxLength value="255"/>
        </xsd:restriction>
      </xsd:simpleType>
    </xsd:element>
    <xsd:element name="ReasonForDelayTwo" ma:index="16" nillable="true" ma:displayName="Reason for delay two" ma:internalName="ReasonForDelayTwo">
      <xsd:simpleType>
        <xsd:restriction base="dms:Note">
          <xsd:maxLength value="255"/>
        </xsd:restriction>
      </xsd:simpleType>
    </xsd:element>
    <xsd:element name="ReasonForDelayThree" ma:index="17" nillable="true" ma:displayName="Reason for delay three" ma:internalName="ReasonForDelayThree">
      <xsd:simpleType>
        <xsd:restriction base="dms:Note">
          <xsd:maxLength value="255"/>
        </xsd:restriction>
      </xsd:simpleType>
    </xsd:element>
    <xsd:element name="PBCName" ma:index="18" ma:displayName="PBC name" ma:internalName="PBCName">
      <xsd:simpleType>
        <xsd:restriction base="dms:Text"/>
      </xsd:simpleType>
    </xsd:element>
    <xsd:element name="PBCID" ma:index="19" ma:displayName="PBC ID" ma:internalName="PBCID">
      <xsd:simpleType>
        <xsd:restriction base="dms:Number"/>
      </xsd:simpleType>
    </xsd:element>
    <xsd:element name="PBCCompletedOn" ma:index="20" nillable="true" ma:displayName="PBC completed on" ma:internalName="PBCCompletedOn">
      <xsd:simpleType>
        <xsd:restriction base="dms:DateTime"/>
      </xsd:simpleType>
    </xsd:element>
    <xsd:element name="PBCReceivedOn" ma:index="21" nillable="true" ma:displayName="PBC received on" ma:internalName="PBCReceivedOn">
      <xsd:simpleType>
        <xsd:restriction base="dms:DateTime"/>
      </xsd:simpleType>
    </xsd:element>
    <xsd:element name="PBCRequestedBy" ma:index="22" nillable="true" ma:displayName="PBC requested by" ma:internalName="PBCRequestedBy">
      <xsd:simpleType>
        <xsd:restriction base="dms:DateTime"/>
      </xsd:simpleType>
    </xsd:element>
    <xsd:element name="KPMGContact" ma:index="23" nillable="true" ma:displayName="KPMG contact" ma:list="{23C3F83C-FBDD-459F-AF2E-90E5CCB33395}" ma:internalName="KPMGContact" ma:showField="DAPUserDataName">
      <xsd:simpleType>
        <xsd:restriction base="dms:Lookup"/>
      </xsd:simpleType>
    </xsd:element>
    <xsd:element name="KPMGComments" ma:index="24" nillable="true" ma:displayName="KPMG comments" ma:internalName="KPMGComments">
      <xsd:simpleType>
        <xsd:restriction base="dms:Note">
          <xsd:maxLength value="255"/>
        </xsd:restriction>
      </xsd:simpleType>
    </xsd:element>
    <xsd:element name="DocumentNames" ma:index="25" nillable="true" ma:displayName="Document names" ma:internalName="DocumentNames">
      <xsd:simpleType>
        <xsd:restriction base="dms:Note">
          <xsd:maxLength value="255"/>
        </xsd:restriction>
      </xsd:simpleType>
    </xsd:element>
    <xsd:element name="eAuditReference" ma:index="26" nillable="true" ma:displayName="eAudit reference" ma:internalName="eAuditReference">
      <xsd:simpleType>
        <xsd:restriction base="dms:Text"/>
      </xsd:simpleType>
    </xsd:element>
    <xsd:element name="IsRevised" ma:index="27" nillable="true" ma:displayName="Is revised" ma:internalName="IsRevised">
      <xsd:simpleType>
        <xsd:restriction base="dms:Text"/>
      </xsd:simpleType>
    </xsd:element>
    <xsd:element name="ProvidedDate" ma:index="28" nillable="true" ma:displayName="Provided date" ma:internalName="ProvidedDate">
      <xsd:simpleType>
        <xsd:restriction base="dms:DateTime"/>
      </xsd:simpleType>
    </xsd:element>
    <xsd:element name="DocumentUploadedDate" ma:index="29" nillable="true" ma:displayName="Document uploaded date" ma:internalName="DocumentUploadedDate">
      <xsd:simpleType>
        <xsd:restriction base="dms:DateTime"/>
      </xsd:simpleType>
    </xsd:element>
    <xsd:element name="UAuditIsUpdated" ma:index="30" nillable="true" ma:displayName="US audit is updated" ma:internalName="UAuditIsUpdated">
      <xsd:simpleType>
        <xsd:restriction base="dms:Text"/>
      </xsd:simpleType>
    </xsd:element>
    <xsd:element name="FlagAfterTheDueDate" ma:index="31" nillable="true" ma:displayName="Flag after the due date" ma:internalName="FlagAfterTheDueDate">
      <xsd:simpleType>
        <xsd:restriction base="dms:Text"/>
      </xsd:simpleType>
    </xsd:element>
    <xsd:element name="StatusChangedToOpen" ma:index="32" nillable="true" ma:displayName="Status changed to open" ma:internalName="StatusChangedToOpen">
      <xsd:simpleType>
        <xsd:restriction base="dms:DateTime"/>
      </xsd:simpleType>
    </xsd:element>
    <xsd:element name="ReminderEmailGenerate" ma:index="33" nillable="true" ma:displayName="Reminder email generated on" ma:internalName="ReminderEmailGenerate">
      <xsd:simpleType>
        <xsd:restriction base="dms:DateTime"/>
      </xsd:simpleType>
    </xsd:element>
    <xsd:element name="PBCType" ma:index="34" nillable="true" ma:displayName="PBC type" ma:internalName="PBCType">
      <xsd:simpleType>
        <xsd:restriction base="dms:Choice">
          <xsd:enumeration value="Open"/>
          <xsd:enumeration value="Closed"/>
        </xsd:restriction>
      </xsd:simpleType>
    </xsd:element>
    <xsd:element name="PBCStatus" ma:index="35" nillable="true" ma:displayName="Status" ma:internalName="PBCStatus">
      <xsd:simpleType>
        <xsd:restriction base="dms:Choice">
          <xsd:enumeration value="Not Started"/>
          <xsd:enumeration value="Uploaded"/>
          <xsd:enumeration value="Reopened"/>
          <xsd:enumeration value="Fully Provided"/>
          <xsd:enumeration value="Completed"/>
        </xsd:restriction>
      </xsd:simpleType>
    </xsd:element>
    <xsd:element name="ClientContact" ma:index="36" nillable="true" ma:displayName="Client contact" ma:list="{23C3F83C-FBDD-459F-AF2E-90E5CCB33395}" ma:internalName="ClientContact" ma:showField="DAPUserDataNam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DetailedDescription" ma:index="37" ma:displayName="Detailed description" ma:internalName="DetailedDescription">
      <xsd:simpleType>
        <xsd:restriction base="dms:Note">
          <xsd:maxLength value="255"/>
        </xsd:restriction>
      </xsd:simpleType>
    </xsd:element>
    <xsd:element name="FinalDueDate" ma:index="38" nillable="true" ma:displayName="Due date" ma:format="DateOnly" ma:internalName="FinalDueDate">
      <xsd:simpleType>
        <xsd:restriction base="dms:DateTime"/>
      </xsd:simpleType>
    </xsd:element>
    <xsd:element name="Originalduedate" ma:index="39" nillable="true" ma:displayName="Original due date" ma:format="DateOnly" ma:internalName="Originalduedate">
      <xsd:simpleType>
        <xsd:restriction base="dms:DateTime"/>
      </xsd:simpleType>
    </xsd:element>
    <xsd:element name="PBCCategory" ma:index="40" ma:displayName="Category" ma:list="{CB499DBE-03BA-445E-86EF-5AEDFC444100}" ma:internalName="PBCCategory" ma:showField="CategoryName">
      <xsd:simpleType>
        <xsd:restriction base="dms:Lookup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UAuditIsUpdated xmlns="98723E55-6610-4CE0-8676-F0D63C11041A">1</UAuditIsUpdated>
    <FlagAfterTheDueDate xmlns="98723E55-6610-4CE0-8676-F0D63C11041A" xsi:nil="true"/>
    <FinalDueDate xmlns="98723E55-6610-4CE0-8676-F0D63C11041A" xsi:nil="true"/>
    <RevisedDateThree xmlns="98723E55-6610-4CE0-8676-F0D63C11041A" xsi:nil="true"/>
    <PBCRequestedBy xmlns="98723E55-6610-4CE0-8676-F0D63C11041A" xsi:nil="true"/>
    <ClientContact xmlns="98723E55-6610-4CE0-8676-F0D63C11041A"/>
    <ClientReportedDelayThree xmlns="98723E55-6610-4CE0-8676-F0D63C11041A" xsi:nil="true"/>
    <DocumentUploadedDate xmlns="98723E55-6610-4CE0-8676-F0D63C11041A" xsi:nil="true"/>
    <ClientReportedDelayOne xmlns="98723E55-6610-4CE0-8676-F0D63C11041A" xsi:nil="true"/>
    <IsRevised xmlns="98723E55-6610-4CE0-8676-F0D63C11041A" xsi:nil="true"/>
    <ReasonForDelayThree xmlns="98723E55-6610-4CE0-8676-F0D63C11041A" xsi:nil="true"/>
    <PBCReceivedOn xmlns="98723E55-6610-4CE0-8676-F0D63C11041A" xsi:nil="true"/>
    <Originalduedate xmlns="98723E55-6610-4CE0-8676-F0D63C11041A" xsi:nil="true"/>
    <RevisedDateOne xmlns="98723E55-6610-4CE0-8676-F0D63C11041A" xsi:nil="true"/>
    <KPMGContact xmlns="98723E55-6610-4CE0-8676-F0D63C11041A" xsi:nil="true"/>
    <ClientComments xmlns="98723E55-6610-4CE0-8676-F0D63C11041A" xsi:nil="true"/>
    <PBCID xmlns="98723E55-6610-4CE0-8676-F0D63C11041A">2</PBCID>
    <ProvidedDate xmlns="98723E55-6610-4CE0-8676-F0D63C11041A" xsi:nil="true"/>
    <RevisedDateTwo xmlns="98723E55-6610-4CE0-8676-F0D63C11041A" xsi:nil="true"/>
    <ReminderEmailGenerate xmlns="98723E55-6610-4CE0-8676-F0D63C11041A" xsi:nil="true"/>
    <KPMGComments xmlns="98723E55-6610-4CE0-8676-F0D63C11041A" xsi:nil="true"/>
    <DetailedDescription xmlns="98723E55-6610-4CE0-8676-F0D63C11041A">FS</DetailedDescription>
    <ClientReportedDelayTwo xmlns="98723E55-6610-4CE0-8676-F0D63C11041A" xsi:nil="true"/>
    <PBCName xmlns="98723E55-6610-4CE0-8676-F0D63C11041A">Other 1Q19</PBCName>
    <PBCCompletedOn xmlns="98723E55-6610-4CE0-8676-F0D63C11041A" xsi:nil="true"/>
    <StatusChangedToOpen xmlns="98723E55-6610-4CE0-8676-F0D63C11041A" xsi:nil="true"/>
    <DocumentNames xmlns="98723E55-6610-4CE0-8676-F0D63C11041A" xsi:nil="true"/>
    <eAuditReference xmlns="98723E55-6610-4CE0-8676-F0D63C11041A" xsi:nil="true"/>
    <PBCStatus xmlns="98723E55-6610-4CE0-8676-F0D63C11041A" xsi:nil="true"/>
    <PBCCategory xmlns="98723E55-6610-4CE0-8676-F0D63C11041A">268</PBCCategory>
    <ReasonForDelayOne xmlns="98723E55-6610-4CE0-8676-F0D63C11041A" xsi:nil="true"/>
    <ReasonForDelayTwo xmlns="98723E55-6610-4CE0-8676-F0D63C11041A" xsi:nil="true"/>
    <PBCType xmlns="98723E55-6610-4CE0-8676-F0D63C11041A" xsi:nil="true"/>
  </documentManagement>
</p:properties>
</file>

<file path=customXml/item3.xml><?xml version="1.0" encoding="utf-8"?>
<LongProperties xmlns="http://schemas.microsoft.com/office/2006/metadata/longProperties"/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C8E29E3-5458-4A09-9C99-08E318584DD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8723E55-6610-4CE0-8676-F0D63C11041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B0B569CD-B97C-4689-9F59-D167547B17BE}">
  <ds:schemaRefs>
    <ds:schemaRef ds:uri="http://schemas.microsoft.com/office/2006/documentManagement/types"/>
    <ds:schemaRef ds:uri="http://schemas.microsoft.com/office/2006/metadata/properties"/>
    <ds:schemaRef ds:uri="http://schemas.openxmlformats.org/package/2006/metadata/core-properties"/>
    <ds:schemaRef ds:uri="http://purl.org/dc/dcmitype/"/>
    <ds:schemaRef ds:uri="http://purl.org/dc/elements/1.1/"/>
    <ds:schemaRef ds:uri="http://www.w3.org/XML/1998/namespace"/>
    <ds:schemaRef ds:uri="http://schemas.microsoft.com/office/infopath/2007/PartnerControls"/>
    <ds:schemaRef ds:uri="98723E55-6610-4CE0-8676-F0D63C11041A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26394424-AA6A-425F-B46B-42F650622805}">
  <ds:schemaRefs>
    <ds:schemaRef ds:uri="http://schemas.microsoft.com/office/2006/metadata/longProperties"/>
  </ds:schemaRefs>
</ds:datastoreItem>
</file>

<file path=customXml/itemProps4.xml><?xml version="1.0" encoding="utf-8"?>
<ds:datastoreItem xmlns:ds="http://schemas.openxmlformats.org/officeDocument/2006/customXml" ds:itemID="{E44628E2-D795-405A-91E9-3C3852E3616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SE-Conso</vt:lpstr>
      <vt:lpstr>SE-Bank</vt:lpstr>
      <vt:lpstr>CF</vt:lpstr>
      <vt:lpstr>BS!Print_Area</vt:lpstr>
      <vt:lpstr>CF!Print_Area</vt:lpstr>
      <vt:lpstr>PL!Print_Area</vt:lpstr>
      <vt:lpstr>'SE-Bank'!Print_Area</vt:lpstr>
      <vt:lpstr>'SE-Conso'!Print_Area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Orathai, Nuchprasert</dc:creator>
  <cp:keywords/>
  <dc:description/>
  <cp:lastModifiedBy>Parichat Khamnak</cp:lastModifiedBy>
  <cp:revision/>
  <cp:lastPrinted>2022-05-12T09:40:33Z</cp:lastPrinted>
  <dcterms:created xsi:type="dcterms:W3CDTF">2016-05-13T09:16:52Z</dcterms:created>
  <dcterms:modified xsi:type="dcterms:W3CDTF">2022-05-13T04:06:26Z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1bfd9de4-406c-4c67-a16d-72319b357204_Enabled">
    <vt:lpwstr>True</vt:lpwstr>
  </property>
  <property fmtid="{D5CDD505-2E9C-101B-9397-08002B2CF9AE}" pid="3" name="MSIP_Label_1bfd9de4-406c-4c67-a16d-72319b357204_Ref">
    <vt:lpwstr>https://api.informationprotection.azure.com/api/771863e0-ae69-42c9-9bb8-40e48d597651</vt:lpwstr>
  </property>
  <property fmtid="{D5CDD505-2E9C-101B-9397-08002B2CF9AE}" pid="4" name="MSIP_Label_1bfd9de4-406c-4c67-a16d-72319b357204_AssignedBy">
    <vt:lpwstr>11150@TMBBANK.COM</vt:lpwstr>
  </property>
  <property fmtid="{D5CDD505-2E9C-101B-9397-08002B2CF9AE}" pid="5" name="MSIP_Label_1bfd9de4-406c-4c67-a16d-72319b357204_DateCreated">
    <vt:lpwstr>2018-10-06T17:28:28.0564134+07:00</vt:lpwstr>
  </property>
  <property fmtid="{D5CDD505-2E9C-101B-9397-08002B2CF9AE}" pid="6" name="MSIP_Label_1bfd9de4-406c-4c67-a16d-72319b357204_Name">
    <vt:lpwstr>Public [C1]</vt:lpwstr>
  </property>
  <property fmtid="{D5CDD505-2E9C-101B-9397-08002B2CF9AE}" pid="7" name="MSIP_Label_1bfd9de4-406c-4c67-a16d-72319b357204_Extended_MSFT_Method">
    <vt:lpwstr>Automatic</vt:lpwstr>
  </property>
  <property fmtid="{D5CDD505-2E9C-101B-9397-08002B2CF9AE}" pid="8" name="PBCListName">
    <vt:lpwstr>Other 1Q19</vt:lpwstr>
  </property>
  <property fmtid="{D5CDD505-2E9C-101B-9397-08002B2CF9AE}" pid="9" name="EngagementID">
    <vt:lpwstr>d071ee86-85a3-4cee-918c-06ce58558359</vt:lpwstr>
  </property>
  <property fmtid="{D5CDD505-2E9C-101B-9397-08002B2CF9AE}" pid="10" name="LibraryID">
    <vt:lpwstr>Audit Files</vt:lpwstr>
  </property>
  <property fmtid="{D5CDD505-2E9C-101B-9397-08002B2CF9AE}" pid="11" name="DocumentID">
    <vt:lpwstr>D828CDF9-A099-459F-82B9-BFF3DB9B4F0A</vt:lpwstr>
  </property>
  <property fmtid="{D5CDD505-2E9C-101B-9397-08002B2CF9AE}" pid="12" name="ComponentID">
    <vt:lpwstr>9F524CC5-BDDE-4620-8A3C-6D3D2F1A4B18</vt:lpwstr>
  </property>
  <property fmtid="{D5CDD505-2E9C-101B-9397-08002B2CF9AE}" pid="13" name="ComponentName">
    <vt:lpwstr>964319_SEPARATE_TMB Bank Public Company Limited_30 JUN 2020</vt:lpwstr>
  </property>
  <property fmtid="{D5CDD505-2E9C-101B-9397-08002B2CF9AE}" pid="14" name="Locale">
    <vt:lpwstr>en</vt:lpwstr>
  </property>
  <property fmtid="{D5CDD505-2E9C-101B-9397-08002B2CF9AE}" pid="15" name="FilePath">
    <vt:lpwstr>C:\ProgramData\eAudIT\DM\d071ee86-85a3-4cee-918c-06ce58558359\ReadOnlyDocs\\Q1.7.1.1.5.00110tha509a201b-03t-1 V 1.4.xlsx</vt:lpwstr>
  </property>
  <property fmtid="{D5CDD505-2E9C-101B-9397-08002B2CF9AE}" pid="16" name="SiteType">
    <vt:lpwstr>Engagement2018</vt:lpwstr>
  </property>
  <property fmtid="{D5CDD505-2E9C-101B-9397-08002B2CF9AE}" pid="17" name="ResourceDBName">
    <vt:lpwstr>eAudITAppDB2019_FSAV1</vt:lpwstr>
  </property>
  <property fmtid="{D5CDD505-2E9C-101B-9397-08002B2CF9AE}" pid="18" name="Product">
    <vt:lpwstr>eAudIT2018</vt:lpwstr>
  </property>
  <property fmtid="{D5CDD505-2E9C-101B-9397-08002B2CF9AE}" pid="19" name="Version">
    <vt:lpwstr>V1</vt:lpwstr>
  </property>
  <property fmtid="{D5CDD505-2E9C-101B-9397-08002B2CF9AE}" pid="20" name="IsMembershipServiceImplemented">
    <vt:lpwstr>False</vt:lpwstr>
  </property>
  <property fmtid="{D5CDD505-2E9C-101B-9397-08002B2CF9AE}" pid="21" name="OnLine">
    <vt:lpwstr>False</vt:lpwstr>
  </property>
  <property fmtid="{D5CDD505-2E9C-101B-9397-08002B2CF9AE}" pid="22" name="SiteSource">
    <vt:lpwstr>Workgroup</vt:lpwstr>
  </property>
  <property fmtid="{D5CDD505-2E9C-101B-9397-08002B2CF9AE}" pid="23" name="RestrictedRibbons">
    <vt:lpwstr>AI-T|CT-T</vt:lpwstr>
  </property>
</Properties>
</file>