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/>
  <mc:AlternateContent xmlns:mc="http://schemas.openxmlformats.org/markup-compatibility/2006">
    <mc:Choice Requires="x15">
      <x15ac:absPath xmlns:x15ac="http://schemas.microsoft.com/office/spreadsheetml/2010/11/ac" url="L:\01_FC\3_FRM\31_FR\7. งบการเงิน Audited - TMB\2022\1. Q1-2022\งบการเงินเตรียมส่งตลาด\งบส่งตลาดรอบ 2_13 May 22\ชุดส่งตลาด - final V4\"/>
    </mc:Choice>
  </mc:AlternateContent>
  <xr:revisionPtr revIDLastSave="0" documentId="13_ncr:1_{BE6F4955-67E7-4105-84C2-02C3F907A499}" xr6:coauthVersionLast="45" xr6:coauthVersionMax="47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1" r:id="rId1"/>
    <sheet name="PL" sheetId="8" r:id="rId2"/>
    <sheet name="SE-Conso" sheetId="19" r:id="rId3"/>
    <sheet name="SE-Bank" sheetId="18" r:id="rId4"/>
    <sheet name="CF" sheetId="21" r:id="rId5"/>
  </sheets>
  <definedNames>
    <definedName name="_xlnm._FilterDatabase" localSheetId="0" hidden="1">BS!#REF!</definedName>
    <definedName name="_xlnm.Print_Area" localSheetId="0">BS!$A$1:$K$77</definedName>
    <definedName name="_xlnm.Print_Area" localSheetId="4">CF!$A$1:$I$87</definedName>
    <definedName name="_xlnm.Print_Area" localSheetId="1">PL!$A$1:$K$88</definedName>
    <definedName name="_xlnm.Print_Area" localSheetId="3">'SE-Bank'!$A$1:$AA$37</definedName>
    <definedName name="_xlnm.Print_Area" localSheetId="2">'SE-Conso'!$A$1:$AC$38</definedName>
    <definedName name="Z_8E543494_CF83_4029_A6EF_3B6D8983F146_.wvu.PrintArea" localSheetId="0" hidden="1">BS!$A$1:$J$66</definedName>
    <definedName name="Z_8E543494_CF83_4029_A6EF_3B6D8983F146_.wvu.PrintArea" localSheetId="1" hidden="1">PL!$A$1:$K$81</definedName>
    <definedName name="Z_8E543494_CF83_4029_A6EF_3B6D8983F146_.wvu.Rows" localSheetId="0" hidden="1">BS!#REF!</definedName>
    <definedName name="Z_8E543494_CF83_4029_A6EF_3B6D8983F146_.wvu.Rows" localSheetId="1" hidden="1">PL!#REF!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6" i="21" l="1"/>
  <c r="C46" i="21"/>
  <c r="G25" i="21"/>
  <c r="K35" i="18"/>
  <c r="AC31" i="19"/>
  <c r="S31" i="19"/>
  <c r="U30" i="18"/>
  <c r="AA30" i="18" s="1"/>
  <c r="U34" i="18"/>
  <c r="AA34" i="18" s="1"/>
  <c r="U36" i="18"/>
  <c r="AA36" i="18" s="1"/>
  <c r="AA33" i="18"/>
  <c r="AC37" i="19"/>
  <c r="AC35" i="19"/>
  <c r="AC34" i="19"/>
  <c r="S37" i="19"/>
  <c r="W37" i="19" s="1"/>
  <c r="S35" i="19"/>
  <c r="AC36" i="19" l="1"/>
  <c r="K60" i="8"/>
  <c r="I60" i="8"/>
  <c r="G60" i="8"/>
  <c r="E60" i="8"/>
  <c r="K42" i="8"/>
  <c r="I42" i="8"/>
  <c r="G42" i="8"/>
  <c r="E42" i="8"/>
  <c r="K27" i="8"/>
  <c r="I27" i="8"/>
  <c r="G27" i="8"/>
  <c r="E27" i="8"/>
  <c r="K14" i="8"/>
  <c r="I14" i="8"/>
  <c r="G14" i="8"/>
  <c r="E14" i="8"/>
  <c r="K11" i="8"/>
  <c r="K20" i="8" s="1"/>
  <c r="K29" i="8" s="1"/>
  <c r="K31" i="8" s="1"/>
  <c r="I11" i="8"/>
  <c r="G11" i="8"/>
  <c r="E11" i="8"/>
  <c r="E20" i="8" l="1"/>
  <c r="G20" i="8"/>
  <c r="G29" i="8" s="1"/>
  <c r="G31" i="8" s="1"/>
  <c r="I20" i="8"/>
  <c r="I29" i="8" s="1"/>
  <c r="I31" i="8" s="1"/>
  <c r="E29" i="8" l="1"/>
  <c r="E31" i="8" s="1"/>
  <c r="K31" i="18" l="1"/>
  <c r="K22" i="18"/>
  <c r="K18" i="18"/>
  <c r="K24" i="18" s="1"/>
  <c r="K24" i="19"/>
  <c r="K22" i="19"/>
  <c r="K37" i="18" l="1"/>
  <c r="G63" i="1"/>
  <c r="G65" i="1" s="1"/>
  <c r="K63" i="1"/>
  <c r="K65" i="1" s="1"/>
  <c r="I63" i="1"/>
  <c r="I65" i="1" s="1"/>
  <c r="E63" i="1"/>
  <c r="E65" i="1" s="1"/>
  <c r="K40" i="1"/>
  <c r="K23" i="1"/>
  <c r="G40" i="1"/>
  <c r="G66" i="1" s="1"/>
  <c r="G23" i="1"/>
  <c r="I40" i="1"/>
  <c r="E40" i="1"/>
  <c r="I23" i="1"/>
  <c r="E23" i="1"/>
  <c r="I66" i="1" l="1"/>
  <c r="E66" i="1"/>
  <c r="K66" i="1"/>
  <c r="I73" i="21"/>
  <c r="I66" i="21"/>
  <c r="I31" i="21"/>
  <c r="I47" i="21" s="1"/>
  <c r="E73" i="21"/>
  <c r="E66" i="21"/>
  <c r="E31" i="21"/>
  <c r="E47" i="21" s="1"/>
  <c r="U23" i="18"/>
  <c r="Y23" i="18" s="1"/>
  <c r="W22" i="18"/>
  <c r="S22" i="18"/>
  <c r="Q22" i="18"/>
  <c r="O22" i="18"/>
  <c r="M22" i="18"/>
  <c r="I22" i="18"/>
  <c r="G22" i="18"/>
  <c r="E22" i="18"/>
  <c r="U21" i="18"/>
  <c r="AA21" i="18" s="1"/>
  <c r="U20" i="18"/>
  <c r="Y18" i="18"/>
  <c r="W18" i="18"/>
  <c r="W24" i="18" s="1"/>
  <c r="S18" i="18"/>
  <c r="S24" i="18" s="1"/>
  <c r="Q18" i="18"/>
  <c r="O18" i="18"/>
  <c r="M18" i="18"/>
  <c r="I18" i="18"/>
  <c r="G18" i="18"/>
  <c r="E18" i="18"/>
  <c r="E24" i="18" s="1"/>
  <c r="U17" i="18"/>
  <c r="U18" i="18" s="1"/>
  <c r="S24" i="19"/>
  <c r="AA23" i="19"/>
  <c r="U23" i="19"/>
  <c r="Q23" i="19"/>
  <c r="O23" i="19"/>
  <c r="M23" i="19"/>
  <c r="I23" i="19"/>
  <c r="G23" i="19"/>
  <c r="E23" i="19"/>
  <c r="K23" i="19"/>
  <c r="S21" i="19"/>
  <c r="AA19" i="19"/>
  <c r="W19" i="19"/>
  <c r="U19" i="19"/>
  <c r="Q19" i="19"/>
  <c r="O19" i="19"/>
  <c r="M19" i="19"/>
  <c r="K19" i="19"/>
  <c r="I19" i="19"/>
  <c r="G19" i="19"/>
  <c r="E19" i="19"/>
  <c r="S18" i="19"/>
  <c r="S19" i="19" s="1"/>
  <c r="Y15" i="19"/>
  <c r="AC15" i="19" s="1"/>
  <c r="K62" i="8"/>
  <c r="G62" i="8"/>
  <c r="Q24" i="18" l="1"/>
  <c r="E75" i="21"/>
  <c r="E77" i="21" s="1"/>
  <c r="I75" i="21"/>
  <c r="I77" i="21" s="1"/>
  <c r="I25" i="19"/>
  <c r="G25" i="19"/>
  <c r="Y18" i="19"/>
  <c r="AC18" i="19" s="1"/>
  <c r="AA25" i="19"/>
  <c r="U25" i="19"/>
  <c r="AA17" i="18"/>
  <c r="I24" i="18"/>
  <c r="U22" i="18"/>
  <c r="E25" i="19"/>
  <c r="O25" i="19"/>
  <c r="G24" i="18"/>
  <c r="K68" i="8"/>
  <c r="G68" i="8"/>
  <c r="M24" i="18"/>
  <c r="O24" i="18"/>
  <c r="U24" i="18"/>
  <c r="AA18" i="18"/>
  <c r="AA23" i="18"/>
  <c r="M25" i="19"/>
  <c r="Q25" i="19"/>
  <c r="K25" i="19"/>
  <c r="W24" i="19"/>
  <c r="S22" i="19"/>
  <c r="K63" i="8"/>
  <c r="G31" i="21"/>
  <c r="C31" i="21"/>
  <c r="Y19" i="19" l="1"/>
  <c r="AC19" i="19" s="1"/>
  <c r="K73" i="8"/>
  <c r="G66" i="8"/>
  <c r="K66" i="8"/>
  <c r="G63" i="8"/>
  <c r="Y24" i="19"/>
  <c r="AC24" i="19" s="1"/>
  <c r="S23" i="19"/>
  <c r="Y22" i="19"/>
  <c r="AC22" i="19" s="1"/>
  <c r="G36" i="19"/>
  <c r="I36" i="19"/>
  <c r="E36" i="19"/>
  <c r="E32" i="19"/>
  <c r="Y31" i="18"/>
  <c r="W31" i="18"/>
  <c r="S31" i="18"/>
  <c r="Q31" i="18"/>
  <c r="O31" i="18"/>
  <c r="M31" i="18"/>
  <c r="I31" i="18"/>
  <c r="G31" i="18"/>
  <c r="E31" i="18"/>
  <c r="AA32" i="19"/>
  <c r="W32" i="19"/>
  <c r="U32" i="19"/>
  <c r="Q32" i="19"/>
  <c r="O32" i="19"/>
  <c r="M32" i="19"/>
  <c r="K32" i="19"/>
  <c r="I32" i="19"/>
  <c r="G32" i="19"/>
  <c r="E38" i="19" l="1"/>
  <c r="Y20" i="18"/>
  <c r="Y22" i="18" s="1"/>
  <c r="AA22" i="18" s="1"/>
  <c r="AA24" i="18" s="1"/>
  <c r="G73" i="8"/>
  <c r="W21" i="19"/>
  <c r="K71" i="8"/>
  <c r="S25" i="19"/>
  <c r="G38" i="19"/>
  <c r="AA20" i="18" l="1"/>
  <c r="W23" i="19"/>
  <c r="Y21" i="19"/>
  <c r="AC21" i="19" s="1"/>
  <c r="AC23" i="19" s="1"/>
  <c r="AC25" i="19" s="1"/>
  <c r="Y24" i="18"/>
  <c r="G71" i="8"/>
  <c r="C47" i="21"/>
  <c r="G47" i="21"/>
  <c r="C66" i="21"/>
  <c r="G66" i="21"/>
  <c r="C73" i="21"/>
  <c r="G73" i="21"/>
  <c r="W25" i="19" l="1"/>
  <c r="Y23" i="19"/>
  <c r="Y25" i="19" s="1"/>
  <c r="C75" i="21"/>
  <c r="C77" i="21" s="1"/>
  <c r="G75" i="21"/>
  <c r="G77" i="21" s="1"/>
  <c r="U31" i="18" l="1"/>
  <c r="AA31" i="18" s="1"/>
  <c r="E35" i="18"/>
  <c r="G35" i="18"/>
  <c r="I35" i="18"/>
  <c r="M35" i="18"/>
  <c r="O35" i="18"/>
  <c r="Q35" i="18"/>
  <c r="S35" i="18"/>
  <c r="W35" i="18"/>
  <c r="S32" i="19"/>
  <c r="AA36" i="19"/>
  <c r="AA38" i="19" s="1"/>
  <c r="I38" i="19"/>
  <c r="K36" i="19"/>
  <c r="K38" i="19" s="1"/>
  <c r="M36" i="19"/>
  <c r="M38" i="19" s="1"/>
  <c r="O36" i="19"/>
  <c r="O38" i="19" s="1"/>
  <c r="Q36" i="19"/>
  <c r="Q38" i="19" s="1"/>
  <c r="U36" i="19"/>
  <c r="U38" i="19" s="1"/>
  <c r="E37" i="18" l="1"/>
  <c r="W37" i="18"/>
  <c r="M37" i="18"/>
  <c r="S37" i="18"/>
  <c r="I37" i="18"/>
  <c r="Q37" i="18"/>
  <c r="G37" i="18"/>
  <c r="O37" i="18"/>
  <c r="S36" i="19"/>
  <c r="S38" i="19" s="1"/>
  <c r="U35" i="18"/>
  <c r="I62" i="8"/>
  <c r="E62" i="8"/>
  <c r="Y32" i="19" l="1"/>
  <c r="U37" i="18"/>
  <c r="AC32" i="19" l="1"/>
  <c r="E68" i="8"/>
  <c r="E63" i="8"/>
  <c r="Y35" i="18"/>
  <c r="AA35" i="18" s="1"/>
  <c r="AA37" i="18" s="1"/>
  <c r="I68" i="8"/>
  <c r="I63" i="8"/>
  <c r="I66" i="8" l="1"/>
  <c r="E66" i="8"/>
  <c r="W36" i="19"/>
  <c r="W38" i="19" s="1"/>
  <c r="I73" i="8"/>
  <c r="E73" i="8"/>
  <c r="Y37" i="18"/>
  <c r="AC38" i="19"/>
  <c r="E71" i="8" l="1"/>
  <c r="I71" i="8"/>
  <c r="Y36" i="19"/>
  <c r="Y38" i="19" s="1"/>
</calcChain>
</file>

<file path=xl/sharedStrings.xml><?xml version="1.0" encoding="utf-8"?>
<sst xmlns="http://schemas.openxmlformats.org/spreadsheetml/2006/main" count="362" uniqueCount="215">
  <si>
    <t>TMBThanachart Bank Public Company Limited and its Subsidiaries</t>
  </si>
  <si>
    <t>Statements of financial position</t>
  </si>
  <si>
    <t>Consolidated</t>
  </si>
  <si>
    <t>Bank only</t>
  </si>
  <si>
    <t>31 March</t>
  </si>
  <si>
    <t xml:space="preserve">31 December </t>
  </si>
  <si>
    <t>Assets</t>
  </si>
  <si>
    <t>Note</t>
  </si>
  <si>
    <t>(Unaudited)</t>
  </si>
  <si>
    <t>(in thousand Baht)</t>
  </si>
  <si>
    <t>Cash</t>
  </si>
  <si>
    <t>Interbank and money market items, net</t>
  </si>
  <si>
    <t xml:space="preserve">Financial assets measured at fair value through </t>
  </si>
  <si>
    <t xml:space="preserve">   profit or loss</t>
  </si>
  <si>
    <t>Derivative assets</t>
  </si>
  <si>
    <t>Investments, net</t>
  </si>
  <si>
    <t>Investments in subsidiaries and associates, net</t>
  </si>
  <si>
    <t>Loans to customers and accrued interest receivables, net</t>
  </si>
  <si>
    <t>7,8</t>
  </si>
  <si>
    <t>Properties for sale, net</t>
  </si>
  <si>
    <t xml:space="preserve">Premises and equipment, net </t>
  </si>
  <si>
    <t>Goodwill and other intangible assets, net</t>
  </si>
  <si>
    <t>Deferred tax assets</t>
  </si>
  <si>
    <t>Other assets, net</t>
  </si>
  <si>
    <t>Total assets</t>
  </si>
  <si>
    <t>Liabilities and equity</t>
  </si>
  <si>
    <t xml:space="preserve">Liabilities </t>
  </si>
  <si>
    <t>Deposits</t>
  </si>
  <si>
    <t>Interbank and money market items</t>
  </si>
  <si>
    <t>Liabilities payable on demand</t>
  </si>
  <si>
    <t xml:space="preserve">Financial liabilities measured at fair value through </t>
  </si>
  <si>
    <t>Derivative liabilities</t>
  </si>
  <si>
    <t>Debts issued and borrowings</t>
  </si>
  <si>
    <t>Provisions for employee benefits</t>
  </si>
  <si>
    <t>Provisions for other liabilities</t>
  </si>
  <si>
    <t>Deferred tax liabilities</t>
  </si>
  <si>
    <t xml:space="preserve">Deferred revenue </t>
  </si>
  <si>
    <t>Other liabilities</t>
  </si>
  <si>
    <t>Total liabilities</t>
  </si>
  <si>
    <t>Equity</t>
  </si>
  <si>
    <t xml:space="preserve">Share capital </t>
  </si>
  <si>
    <t xml:space="preserve">   Authorised share capital</t>
  </si>
  <si>
    <t xml:space="preserve">      96,864,354,380 ordinary shares of Baht 0.95 each</t>
  </si>
  <si>
    <t xml:space="preserve">   Issued and paid-up share capital</t>
  </si>
  <si>
    <t xml:space="preserve">      96,622,874,580 ordinary shares of Baht 0.95 each</t>
  </si>
  <si>
    <t xml:space="preserve">Premium on share capital </t>
  </si>
  <si>
    <t>Other reserves</t>
  </si>
  <si>
    <t xml:space="preserve">Retained earnings </t>
  </si>
  <si>
    <t xml:space="preserve">   Appropriated</t>
  </si>
  <si>
    <t xml:space="preserve">     Legal reserve</t>
  </si>
  <si>
    <t xml:space="preserve">   Unappropriated</t>
  </si>
  <si>
    <t>Equity attributable to equity holders of the Bank</t>
  </si>
  <si>
    <t>Non-controlling interest</t>
  </si>
  <si>
    <t>Total equity</t>
  </si>
  <si>
    <t>Total liabilities and equity</t>
  </si>
  <si>
    <t xml:space="preserve">            Mr. Piti  Tantakasem</t>
  </si>
  <si>
    <t xml:space="preserve">Mrs. Charita Leelayudth </t>
  </si>
  <si>
    <t xml:space="preserve">         Chief Executive Officer</t>
  </si>
  <si>
    <t>Chairman of the Audit Committee</t>
  </si>
  <si>
    <t>Statements of profit or loss and other comprehensive income (Unaudited)</t>
  </si>
  <si>
    <t>Three-month period ended</t>
  </si>
  <si>
    <t>Interest income</t>
  </si>
  <si>
    <t>Interest expenses</t>
  </si>
  <si>
    <t>Net interest income</t>
  </si>
  <si>
    <t>Fees and service income</t>
  </si>
  <si>
    <t>Fees and service expenses</t>
  </si>
  <si>
    <t>Net fees and service income</t>
  </si>
  <si>
    <t xml:space="preserve">Gains on financial instruments measured </t>
  </si>
  <si>
    <t xml:space="preserve">   at fair value through profit or loss</t>
  </si>
  <si>
    <t>Gains on investments, net</t>
  </si>
  <si>
    <t>Share of profit from investment using equity method</t>
  </si>
  <si>
    <t>Other operating income</t>
  </si>
  <si>
    <t>Total operating income</t>
  </si>
  <si>
    <t>Other operating expenses</t>
  </si>
  <si>
    <t xml:space="preserve">    Employee expenses</t>
  </si>
  <si>
    <t xml:space="preserve">    Directors' remuneration</t>
  </si>
  <si>
    <t xml:space="preserve">    Premises and equipment expenses</t>
  </si>
  <si>
    <t xml:space="preserve">    Taxes and duties</t>
  </si>
  <si>
    <t xml:space="preserve">    Others</t>
  </si>
  <si>
    <t>Total other operating expenses</t>
  </si>
  <si>
    <t>Expected credit loss</t>
  </si>
  <si>
    <t>Profit from operations before income tax</t>
  </si>
  <si>
    <t xml:space="preserve">Income tax </t>
  </si>
  <si>
    <t>Profit for the period</t>
  </si>
  <si>
    <t xml:space="preserve">Other comprehensive income </t>
  </si>
  <si>
    <t>Items that will be reclassified subsequently to profit or loss</t>
  </si>
  <si>
    <t xml:space="preserve">Losses on investments in debt instruments </t>
  </si>
  <si>
    <t xml:space="preserve">   at fair value through other comprehensive income</t>
  </si>
  <si>
    <t>Gains (losses) on cash flow hedges</t>
  </si>
  <si>
    <t xml:space="preserve">Gains (losses) arising from translating the financial statements of </t>
  </si>
  <si>
    <t xml:space="preserve">   foreign operations</t>
  </si>
  <si>
    <t xml:space="preserve">Income tax relating to items that will be reclassified </t>
  </si>
  <si>
    <t xml:space="preserve">   subsequently to profit or loss</t>
  </si>
  <si>
    <t>Items that will not be reclassified subsequently to profit or loss</t>
  </si>
  <si>
    <t>Change in revaluation surplus on assets</t>
  </si>
  <si>
    <t xml:space="preserve">Gains (losses) on investments in equity instruments </t>
  </si>
  <si>
    <t xml:space="preserve">   designated at fair value through other comprehensive income</t>
  </si>
  <si>
    <t>Actuarial gains on post-employment benefit plan</t>
  </si>
  <si>
    <t xml:space="preserve">Income tax relating to items that will not be reclassified </t>
  </si>
  <si>
    <t xml:space="preserve">Total other comprehensive income for the period, </t>
  </si>
  <si>
    <t xml:space="preserve">   net of income tax</t>
  </si>
  <si>
    <t>Total comprehensive income for the period</t>
  </si>
  <si>
    <t>Profit (loss) attributable to:</t>
  </si>
  <si>
    <t>Equity holders of the Bank</t>
  </si>
  <si>
    <t>Total comprehensive income attributable to:</t>
  </si>
  <si>
    <t xml:space="preserve">Earnings per share </t>
  </si>
  <si>
    <t>Basic earnings per share (in Baht)</t>
  </si>
  <si>
    <t>Diluted earnings per share (in Baht)</t>
  </si>
  <si>
    <t xml:space="preserve">                      Mr. Piti  Tantakasem</t>
  </si>
  <si>
    <t xml:space="preserve">                    Chief Executive Officer</t>
  </si>
  <si>
    <t>Statements of changes in equity (Unaudited)</t>
  </si>
  <si>
    <t>Retained earnings</t>
  </si>
  <si>
    <t>Translation</t>
  </si>
  <si>
    <t>adjustment arising</t>
  </si>
  <si>
    <t>Revaluation</t>
  </si>
  <si>
    <t>Cash flow</t>
  </si>
  <si>
    <t>from translating</t>
  </si>
  <si>
    <t>surplus</t>
  </si>
  <si>
    <t>hedge</t>
  </si>
  <si>
    <t>the financial</t>
  </si>
  <si>
    <t>Issued and</t>
  </si>
  <si>
    <t>Other reserve -</t>
  </si>
  <si>
    <t>(deficit) on</t>
  </si>
  <si>
    <t>reserve</t>
  </si>
  <si>
    <t xml:space="preserve">statements </t>
  </si>
  <si>
    <t>attributable to</t>
  </si>
  <si>
    <t>paid-up</t>
  </si>
  <si>
    <t>Premium on</t>
  </si>
  <si>
    <t>share-based</t>
  </si>
  <si>
    <t xml:space="preserve">surplus on </t>
  </si>
  <si>
    <t>investments,</t>
  </si>
  <si>
    <t>(effective</t>
  </si>
  <si>
    <t xml:space="preserve">of foreign </t>
  </si>
  <si>
    <t>Total other</t>
  </si>
  <si>
    <t>equity holders</t>
  </si>
  <si>
    <t>Non-controlling</t>
  </si>
  <si>
    <t>share capital</t>
  </si>
  <si>
    <t>payments</t>
  </si>
  <si>
    <t>assets, net</t>
  </si>
  <si>
    <t>net</t>
  </si>
  <si>
    <t>portion)</t>
  </si>
  <si>
    <t>operations, net</t>
  </si>
  <si>
    <t>Legal reserve</t>
  </si>
  <si>
    <t>Unappropriated</t>
  </si>
  <si>
    <t>of the Bank</t>
  </si>
  <si>
    <t>interest</t>
  </si>
  <si>
    <t>Three-month period ended 31 March 2021</t>
  </si>
  <si>
    <t>Balance at 1 January 2021</t>
  </si>
  <si>
    <t>Transactions with owners, recorded directly in equity</t>
  </si>
  <si>
    <t>Contributions by and distribution to owners of the bank</t>
  </si>
  <si>
    <t>Total contributions by and distribution to owners of the bank</t>
  </si>
  <si>
    <t>Comprehensive income for the period</t>
  </si>
  <si>
    <t xml:space="preserve">   Profit for the period</t>
  </si>
  <si>
    <t xml:space="preserve">   Other comprehensive income</t>
  </si>
  <si>
    <t>Transfer to retained earnings</t>
  </si>
  <si>
    <t>Balance at 31 March 2021</t>
  </si>
  <si>
    <t>Three-month period ended 31 March 2022</t>
  </si>
  <si>
    <t>Balance at 1 January 2022</t>
  </si>
  <si>
    <t>Balance at 31 March 2022</t>
  </si>
  <si>
    <t xml:space="preserve">Bank only </t>
  </si>
  <si>
    <t>Surplus on business</t>
  </si>
  <si>
    <t>combination under</t>
  </si>
  <si>
    <t>common control</t>
  </si>
  <si>
    <t>Total transactions with owners, recorded directly in equity</t>
  </si>
  <si>
    <t>Statements of cash flows (Unaudited)</t>
  </si>
  <si>
    <t>Cash flows from operating activities</t>
  </si>
  <si>
    <t xml:space="preserve">Profit from operations before income tax </t>
  </si>
  <si>
    <t xml:space="preserve">Adjustments to reconcile profit from operations before income </t>
  </si>
  <si>
    <t xml:space="preserve">    tax to net cash provided by (used in) operating activities</t>
  </si>
  <si>
    <t>Depreciation and amortisation</t>
  </si>
  <si>
    <t xml:space="preserve">Impairment loss on premises and equipment </t>
  </si>
  <si>
    <t xml:space="preserve">Provisions for liabilities </t>
  </si>
  <si>
    <t>Losses (gains) on revaluation of investments measured at FVTPL</t>
  </si>
  <si>
    <t>Losses (gains) on disposal of intangible assets</t>
  </si>
  <si>
    <t>Losses (gains) on disposal of premises and equipment</t>
  </si>
  <si>
    <t>Gains on disposal of investments</t>
  </si>
  <si>
    <t>Unrealised losses (gains) on exchange rate</t>
  </si>
  <si>
    <t>Expenses in relation to share-based payments</t>
  </si>
  <si>
    <t>Share of profit from investments using the equity method</t>
  </si>
  <si>
    <t>Deferred revenue</t>
  </si>
  <si>
    <t>Dividend income</t>
  </si>
  <si>
    <t>Interest received</t>
  </si>
  <si>
    <t>Interest paid</t>
  </si>
  <si>
    <t>Income tax paid</t>
  </si>
  <si>
    <t>Profit from operations before changes in operating assets and liabilities</t>
  </si>
  <si>
    <t xml:space="preserve">   </t>
  </si>
  <si>
    <t>Decrease (increase) in operating assets</t>
  </si>
  <si>
    <t>Financial assets designated at fair value through profit or loss</t>
  </si>
  <si>
    <t>Loans to customers</t>
  </si>
  <si>
    <t>Properties for sale</t>
  </si>
  <si>
    <t>Other assets</t>
  </si>
  <si>
    <t>Increase (decrease) in operating liabilities</t>
  </si>
  <si>
    <t xml:space="preserve">Deposits </t>
  </si>
  <si>
    <t>Other accrued expenses</t>
  </si>
  <si>
    <t>Net cash provided by (used in) operating activities</t>
  </si>
  <si>
    <t>Cash flows from investing activities</t>
  </si>
  <si>
    <t>Dividend received</t>
  </si>
  <si>
    <t>Purchase of investments measured at FVOCI</t>
  </si>
  <si>
    <t>Proceeds from investments measured at FVOCI</t>
  </si>
  <si>
    <t>Purchase of investments in subsidiaries</t>
  </si>
  <si>
    <t>Purchase of premises and equipment</t>
  </si>
  <si>
    <t>Purchase of intangible assets</t>
  </si>
  <si>
    <t>Proceeds from disposals of premises and equipment</t>
  </si>
  <si>
    <t>Net cash provided by (used in) investing activities</t>
  </si>
  <si>
    <t>Cash flows from financing activities</t>
  </si>
  <si>
    <t>Repayment of long-term borrowings</t>
  </si>
  <si>
    <t>Interest paid on long-term debts issued and borrowings</t>
  </si>
  <si>
    <t>Cash receipts on debenture issued</t>
  </si>
  <si>
    <t>Cash paid for redemption of debenture</t>
  </si>
  <si>
    <t>Net cash used in financing activities</t>
  </si>
  <si>
    <t>Change in translation adjustments of foreign operations</t>
  </si>
  <si>
    <t>Net decrease in cash</t>
  </si>
  <si>
    <t>Cash at 1 January</t>
  </si>
  <si>
    <t>Cash at 31 March</t>
  </si>
  <si>
    <t xml:space="preserve">Impairment loss on properties for sale and other assets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</si>
</sst>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;\(#,##0\)"/>
    <numFmt numFmtId="191" formatCode="#,##0.0;\(#,##0.0\)"/>
    <numFmt numFmtId="192" formatCode="#,##0.00\ ;\(#,##0.00\)"/>
    <numFmt numFmtId="193" formatCode="#,##0\ ;\(#,##0\)"/>
    <numFmt numFmtId="194" formatCode="_-* #,##0.0000_-;\-* #,##0.0000_-;_-* &quot;-&quot;_-;_-@_-"/>
  </numFmts>
  <fonts count="26" x14ac:knownFonts="1">
    <font>
      <sz val="11"/>
      <color theme="1"/>
      <name val="Tahoma"/>
      <family val="2"/>
      <scheme val="minor"/>
    </font>
    <font>
      <sz val="10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sz val="11"/>
      <name val="Times New Roman"/>
      <family val="1"/>
    </font>
    <font>
      <sz val="8"/>
      <name val="Tahoma"/>
      <family val="2"/>
    </font>
    <font>
      <sz val="14"/>
      <name val="Cordia New"/>
      <family val="2"/>
    </font>
    <font>
      <b/>
      <sz val="16"/>
      <color theme="1"/>
      <name val="CordiaUPC"/>
      <family val="2"/>
    </font>
    <font>
      <b/>
      <sz val="15"/>
      <color theme="1"/>
      <name val="CordiaUPC"/>
      <family val="2"/>
    </font>
    <font>
      <b/>
      <i/>
      <sz val="15"/>
      <name val="CordiaUPC"/>
      <family val="2"/>
    </font>
    <font>
      <b/>
      <sz val="15"/>
      <name val="CordiaUPC"/>
      <family val="2"/>
    </font>
    <font>
      <sz val="15"/>
      <name val="CordiaUPC"/>
      <family val="2"/>
    </font>
    <font>
      <sz val="15"/>
      <color rgb="FFFF0000"/>
      <name val="CordiaUPC"/>
      <family val="2"/>
    </font>
    <font>
      <sz val="15"/>
      <color theme="1"/>
      <name val="CordiaUPC"/>
      <family val="2"/>
    </font>
    <font>
      <i/>
      <sz val="15"/>
      <name val="CordiaUPC"/>
      <family val="2"/>
    </font>
    <font>
      <b/>
      <i/>
      <sz val="15"/>
      <color theme="1"/>
      <name val="CordiaUPC"/>
      <family val="2"/>
    </font>
    <font>
      <b/>
      <sz val="16"/>
      <name val="CordiaUPC"/>
      <family val="2"/>
    </font>
    <font>
      <b/>
      <sz val="15"/>
      <color indexed="8"/>
      <name val="CordiaUPC"/>
      <family val="2"/>
    </font>
    <font>
      <b/>
      <i/>
      <sz val="15"/>
      <color indexed="8"/>
      <name val="CordiaUPC"/>
      <family val="2"/>
    </font>
    <font>
      <sz val="15"/>
      <color indexed="8"/>
      <name val="CordiaUPC"/>
      <family val="2"/>
    </font>
    <font>
      <i/>
      <sz val="15"/>
      <color indexed="8"/>
      <name val="CordiaUPC"/>
      <family val="2"/>
    </font>
    <font>
      <sz val="15"/>
      <color indexed="9"/>
      <name val="CordiaUPC"/>
      <family val="2"/>
    </font>
    <font>
      <b/>
      <sz val="16"/>
      <color indexed="8"/>
      <name val="CordiaUPC"/>
      <family val="2"/>
    </font>
    <font>
      <i/>
      <sz val="15"/>
      <color rgb="FFFF0000"/>
      <name val="CordiaUPC"/>
      <family val="2"/>
    </font>
    <font>
      <sz val="16"/>
      <name val="CordiaUPC"/>
      <family val="2"/>
    </font>
    <font>
      <i/>
      <sz val="16"/>
      <name val="CordiaUPC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FFCCFF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4" fillId="0" borderId="0" applyBorder="0"/>
    <xf numFmtId="0" fontId="1" fillId="0" borderId="0"/>
    <xf numFmtId="0" fontId="4" fillId="0" borderId="0" applyBorder="0"/>
    <xf numFmtId="0" fontId="4" fillId="0" borderId="0"/>
    <xf numFmtId="188" fontId="2" fillId="0" borderId="0" applyFont="0" applyFill="0" applyBorder="0" applyAlignment="0" applyProtection="0"/>
  </cellStyleXfs>
  <cellXfs count="218">
    <xf numFmtId="0" fontId="0" fillId="0" borderId="0" xfId="0"/>
    <xf numFmtId="0" fontId="9" fillId="0" borderId="0" xfId="10" applyFont="1" applyAlignment="1">
      <alignment horizontal="center" vertical="top"/>
    </xf>
    <xf numFmtId="0" fontId="11" fillId="0" borderId="0" xfId="10" applyFont="1" applyAlignment="1">
      <alignment vertical="top"/>
    </xf>
    <xf numFmtId="0" fontId="10" fillId="0" borderId="0" xfId="10" applyFont="1" applyAlignment="1">
      <alignment vertical="top"/>
    </xf>
    <xf numFmtId="0" fontId="14" fillId="0" borderId="0" xfId="10" applyFont="1" applyAlignment="1">
      <alignment horizontal="center" vertical="top"/>
    </xf>
    <xf numFmtId="189" fontId="11" fillId="0" borderId="0" xfId="1" applyNumberFormat="1" applyFont="1" applyFill="1" applyBorder="1" applyAlignment="1">
      <alignment vertical="top"/>
    </xf>
    <xf numFmtId="189" fontId="11" fillId="0" borderId="0" xfId="10" applyNumberFormat="1" applyFont="1" applyAlignment="1">
      <alignment vertical="top"/>
    </xf>
    <xf numFmtId="41" fontId="10" fillId="0" borderId="0" xfId="10" applyNumberFormat="1" applyFont="1" applyAlignment="1">
      <alignment vertical="top"/>
    </xf>
    <xf numFmtId="189" fontId="11" fillId="0" borderId="0" xfId="1" applyNumberFormat="1" applyFont="1" applyFill="1" applyAlignment="1">
      <alignment vertical="top"/>
    </xf>
    <xf numFmtId="0" fontId="11" fillId="0" borderId="0" xfId="10" applyFont="1" applyAlignment="1">
      <alignment horizontal="left" vertical="top"/>
    </xf>
    <xf numFmtId="0" fontId="11" fillId="0" borderId="0" xfId="10" quotePrefix="1" applyFont="1" applyAlignment="1">
      <alignment horizontal="center" vertical="top"/>
    </xf>
    <xf numFmtId="49" fontId="11" fillId="0" borderId="0" xfId="10" quotePrefix="1" applyNumberFormat="1" applyFont="1" applyAlignment="1">
      <alignment horizontal="center" vertical="top"/>
    </xf>
    <xf numFmtId="41" fontId="11" fillId="0" borderId="0" xfId="10" applyNumberFormat="1" applyFont="1" applyAlignment="1">
      <alignment vertical="top"/>
    </xf>
    <xf numFmtId="0" fontId="16" fillId="0" borderId="0" xfId="10" applyFont="1" applyAlignment="1">
      <alignment horizontal="left" vertical="top"/>
    </xf>
    <xf numFmtId="0" fontId="10" fillId="0" borderId="0" xfId="10" applyFont="1" applyAlignment="1">
      <alignment horizontal="left" vertical="top"/>
    </xf>
    <xf numFmtId="192" fontId="10" fillId="0" borderId="0" xfId="10" applyNumberFormat="1" applyFont="1" applyAlignment="1">
      <alignment vertical="top"/>
    </xf>
    <xf numFmtId="192" fontId="11" fillId="0" borderId="0" xfId="10" applyNumberFormat="1" applyFont="1" applyAlignment="1">
      <alignment vertical="top"/>
    </xf>
    <xf numFmtId="0" fontId="11" fillId="0" borderId="0" xfId="10" applyFont="1" applyAlignment="1">
      <alignment horizontal="right" vertical="top"/>
    </xf>
    <xf numFmtId="37" fontId="11" fillId="0" borderId="0" xfId="10" applyNumberFormat="1" applyFont="1" applyAlignment="1">
      <alignment vertical="top"/>
    </xf>
    <xf numFmtId="41" fontId="10" fillId="0" borderId="3" xfId="10" applyNumberFormat="1" applyFont="1" applyBorder="1" applyAlignment="1">
      <alignment vertical="top"/>
    </xf>
    <xf numFmtId="37" fontId="10" fillId="0" borderId="0" xfId="10" applyNumberFormat="1" applyFont="1" applyAlignment="1">
      <alignment vertical="top"/>
    </xf>
    <xf numFmtId="41" fontId="10" fillId="0" borderId="5" xfId="10" applyNumberFormat="1" applyFont="1" applyBorder="1" applyAlignment="1">
      <alignment vertical="top"/>
    </xf>
    <xf numFmtId="41" fontId="11" fillId="0" borderId="1" xfId="10" applyNumberFormat="1" applyFont="1" applyBorder="1" applyAlignment="1">
      <alignment vertical="top"/>
    </xf>
    <xf numFmtId="0" fontId="9" fillId="0" borderId="0" xfId="10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11" fillId="0" borderId="0" xfId="0" applyFont="1" applyAlignment="1">
      <alignment vertical="top"/>
    </xf>
    <xf numFmtId="187" fontId="11" fillId="0" borderId="1" xfId="10" applyNumberFormat="1" applyFont="1" applyBorder="1" applyAlignment="1">
      <alignment vertical="top"/>
    </xf>
    <xf numFmtId="189" fontId="10" fillId="0" borderId="1" xfId="10" applyNumberFormat="1" applyFont="1" applyBorder="1" applyAlignment="1">
      <alignment vertical="top"/>
    </xf>
    <xf numFmtId="0" fontId="10" fillId="0" borderId="0" xfId="0" applyFont="1" applyAlignment="1">
      <alignment vertical="top"/>
    </xf>
    <xf numFmtId="41" fontId="10" fillId="0" borderId="4" xfId="10" applyNumberFormat="1" applyFont="1" applyBorder="1" applyAlignment="1">
      <alignment vertical="top"/>
    </xf>
    <xf numFmtId="41" fontId="12" fillId="0" borderId="0" xfId="10" applyNumberFormat="1" applyFont="1" applyAlignment="1">
      <alignment vertical="top"/>
    </xf>
    <xf numFmtId="189" fontId="12" fillId="0" borderId="0" xfId="10" applyNumberFormat="1" applyFont="1" applyAlignment="1">
      <alignment vertical="top"/>
    </xf>
    <xf numFmtId="0" fontId="12" fillId="0" borderId="0" xfId="10" applyFont="1" applyAlignment="1">
      <alignment horizontal="left" vertical="top"/>
    </xf>
    <xf numFmtId="0" fontId="12" fillId="0" borderId="0" xfId="10" applyFont="1" applyAlignment="1">
      <alignment vertical="top"/>
    </xf>
    <xf numFmtId="0" fontId="23" fillId="0" borderId="0" xfId="10" applyFont="1" applyAlignment="1">
      <alignment horizontal="center" vertical="top"/>
    </xf>
    <xf numFmtId="194" fontId="10" fillId="0" borderId="2" xfId="1" applyNumberFormat="1" applyFont="1" applyFill="1" applyBorder="1" applyAlignment="1">
      <alignment vertical="top"/>
    </xf>
    <xf numFmtId="194" fontId="11" fillId="0" borderId="0" xfId="10" applyNumberFormat="1" applyFont="1" applyAlignment="1">
      <alignment vertical="top"/>
    </xf>
    <xf numFmtId="189" fontId="11" fillId="0" borderId="0" xfId="8" applyNumberFormat="1" applyFont="1" applyFill="1" applyBorder="1" applyAlignment="1">
      <alignment vertical="top"/>
    </xf>
    <xf numFmtId="38" fontId="13" fillId="0" borderId="0" xfId="0" applyNumberFormat="1" applyFont="1" applyAlignment="1">
      <alignment horizontal="left" vertical="top"/>
    </xf>
    <xf numFmtId="0" fontId="24" fillId="0" borderId="0" xfId="10" applyFont="1" applyAlignment="1">
      <alignment vertical="top"/>
    </xf>
    <xf numFmtId="0" fontId="25" fillId="0" borderId="0" xfId="10" applyFont="1" applyAlignment="1">
      <alignment horizontal="center" vertical="top"/>
    </xf>
    <xf numFmtId="192" fontId="16" fillId="0" borderId="0" xfId="10" applyNumberFormat="1" applyFont="1" applyAlignment="1">
      <alignment vertical="top"/>
    </xf>
    <xf numFmtId="192" fontId="24" fillId="0" borderId="0" xfId="10" applyNumberFormat="1" applyFont="1" applyAlignment="1">
      <alignment vertical="top"/>
    </xf>
    <xf numFmtId="187" fontId="10" fillId="0" borderId="1" xfId="10" applyNumberFormat="1" applyFont="1" applyBorder="1" applyAlignment="1">
      <alignment vertical="top"/>
    </xf>
    <xf numFmtId="49" fontId="11" fillId="0" borderId="0" xfId="10" applyNumberFormat="1" applyFont="1" applyAlignment="1">
      <alignment horizontal="center" vertical="top"/>
    </xf>
    <xf numFmtId="187" fontId="11" fillId="0" borderId="0" xfId="10" applyNumberFormat="1" applyFont="1" applyAlignment="1">
      <alignment vertical="top"/>
    </xf>
    <xf numFmtId="189" fontId="13" fillId="0" borderId="0" xfId="1" applyNumberFormat="1" applyFont="1" applyFill="1" applyAlignment="1">
      <alignment vertical="top"/>
    </xf>
    <xf numFmtId="189" fontId="10" fillId="0" borderId="0" xfId="10" applyNumberFormat="1" applyFont="1" applyAlignment="1">
      <alignment vertical="top"/>
    </xf>
    <xf numFmtId="0" fontId="7" fillId="0" borderId="0" xfId="10" applyFont="1" applyAlignment="1">
      <alignment horizontal="left" vertical="top"/>
    </xf>
    <xf numFmtId="0" fontId="8" fillId="0" borderId="0" xfId="10" applyFont="1" applyAlignment="1">
      <alignment horizontal="left" vertical="top"/>
    </xf>
    <xf numFmtId="0" fontId="12" fillId="0" borderId="0" xfId="10" quotePrefix="1" applyFont="1" applyAlignment="1">
      <alignment vertical="top"/>
    </xf>
    <xf numFmtId="0" fontId="13" fillId="0" borderId="0" xfId="10" applyFont="1" applyAlignment="1">
      <alignment vertical="top"/>
    </xf>
    <xf numFmtId="49" fontId="11" fillId="0" borderId="0" xfId="10" applyNumberFormat="1" applyFont="1" applyAlignment="1">
      <alignment vertical="top"/>
    </xf>
    <xf numFmtId="0" fontId="13" fillId="0" borderId="0" xfId="10" applyFont="1" applyAlignment="1">
      <alignment horizontal="centerContinuous" vertical="top"/>
    </xf>
    <xf numFmtId="190" fontId="11" fillId="0" borderId="0" xfId="10" quotePrefix="1" applyNumberFormat="1" applyFont="1" applyAlignment="1">
      <alignment horizontal="center" vertical="top"/>
    </xf>
    <xf numFmtId="191" fontId="11" fillId="0" borderId="0" xfId="10" applyNumberFormat="1" applyFont="1" applyAlignment="1">
      <alignment horizontal="centerContinuous" vertical="top"/>
    </xf>
    <xf numFmtId="37" fontId="11" fillId="0" borderId="0" xfId="10" applyNumberFormat="1" applyFont="1" applyAlignment="1">
      <alignment horizontal="center" vertical="top"/>
    </xf>
    <xf numFmtId="37" fontId="11" fillId="0" borderId="0" xfId="10" quotePrefix="1" applyNumberFormat="1" applyFont="1" applyAlignment="1">
      <alignment horizontal="centerContinuous" vertical="top"/>
    </xf>
    <xf numFmtId="0" fontId="8" fillId="0" borderId="0" xfId="10" applyFont="1" applyAlignment="1">
      <alignment vertical="top"/>
    </xf>
    <xf numFmtId="41" fontId="13" fillId="0" borderId="0" xfId="10" applyNumberFormat="1" applyFont="1" applyAlignment="1">
      <alignment vertical="top"/>
    </xf>
    <xf numFmtId="38" fontId="11" fillId="0" borderId="0" xfId="0" applyNumberFormat="1" applyFont="1" applyAlignment="1">
      <alignment horizontal="left" vertical="top"/>
    </xf>
    <xf numFmtId="0" fontId="13" fillId="0" borderId="0" xfId="10" applyFont="1" applyAlignment="1">
      <alignment horizontal="left" vertical="top"/>
    </xf>
    <xf numFmtId="189" fontId="11" fillId="0" borderId="0" xfId="10" applyNumberFormat="1" applyFont="1" applyAlignment="1">
      <alignment horizontal="right" vertical="top"/>
    </xf>
    <xf numFmtId="193" fontId="11" fillId="0" borderId="0" xfId="10" applyNumberFormat="1" applyFont="1" applyAlignment="1">
      <alignment vertical="top"/>
    </xf>
    <xf numFmtId="193" fontId="10" fillId="0" borderId="0" xfId="10" applyNumberFormat="1" applyFont="1" applyAlignment="1">
      <alignment vertical="top"/>
    </xf>
    <xf numFmtId="193" fontId="11" fillId="0" borderId="1" xfId="10" applyNumberFormat="1" applyFont="1" applyBorder="1" applyAlignment="1">
      <alignment vertical="top"/>
    </xf>
    <xf numFmtId="193" fontId="10" fillId="0" borderId="2" xfId="10" applyNumberFormat="1" applyFont="1" applyBorder="1" applyAlignment="1">
      <alignment vertical="top"/>
    </xf>
    <xf numFmtId="0" fontId="15" fillId="0" borderId="0" xfId="10" applyFont="1" applyAlignment="1">
      <alignment horizontal="left" vertical="top"/>
    </xf>
    <xf numFmtId="190" fontId="11" fillId="0" borderId="0" xfId="10" applyNumberFormat="1" applyFont="1" applyAlignment="1">
      <alignment horizontal="center" vertical="top"/>
    </xf>
    <xf numFmtId="190" fontId="11" fillId="0" borderId="0" xfId="10" applyNumberFormat="1" applyFont="1" applyAlignment="1">
      <alignment vertical="top"/>
    </xf>
    <xf numFmtId="189" fontId="11" fillId="0" borderId="1" xfId="1" applyNumberFormat="1" applyFont="1" applyFill="1" applyBorder="1" applyAlignment="1">
      <alignment vertical="top"/>
    </xf>
    <xf numFmtId="0" fontId="15" fillId="0" borderId="0" xfId="10" applyFont="1" applyAlignment="1">
      <alignment vertical="top"/>
    </xf>
    <xf numFmtId="41" fontId="11" fillId="0" borderId="2" xfId="10" applyNumberFormat="1" applyFont="1" applyBorder="1" applyAlignment="1">
      <alignment vertical="top"/>
    </xf>
    <xf numFmtId="0" fontId="14" fillId="0" borderId="0" xfId="10" applyFont="1" applyAlignment="1">
      <alignment horizontal="center"/>
    </xf>
    <xf numFmtId="0" fontId="10" fillId="0" borderId="0" xfId="10" applyFont="1" applyAlignment="1">
      <alignment horizontal="center" vertical="top"/>
    </xf>
    <xf numFmtId="41" fontId="11" fillId="0" borderId="0" xfId="10" applyNumberFormat="1" applyFont="1" applyAlignment="1">
      <alignment horizontal="center" vertical="top"/>
    </xf>
    <xf numFmtId="187" fontId="11" fillId="0" borderId="1" xfId="1" applyNumberFormat="1" applyFont="1" applyFill="1" applyBorder="1" applyAlignment="1">
      <alignment vertical="top"/>
    </xf>
    <xf numFmtId="0" fontId="16" fillId="0" borderId="0" xfId="10" applyFont="1" applyAlignment="1">
      <alignment horizontal="left" vertical="center"/>
    </xf>
    <xf numFmtId="0" fontId="10" fillId="0" borderId="0" xfId="10" applyFont="1" applyAlignment="1">
      <alignment vertical="center"/>
    </xf>
    <xf numFmtId="189" fontId="10" fillId="0" borderId="0" xfId="8" applyNumberFormat="1" applyFont="1" applyFill="1" applyAlignment="1">
      <alignment vertical="center"/>
    </xf>
    <xf numFmtId="189" fontId="10" fillId="0" borderId="0" xfId="8" applyNumberFormat="1" applyFont="1" applyAlignment="1">
      <alignment vertical="center"/>
    </xf>
    <xf numFmtId="0" fontId="10" fillId="0" borderId="0" xfId="10" applyFont="1" applyAlignment="1">
      <alignment horizontal="left" vertical="center"/>
    </xf>
    <xf numFmtId="0" fontId="11" fillId="0" borderId="0" xfId="10" applyFont="1" applyAlignment="1">
      <alignment vertical="center"/>
    </xf>
    <xf numFmtId="189" fontId="11" fillId="0" borderId="0" xfId="8" applyNumberFormat="1" applyFont="1" applyFill="1" applyAlignment="1">
      <alignment vertical="center"/>
    </xf>
    <xf numFmtId="189" fontId="11" fillId="0" borderId="0" xfId="8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11" fillId="0" borderId="0" xfId="10" applyFont="1" applyAlignment="1">
      <alignment horizontal="left" vertical="center"/>
    </xf>
    <xf numFmtId="0" fontId="10" fillId="0" borderId="0" xfId="10" applyFont="1" applyAlignment="1">
      <alignment horizontal="center" vertical="center"/>
    </xf>
    <xf numFmtId="0" fontId="11" fillId="0" borderId="0" xfId="10" quotePrefix="1" applyFont="1" applyAlignment="1">
      <alignment horizontal="center" vertical="center"/>
    </xf>
    <xf numFmtId="49" fontId="11" fillId="0" borderId="0" xfId="10" quotePrefix="1" applyNumberFormat="1" applyFont="1" applyAlignment="1">
      <alignment horizontal="center" vertical="center"/>
    </xf>
    <xf numFmtId="0" fontId="9" fillId="0" borderId="0" xfId="10" applyFont="1" applyAlignment="1">
      <alignment vertical="center"/>
    </xf>
    <xf numFmtId="37" fontId="11" fillId="0" borderId="0" xfId="5" applyNumberFormat="1" applyFont="1" applyFill="1" applyAlignment="1">
      <alignment horizontal="right" vertical="center"/>
    </xf>
    <xf numFmtId="37" fontId="11" fillId="0" borderId="0" xfId="10" applyNumberFormat="1" applyFont="1" applyAlignment="1">
      <alignment horizontal="right" vertical="center"/>
    </xf>
    <xf numFmtId="189" fontId="13" fillId="0" borderId="0" xfId="8" applyNumberFormat="1" applyFont="1" applyFill="1" applyAlignment="1">
      <alignment vertical="center"/>
    </xf>
    <xf numFmtId="0" fontId="9" fillId="0" borderId="0" xfId="10" applyFont="1" applyAlignment="1">
      <alignment horizontal="left" vertical="center"/>
    </xf>
    <xf numFmtId="37" fontId="10" fillId="0" borderId="0" xfId="10" applyNumberFormat="1" applyFont="1" applyAlignment="1">
      <alignment horizontal="right" vertical="center"/>
    </xf>
    <xf numFmtId="41" fontId="11" fillId="0" borderId="0" xfId="10" applyNumberFormat="1" applyFont="1" applyAlignment="1">
      <alignment vertical="center"/>
    </xf>
    <xf numFmtId="189" fontId="10" fillId="0" borderId="0" xfId="10" applyNumberFormat="1" applyFont="1" applyAlignment="1">
      <alignment vertical="center"/>
    </xf>
    <xf numFmtId="189" fontId="11" fillId="0" borderId="1" xfId="8" applyNumberFormat="1" applyFont="1" applyFill="1" applyBorder="1" applyAlignment="1">
      <alignment vertical="center"/>
    </xf>
    <xf numFmtId="41" fontId="10" fillId="0" borderId="0" xfId="10" applyNumberFormat="1" applyFont="1" applyAlignment="1">
      <alignment vertical="center"/>
    </xf>
    <xf numFmtId="37" fontId="10" fillId="0" borderId="0" xfId="5" applyNumberFormat="1" applyFont="1" applyAlignment="1">
      <alignment horizontal="right" vertical="center"/>
    </xf>
    <xf numFmtId="189" fontId="10" fillId="0" borderId="3" xfId="8" applyNumberFormat="1" applyFont="1" applyBorder="1" applyAlignment="1">
      <alignment vertical="center"/>
    </xf>
    <xf numFmtId="189" fontId="10" fillId="0" borderId="3" xfId="8" applyNumberFormat="1" applyFont="1" applyFill="1" applyBorder="1" applyAlignment="1">
      <alignment vertical="center"/>
    </xf>
    <xf numFmtId="189" fontId="10" fillId="0" borderId="3" xfId="1" applyNumberFormat="1" applyFont="1" applyFill="1" applyBorder="1" applyAlignment="1">
      <alignment vertical="center"/>
    </xf>
    <xf numFmtId="189" fontId="10" fillId="0" borderId="0" xfId="1" applyNumberFormat="1" applyFont="1" applyAlignment="1">
      <alignment horizontal="right" vertical="center"/>
    </xf>
    <xf numFmtId="37" fontId="10" fillId="0" borderId="0" xfId="5" applyNumberFormat="1" applyFont="1" applyFill="1" applyAlignment="1">
      <alignment horizontal="right" vertical="center"/>
    </xf>
    <xf numFmtId="37" fontId="11" fillId="0" borderId="0" xfId="5" applyNumberFormat="1" applyFont="1" applyAlignment="1">
      <alignment horizontal="right" vertical="center"/>
    </xf>
    <xf numFmtId="189" fontId="10" fillId="0" borderId="3" xfId="5" applyNumberFormat="1" applyFont="1" applyFill="1" applyBorder="1" applyAlignment="1">
      <alignment horizontal="right" vertical="center"/>
    </xf>
    <xf numFmtId="189" fontId="11" fillId="0" borderId="3" xfId="5" applyNumberFormat="1" applyFont="1" applyFill="1" applyBorder="1" applyAlignment="1">
      <alignment horizontal="right" vertical="center"/>
    </xf>
    <xf numFmtId="189" fontId="11" fillId="0" borderId="3" xfId="5" applyNumberFormat="1" applyFont="1" applyBorder="1" applyAlignment="1">
      <alignment horizontal="right" vertical="center"/>
    </xf>
    <xf numFmtId="189" fontId="10" fillId="0" borderId="0" xfId="5" applyNumberFormat="1" applyFont="1" applyFill="1" applyAlignment="1">
      <alignment horizontal="right" vertical="center"/>
    </xf>
    <xf numFmtId="189" fontId="10" fillId="0" borderId="0" xfId="5" applyNumberFormat="1" applyFont="1" applyAlignment="1">
      <alignment horizontal="right" vertical="center"/>
    </xf>
    <xf numFmtId="189" fontId="10" fillId="0" borderId="4" xfId="8" applyNumberFormat="1" applyFont="1" applyFill="1" applyBorder="1" applyAlignment="1">
      <alignment vertical="center"/>
    </xf>
    <xf numFmtId="189" fontId="11" fillId="0" borderId="0" xfId="1" applyNumberFormat="1" applyFont="1" applyAlignment="1">
      <alignment vertical="center"/>
    </xf>
    <xf numFmtId="187" fontId="11" fillId="0" borderId="0" xfId="10" applyNumberFormat="1" applyFont="1" applyAlignment="1">
      <alignment horizontal="right" vertical="center"/>
    </xf>
    <xf numFmtId="189" fontId="11" fillId="0" borderId="0" xfId="1" applyNumberFormat="1" applyFont="1" applyFill="1" applyAlignment="1">
      <alignment vertical="center"/>
    </xf>
    <xf numFmtId="189" fontId="11" fillId="0" borderId="0" xfId="10" applyNumberFormat="1" applyFont="1" applyAlignment="1">
      <alignment vertical="center"/>
    </xf>
    <xf numFmtId="0" fontId="18" fillId="0" borderId="0" xfId="10" applyFont="1" applyAlignment="1">
      <alignment horizontal="center" vertical="center"/>
    </xf>
    <xf numFmtId="0" fontId="17" fillId="0" borderId="0" xfId="10" applyFont="1" applyAlignment="1">
      <alignment horizontal="left" vertical="center"/>
    </xf>
    <xf numFmtId="0" fontId="11" fillId="0" borderId="0" xfId="10" applyFont="1" applyAlignment="1">
      <alignment horizontal="right" vertical="center"/>
    </xf>
    <xf numFmtId="187" fontId="17" fillId="0" borderId="0" xfId="10" applyNumberFormat="1" applyFont="1" applyAlignment="1">
      <alignment horizontal="left" vertical="center"/>
    </xf>
    <xf numFmtId="0" fontId="11" fillId="0" borderId="0" xfId="10" applyFont="1" applyAlignment="1">
      <alignment horizontal="center" vertical="center"/>
    </xf>
    <xf numFmtId="0" fontId="14" fillId="0" borderId="0" xfId="10" applyFont="1" applyAlignment="1">
      <alignment horizontal="center" vertical="center"/>
    </xf>
    <xf numFmtId="0" fontId="14" fillId="0" borderId="0" xfId="10" applyFont="1" applyAlignment="1">
      <alignment vertical="center"/>
    </xf>
    <xf numFmtId="187" fontId="11" fillId="0" borderId="0" xfId="10" applyNumberFormat="1" applyFont="1" applyAlignment="1">
      <alignment vertical="center"/>
    </xf>
    <xf numFmtId="0" fontId="11" fillId="0" borderId="0" xfId="12" applyFont="1" applyAlignment="1">
      <alignment horizontal="center" vertical="center"/>
    </xf>
    <xf numFmtId="189" fontId="19" fillId="0" borderId="0" xfId="8" applyNumberFormat="1" applyFont="1" applyFill="1" applyBorder="1" applyAlignment="1">
      <alignment horizontal="center" vertical="center"/>
    </xf>
    <xf numFmtId="0" fontId="19" fillId="0" borderId="0" xfId="10" applyFont="1" applyAlignment="1">
      <alignment vertical="center"/>
    </xf>
    <xf numFmtId="0" fontId="19" fillId="0" borderId="0" xfId="10" applyFont="1" applyAlignment="1">
      <alignment horizontal="left" vertical="center"/>
    </xf>
    <xf numFmtId="0" fontId="19" fillId="0" borderId="0" xfId="10" applyFont="1" applyAlignment="1">
      <alignment horizontal="center" vertical="center"/>
    </xf>
    <xf numFmtId="0" fontId="20" fillId="0" borderId="0" xfId="10" applyFont="1" applyAlignment="1">
      <alignment horizontal="center" vertical="center"/>
    </xf>
    <xf numFmtId="191" fontId="19" fillId="0" borderId="0" xfId="10" applyNumberFormat="1" applyFont="1" applyAlignment="1">
      <alignment horizontal="center" vertical="center"/>
    </xf>
    <xf numFmtId="189" fontId="19" fillId="0" borderId="0" xfId="8" applyNumberFormat="1" applyFont="1" applyFill="1" applyAlignment="1">
      <alignment horizontal="center" vertical="center"/>
    </xf>
    <xf numFmtId="187" fontId="19" fillId="0" borderId="0" xfId="10" applyNumberFormat="1" applyFont="1" applyAlignment="1">
      <alignment horizontal="center" vertical="center"/>
    </xf>
    <xf numFmtId="189" fontId="19" fillId="0" borderId="0" xfId="3" applyNumberFormat="1" applyFont="1" applyFill="1" applyAlignment="1">
      <alignment horizontal="center" vertical="center"/>
    </xf>
    <xf numFmtId="190" fontId="10" fillId="0" borderId="0" xfId="0" applyNumberFormat="1" applyFont="1" applyAlignment="1">
      <alignment vertical="center"/>
    </xf>
    <xf numFmtId="0" fontId="9" fillId="0" borderId="0" xfId="10" applyFont="1" applyAlignment="1">
      <alignment horizontal="center" vertical="center"/>
    </xf>
    <xf numFmtId="189" fontId="10" fillId="0" borderId="0" xfId="3" applyNumberFormat="1" applyFont="1" applyFill="1" applyAlignment="1">
      <alignment vertical="center"/>
    </xf>
    <xf numFmtId="187" fontId="8" fillId="0" borderId="0" xfId="1" applyNumberFormat="1" applyFont="1" applyFill="1" applyAlignment="1">
      <alignment vertical="center"/>
    </xf>
    <xf numFmtId="189" fontId="10" fillId="0" borderId="0" xfId="11" applyNumberFormat="1" applyFont="1" applyAlignment="1">
      <alignment horizontal="right" vertical="center"/>
    </xf>
    <xf numFmtId="187" fontId="10" fillId="0" borderId="0" xfId="1" applyNumberFormat="1" applyFont="1" applyFill="1" applyAlignment="1">
      <alignment vertical="center"/>
    </xf>
    <xf numFmtId="0" fontId="10" fillId="0" borderId="0" xfId="0" applyFont="1" applyAlignment="1">
      <alignment vertical="center"/>
    </xf>
    <xf numFmtId="189" fontId="10" fillId="0" borderId="0" xfId="8" applyNumberFormat="1" applyFont="1" applyFill="1" applyAlignment="1">
      <alignment horizontal="right" vertical="center"/>
    </xf>
    <xf numFmtId="187" fontId="13" fillId="0" borderId="0" xfId="1" applyNumberFormat="1" applyFont="1" applyFill="1" applyAlignment="1">
      <alignment vertical="center"/>
    </xf>
    <xf numFmtId="187" fontId="10" fillId="0" borderId="0" xfId="8" applyNumberFormat="1" applyFont="1" applyFill="1" applyAlignment="1">
      <alignment horizontal="right" vertical="center"/>
    </xf>
    <xf numFmtId="187" fontId="13" fillId="0" borderId="1" xfId="1" applyNumberFormat="1" applyFont="1" applyFill="1" applyBorder="1" applyAlignment="1">
      <alignment vertical="center"/>
    </xf>
    <xf numFmtId="189" fontId="17" fillId="0" borderId="0" xfId="8" applyNumberFormat="1" applyFont="1" applyFill="1" applyAlignment="1">
      <alignment vertical="center"/>
    </xf>
    <xf numFmtId="189" fontId="13" fillId="0" borderId="0" xfId="0" applyNumberFormat="1" applyFont="1" applyAlignment="1">
      <alignment vertical="center"/>
    </xf>
    <xf numFmtId="189" fontId="13" fillId="0" borderId="1" xfId="1" applyNumberFormat="1" applyFont="1" applyFill="1" applyBorder="1" applyAlignment="1">
      <alignment vertical="center"/>
    </xf>
    <xf numFmtId="187" fontId="8" fillId="0" borderId="1" xfId="1" applyNumberFormat="1" applyFont="1" applyFill="1" applyBorder="1" applyAlignment="1">
      <alignment vertical="center"/>
    </xf>
    <xf numFmtId="189" fontId="10" fillId="0" borderId="0" xfId="0" applyNumberFormat="1" applyFont="1" applyAlignment="1">
      <alignment vertical="center"/>
    </xf>
    <xf numFmtId="187" fontId="10" fillId="0" borderId="0" xfId="0" applyNumberFormat="1" applyFont="1" applyAlignment="1">
      <alignment vertical="center"/>
    </xf>
    <xf numFmtId="189" fontId="10" fillId="0" borderId="1" xfId="1" applyNumberFormat="1" applyFont="1" applyFill="1" applyBorder="1" applyAlignment="1">
      <alignment vertical="center"/>
    </xf>
    <xf numFmtId="189" fontId="19" fillId="0" borderId="0" xfId="8" applyNumberFormat="1" applyFont="1" applyFill="1" applyAlignment="1">
      <alignment horizontal="left" vertical="center"/>
    </xf>
    <xf numFmtId="188" fontId="11" fillId="0" borderId="0" xfId="8" applyFont="1" applyFill="1" applyAlignment="1">
      <alignment horizontal="center" vertical="center"/>
    </xf>
    <xf numFmtId="37" fontId="21" fillId="0" borderId="0" xfId="11" applyNumberFormat="1" applyFont="1" applyAlignment="1">
      <alignment horizontal="right" vertical="center"/>
    </xf>
    <xf numFmtId="37" fontId="19" fillId="0" borderId="0" xfId="8" applyNumberFormat="1" applyFont="1" applyFill="1" applyAlignment="1">
      <alignment horizontal="right" vertical="center"/>
    </xf>
    <xf numFmtId="41" fontId="11" fillId="0" borderId="0" xfId="1" applyNumberFormat="1" applyFont="1" applyFill="1" applyAlignment="1">
      <alignment vertical="center"/>
    </xf>
    <xf numFmtId="187" fontId="11" fillId="0" borderId="0" xfId="1" applyNumberFormat="1" applyFont="1" applyFill="1" applyAlignment="1">
      <alignment vertical="center"/>
    </xf>
    <xf numFmtId="189" fontId="13" fillId="0" borderId="0" xfId="1" applyNumberFormat="1" applyFont="1" applyFill="1" applyAlignment="1">
      <alignment vertical="center"/>
    </xf>
    <xf numFmtId="189" fontId="11" fillId="0" borderId="0" xfId="3" applyNumberFormat="1" applyFont="1" applyFill="1" applyAlignment="1">
      <alignment vertical="center"/>
    </xf>
    <xf numFmtId="41" fontId="13" fillId="0" borderId="0" xfId="0" applyNumberFormat="1" applyFont="1" applyAlignment="1">
      <alignment vertical="center"/>
    </xf>
    <xf numFmtId="189" fontId="11" fillId="0" borderId="0" xfId="8" applyNumberFormat="1" applyFont="1" applyFill="1" applyAlignment="1">
      <alignment horizontal="right" vertical="center"/>
    </xf>
    <xf numFmtId="188" fontId="11" fillId="0" borderId="0" xfId="8" applyFont="1" applyFill="1" applyAlignment="1">
      <alignment horizontal="right" vertical="center"/>
    </xf>
    <xf numFmtId="189" fontId="11" fillId="0" borderId="1" xfId="3" applyNumberFormat="1" applyFont="1" applyFill="1" applyBorder="1" applyAlignment="1">
      <alignment vertical="center"/>
    </xf>
    <xf numFmtId="187" fontId="8" fillId="0" borderId="5" xfId="1" applyNumberFormat="1" applyFont="1" applyFill="1" applyBorder="1" applyAlignment="1">
      <alignment vertical="center"/>
    </xf>
    <xf numFmtId="188" fontId="10" fillId="0" borderId="0" xfId="8" applyFont="1" applyFill="1" applyAlignment="1">
      <alignment horizontal="right" vertical="center"/>
    </xf>
    <xf numFmtId="188" fontId="10" fillId="0" borderId="0" xfId="8" applyFont="1" applyFill="1" applyAlignment="1">
      <alignment horizontal="center" vertical="center"/>
    </xf>
    <xf numFmtId="189" fontId="10" fillId="0" borderId="0" xfId="10" applyNumberFormat="1" applyFont="1" applyAlignment="1">
      <alignment horizontal="right" vertical="center"/>
    </xf>
    <xf numFmtId="189" fontId="8" fillId="0" borderId="5" xfId="1" applyNumberFormat="1" applyFont="1" applyFill="1" applyBorder="1" applyAlignment="1">
      <alignment vertical="center"/>
    </xf>
    <xf numFmtId="37" fontId="10" fillId="0" borderId="0" xfId="8" applyNumberFormat="1" applyFont="1" applyFill="1" applyAlignment="1">
      <alignment horizontal="right" vertical="center"/>
    </xf>
    <xf numFmtId="187" fontId="13" fillId="0" borderId="0" xfId="1" applyNumberFormat="1" applyFont="1" applyFill="1" applyBorder="1" applyAlignment="1">
      <alignment vertical="center"/>
    </xf>
    <xf numFmtId="41" fontId="11" fillId="0" borderId="0" xfId="1" applyNumberFormat="1" applyFont="1" applyFill="1" applyBorder="1" applyAlignment="1">
      <alignment vertical="center"/>
    </xf>
    <xf numFmtId="189" fontId="17" fillId="0" borderId="0" xfId="8" applyNumberFormat="1" applyFont="1" applyFill="1" applyBorder="1" applyAlignment="1">
      <alignment vertical="center"/>
    </xf>
    <xf numFmtId="187" fontId="11" fillId="0" borderId="0" xfId="1" applyNumberFormat="1" applyFont="1" applyFill="1" applyBorder="1" applyAlignment="1">
      <alignment vertical="center"/>
    </xf>
    <xf numFmtId="3" fontId="13" fillId="0" borderId="0" xfId="0" applyNumberFormat="1" applyFont="1" applyAlignment="1">
      <alignment vertical="center"/>
    </xf>
    <xf numFmtId="0" fontId="10" fillId="0" borderId="0" xfId="0" applyFont="1" applyAlignment="1">
      <alignment horizontal="left" vertical="center"/>
    </xf>
    <xf numFmtId="187" fontId="8" fillId="0" borderId="4" xfId="1" applyNumberFormat="1" applyFont="1" applyFill="1" applyBorder="1" applyAlignment="1">
      <alignment vertical="center"/>
    </xf>
    <xf numFmtId="187" fontId="24" fillId="0" borderId="0" xfId="0" applyNumberFormat="1" applyFont="1" applyAlignment="1">
      <alignment vertical="center"/>
    </xf>
    <xf numFmtId="187" fontId="24" fillId="0" borderId="0" xfId="1" applyNumberFormat="1" applyFont="1" applyFill="1" applyAlignment="1">
      <alignment vertical="center"/>
    </xf>
    <xf numFmtId="189" fontId="24" fillId="0" borderId="0" xfId="1" applyNumberFormat="1" applyFont="1" applyFill="1" applyAlignment="1">
      <alignment vertical="center"/>
    </xf>
    <xf numFmtId="189" fontId="24" fillId="0" borderId="0" xfId="0" applyNumberFormat="1" applyFont="1" applyAlignment="1">
      <alignment vertical="center"/>
    </xf>
    <xf numFmtId="189" fontId="13" fillId="0" borderId="0" xfId="1" applyNumberFormat="1" applyFont="1" applyAlignment="1">
      <alignment vertical="center"/>
    </xf>
    <xf numFmtId="0" fontId="22" fillId="0" borderId="0" xfId="10" applyFont="1" applyAlignment="1">
      <alignment horizontal="left" vertical="center"/>
    </xf>
    <xf numFmtId="189" fontId="19" fillId="0" borderId="0" xfId="8" applyNumberFormat="1" applyFont="1" applyAlignment="1">
      <alignment horizontal="center" vertical="center"/>
    </xf>
    <xf numFmtId="189" fontId="10" fillId="0" borderId="0" xfId="8" applyNumberFormat="1" applyFont="1" applyFill="1" applyBorder="1" applyAlignment="1">
      <alignment horizontal="right" vertical="center"/>
    </xf>
    <xf numFmtId="187" fontId="17" fillId="0" borderId="0" xfId="8" applyNumberFormat="1" applyFont="1" applyFill="1" applyAlignment="1">
      <alignment vertical="center"/>
    </xf>
    <xf numFmtId="0" fontId="12" fillId="0" borderId="0" xfId="10" applyFont="1" applyAlignment="1">
      <alignment vertical="center"/>
    </xf>
    <xf numFmtId="0" fontId="23" fillId="0" borderId="0" xfId="10" applyFont="1" applyAlignment="1">
      <alignment horizontal="center" vertical="center"/>
    </xf>
    <xf numFmtId="187" fontId="8" fillId="0" borderId="3" xfId="1" applyNumberFormat="1" applyFont="1" applyFill="1" applyBorder="1" applyAlignment="1">
      <alignment vertical="center"/>
    </xf>
    <xf numFmtId="189" fontId="11" fillId="0" borderId="0" xfId="0" applyNumberFormat="1" applyFont="1" applyAlignment="1">
      <alignment vertical="center"/>
    </xf>
    <xf numFmtId="187" fontId="11" fillId="0" borderId="0" xfId="0" applyNumberFormat="1" applyFont="1" applyAlignment="1">
      <alignment vertical="center"/>
    </xf>
    <xf numFmtId="189" fontId="19" fillId="0" borderId="0" xfId="8" applyNumberFormat="1" applyFont="1" applyAlignment="1">
      <alignment horizontal="left" vertical="center"/>
    </xf>
    <xf numFmtId="189" fontId="13" fillId="2" borderId="0" xfId="1" applyNumberFormat="1" applyFont="1" applyFill="1" applyAlignment="1">
      <alignment vertical="center"/>
    </xf>
    <xf numFmtId="189" fontId="13" fillId="2" borderId="0" xfId="0" applyNumberFormat="1" applyFont="1" applyFill="1" applyAlignment="1">
      <alignment vertical="center"/>
    </xf>
    <xf numFmtId="189" fontId="11" fillId="0" borderId="1" xfId="8" applyNumberFormat="1" applyFont="1" applyFill="1" applyBorder="1" applyAlignment="1">
      <alignment horizontal="right" vertical="center"/>
    </xf>
    <xf numFmtId="189" fontId="8" fillId="0" borderId="0" xfId="1" applyNumberFormat="1" applyFont="1" applyFill="1" applyAlignment="1">
      <alignment vertical="center"/>
    </xf>
    <xf numFmtId="189" fontId="10" fillId="0" borderId="4" xfId="3" applyNumberFormat="1" applyFont="1" applyFill="1" applyBorder="1" applyAlignment="1">
      <alignment vertical="center"/>
    </xf>
    <xf numFmtId="41" fontId="13" fillId="2" borderId="0" xfId="0" applyNumberFormat="1" applyFont="1" applyFill="1" applyAlignment="1">
      <alignment vertical="center"/>
    </xf>
    <xf numFmtId="0" fontId="13" fillId="2" borderId="0" xfId="0" applyFont="1" applyFill="1" applyAlignment="1">
      <alignment vertical="center"/>
    </xf>
    <xf numFmtId="188" fontId="13" fillId="3" borderId="0" xfId="1" applyFont="1" applyFill="1" applyAlignment="1">
      <alignment vertical="center"/>
    </xf>
    <xf numFmtId="0" fontId="13" fillId="3" borderId="0" xfId="0" applyFont="1" applyFill="1" applyAlignment="1">
      <alignment vertical="center"/>
    </xf>
    <xf numFmtId="189" fontId="8" fillId="0" borderId="0" xfId="1" applyNumberFormat="1" applyFont="1" applyFill="1" applyAlignment="1">
      <alignment vertical="top"/>
    </xf>
    <xf numFmtId="189" fontId="8" fillId="0" borderId="1" xfId="1" applyNumberFormat="1" applyFont="1" applyFill="1" applyBorder="1" applyAlignment="1">
      <alignment vertical="top"/>
    </xf>
    <xf numFmtId="41" fontId="11" fillId="0" borderId="1" xfId="10" applyNumberFormat="1" applyFont="1" applyBorder="1" applyAlignment="1">
      <alignment vertical="center"/>
    </xf>
    <xf numFmtId="41" fontId="11" fillId="0" borderId="0" xfId="10" applyNumberFormat="1" applyFont="1" applyAlignment="1">
      <alignment horizontal="center" vertical="top"/>
    </xf>
    <xf numFmtId="0" fontId="10" fillId="0" borderId="0" xfId="10" applyFont="1" applyAlignment="1">
      <alignment horizontal="center" vertical="top"/>
    </xf>
    <xf numFmtId="190" fontId="14" fillId="0" borderId="0" xfId="10" applyNumberFormat="1" applyFont="1" applyAlignment="1">
      <alignment horizontal="center" vertical="top"/>
    </xf>
    <xf numFmtId="49" fontId="11" fillId="0" borderId="0" xfId="10" applyNumberFormat="1" applyFont="1" applyAlignment="1">
      <alignment horizontal="center" vertical="top"/>
    </xf>
    <xf numFmtId="0" fontId="11" fillId="0" borderId="0" xfId="10" applyFont="1" applyAlignment="1">
      <alignment horizontal="center" vertical="top"/>
    </xf>
    <xf numFmtId="190" fontId="14" fillId="0" borderId="0" xfId="10" quotePrefix="1" applyNumberFormat="1" applyFont="1" applyAlignment="1">
      <alignment horizontal="center" vertical="top"/>
    </xf>
    <xf numFmtId="0" fontId="10" fillId="0" borderId="0" xfId="10" applyFont="1" applyAlignment="1">
      <alignment horizontal="center" vertical="center"/>
    </xf>
    <xf numFmtId="0" fontId="11" fillId="0" borderId="1" xfId="10" applyFont="1" applyBorder="1" applyAlignment="1">
      <alignment horizontal="center" vertical="center"/>
    </xf>
    <xf numFmtId="189" fontId="20" fillId="0" borderId="0" xfId="3" applyNumberFormat="1" applyFont="1" applyFill="1" applyAlignment="1">
      <alignment horizontal="center" vertical="center"/>
    </xf>
    <xf numFmtId="49" fontId="20" fillId="0" borderId="0" xfId="10" applyNumberFormat="1" applyFont="1" applyAlignment="1">
      <alignment horizontal="center" vertical="center"/>
    </xf>
    <xf numFmtId="49" fontId="11" fillId="0" borderId="0" xfId="10" applyNumberFormat="1" applyFont="1" applyAlignment="1">
      <alignment horizontal="center" vertical="center"/>
    </xf>
    <xf numFmtId="190" fontId="14" fillId="0" borderId="0" xfId="10" applyNumberFormat="1" applyFont="1" applyAlignment="1">
      <alignment horizontal="center" vertical="center"/>
    </xf>
    <xf numFmtId="0" fontId="11" fillId="0" borderId="0" xfId="10" applyFont="1" applyAlignment="1">
      <alignment horizontal="center" vertical="center"/>
    </xf>
  </cellXfs>
  <cellStyles count="14">
    <cellStyle name="Comma" xfId="1" builtinId="3"/>
    <cellStyle name="Comma 10" xfId="2" xr:uid="{00000000-0005-0000-0000-000001000000}"/>
    <cellStyle name="Comma 10 2" xfId="3" xr:uid="{00000000-0005-0000-0000-000002000000}"/>
    <cellStyle name="Comma 2" xfId="4" xr:uid="{00000000-0005-0000-0000-000003000000}"/>
    <cellStyle name="Comma 2 2" xfId="5" xr:uid="{00000000-0005-0000-0000-000004000000}"/>
    <cellStyle name="Comma 28" xfId="6" xr:uid="{00000000-0005-0000-0000-000005000000}"/>
    <cellStyle name="Comma 3" xfId="7" xr:uid="{00000000-0005-0000-0000-000006000000}"/>
    <cellStyle name="Comma 3 2" xfId="8" xr:uid="{00000000-0005-0000-0000-000007000000}"/>
    <cellStyle name="Comma 4" xfId="13" xr:uid="{F14FA7E9-F980-4750-9DD9-0E05A6B61B00}"/>
    <cellStyle name="Normal" xfId="0" builtinId="0"/>
    <cellStyle name="Normal 2" xfId="9" xr:uid="{00000000-0005-0000-0000-000009000000}"/>
    <cellStyle name="Normal_SCBT_ENG_31Mar06_Excel" xfId="10" xr:uid="{00000000-0005-0000-0000-00000A000000}"/>
    <cellStyle name="Normal_scbte2" xfId="11" xr:uid="{00000000-0005-0000-0000-00000B000000}"/>
    <cellStyle name="ปกติ_SCBE_1Q11#3" xfId="12" xr:uid="{00000000-0005-0000-0000-00000C000000}"/>
  </cellStyles>
  <dxfs count="0"/>
  <tableStyles count="0" defaultTableStyle="TableStyleMedium9" defaultPivotStyle="PivotStyleLight16"/>
  <colors>
    <mruColors>
      <color rgb="FF0033CC"/>
      <color rgb="FFCC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1061401</xdr:colOff>
      <xdr:row>72</xdr:row>
      <xdr:rowOff>283368</xdr:rowOff>
    </xdr:from>
    <xdr:to>
      <xdr:col>10</xdr:col>
      <xdr:colOff>105149</xdr:colOff>
      <xdr:row>72</xdr:row>
      <xdr:rowOff>283368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D589E288-6EDA-4866-AD59-09DEA2D01176}"/>
            </a:ext>
          </a:extLst>
        </xdr:cNvPr>
        <xdr:cNvCxnSpPr/>
      </xdr:nvCxnSpPr>
      <xdr:spPr>
        <a:xfrm>
          <a:off x="5268276" y="18237993"/>
          <a:ext cx="2948998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1174749</xdr:colOff>
      <xdr:row>72</xdr:row>
      <xdr:rowOff>278605</xdr:rowOff>
    </xdr:from>
    <xdr:to>
      <xdr:col>2</xdr:col>
      <xdr:colOff>75622</xdr:colOff>
      <xdr:row>72</xdr:row>
      <xdr:rowOff>278605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A533B96F-6B76-4E79-A735-AD64F628384A}"/>
            </a:ext>
          </a:extLst>
        </xdr:cNvPr>
        <xdr:cNvCxnSpPr/>
      </xdr:nvCxnSpPr>
      <xdr:spPr>
        <a:xfrm>
          <a:off x="1174749" y="18350705"/>
          <a:ext cx="219652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176217</xdr:colOff>
      <xdr:row>165</xdr:row>
      <xdr:rowOff>3175</xdr:rowOff>
    </xdr:from>
    <xdr:to>
      <xdr:col>1</xdr:col>
      <xdr:colOff>2710826</xdr:colOff>
      <xdr:row>165</xdr:row>
      <xdr:rowOff>3175</xdr:rowOff>
    </xdr:to>
    <xdr:cxnSp macro="">
      <xdr:nvCxnSpPr>
        <xdr:cNvPr id="14" name="Straight Connector 13">
          <a:extLst>
            <a:ext uri="{FF2B5EF4-FFF2-40B4-BE49-F238E27FC236}">
              <a16:creationId xmlns:a16="http://schemas.microsoft.com/office/drawing/2014/main" id="{09EC4E92-3BAF-46A4-9B50-CA9BA20228EB}"/>
            </a:ext>
          </a:extLst>
        </xdr:cNvPr>
        <xdr:cNvCxnSpPr/>
      </xdr:nvCxnSpPr>
      <xdr:spPr>
        <a:xfrm>
          <a:off x="971555" y="42167175"/>
          <a:ext cx="2647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2382</xdr:colOff>
      <xdr:row>165</xdr:row>
      <xdr:rowOff>0</xdr:rowOff>
    </xdr:from>
    <xdr:to>
      <xdr:col>10</xdr:col>
      <xdr:colOff>152513</xdr:colOff>
      <xdr:row>165</xdr:row>
      <xdr:rowOff>0</xdr:rowOff>
    </xdr:to>
    <xdr:cxnSp macro="">
      <xdr:nvCxnSpPr>
        <xdr:cNvPr id="15" name="Straight Connector 14">
          <a:extLst>
            <a:ext uri="{FF2B5EF4-FFF2-40B4-BE49-F238E27FC236}">
              <a16:creationId xmlns:a16="http://schemas.microsoft.com/office/drawing/2014/main" id="{01F8281C-F458-4387-8668-8AE1FDD57084}"/>
            </a:ext>
          </a:extLst>
        </xdr:cNvPr>
        <xdr:cNvCxnSpPr/>
      </xdr:nvCxnSpPr>
      <xdr:spPr>
        <a:xfrm>
          <a:off x="5717382" y="41186100"/>
          <a:ext cx="230267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2382</xdr:colOff>
      <xdr:row>165</xdr:row>
      <xdr:rowOff>0</xdr:rowOff>
    </xdr:from>
    <xdr:to>
      <xdr:col>10</xdr:col>
      <xdr:colOff>152513</xdr:colOff>
      <xdr:row>165</xdr:row>
      <xdr:rowOff>0</xdr:rowOff>
    </xdr:to>
    <xdr:cxnSp macro="">
      <xdr:nvCxnSpPr>
        <xdr:cNvPr id="17" name="Straight Connector 16">
          <a:extLst>
            <a:ext uri="{FF2B5EF4-FFF2-40B4-BE49-F238E27FC236}">
              <a16:creationId xmlns:a16="http://schemas.microsoft.com/office/drawing/2014/main" id="{2027AC46-F243-4DBE-B22A-9E8447C9E1B4}"/>
            </a:ext>
          </a:extLst>
        </xdr:cNvPr>
        <xdr:cNvCxnSpPr/>
      </xdr:nvCxnSpPr>
      <xdr:spPr>
        <a:xfrm>
          <a:off x="5717382" y="41186100"/>
          <a:ext cx="230267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260667</xdr:colOff>
      <xdr:row>82</xdr:row>
      <xdr:rowOff>269875</xdr:rowOff>
    </xdr:from>
    <xdr:to>
      <xdr:col>1</xdr:col>
      <xdr:colOff>2554066</xdr:colOff>
      <xdr:row>82</xdr:row>
      <xdr:rowOff>269875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D31A6654-2D09-474E-9C61-3183337DCFAE}"/>
            </a:ext>
          </a:extLst>
        </xdr:cNvPr>
        <xdr:cNvCxnSpPr/>
      </xdr:nvCxnSpPr>
      <xdr:spPr>
        <a:xfrm>
          <a:off x="1101195" y="19921008"/>
          <a:ext cx="2305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927734</xdr:colOff>
      <xdr:row>82</xdr:row>
      <xdr:rowOff>267494</xdr:rowOff>
    </xdr:from>
    <xdr:to>
      <xdr:col>10</xdr:col>
      <xdr:colOff>82389</xdr:colOff>
      <xdr:row>82</xdr:row>
      <xdr:rowOff>267494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12B53D0E-58BB-42A6-9A52-00F1BC1E11D1}"/>
            </a:ext>
          </a:extLst>
        </xdr:cNvPr>
        <xdr:cNvCxnSpPr/>
      </xdr:nvCxnSpPr>
      <xdr:spPr>
        <a:xfrm>
          <a:off x="5258857" y="19918627"/>
          <a:ext cx="248800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S78"/>
  <sheetViews>
    <sheetView view="pageBreakPreview" topLeftCell="A7" zoomScale="70" zoomScaleNormal="80" zoomScaleSheetLayoutView="70" workbookViewId="0">
      <selection activeCell="E83" sqref="E83"/>
    </sheetView>
  </sheetViews>
  <sheetFormatPr defaultColWidth="9.125" defaultRowHeight="19.5" customHeight="1" x14ac:dyDescent="0.2"/>
  <cols>
    <col min="1" max="1" width="17.125" style="51" customWidth="1"/>
    <col min="2" max="2" width="32" style="51" customWidth="1"/>
    <col min="3" max="3" width="9.75" style="4" customWidth="1"/>
    <col min="4" max="4" width="1.875" style="2" customWidth="1"/>
    <col min="5" max="5" width="16.875" style="2" customWidth="1"/>
    <col min="6" max="6" width="1.125" style="2" customWidth="1"/>
    <col min="7" max="7" width="16.875" style="2" customWidth="1"/>
    <col min="8" max="8" width="1.125" style="2" customWidth="1"/>
    <col min="9" max="9" width="16.875" style="2" customWidth="1"/>
    <col min="10" max="10" width="1.125" style="2" customWidth="1"/>
    <col min="11" max="11" width="16.875" style="2" customWidth="1"/>
    <col min="12" max="12" width="9.125" style="2"/>
    <col min="13" max="13" width="12" style="2" customWidth="1"/>
    <col min="14" max="14" width="4.125" style="2" customWidth="1"/>
    <col min="15" max="15" width="9.125" style="2"/>
    <col min="16" max="16" width="3.875" style="2" customWidth="1"/>
    <col min="17" max="17" width="9.125" style="2"/>
    <col min="18" max="18" width="3.25" style="2" customWidth="1"/>
    <col min="19" max="16384" width="9.125" style="2"/>
  </cols>
  <sheetData>
    <row r="1" spans="1:19" ht="19.5" customHeight="1" x14ac:dyDescent="0.2">
      <c r="A1" s="48" t="s">
        <v>0</v>
      </c>
      <c r="B1" s="49"/>
      <c r="C1" s="1"/>
      <c r="D1" s="14"/>
      <c r="E1" s="14"/>
      <c r="F1" s="14"/>
      <c r="G1" s="14"/>
      <c r="I1" s="14"/>
      <c r="J1" s="14"/>
      <c r="K1" s="14"/>
      <c r="L1" s="50"/>
    </row>
    <row r="2" spans="1:19" ht="19.5" customHeight="1" x14ac:dyDescent="0.2">
      <c r="A2" s="48" t="s">
        <v>1</v>
      </c>
      <c r="B2" s="49"/>
      <c r="C2" s="1"/>
      <c r="D2" s="14"/>
      <c r="E2" s="14"/>
      <c r="F2" s="14"/>
      <c r="G2" s="14"/>
      <c r="I2" s="14"/>
      <c r="J2" s="14"/>
      <c r="K2" s="14"/>
    </row>
    <row r="3" spans="1:19" ht="19.5" customHeight="1" x14ac:dyDescent="0.2">
      <c r="A3" s="49"/>
      <c r="B3" s="49"/>
      <c r="C3" s="1"/>
      <c r="D3" s="14"/>
      <c r="E3" s="14"/>
      <c r="F3" s="14"/>
      <c r="G3" s="14"/>
      <c r="I3" s="14"/>
      <c r="J3" s="14"/>
      <c r="K3" s="14"/>
    </row>
    <row r="4" spans="1:19" s="14" customFormat="1" ht="19.5" customHeight="1" x14ac:dyDescent="0.2">
      <c r="A4" s="49"/>
      <c r="B4" s="49"/>
      <c r="C4" s="23"/>
      <c r="E4" s="206" t="s">
        <v>2</v>
      </c>
      <c r="F4" s="206"/>
      <c r="G4" s="206"/>
      <c r="H4" s="3"/>
      <c r="I4" s="206" t="s">
        <v>3</v>
      </c>
      <c r="J4" s="206"/>
      <c r="K4" s="206"/>
    </row>
    <row r="5" spans="1:19" ht="19.5" customHeight="1" x14ac:dyDescent="0.2">
      <c r="E5" s="44" t="s">
        <v>4</v>
      </c>
      <c r="F5" s="52"/>
      <c r="G5" s="44" t="s">
        <v>5</v>
      </c>
      <c r="H5" s="44"/>
      <c r="I5" s="44" t="s">
        <v>4</v>
      </c>
      <c r="J5" s="52"/>
      <c r="K5" s="44" t="s">
        <v>5</v>
      </c>
    </row>
    <row r="6" spans="1:19" ht="19.5" customHeight="1" x14ac:dyDescent="0.2">
      <c r="A6" s="49" t="s">
        <v>6</v>
      </c>
      <c r="C6" s="4" t="s">
        <v>7</v>
      </c>
      <c r="E6" s="10">
        <v>2022</v>
      </c>
      <c r="F6" s="11"/>
      <c r="G6" s="10">
        <v>2021</v>
      </c>
      <c r="I6" s="10">
        <v>2022</v>
      </c>
      <c r="J6" s="11"/>
      <c r="K6" s="10">
        <v>2021</v>
      </c>
    </row>
    <row r="7" spans="1:19" ht="19.5" customHeight="1" x14ac:dyDescent="0.2">
      <c r="A7" s="49"/>
      <c r="E7" s="10" t="s">
        <v>8</v>
      </c>
      <c r="F7" s="11"/>
      <c r="G7" s="10"/>
      <c r="I7" s="10" t="s">
        <v>8</v>
      </c>
      <c r="J7" s="11"/>
      <c r="K7" s="10"/>
    </row>
    <row r="8" spans="1:19" ht="19.5" customHeight="1" x14ac:dyDescent="0.2">
      <c r="A8" s="53"/>
      <c r="B8" s="53"/>
      <c r="C8" s="54"/>
      <c r="D8" s="55"/>
      <c r="E8" s="207" t="s">
        <v>9</v>
      </c>
      <c r="F8" s="207"/>
      <c r="G8" s="207"/>
      <c r="H8" s="207"/>
      <c r="I8" s="207"/>
      <c r="J8" s="207"/>
      <c r="K8" s="207"/>
    </row>
    <row r="9" spans="1:19" ht="19.5" customHeight="1" x14ac:dyDescent="0.2">
      <c r="A9" s="49"/>
      <c r="B9" s="53"/>
      <c r="C9" s="54"/>
      <c r="D9" s="55"/>
      <c r="E9" s="56"/>
      <c r="F9" s="18"/>
      <c r="G9" s="56"/>
      <c r="H9" s="18"/>
      <c r="I9" s="56"/>
      <c r="J9" s="57"/>
      <c r="K9" s="56"/>
    </row>
    <row r="10" spans="1:19" ht="19.5" customHeight="1" x14ac:dyDescent="0.2">
      <c r="A10" s="61" t="s">
        <v>10</v>
      </c>
      <c r="D10" s="62"/>
      <c r="E10" s="5">
        <v>13609064</v>
      </c>
      <c r="F10" s="62"/>
      <c r="G10" s="5">
        <v>16011325</v>
      </c>
      <c r="H10" s="6"/>
      <c r="I10" s="5">
        <v>13608997</v>
      </c>
      <c r="J10" s="6"/>
      <c r="K10" s="5">
        <v>16011307</v>
      </c>
      <c r="M10" s="6"/>
      <c r="N10" s="6"/>
      <c r="O10" s="6"/>
      <c r="P10" s="6"/>
      <c r="Q10" s="6"/>
      <c r="R10" s="6"/>
      <c r="S10" s="6"/>
    </row>
    <row r="11" spans="1:19" s="3" customFormat="1" ht="19.5" customHeight="1" x14ac:dyDescent="0.2">
      <c r="A11" s="51" t="s">
        <v>11</v>
      </c>
      <c r="B11" s="58"/>
      <c r="C11" s="4"/>
      <c r="E11" s="5">
        <v>200001819</v>
      </c>
      <c r="F11" s="6"/>
      <c r="G11" s="5">
        <v>158872946</v>
      </c>
      <c r="H11" s="6"/>
      <c r="I11" s="5">
        <v>199993759</v>
      </c>
      <c r="J11" s="6"/>
      <c r="K11" s="5">
        <v>158862707</v>
      </c>
      <c r="M11" s="6"/>
      <c r="N11" s="6"/>
      <c r="O11" s="6"/>
      <c r="P11" s="6"/>
      <c r="Q11" s="6"/>
      <c r="R11" s="6"/>
      <c r="S11" s="6"/>
    </row>
    <row r="12" spans="1:19" s="3" customFormat="1" ht="19.5" customHeight="1" x14ac:dyDescent="0.2">
      <c r="A12" s="51" t="s">
        <v>12</v>
      </c>
      <c r="B12" s="58"/>
      <c r="C12" s="4"/>
      <c r="E12" s="5"/>
      <c r="F12" s="6"/>
      <c r="G12" s="5"/>
      <c r="H12" s="6"/>
      <c r="I12" s="5"/>
      <c r="J12" s="6"/>
      <c r="K12" s="5"/>
      <c r="M12" s="6"/>
      <c r="N12" s="6"/>
      <c r="O12" s="6"/>
      <c r="P12" s="6"/>
      <c r="Q12" s="6"/>
      <c r="R12" s="6"/>
      <c r="S12" s="6"/>
    </row>
    <row r="13" spans="1:19" s="3" customFormat="1" ht="19.5" customHeight="1" x14ac:dyDescent="0.2">
      <c r="A13" s="51" t="s">
        <v>13</v>
      </c>
      <c r="B13" s="58"/>
      <c r="C13" s="4"/>
      <c r="E13" s="5">
        <v>4956262</v>
      </c>
      <c r="F13" s="6"/>
      <c r="G13" s="5">
        <v>1420900</v>
      </c>
      <c r="H13" s="6"/>
      <c r="I13" s="5">
        <v>4956253</v>
      </c>
      <c r="J13" s="6"/>
      <c r="K13" s="5">
        <v>1420891</v>
      </c>
      <c r="M13" s="6"/>
      <c r="N13" s="6"/>
      <c r="O13" s="6"/>
      <c r="P13" s="6"/>
      <c r="Q13" s="6"/>
      <c r="R13" s="6"/>
      <c r="S13" s="6"/>
    </row>
    <row r="14" spans="1:19" s="3" customFormat="1" ht="19.5" customHeight="1" x14ac:dyDescent="0.2">
      <c r="A14" s="51" t="s">
        <v>14</v>
      </c>
      <c r="B14" s="58"/>
      <c r="C14" s="4"/>
      <c r="E14" s="5">
        <v>6443786</v>
      </c>
      <c r="F14" s="47"/>
      <c r="G14" s="5">
        <v>6913323</v>
      </c>
      <c r="H14" s="6"/>
      <c r="I14" s="5">
        <v>6443786</v>
      </c>
      <c r="J14" s="6"/>
      <c r="K14" s="5">
        <v>6913323</v>
      </c>
      <c r="M14" s="6"/>
      <c r="N14" s="6"/>
      <c r="O14" s="6"/>
      <c r="P14" s="6"/>
      <c r="Q14" s="6"/>
      <c r="R14" s="6"/>
      <c r="S14" s="6"/>
    </row>
    <row r="15" spans="1:19" s="3" customFormat="1" ht="19.5" customHeight="1" x14ac:dyDescent="0.2">
      <c r="A15" s="51" t="s">
        <v>15</v>
      </c>
      <c r="B15" s="58"/>
      <c r="C15" s="4">
        <v>5</v>
      </c>
      <c r="E15" s="5">
        <v>174719312</v>
      </c>
      <c r="F15" s="47"/>
      <c r="G15" s="5">
        <v>180228573</v>
      </c>
      <c r="H15" s="6"/>
      <c r="I15" s="5">
        <v>174719312</v>
      </c>
      <c r="J15" s="6"/>
      <c r="K15" s="5">
        <v>180228573</v>
      </c>
      <c r="M15" s="6"/>
      <c r="N15" s="6"/>
      <c r="O15" s="6"/>
      <c r="P15" s="6"/>
      <c r="Q15" s="6"/>
      <c r="R15" s="6"/>
      <c r="S15" s="6"/>
    </row>
    <row r="16" spans="1:19" s="3" customFormat="1" ht="19.5" customHeight="1" x14ac:dyDescent="0.2">
      <c r="A16" s="51" t="s">
        <v>16</v>
      </c>
      <c r="B16" s="58"/>
      <c r="C16" s="4">
        <v>6</v>
      </c>
      <c r="E16" s="5">
        <v>8712291</v>
      </c>
      <c r="F16" s="47"/>
      <c r="G16" s="5">
        <v>8620165</v>
      </c>
      <c r="H16" s="6"/>
      <c r="I16" s="5">
        <v>5143948</v>
      </c>
      <c r="J16" s="6"/>
      <c r="K16" s="5">
        <v>5113948</v>
      </c>
      <c r="M16" s="6"/>
      <c r="N16" s="6"/>
      <c r="O16" s="6"/>
      <c r="P16" s="6"/>
      <c r="Q16" s="6"/>
      <c r="R16" s="6"/>
      <c r="S16" s="6"/>
    </row>
    <row r="17" spans="1:19" ht="19.5" customHeight="1" x14ac:dyDescent="0.5">
      <c r="A17" s="61" t="s">
        <v>17</v>
      </c>
      <c r="C17" s="73" t="s">
        <v>18</v>
      </c>
      <c r="E17" s="5">
        <v>1317664075</v>
      </c>
      <c r="F17" s="6"/>
      <c r="G17" s="5">
        <v>1324200919</v>
      </c>
      <c r="H17" s="6"/>
      <c r="I17" s="5">
        <v>1316936072</v>
      </c>
      <c r="J17" s="6"/>
      <c r="K17" s="5">
        <v>1323467715</v>
      </c>
      <c r="M17" s="6"/>
      <c r="N17" s="6"/>
      <c r="O17" s="6"/>
      <c r="P17" s="6"/>
      <c r="Q17" s="6"/>
      <c r="R17" s="6"/>
      <c r="S17" s="6"/>
    </row>
    <row r="18" spans="1:19" ht="19.5" customHeight="1" x14ac:dyDescent="0.2">
      <c r="A18" s="61" t="s">
        <v>19</v>
      </c>
      <c r="B18" s="58"/>
      <c r="D18" s="3"/>
      <c r="E18" s="63">
        <v>10361227</v>
      </c>
      <c r="F18" s="63"/>
      <c r="G18" s="63">
        <v>8626358</v>
      </c>
      <c r="H18" s="63"/>
      <c r="I18" s="63">
        <v>10360870</v>
      </c>
      <c r="J18" s="63"/>
      <c r="K18" s="63">
        <v>8626358</v>
      </c>
      <c r="M18" s="6"/>
      <c r="N18" s="6"/>
      <c r="O18" s="6"/>
      <c r="P18" s="6"/>
      <c r="Q18" s="6"/>
      <c r="R18" s="6"/>
      <c r="S18" s="6"/>
    </row>
    <row r="19" spans="1:19" ht="19.5" customHeight="1" x14ac:dyDescent="0.2">
      <c r="A19" s="61" t="s">
        <v>20</v>
      </c>
      <c r="B19" s="58"/>
      <c r="D19" s="3"/>
      <c r="E19" s="63">
        <v>21030971</v>
      </c>
      <c r="F19" s="63"/>
      <c r="G19" s="63">
        <v>21625316</v>
      </c>
      <c r="H19" s="63"/>
      <c r="I19" s="63">
        <v>20960263</v>
      </c>
      <c r="J19" s="63"/>
      <c r="K19" s="63">
        <v>21561367</v>
      </c>
      <c r="M19" s="6"/>
      <c r="N19" s="6"/>
      <c r="O19" s="6"/>
      <c r="P19" s="6"/>
      <c r="Q19" s="6"/>
      <c r="R19" s="6"/>
      <c r="S19" s="6"/>
    </row>
    <row r="20" spans="1:19" ht="19.5" customHeight="1" x14ac:dyDescent="0.2">
      <c r="A20" s="61" t="s">
        <v>21</v>
      </c>
      <c r="B20" s="58"/>
      <c r="D20" s="3"/>
      <c r="E20" s="63">
        <v>22906154</v>
      </c>
      <c r="F20" s="63"/>
      <c r="G20" s="63">
        <v>22818660</v>
      </c>
      <c r="H20" s="64"/>
      <c r="I20" s="8">
        <v>22874462</v>
      </c>
      <c r="J20" s="64"/>
      <c r="K20" s="8">
        <v>22787237</v>
      </c>
      <c r="M20" s="6"/>
      <c r="N20" s="6"/>
      <c r="O20" s="6"/>
      <c r="P20" s="6"/>
      <c r="Q20" s="6"/>
      <c r="R20" s="6"/>
      <c r="S20" s="6"/>
    </row>
    <row r="21" spans="1:19" ht="19.5" customHeight="1" x14ac:dyDescent="0.2">
      <c r="A21" s="61" t="s">
        <v>22</v>
      </c>
      <c r="B21" s="58"/>
      <c r="D21" s="3"/>
      <c r="E21" s="46">
        <v>9242</v>
      </c>
      <c r="F21" s="63"/>
      <c r="G21" s="8">
        <v>8986</v>
      </c>
      <c r="H21" s="64"/>
      <c r="I21" s="12">
        <v>264807</v>
      </c>
      <c r="J21" s="64"/>
      <c r="K21" s="143">
        <v>0</v>
      </c>
      <c r="M21" s="6"/>
      <c r="N21" s="6"/>
      <c r="O21" s="6"/>
      <c r="P21" s="6"/>
      <c r="Q21" s="6"/>
      <c r="R21" s="6"/>
      <c r="S21" s="6"/>
    </row>
    <row r="22" spans="1:19" ht="19.5" customHeight="1" x14ac:dyDescent="0.2">
      <c r="A22" s="51" t="s">
        <v>23</v>
      </c>
      <c r="B22" s="58"/>
      <c r="D22" s="3"/>
      <c r="E22" s="65">
        <v>8783728</v>
      </c>
      <c r="F22" s="63"/>
      <c r="G22" s="65">
        <v>8822089</v>
      </c>
      <c r="H22" s="63"/>
      <c r="I22" s="65">
        <v>8628331</v>
      </c>
      <c r="J22" s="63"/>
      <c r="K22" s="65">
        <v>8684367</v>
      </c>
      <c r="M22" s="6"/>
      <c r="N22" s="6"/>
      <c r="O22" s="6"/>
      <c r="P22" s="6"/>
      <c r="Q22" s="6"/>
      <c r="R22" s="6"/>
      <c r="S22" s="6"/>
    </row>
    <row r="23" spans="1:19" s="3" customFormat="1" ht="19.5" customHeight="1" thickBot="1" x14ac:dyDescent="0.25">
      <c r="A23" s="58" t="s">
        <v>24</v>
      </c>
      <c r="B23" s="58"/>
      <c r="C23" s="1"/>
      <c r="E23" s="66">
        <f>SUM(E10:E22)</f>
        <v>1789197931</v>
      </c>
      <c r="F23" s="64"/>
      <c r="G23" s="66">
        <f>SUM(G10:G22)</f>
        <v>1758169560</v>
      </c>
      <c r="H23" s="64"/>
      <c r="I23" s="66">
        <f>SUM(I10:I22)</f>
        <v>1784890860</v>
      </c>
      <c r="J23" s="64"/>
      <c r="K23" s="66">
        <f>SUM(K10:K22)</f>
        <v>1753677793</v>
      </c>
      <c r="M23" s="6"/>
      <c r="N23" s="6"/>
      <c r="O23" s="6"/>
      <c r="P23" s="6"/>
      <c r="Q23" s="6"/>
      <c r="R23" s="6"/>
      <c r="S23" s="6"/>
    </row>
    <row r="24" spans="1:19" s="3" customFormat="1" ht="19.5" customHeight="1" thickTop="1" x14ac:dyDescent="0.2">
      <c r="A24" s="58"/>
      <c r="B24" s="58"/>
      <c r="C24" s="1"/>
      <c r="E24" s="64"/>
      <c r="F24" s="64"/>
      <c r="G24" s="64"/>
      <c r="H24" s="64"/>
      <c r="I24" s="64"/>
      <c r="J24" s="64"/>
      <c r="K24" s="64"/>
      <c r="M24" s="6"/>
      <c r="N24" s="6"/>
      <c r="O24" s="6"/>
      <c r="P24" s="6"/>
      <c r="Q24" s="6"/>
      <c r="R24" s="6"/>
      <c r="S24" s="6"/>
    </row>
    <row r="25" spans="1:19" s="3" customFormat="1" ht="19.5" customHeight="1" x14ac:dyDescent="0.2">
      <c r="A25" s="49" t="s">
        <v>25</v>
      </c>
      <c r="B25" s="58"/>
      <c r="C25" s="1"/>
      <c r="E25" s="64"/>
      <c r="F25" s="64"/>
      <c r="G25" s="64"/>
      <c r="H25" s="64"/>
      <c r="I25" s="64"/>
      <c r="J25" s="64"/>
      <c r="K25" s="64"/>
      <c r="M25" s="6"/>
      <c r="N25" s="6"/>
      <c r="O25" s="6"/>
      <c r="P25" s="6"/>
      <c r="Q25" s="6"/>
      <c r="R25" s="6"/>
      <c r="S25" s="6"/>
    </row>
    <row r="26" spans="1:19" s="3" customFormat="1" ht="19.5" customHeight="1" x14ac:dyDescent="0.2">
      <c r="A26" s="58"/>
      <c r="B26" s="58"/>
      <c r="C26" s="1"/>
      <c r="E26" s="64"/>
      <c r="F26" s="64"/>
      <c r="G26" s="64"/>
      <c r="H26" s="64"/>
      <c r="I26" s="64"/>
      <c r="J26" s="64"/>
      <c r="K26" s="64"/>
      <c r="M26" s="6"/>
      <c r="N26" s="6"/>
      <c r="O26" s="6"/>
      <c r="P26" s="6"/>
      <c r="Q26" s="6"/>
      <c r="R26" s="6"/>
      <c r="S26" s="6"/>
    </row>
    <row r="27" spans="1:19" s="3" customFormat="1" ht="19.5" customHeight="1" x14ac:dyDescent="0.2">
      <c r="A27" s="67" t="s">
        <v>26</v>
      </c>
      <c r="B27" s="51"/>
      <c r="C27" s="4"/>
      <c r="D27" s="2"/>
      <c r="E27" s="68"/>
      <c r="F27" s="69"/>
      <c r="G27" s="68"/>
      <c r="H27" s="2"/>
      <c r="I27" s="68"/>
      <c r="J27" s="69"/>
      <c r="K27" s="68"/>
      <c r="M27" s="6"/>
      <c r="N27" s="6"/>
      <c r="O27" s="6"/>
      <c r="P27" s="6"/>
      <c r="Q27" s="6"/>
      <c r="R27" s="6"/>
      <c r="S27" s="6"/>
    </row>
    <row r="28" spans="1:19" s="3" customFormat="1" ht="19.5" customHeight="1" x14ac:dyDescent="0.2">
      <c r="A28" s="51" t="s">
        <v>27</v>
      </c>
      <c r="B28" s="51"/>
      <c r="C28" s="4"/>
      <c r="D28" s="2"/>
      <c r="E28" s="12">
        <v>1360212849</v>
      </c>
      <c r="F28" s="12"/>
      <c r="G28" s="12">
        <v>1339195173</v>
      </c>
      <c r="H28" s="12"/>
      <c r="I28" s="12">
        <v>1364793988</v>
      </c>
      <c r="J28" s="12"/>
      <c r="K28" s="12">
        <v>1343728377</v>
      </c>
      <c r="M28" s="6"/>
      <c r="N28" s="6"/>
      <c r="O28" s="6"/>
      <c r="P28" s="6"/>
      <c r="Q28" s="6"/>
      <c r="R28" s="6"/>
      <c r="S28" s="6"/>
    </row>
    <row r="29" spans="1:19" s="3" customFormat="1" ht="19.5" customHeight="1" x14ac:dyDescent="0.2">
      <c r="A29" s="61" t="s">
        <v>28</v>
      </c>
      <c r="B29" s="51"/>
      <c r="C29" s="4"/>
      <c r="D29" s="2"/>
      <c r="E29" s="12">
        <v>92968178</v>
      </c>
      <c r="F29" s="12"/>
      <c r="G29" s="12">
        <v>84966047</v>
      </c>
      <c r="H29" s="12"/>
      <c r="I29" s="12">
        <v>92968178</v>
      </c>
      <c r="J29" s="12"/>
      <c r="K29" s="12">
        <v>85317306</v>
      </c>
      <c r="M29" s="6"/>
      <c r="N29" s="6"/>
      <c r="O29" s="6"/>
      <c r="P29" s="6"/>
      <c r="Q29" s="6"/>
      <c r="R29" s="6"/>
      <c r="S29" s="6"/>
    </row>
    <row r="30" spans="1:19" s="3" customFormat="1" ht="19.5" customHeight="1" x14ac:dyDescent="0.2">
      <c r="A30" s="51" t="s">
        <v>29</v>
      </c>
      <c r="B30" s="51"/>
      <c r="C30" s="4"/>
      <c r="D30" s="2"/>
      <c r="E30" s="12">
        <v>7202767</v>
      </c>
      <c r="F30" s="7"/>
      <c r="G30" s="12">
        <v>5325121</v>
      </c>
      <c r="H30" s="12"/>
      <c r="I30" s="12">
        <v>7202767</v>
      </c>
      <c r="J30" s="12"/>
      <c r="K30" s="12">
        <v>5325121</v>
      </c>
      <c r="M30" s="6"/>
      <c r="N30" s="6"/>
      <c r="O30" s="6"/>
      <c r="P30" s="6"/>
      <c r="Q30" s="6"/>
      <c r="R30" s="6"/>
      <c r="S30" s="6"/>
    </row>
    <row r="31" spans="1:19" s="3" customFormat="1" ht="19.5" customHeight="1" x14ac:dyDescent="0.2">
      <c r="A31" s="51" t="s">
        <v>30</v>
      </c>
      <c r="B31" s="51"/>
      <c r="C31" s="4"/>
      <c r="D31" s="2"/>
      <c r="E31" s="12"/>
      <c r="F31" s="7"/>
      <c r="G31" s="12"/>
      <c r="H31" s="12"/>
      <c r="I31" s="12"/>
      <c r="J31" s="12"/>
      <c r="K31" s="12"/>
      <c r="M31" s="6"/>
      <c r="N31" s="6"/>
      <c r="O31" s="6"/>
      <c r="P31" s="6"/>
      <c r="Q31" s="6"/>
      <c r="R31" s="6"/>
      <c r="S31" s="6"/>
    </row>
    <row r="32" spans="1:19" s="3" customFormat="1" ht="19.5" customHeight="1" x14ac:dyDescent="0.5">
      <c r="A32" s="51" t="s">
        <v>13</v>
      </c>
      <c r="B32" s="51"/>
      <c r="C32" s="73"/>
      <c r="D32" s="2"/>
      <c r="E32" s="12">
        <v>436798</v>
      </c>
      <c r="F32" s="7"/>
      <c r="G32" s="12">
        <v>436865</v>
      </c>
      <c r="H32" s="12"/>
      <c r="I32" s="12">
        <v>436798</v>
      </c>
      <c r="J32" s="7"/>
      <c r="K32" s="12">
        <v>436865</v>
      </c>
      <c r="M32" s="6"/>
      <c r="N32" s="6"/>
      <c r="O32" s="6"/>
      <c r="P32" s="6"/>
      <c r="Q32" s="6"/>
      <c r="R32" s="6"/>
      <c r="S32" s="6"/>
    </row>
    <row r="33" spans="1:19" s="3" customFormat="1" ht="19.5" customHeight="1" x14ac:dyDescent="0.5">
      <c r="A33" s="51" t="s">
        <v>31</v>
      </c>
      <c r="B33" s="51"/>
      <c r="C33" s="73"/>
      <c r="D33" s="2"/>
      <c r="E33" s="12">
        <v>5545465</v>
      </c>
      <c r="F33" s="7"/>
      <c r="G33" s="12">
        <v>6595107</v>
      </c>
      <c r="H33" s="12"/>
      <c r="I33" s="12">
        <v>5545465</v>
      </c>
      <c r="J33" s="12"/>
      <c r="K33" s="12">
        <v>6595107</v>
      </c>
      <c r="M33" s="6"/>
      <c r="N33" s="6"/>
      <c r="O33" s="6"/>
      <c r="P33" s="6"/>
      <c r="Q33" s="6"/>
      <c r="R33" s="6"/>
      <c r="S33" s="6"/>
    </row>
    <row r="34" spans="1:19" s="3" customFormat="1" ht="19.5" customHeight="1" x14ac:dyDescent="0.5">
      <c r="A34" s="51" t="s">
        <v>32</v>
      </c>
      <c r="B34" s="51"/>
      <c r="C34" s="73">
        <v>9</v>
      </c>
      <c r="D34" s="2"/>
      <c r="E34" s="12">
        <v>67885344</v>
      </c>
      <c r="F34" s="12"/>
      <c r="G34" s="12">
        <v>68398493</v>
      </c>
      <c r="H34" s="12"/>
      <c r="I34" s="12">
        <v>62865344</v>
      </c>
      <c r="J34" s="12"/>
      <c r="K34" s="12">
        <v>63098493</v>
      </c>
      <c r="M34" s="6"/>
      <c r="N34" s="6"/>
      <c r="O34" s="6"/>
      <c r="P34" s="6"/>
      <c r="Q34" s="6"/>
      <c r="R34" s="6"/>
      <c r="S34" s="6"/>
    </row>
    <row r="35" spans="1:19" s="3" customFormat="1" ht="19.5" customHeight="1" x14ac:dyDescent="0.2">
      <c r="A35" s="51" t="s">
        <v>33</v>
      </c>
      <c r="B35" s="51"/>
      <c r="C35" s="4"/>
      <c r="D35" s="2"/>
      <c r="E35" s="12">
        <v>3706614</v>
      </c>
      <c r="F35" s="12"/>
      <c r="G35" s="12">
        <v>3783621</v>
      </c>
      <c r="H35" s="12"/>
      <c r="I35" s="12">
        <v>3658032</v>
      </c>
      <c r="J35" s="12"/>
      <c r="K35" s="12">
        <v>3739815</v>
      </c>
      <c r="M35" s="6"/>
      <c r="N35" s="6"/>
      <c r="O35" s="6"/>
      <c r="P35" s="6"/>
      <c r="Q35" s="6"/>
      <c r="R35" s="6"/>
      <c r="S35" s="6"/>
    </row>
    <row r="36" spans="1:19" s="3" customFormat="1" ht="19.5" customHeight="1" x14ac:dyDescent="0.2">
      <c r="A36" s="51" t="s">
        <v>34</v>
      </c>
      <c r="B36" s="51"/>
      <c r="C36" s="4"/>
      <c r="D36" s="2"/>
      <c r="E36" s="12">
        <v>2655743</v>
      </c>
      <c r="F36" s="12"/>
      <c r="G36" s="12">
        <v>2026446</v>
      </c>
      <c r="H36" s="12"/>
      <c r="I36" s="12">
        <v>2655109</v>
      </c>
      <c r="J36" s="12"/>
      <c r="K36" s="12">
        <v>2025812</v>
      </c>
      <c r="M36" s="6"/>
      <c r="N36" s="6"/>
      <c r="O36" s="6"/>
      <c r="P36" s="6"/>
      <c r="Q36" s="6"/>
      <c r="R36" s="6"/>
      <c r="S36" s="6"/>
    </row>
    <row r="37" spans="1:19" s="3" customFormat="1" ht="19.350000000000001" customHeight="1" x14ac:dyDescent="0.2">
      <c r="A37" s="51" t="s">
        <v>35</v>
      </c>
      <c r="B37" s="51"/>
      <c r="C37" s="4"/>
      <c r="D37" s="2"/>
      <c r="E37" s="8">
        <v>418880</v>
      </c>
      <c r="F37" s="12"/>
      <c r="G37" s="8">
        <v>922138</v>
      </c>
      <c r="H37" s="12"/>
      <c r="I37" s="12">
        <v>0</v>
      </c>
      <c r="J37" s="12"/>
      <c r="K37" s="12">
        <v>246901</v>
      </c>
      <c r="M37" s="6"/>
      <c r="N37" s="6"/>
      <c r="O37" s="6"/>
      <c r="P37" s="6"/>
      <c r="Q37" s="6"/>
      <c r="R37" s="6"/>
      <c r="S37" s="6"/>
    </row>
    <row r="38" spans="1:19" s="3" customFormat="1" ht="19.5" customHeight="1" x14ac:dyDescent="0.2">
      <c r="A38" s="51" t="s">
        <v>36</v>
      </c>
      <c r="B38" s="51"/>
      <c r="C38" s="4"/>
      <c r="D38" s="2"/>
      <c r="E38" s="12">
        <v>18866449</v>
      </c>
      <c r="F38" s="12"/>
      <c r="G38" s="12">
        <v>19164458</v>
      </c>
      <c r="H38" s="12"/>
      <c r="I38" s="12">
        <v>18867134</v>
      </c>
      <c r="J38" s="12"/>
      <c r="K38" s="12">
        <v>19165460</v>
      </c>
      <c r="M38" s="6"/>
      <c r="N38" s="6"/>
      <c r="O38" s="6"/>
      <c r="P38" s="6"/>
      <c r="Q38" s="6"/>
      <c r="R38" s="6"/>
      <c r="S38" s="6"/>
    </row>
    <row r="39" spans="1:19" s="3" customFormat="1" ht="19.5" customHeight="1" x14ac:dyDescent="0.2">
      <c r="A39" s="61" t="s">
        <v>37</v>
      </c>
      <c r="B39" s="51"/>
      <c r="C39" s="4"/>
      <c r="D39" s="2"/>
      <c r="E39" s="70">
        <v>16076485</v>
      </c>
      <c r="F39" s="12"/>
      <c r="G39" s="70">
        <v>16520396</v>
      </c>
      <c r="H39" s="12"/>
      <c r="I39" s="22">
        <v>15813133</v>
      </c>
      <c r="J39" s="12"/>
      <c r="K39" s="22">
        <v>16201500</v>
      </c>
      <c r="M39" s="6"/>
      <c r="N39" s="6"/>
      <c r="O39" s="6"/>
      <c r="P39" s="6"/>
      <c r="Q39" s="6"/>
      <c r="R39" s="6"/>
      <c r="S39" s="6"/>
    </row>
    <row r="40" spans="1:19" s="3" customFormat="1" ht="19.5" customHeight="1" x14ac:dyDescent="0.2">
      <c r="A40" s="58" t="s">
        <v>38</v>
      </c>
      <c r="B40" s="51"/>
      <c r="C40" s="4"/>
      <c r="D40" s="2"/>
      <c r="E40" s="19">
        <f>SUM(E28:E39)</f>
        <v>1575975572</v>
      </c>
      <c r="F40" s="7"/>
      <c r="G40" s="19">
        <f>SUM(G28:G39)</f>
        <v>1547333865</v>
      </c>
      <c r="H40" s="12"/>
      <c r="I40" s="19">
        <f>SUM(I28:I39)</f>
        <v>1574805948</v>
      </c>
      <c r="J40" s="7"/>
      <c r="K40" s="19">
        <f>SUM(K28:K39)</f>
        <v>1545880757</v>
      </c>
      <c r="M40" s="6"/>
      <c r="N40" s="6"/>
      <c r="O40" s="6"/>
      <c r="P40" s="6"/>
      <c r="Q40" s="6"/>
      <c r="R40" s="6"/>
      <c r="S40" s="6"/>
    </row>
    <row r="41" spans="1:19" s="3" customFormat="1" ht="19.5" customHeight="1" x14ac:dyDescent="0.2">
      <c r="A41" s="58"/>
      <c r="B41" s="58"/>
      <c r="C41" s="1"/>
      <c r="E41" s="7"/>
      <c r="F41" s="7"/>
      <c r="G41" s="7"/>
      <c r="H41" s="7"/>
      <c r="I41" s="7"/>
      <c r="J41" s="7"/>
      <c r="K41" s="7"/>
      <c r="M41" s="6"/>
      <c r="N41" s="6"/>
      <c r="O41" s="6"/>
      <c r="P41" s="6"/>
      <c r="Q41" s="6"/>
      <c r="R41" s="6"/>
      <c r="S41" s="6"/>
    </row>
    <row r="42" spans="1:19" ht="19.5" customHeight="1" x14ac:dyDescent="0.2">
      <c r="A42" s="48" t="s">
        <v>0</v>
      </c>
      <c r="B42" s="49"/>
      <c r="C42" s="1"/>
      <c r="D42" s="14"/>
      <c r="E42" s="14"/>
      <c r="F42" s="14"/>
      <c r="G42" s="14"/>
      <c r="I42" s="14"/>
      <c r="J42" s="14"/>
      <c r="K42" s="14"/>
      <c r="M42" s="6"/>
      <c r="N42" s="6"/>
      <c r="O42" s="6"/>
      <c r="P42" s="6"/>
      <c r="Q42" s="6"/>
      <c r="R42" s="6"/>
      <c r="S42" s="6"/>
    </row>
    <row r="43" spans="1:19" ht="19.5" customHeight="1" x14ac:dyDescent="0.2">
      <c r="A43" s="48" t="s">
        <v>1</v>
      </c>
      <c r="B43" s="49"/>
      <c r="C43" s="1"/>
      <c r="D43" s="14"/>
      <c r="E43" s="14"/>
      <c r="F43" s="14"/>
      <c r="G43" s="14"/>
      <c r="I43" s="14"/>
      <c r="J43" s="14"/>
      <c r="K43" s="14"/>
      <c r="M43" s="6"/>
      <c r="N43" s="6"/>
      <c r="O43" s="6"/>
      <c r="P43" s="6"/>
      <c r="Q43" s="6"/>
      <c r="R43" s="6"/>
      <c r="S43" s="6"/>
    </row>
    <row r="44" spans="1:19" ht="19.5" customHeight="1" x14ac:dyDescent="0.2">
      <c r="A44" s="49"/>
      <c r="B44" s="49"/>
      <c r="C44" s="1"/>
      <c r="D44" s="14"/>
      <c r="E44" s="14"/>
      <c r="F44" s="14"/>
      <c r="G44" s="14"/>
      <c r="I44" s="14"/>
      <c r="J44" s="14"/>
      <c r="K44" s="14"/>
      <c r="M44" s="6"/>
      <c r="N44" s="6"/>
      <c r="O44" s="6"/>
      <c r="P44" s="6"/>
      <c r="Q44" s="6"/>
      <c r="R44" s="6"/>
      <c r="S44" s="6"/>
    </row>
    <row r="45" spans="1:19" s="14" customFormat="1" ht="19.5" customHeight="1" x14ac:dyDescent="0.2">
      <c r="A45" s="49"/>
      <c r="B45" s="49"/>
      <c r="C45" s="23"/>
      <c r="E45" s="206" t="s">
        <v>2</v>
      </c>
      <c r="F45" s="206"/>
      <c r="G45" s="206"/>
      <c r="H45" s="3"/>
      <c r="I45" s="206" t="s">
        <v>3</v>
      </c>
      <c r="J45" s="206"/>
      <c r="K45" s="206"/>
      <c r="M45" s="6"/>
      <c r="N45" s="6"/>
      <c r="O45" s="6"/>
      <c r="P45" s="6"/>
      <c r="Q45" s="6"/>
      <c r="R45" s="6"/>
      <c r="S45" s="6"/>
    </row>
    <row r="46" spans="1:19" ht="19.5" customHeight="1" x14ac:dyDescent="0.2">
      <c r="E46" s="44" t="s">
        <v>4</v>
      </c>
      <c r="F46" s="52"/>
      <c r="G46" s="44" t="s">
        <v>5</v>
      </c>
      <c r="H46" s="44"/>
      <c r="I46" s="44" t="s">
        <v>4</v>
      </c>
      <c r="J46" s="52"/>
      <c r="K46" s="44" t="s">
        <v>5</v>
      </c>
      <c r="M46" s="6"/>
      <c r="N46" s="6"/>
      <c r="O46" s="6"/>
      <c r="P46" s="6"/>
      <c r="Q46" s="6"/>
      <c r="R46" s="6"/>
      <c r="S46" s="6"/>
    </row>
    <row r="47" spans="1:19" ht="19.5" customHeight="1" x14ac:dyDescent="0.2">
      <c r="A47" s="49" t="s">
        <v>25</v>
      </c>
      <c r="E47" s="10">
        <v>2022</v>
      </c>
      <c r="F47" s="11"/>
      <c r="G47" s="10">
        <v>2021</v>
      </c>
      <c r="I47" s="10">
        <v>2022</v>
      </c>
      <c r="J47" s="11"/>
      <c r="K47" s="10">
        <v>2021</v>
      </c>
      <c r="M47" s="6"/>
      <c r="N47" s="6"/>
      <c r="O47" s="6"/>
      <c r="P47" s="6"/>
      <c r="Q47" s="6"/>
      <c r="R47" s="6"/>
      <c r="S47" s="6"/>
    </row>
    <row r="48" spans="1:19" ht="19.5" customHeight="1" x14ac:dyDescent="0.2">
      <c r="A48" s="49"/>
      <c r="E48" s="10" t="s">
        <v>8</v>
      </c>
      <c r="F48" s="11"/>
      <c r="G48" s="10"/>
      <c r="I48" s="10" t="s">
        <v>8</v>
      </c>
      <c r="J48" s="11"/>
      <c r="K48" s="10"/>
      <c r="M48" s="6"/>
      <c r="N48" s="6"/>
      <c r="O48" s="6"/>
      <c r="P48" s="6"/>
      <c r="Q48" s="6"/>
      <c r="R48" s="6"/>
      <c r="S48" s="6"/>
    </row>
    <row r="49" spans="1:19" ht="19.5" customHeight="1" x14ac:dyDescent="0.2">
      <c r="A49" s="53"/>
      <c r="B49" s="53"/>
      <c r="C49" s="54"/>
      <c r="D49" s="55"/>
      <c r="E49" s="207" t="s">
        <v>9</v>
      </c>
      <c r="F49" s="207"/>
      <c r="G49" s="207"/>
      <c r="H49" s="207"/>
      <c r="I49" s="207"/>
      <c r="J49" s="207"/>
      <c r="K49" s="207"/>
      <c r="M49" s="6"/>
      <c r="N49" s="6"/>
      <c r="O49" s="6"/>
      <c r="P49" s="6"/>
      <c r="Q49" s="6"/>
      <c r="R49" s="6"/>
      <c r="S49" s="6"/>
    </row>
    <row r="50" spans="1:19" s="3" customFormat="1" ht="19.5" customHeight="1" x14ac:dyDescent="0.2">
      <c r="A50" s="49"/>
      <c r="B50" s="58"/>
      <c r="C50" s="1"/>
      <c r="E50" s="7"/>
      <c r="F50" s="7"/>
      <c r="G50" s="7"/>
      <c r="H50" s="7"/>
      <c r="I50" s="7"/>
      <c r="J50" s="7"/>
      <c r="K50" s="7"/>
      <c r="M50" s="6"/>
      <c r="N50" s="6"/>
      <c r="O50" s="6"/>
      <c r="P50" s="6"/>
      <c r="Q50" s="6"/>
      <c r="R50" s="6"/>
      <c r="S50" s="6"/>
    </row>
    <row r="51" spans="1:19" ht="19.5" customHeight="1" x14ac:dyDescent="0.2">
      <c r="A51" s="71" t="s">
        <v>39</v>
      </c>
      <c r="E51" s="12"/>
      <c r="F51" s="12"/>
      <c r="G51" s="12"/>
      <c r="H51" s="12"/>
      <c r="I51" s="12"/>
      <c r="J51" s="12"/>
      <c r="K51" s="12"/>
      <c r="M51" s="6"/>
      <c r="N51" s="6"/>
      <c r="O51" s="6"/>
      <c r="P51" s="6"/>
      <c r="Q51" s="6"/>
      <c r="R51" s="6"/>
      <c r="S51" s="6"/>
    </row>
    <row r="52" spans="1:19" ht="19.5" customHeight="1" x14ac:dyDescent="0.2">
      <c r="A52" s="61" t="s">
        <v>40</v>
      </c>
      <c r="E52" s="12"/>
      <c r="F52" s="12"/>
      <c r="G52" s="12"/>
      <c r="H52" s="12"/>
      <c r="I52" s="12"/>
      <c r="J52" s="12"/>
      <c r="K52" s="12"/>
      <c r="M52" s="6"/>
      <c r="N52" s="6"/>
      <c r="O52" s="6"/>
      <c r="P52" s="6"/>
      <c r="Q52" s="6"/>
      <c r="R52" s="6"/>
      <c r="S52" s="6"/>
    </row>
    <row r="53" spans="1:19" ht="19.5" customHeight="1" x14ac:dyDescent="0.2">
      <c r="A53" s="61" t="s">
        <v>41</v>
      </c>
      <c r="E53" s="12"/>
      <c r="F53" s="12"/>
      <c r="G53" s="12"/>
      <c r="H53" s="12"/>
      <c r="I53" s="12"/>
      <c r="J53" s="12"/>
      <c r="K53" s="12"/>
      <c r="M53" s="6"/>
      <c r="N53" s="6"/>
      <c r="O53" s="6"/>
      <c r="P53" s="6"/>
      <c r="Q53" s="6"/>
      <c r="R53" s="6"/>
      <c r="S53" s="6"/>
    </row>
    <row r="54" spans="1:19" ht="19.5" customHeight="1" thickBot="1" x14ac:dyDescent="0.25">
      <c r="A54" s="9" t="s">
        <v>42</v>
      </c>
      <c r="E54" s="72">
        <v>92021137</v>
      </c>
      <c r="F54" s="12"/>
      <c r="G54" s="72">
        <v>92021137</v>
      </c>
      <c r="H54" s="12"/>
      <c r="I54" s="72">
        <v>92021137</v>
      </c>
      <c r="J54" s="12"/>
      <c r="K54" s="72">
        <v>92021137</v>
      </c>
      <c r="M54" s="6"/>
      <c r="N54" s="6"/>
      <c r="O54" s="6"/>
      <c r="P54" s="6"/>
      <c r="Q54" s="6"/>
      <c r="R54" s="6"/>
      <c r="S54" s="6"/>
    </row>
    <row r="55" spans="1:19" ht="19.5" customHeight="1" thickTop="1" x14ac:dyDescent="0.2">
      <c r="A55" s="61" t="s">
        <v>43</v>
      </c>
      <c r="E55" s="12"/>
      <c r="F55" s="12"/>
      <c r="G55" s="12"/>
      <c r="H55" s="12"/>
      <c r="I55" s="12"/>
      <c r="J55" s="12"/>
      <c r="K55" s="12"/>
      <c r="M55" s="6"/>
      <c r="N55" s="6"/>
      <c r="O55" s="6"/>
      <c r="P55" s="6"/>
      <c r="Q55" s="6"/>
      <c r="R55" s="6"/>
      <c r="S55" s="6"/>
    </row>
    <row r="56" spans="1:19" ht="19.5" customHeight="1" x14ac:dyDescent="0.2">
      <c r="A56" s="61" t="s">
        <v>44</v>
      </c>
      <c r="E56" s="12">
        <v>91791731</v>
      </c>
      <c r="F56" s="12"/>
      <c r="G56" s="12">
        <v>91791731</v>
      </c>
      <c r="H56" s="12"/>
      <c r="I56" s="12">
        <v>91791731</v>
      </c>
      <c r="J56" s="12"/>
      <c r="K56" s="12">
        <v>91791731</v>
      </c>
      <c r="M56" s="6"/>
      <c r="N56" s="6"/>
      <c r="O56" s="6"/>
      <c r="P56" s="6"/>
      <c r="Q56" s="6"/>
      <c r="R56" s="6"/>
      <c r="S56" s="6"/>
    </row>
    <row r="57" spans="1:19" ht="19.5" customHeight="1" x14ac:dyDescent="0.2">
      <c r="A57" s="61" t="s">
        <v>45</v>
      </c>
      <c r="E57" s="12">
        <v>43344840</v>
      </c>
      <c r="F57" s="12"/>
      <c r="G57" s="12">
        <v>43344840</v>
      </c>
      <c r="H57" s="12"/>
      <c r="I57" s="5">
        <v>43344840</v>
      </c>
      <c r="J57" s="12"/>
      <c r="K57" s="5">
        <v>43344840</v>
      </c>
      <c r="M57" s="6"/>
      <c r="N57" s="6"/>
      <c r="O57" s="6"/>
      <c r="P57" s="6"/>
      <c r="Q57" s="6"/>
      <c r="R57" s="6"/>
      <c r="S57" s="6"/>
    </row>
    <row r="58" spans="1:19" ht="19.5" customHeight="1" x14ac:dyDescent="0.2">
      <c r="A58" s="61" t="s">
        <v>46</v>
      </c>
      <c r="E58" s="12">
        <v>4299606</v>
      </c>
      <c r="F58" s="12"/>
      <c r="G58" s="12">
        <v>5172257</v>
      </c>
      <c r="H58" s="12"/>
      <c r="I58" s="12">
        <v>5249516</v>
      </c>
      <c r="J58" s="12"/>
      <c r="K58" s="12">
        <v>6117180</v>
      </c>
      <c r="M58" s="6"/>
      <c r="N58" s="6"/>
      <c r="O58" s="6"/>
      <c r="P58" s="6"/>
      <c r="Q58" s="6"/>
      <c r="R58" s="6"/>
      <c r="S58" s="6"/>
    </row>
    <row r="59" spans="1:19" ht="19.5" customHeight="1" x14ac:dyDescent="0.2">
      <c r="A59" s="61" t="s">
        <v>47</v>
      </c>
      <c r="E59" s="12"/>
      <c r="F59" s="12"/>
      <c r="G59" s="12"/>
      <c r="H59" s="12"/>
      <c r="I59" s="12"/>
      <c r="J59" s="12"/>
      <c r="K59" s="12"/>
      <c r="M59" s="6"/>
      <c r="N59" s="6"/>
      <c r="O59" s="6"/>
      <c r="P59" s="6"/>
      <c r="Q59" s="6"/>
      <c r="R59" s="6"/>
      <c r="S59" s="6"/>
    </row>
    <row r="60" spans="1:19" ht="19.5" customHeight="1" x14ac:dyDescent="0.2">
      <c r="A60" s="61" t="s">
        <v>48</v>
      </c>
      <c r="E60" s="12"/>
      <c r="F60" s="12"/>
      <c r="G60" s="12"/>
      <c r="H60" s="12"/>
      <c r="I60" s="12"/>
      <c r="J60" s="12"/>
      <c r="K60" s="12"/>
      <c r="M60" s="6"/>
      <c r="N60" s="6"/>
      <c r="O60" s="6"/>
      <c r="P60" s="6"/>
      <c r="Q60" s="6"/>
      <c r="R60" s="6"/>
      <c r="S60" s="6"/>
    </row>
    <row r="61" spans="1:19" ht="19.5" customHeight="1" x14ac:dyDescent="0.2">
      <c r="A61" s="61" t="s">
        <v>49</v>
      </c>
      <c r="E61" s="12">
        <v>10091000</v>
      </c>
      <c r="F61" s="12"/>
      <c r="G61" s="12">
        <v>10091000</v>
      </c>
      <c r="H61" s="12"/>
      <c r="I61" s="12">
        <v>10091000</v>
      </c>
      <c r="J61" s="12"/>
      <c r="K61" s="12">
        <v>10091000</v>
      </c>
      <c r="M61" s="6"/>
      <c r="N61" s="6"/>
      <c r="O61" s="6"/>
      <c r="P61" s="6"/>
      <c r="Q61" s="6"/>
      <c r="R61" s="6"/>
      <c r="S61" s="6"/>
    </row>
    <row r="62" spans="1:19" ht="19.5" customHeight="1" x14ac:dyDescent="0.2">
      <c r="A62" s="61" t="s">
        <v>50</v>
      </c>
      <c r="E62" s="22">
        <v>63694046</v>
      </c>
      <c r="F62" s="12"/>
      <c r="G62" s="22">
        <v>60434727</v>
      </c>
      <c r="H62" s="12"/>
      <c r="I62" s="22">
        <v>59607825</v>
      </c>
      <c r="J62" s="12"/>
      <c r="K62" s="22">
        <v>56452285</v>
      </c>
      <c r="M62" s="6"/>
      <c r="N62" s="6"/>
      <c r="O62" s="6"/>
      <c r="P62" s="6"/>
      <c r="Q62" s="6"/>
      <c r="R62" s="6"/>
      <c r="S62" s="6"/>
    </row>
    <row r="63" spans="1:19" ht="19.5" customHeight="1" x14ac:dyDescent="0.2">
      <c r="A63" s="49" t="s">
        <v>51</v>
      </c>
      <c r="B63" s="58"/>
      <c r="D63" s="3"/>
      <c r="E63" s="202">
        <f>SUM(E56:E62)</f>
        <v>213221223</v>
      </c>
      <c r="F63" s="7"/>
      <c r="G63" s="7">
        <f>SUM(G56:G62)</f>
        <v>210834555</v>
      </c>
      <c r="H63" s="7"/>
      <c r="I63" s="202">
        <f>SUM(I56:I62)</f>
        <v>210084912</v>
      </c>
      <c r="J63" s="7"/>
      <c r="K63" s="7">
        <f>SUM(K56:K62)</f>
        <v>207797036</v>
      </c>
      <c r="M63" s="6"/>
      <c r="N63" s="6"/>
      <c r="O63" s="6"/>
      <c r="P63" s="6"/>
      <c r="Q63" s="6"/>
      <c r="R63" s="6"/>
      <c r="S63" s="6"/>
    </row>
    <row r="64" spans="1:19" ht="19.5" customHeight="1" x14ac:dyDescent="0.2">
      <c r="A64" s="61" t="s">
        <v>52</v>
      </c>
      <c r="E64" s="22">
        <v>1136</v>
      </c>
      <c r="F64" s="12"/>
      <c r="G64" s="22">
        <v>1140</v>
      </c>
      <c r="H64" s="12"/>
      <c r="I64" s="145">
        <v>0</v>
      </c>
      <c r="J64" s="12"/>
      <c r="K64" s="145">
        <v>0</v>
      </c>
      <c r="M64" s="6"/>
      <c r="N64" s="6"/>
      <c r="O64" s="6"/>
      <c r="P64" s="6"/>
      <c r="Q64" s="6"/>
      <c r="R64" s="6"/>
      <c r="S64" s="6"/>
    </row>
    <row r="65" spans="1:19" ht="19.5" customHeight="1" x14ac:dyDescent="0.2">
      <c r="A65" s="49" t="s">
        <v>53</v>
      </c>
      <c r="E65" s="7">
        <f>SUM(E63:E64)</f>
        <v>213222359</v>
      </c>
      <c r="F65" s="7"/>
      <c r="G65" s="7">
        <f>SUM(G63:G64)</f>
        <v>210835695</v>
      </c>
      <c r="H65" s="7"/>
      <c r="I65" s="203">
        <f>SUM(I63:I64)</f>
        <v>210084912</v>
      </c>
      <c r="J65" s="7"/>
      <c r="K65" s="7">
        <f>SUM(K63:K64)</f>
        <v>207797036</v>
      </c>
      <c r="M65" s="6"/>
      <c r="N65" s="6"/>
      <c r="O65" s="6"/>
      <c r="P65" s="6"/>
      <c r="Q65" s="6"/>
      <c r="R65" s="6"/>
      <c r="S65" s="6"/>
    </row>
    <row r="66" spans="1:19" ht="19.5" customHeight="1" thickBot="1" x14ac:dyDescent="0.25">
      <c r="A66" s="49" t="s">
        <v>54</v>
      </c>
      <c r="E66" s="29">
        <f>E40+E65</f>
        <v>1789197931</v>
      </c>
      <c r="F66" s="7"/>
      <c r="G66" s="29">
        <f>G40+G65</f>
        <v>1758169560</v>
      </c>
      <c r="H66" s="7"/>
      <c r="I66" s="29">
        <f>I40+I65</f>
        <v>1784890860</v>
      </c>
      <c r="J66" s="7"/>
      <c r="K66" s="29">
        <f>K40+K65</f>
        <v>1753677793</v>
      </c>
      <c r="M66" s="6"/>
      <c r="N66" s="6"/>
      <c r="O66" s="6"/>
      <c r="P66" s="6"/>
      <c r="Q66" s="6"/>
      <c r="R66" s="6"/>
      <c r="S66" s="6"/>
    </row>
    <row r="67" spans="1:19" ht="19.5" customHeight="1" thickTop="1" x14ac:dyDescent="0.2">
      <c r="E67" s="12"/>
      <c r="G67" s="12"/>
      <c r="I67" s="12"/>
      <c r="K67" s="12"/>
    </row>
    <row r="68" spans="1:19" ht="19.5" customHeight="1" x14ac:dyDescent="0.2">
      <c r="E68" s="12"/>
      <c r="G68" s="12"/>
      <c r="I68" s="12"/>
      <c r="K68" s="12"/>
    </row>
    <row r="69" spans="1:19" ht="19.5" customHeight="1" x14ac:dyDescent="0.2">
      <c r="E69" s="12"/>
      <c r="G69" s="12"/>
      <c r="I69" s="12"/>
      <c r="K69" s="12"/>
    </row>
    <row r="70" spans="1:19" ht="19.5" customHeight="1" x14ac:dyDescent="0.2">
      <c r="E70" s="12"/>
      <c r="G70" s="12"/>
      <c r="I70" s="12"/>
      <c r="K70" s="12"/>
    </row>
    <row r="71" spans="1:19" ht="19.5" customHeight="1" x14ac:dyDescent="0.2">
      <c r="E71" s="12"/>
      <c r="G71" s="12"/>
      <c r="I71" s="12"/>
      <c r="K71" s="12"/>
    </row>
    <row r="72" spans="1:19" ht="19.5" customHeight="1" x14ac:dyDescent="0.2">
      <c r="E72" s="12"/>
      <c r="G72" s="12"/>
      <c r="I72" s="12"/>
      <c r="K72" s="12"/>
    </row>
    <row r="73" spans="1:19" s="38" customFormat="1" ht="22.5" customHeight="1" x14ac:dyDescent="0.2">
      <c r="A73" s="59"/>
      <c r="B73" s="59"/>
      <c r="C73" s="12"/>
      <c r="D73" s="12"/>
      <c r="E73" s="12"/>
      <c r="F73" s="12"/>
      <c r="G73" s="12"/>
      <c r="H73" s="12"/>
      <c r="I73" s="12"/>
      <c r="J73" s="12"/>
      <c r="K73" s="12"/>
    </row>
    <row r="74" spans="1:19" s="38" customFormat="1" ht="22.5" customHeight="1" x14ac:dyDescent="0.2">
      <c r="B74" s="59" t="s">
        <v>55</v>
      </c>
      <c r="D74" s="12"/>
      <c r="E74" s="12"/>
      <c r="F74" s="205" t="s">
        <v>56</v>
      </c>
      <c r="G74" s="205"/>
      <c r="H74" s="205"/>
      <c r="I74" s="205"/>
      <c r="J74" s="205"/>
      <c r="K74" s="60"/>
    </row>
    <row r="75" spans="1:19" s="38" customFormat="1" ht="22.5" customHeight="1" x14ac:dyDescent="0.2">
      <c r="B75" s="59" t="s">
        <v>57</v>
      </c>
      <c r="D75" s="12"/>
      <c r="E75" s="12"/>
      <c r="F75" s="205" t="s">
        <v>58</v>
      </c>
      <c r="G75" s="205"/>
      <c r="H75" s="205"/>
      <c r="I75" s="205"/>
      <c r="J75" s="205"/>
      <c r="K75" s="60"/>
    </row>
    <row r="76" spans="1:19" ht="19.5" customHeight="1" x14ac:dyDescent="0.2">
      <c r="A76" s="59"/>
      <c r="B76" s="59"/>
      <c r="C76" s="12"/>
      <c r="D76" s="12"/>
      <c r="E76" s="12"/>
      <c r="F76" s="12"/>
      <c r="G76" s="12"/>
      <c r="H76" s="12"/>
      <c r="I76" s="12"/>
      <c r="J76" s="12"/>
      <c r="K76" s="12"/>
    </row>
    <row r="78" spans="1:19" ht="19.5" customHeight="1" x14ac:dyDescent="0.2">
      <c r="E78" s="12"/>
      <c r="F78" s="12"/>
      <c r="G78" s="12"/>
      <c r="H78" s="12"/>
      <c r="I78" s="12"/>
      <c r="J78" s="12"/>
      <c r="K78" s="12"/>
    </row>
  </sheetData>
  <mergeCells count="8">
    <mergeCell ref="F74:J74"/>
    <mergeCell ref="E4:G4"/>
    <mergeCell ref="I4:K4"/>
    <mergeCell ref="F75:J75"/>
    <mergeCell ref="E8:K8"/>
    <mergeCell ref="E45:G45"/>
    <mergeCell ref="I45:K45"/>
    <mergeCell ref="E49:K49"/>
  </mergeCells>
  <phoneticPr fontId="5" type="noConversion"/>
  <pageMargins left="0.7" right="0.7" top="0.48" bottom="0.5" header="0.5" footer="0.5"/>
  <pageSetup paperSize="9" scale="62" firstPageNumber="2" fitToHeight="7" orientation="portrait" useFirstPageNumber="1" r:id="rId1"/>
  <headerFooter>
    <oddFooter>&amp;L&amp;"CordiaUPC,Regular"&amp;13The accompanying notes are an integral part of these financial statements.&amp;"Times New Roman,Regular"&amp;11
&amp;"-,Regular"
&amp;C&amp;"CordiaUPC,Regular"&amp;13&amp;P</oddFooter>
  </headerFooter>
  <rowBreaks count="1" manualBreakCount="1">
    <brk id="4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S88"/>
  <sheetViews>
    <sheetView view="pageBreakPreview" topLeftCell="A19" zoomScale="62" zoomScaleNormal="80" zoomScaleSheetLayoutView="100" workbookViewId="0">
      <selection activeCell="E13" sqref="E13"/>
    </sheetView>
  </sheetViews>
  <sheetFormatPr defaultColWidth="9.125" defaultRowHeight="20.25" customHeight="1" x14ac:dyDescent="0.2"/>
  <cols>
    <col min="1" max="1" width="12.5" style="2" customWidth="1"/>
    <col min="2" max="2" width="41.5" style="2" customWidth="1"/>
    <col min="3" max="3" width="8" style="4" customWidth="1"/>
    <col min="4" max="4" width="1.125" style="2" customWidth="1"/>
    <col min="5" max="5" width="16.875" style="2" customWidth="1"/>
    <col min="6" max="6" width="1.125" style="2" customWidth="1"/>
    <col min="7" max="7" width="16.875" style="2" customWidth="1"/>
    <col min="8" max="8" width="1.125" style="2" customWidth="1"/>
    <col min="9" max="9" width="14.125" style="2" customWidth="1"/>
    <col min="10" max="10" width="1.125" style="2" customWidth="1"/>
    <col min="11" max="11" width="14.125" style="2" customWidth="1"/>
    <col min="12" max="12" width="9.125" style="2"/>
    <col min="13" max="13" width="10.25" style="2" bestFit="1" customWidth="1"/>
    <col min="14" max="14" width="3.5" style="2" customWidth="1"/>
    <col min="15" max="15" width="9.125" style="2"/>
    <col min="16" max="16" width="3.25" style="2" customWidth="1"/>
    <col min="17" max="17" width="9.125" style="2"/>
    <col min="18" max="18" width="2.875" style="2" customWidth="1"/>
    <col min="19" max="16384" width="9.125" style="2"/>
  </cols>
  <sheetData>
    <row r="1" spans="1:19" s="39" customFormat="1" ht="18.600000000000001" customHeight="1" x14ac:dyDescent="0.2">
      <c r="A1" s="13" t="s">
        <v>0</v>
      </c>
      <c r="C1" s="40"/>
      <c r="E1" s="41"/>
      <c r="F1" s="41"/>
      <c r="G1" s="41"/>
      <c r="H1" s="42"/>
      <c r="I1" s="41"/>
      <c r="J1" s="41"/>
      <c r="K1" s="41"/>
    </row>
    <row r="2" spans="1:19" s="39" customFormat="1" ht="18.600000000000001" customHeight="1" x14ac:dyDescent="0.2">
      <c r="A2" s="13" t="s">
        <v>59</v>
      </c>
      <c r="C2" s="40"/>
      <c r="E2" s="41"/>
      <c r="F2" s="41"/>
      <c r="G2" s="41"/>
      <c r="H2" s="42"/>
      <c r="I2" s="41"/>
      <c r="J2" s="41"/>
      <c r="K2" s="41"/>
    </row>
    <row r="3" spans="1:19" ht="18.600000000000001" customHeight="1" x14ac:dyDescent="0.2">
      <c r="A3" s="14"/>
      <c r="B3" s="14"/>
      <c r="C3" s="1"/>
      <c r="D3" s="14"/>
      <c r="E3" s="17"/>
      <c r="F3" s="14"/>
      <c r="G3" s="17"/>
      <c r="I3" s="17"/>
      <c r="J3" s="14"/>
      <c r="K3" s="17"/>
    </row>
    <row r="4" spans="1:19" ht="18.600000000000001" customHeight="1" x14ac:dyDescent="0.2">
      <c r="A4" s="3"/>
      <c r="B4" s="14"/>
      <c r="C4" s="1"/>
      <c r="D4" s="14"/>
      <c r="E4" s="74"/>
      <c r="F4" s="74" t="s">
        <v>2</v>
      </c>
      <c r="G4" s="74"/>
      <c r="I4" s="206" t="s">
        <v>3</v>
      </c>
      <c r="J4" s="206"/>
      <c r="K4" s="206"/>
    </row>
    <row r="5" spans="1:19" ht="18.600000000000001" customHeight="1" x14ac:dyDescent="0.2">
      <c r="A5" s="3"/>
      <c r="B5" s="14"/>
      <c r="C5" s="1"/>
      <c r="D5" s="14"/>
      <c r="E5" s="209" t="s">
        <v>60</v>
      </c>
      <c r="F5" s="209"/>
      <c r="G5" s="209"/>
      <c r="I5" s="209" t="s">
        <v>60</v>
      </c>
      <c r="J5" s="209"/>
      <c r="K5" s="209"/>
    </row>
    <row r="6" spans="1:19" ht="18.600000000000001" customHeight="1" x14ac:dyDescent="0.2">
      <c r="A6" s="9"/>
      <c r="E6" s="208" t="s">
        <v>4</v>
      </c>
      <c r="F6" s="208"/>
      <c r="G6" s="208"/>
      <c r="I6" s="208" t="s">
        <v>4</v>
      </c>
      <c r="J6" s="208"/>
      <c r="K6" s="208"/>
    </row>
    <row r="7" spans="1:19" ht="18.600000000000001" customHeight="1" x14ac:dyDescent="0.2">
      <c r="E7" s="10">
        <v>2022</v>
      </c>
      <c r="F7" s="11"/>
      <c r="G7" s="10">
        <v>2021</v>
      </c>
      <c r="I7" s="10">
        <v>2022</v>
      </c>
      <c r="J7" s="11"/>
      <c r="K7" s="10">
        <v>2021</v>
      </c>
    </row>
    <row r="8" spans="1:19" ht="18.600000000000001" customHeight="1" x14ac:dyDescent="0.2">
      <c r="E8" s="207" t="s">
        <v>9</v>
      </c>
      <c r="F8" s="210"/>
      <c r="G8" s="210"/>
      <c r="H8" s="210"/>
      <c r="I8" s="210"/>
      <c r="J8" s="210"/>
      <c r="K8" s="210"/>
    </row>
    <row r="9" spans="1:19" ht="18.600000000000001" customHeight="1" x14ac:dyDescent="0.2">
      <c r="A9" s="2" t="s">
        <v>61</v>
      </c>
      <c r="E9" s="6">
        <v>15677422</v>
      </c>
      <c r="F9" s="18"/>
      <c r="G9" s="6">
        <v>16350060</v>
      </c>
      <c r="H9" s="18"/>
      <c r="I9" s="6">
        <v>15668331</v>
      </c>
      <c r="J9" s="18"/>
      <c r="K9" s="6">
        <v>7539760</v>
      </c>
      <c r="M9" s="6"/>
      <c r="N9" s="6"/>
      <c r="O9" s="6"/>
      <c r="P9" s="6"/>
      <c r="Q9" s="6"/>
      <c r="R9" s="6"/>
      <c r="S9" s="6"/>
    </row>
    <row r="10" spans="1:19" ht="18.600000000000001" customHeight="1" x14ac:dyDescent="0.2">
      <c r="A10" s="2" t="s">
        <v>62</v>
      </c>
      <c r="E10" s="6">
        <v>3268395</v>
      </c>
      <c r="F10" s="18"/>
      <c r="G10" s="6">
        <v>3477906</v>
      </c>
      <c r="H10" s="18"/>
      <c r="I10" s="6">
        <v>3260344</v>
      </c>
      <c r="J10" s="18"/>
      <c r="K10" s="6">
        <v>2454156</v>
      </c>
      <c r="M10" s="6"/>
      <c r="N10" s="6"/>
      <c r="O10" s="6"/>
      <c r="P10" s="6"/>
      <c r="Q10" s="6"/>
      <c r="R10" s="6"/>
      <c r="S10" s="6"/>
    </row>
    <row r="11" spans="1:19" ht="18.600000000000001" customHeight="1" x14ac:dyDescent="0.2">
      <c r="A11" s="3" t="s">
        <v>63</v>
      </c>
      <c r="E11" s="19">
        <f>E9-E10</f>
        <v>12409027</v>
      </c>
      <c r="F11" s="20"/>
      <c r="G11" s="19">
        <f>G9-G10</f>
        <v>12872154</v>
      </c>
      <c r="H11" s="20"/>
      <c r="I11" s="19">
        <f>I9-I10</f>
        <v>12407987</v>
      </c>
      <c r="J11" s="20"/>
      <c r="K11" s="19">
        <f>K9-K10</f>
        <v>5085604</v>
      </c>
      <c r="M11" s="6"/>
      <c r="N11" s="6"/>
      <c r="O11" s="6"/>
      <c r="P11" s="6"/>
      <c r="Q11" s="6"/>
      <c r="R11" s="6"/>
      <c r="S11" s="6"/>
    </row>
    <row r="12" spans="1:19" ht="18.600000000000001" customHeight="1" x14ac:dyDescent="0.2">
      <c r="A12" s="2" t="s">
        <v>64</v>
      </c>
      <c r="E12" s="6">
        <v>3327229</v>
      </c>
      <c r="F12" s="18"/>
      <c r="G12" s="6">
        <v>4369118</v>
      </c>
      <c r="H12" s="18"/>
      <c r="I12" s="6">
        <v>3236261</v>
      </c>
      <c r="J12" s="18"/>
      <c r="K12" s="6">
        <v>3248629</v>
      </c>
      <c r="M12" s="6"/>
      <c r="N12" s="6"/>
      <c r="O12" s="6"/>
      <c r="P12" s="6"/>
      <c r="Q12" s="6"/>
      <c r="R12" s="6"/>
      <c r="S12" s="6"/>
    </row>
    <row r="13" spans="1:19" ht="18.600000000000001" customHeight="1" x14ac:dyDescent="0.2">
      <c r="A13" s="2" t="s">
        <v>65</v>
      </c>
      <c r="E13" s="6">
        <v>865075</v>
      </c>
      <c r="F13" s="18"/>
      <c r="G13" s="6">
        <v>1009290</v>
      </c>
      <c r="H13" s="18"/>
      <c r="I13" s="6">
        <v>836075</v>
      </c>
      <c r="J13" s="18"/>
      <c r="K13" s="6">
        <v>604113</v>
      </c>
      <c r="M13" s="6"/>
      <c r="N13" s="6"/>
      <c r="O13" s="6"/>
      <c r="P13" s="6"/>
      <c r="Q13" s="6"/>
      <c r="R13" s="6"/>
      <c r="S13" s="6"/>
    </row>
    <row r="14" spans="1:19" ht="18.600000000000001" customHeight="1" x14ac:dyDescent="0.2">
      <c r="A14" s="14" t="s">
        <v>66</v>
      </c>
      <c r="E14" s="19">
        <f>SUM(E12-E13)</f>
        <v>2462154</v>
      </c>
      <c r="F14" s="20"/>
      <c r="G14" s="19">
        <f>SUM(G12-G13)</f>
        <v>3359828</v>
      </c>
      <c r="H14" s="20"/>
      <c r="I14" s="19">
        <f>SUM(I12-I13)</f>
        <v>2400186</v>
      </c>
      <c r="J14" s="20"/>
      <c r="K14" s="19">
        <f>SUM(K12-K13)</f>
        <v>2644516</v>
      </c>
      <c r="M14" s="6"/>
      <c r="N14" s="6"/>
      <c r="O14" s="6"/>
      <c r="P14" s="6"/>
      <c r="Q14" s="6"/>
      <c r="R14" s="6"/>
      <c r="S14" s="6"/>
    </row>
    <row r="15" spans="1:19" ht="18.600000000000001" customHeight="1" x14ac:dyDescent="0.2">
      <c r="A15" s="9" t="s">
        <v>67</v>
      </c>
      <c r="E15" s="12"/>
      <c r="F15" s="18"/>
      <c r="G15" s="12"/>
      <c r="H15" s="18"/>
      <c r="I15" s="12"/>
      <c r="J15" s="18"/>
      <c r="K15" s="12"/>
      <c r="M15" s="6"/>
      <c r="N15" s="6"/>
      <c r="O15" s="6"/>
      <c r="P15" s="6"/>
      <c r="Q15" s="6"/>
      <c r="R15" s="6"/>
      <c r="S15" s="6"/>
    </row>
    <row r="16" spans="1:19" ht="18.600000000000001" customHeight="1" x14ac:dyDescent="0.2">
      <c r="A16" s="9" t="s">
        <v>68</v>
      </c>
      <c r="E16" s="12">
        <v>514536</v>
      </c>
      <c r="F16" s="18"/>
      <c r="G16" s="12">
        <v>421907</v>
      </c>
      <c r="H16" s="18"/>
      <c r="I16" s="12">
        <v>514536</v>
      </c>
      <c r="J16" s="18"/>
      <c r="K16" s="12">
        <v>333084</v>
      </c>
      <c r="M16" s="6"/>
      <c r="N16" s="6"/>
      <c r="O16" s="6"/>
      <c r="P16" s="6"/>
      <c r="Q16" s="6"/>
      <c r="R16" s="6"/>
      <c r="S16" s="6"/>
    </row>
    <row r="17" spans="1:19" ht="18.600000000000001" customHeight="1" x14ac:dyDescent="0.2">
      <c r="A17" s="9" t="s">
        <v>69</v>
      </c>
      <c r="E17" s="12">
        <v>10986</v>
      </c>
      <c r="F17" s="18"/>
      <c r="G17" s="12">
        <v>26666</v>
      </c>
      <c r="H17" s="18"/>
      <c r="I17" s="12">
        <v>5442</v>
      </c>
      <c r="J17" s="18"/>
      <c r="K17" s="12">
        <v>50927</v>
      </c>
      <c r="M17" s="6"/>
      <c r="N17" s="6"/>
      <c r="O17" s="6"/>
      <c r="P17" s="6"/>
      <c r="Q17" s="6"/>
      <c r="R17" s="6"/>
      <c r="S17" s="6"/>
    </row>
    <row r="18" spans="1:19" ht="18.600000000000001" customHeight="1" x14ac:dyDescent="0.2">
      <c r="A18" s="9" t="s">
        <v>70</v>
      </c>
      <c r="E18" s="12">
        <v>92126</v>
      </c>
      <c r="F18" s="18"/>
      <c r="G18" s="12">
        <v>92672</v>
      </c>
      <c r="H18" s="18"/>
      <c r="I18" s="143">
        <v>0</v>
      </c>
      <c r="J18" s="18"/>
      <c r="K18" s="143">
        <v>0</v>
      </c>
      <c r="M18" s="6"/>
      <c r="N18" s="6"/>
      <c r="O18" s="6"/>
      <c r="P18" s="6"/>
      <c r="Q18" s="6"/>
      <c r="R18" s="6"/>
      <c r="S18" s="6"/>
    </row>
    <row r="19" spans="1:19" ht="18.600000000000001" customHeight="1" x14ac:dyDescent="0.2">
      <c r="A19" s="9" t="s">
        <v>71</v>
      </c>
      <c r="E19" s="12">
        <v>285465</v>
      </c>
      <c r="F19" s="18"/>
      <c r="G19" s="12">
        <v>350138</v>
      </c>
      <c r="H19" s="18"/>
      <c r="I19" s="12">
        <v>262949</v>
      </c>
      <c r="J19" s="18"/>
      <c r="K19" s="12">
        <v>591866</v>
      </c>
      <c r="M19" s="6"/>
      <c r="N19" s="6"/>
      <c r="O19" s="6"/>
      <c r="P19" s="6"/>
      <c r="Q19" s="6"/>
      <c r="R19" s="6"/>
      <c r="S19" s="6"/>
    </row>
    <row r="20" spans="1:19" ht="18.600000000000001" customHeight="1" x14ac:dyDescent="0.2">
      <c r="A20" s="14" t="s">
        <v>72</v>
      </c>
      <c r="E20" s="19">
        <f>SUM(E11,E14,E15:E19)</f>
        <v>15774294</v>
      </c>
      <c r="F20" s="18"/>
      <c r="G20" s="19">
        <f>SUM(G11,G14,G15:G19)</f>
        <v>17123365</v>
      </c>
      <c r="H20" s="18"/>
      <c r="I20" s="19">
        <f>SUM(I11,I14,I15:I19)</f>
        <v>15591100</v>
      </c>
      <c r="J20" s="18"/>
      <c r="K20" s="19">
        <f>SUM(K11,K14,K15:K19)</f>
        <v>8705997</v>
      </c>
      <c r="M20" s="6"/>
      <c r="N20" s="6"/>
      <c r="O20" s="6"/>
      <c r="P20" s="6"/>
      <c r="Q20" s="6"/>
      <c r="R20" s="6"/>
      <c r="S20" s="6"/>
    </row>
    <row r="21" spans="1:19" ht="18.600000000000001" customHeight="1" x14ac:dyDescent="0.2">
      <c r="A21" s="14" t="s">
        <v>73</v>
      </c>
      <c r="E21" s="18"/>
      <c r="F21" s="18"/>
      <c r="G21" s="18"/>
      <c r="H21" s="18"/>
      <c r="I21" s="18"/>
      <c r="J21" s="18"/>
      <c r="K21" s="18"/>
      <c r="M21" s="6"/>
      <c r="N21" s="6"/>
      <c r="O21" s="6"/>
      <c r="P21" s="6"/>
      <c r="Q21" s="6"/>
      <c r="R21" s="6"/>
      <c r="S21" s="6"/>
    </row>
    <row r="22" spans="1:19" ht="18.600000000000001" customHeight="1" x14ac:dyDescent="0.2">
      <c r="A22" s="9" t="s">
        <v>74</v>
      </c>
      <c r="E22" s="12">
        <v>3710704</v>
      </c>
      <c r="F22" s="18"/>
      <c r="G22" s="12">
        <v>4743574</v>
      </c>
      <c r="H22" s="18"/>
      <c r="I22" s="12">
        <v>3647136</v>
      </c>
      <c r="J22" s="18"/>
      <c r="K22" s="12">
        <v>3009687</v>
      </c>
      <c r="M22" s="6"/>
      <c r="N22" s="6"/>
      <c r="O22" s="6"/>
      <c r="P22" s="6"/>
      <c r="Q22" s="6"/>
      <c r="R22" s="6"/>
      <c r="S22" s="6"/>
    </row>
    <row r="23" spans="1:19" ht="18.600000000000001" customHeight="1" x14ac:dyDescent="0.2">
      <c r="A23" s="9" t="s">
        <v>75</v>
      </c>
      <c r="E23" s="12">
        <v>9100</v>
      </c>
      <c r="F23" s="18"/>
      <c r="G23" s="12">
        <v>13425</v>
      </c>
      <c r="H23" s="18"/>
      <c r="I23" s="12">
        <v>9100</v>
      </c>
      <c r="J23" s="18"/>
      <c r="K23" s="12">
        <v>10078</v>
      </c>
      <c r="M23" s="6"/>
      <c r="N23" s="6"/>
      <c r="O23" s="6"/>
      <c r="P23" s="6"/>
      <c r="Q23" s="6"/>
      <c r="R23" s="6"/>
      <c r="S23" s="6"/>
    </row>
    <row r="24" spans="1:19" ht="18.600000000000001" customHeight="1" x14ac:dyDescent="0.2">
      <c r="A24" s="9" t="s">
        <v>76</v>
      </c>
      <c r="E24" s="12">
        <v>1290567</v>
      </c>
      <c r="F24" s="18"/>
      <c r="G24" s="12">
        <v>1381514</v>
      </c>
      <c r="H24" s="18"/>
      <c r="I24" s="12">
        <v>1283261</v>
      </c>
      <c r="J24" s="18"/>
      <c r="K24" s="12">
        <v>809273</v>
      </c>
      <c r="M24" s="6"/>
      <c r="N24" s="6"/>
      <c r="O24" s="6"/>
      <c r="P24" s="6"/>
      <c r="Q24" s="6"/>
      <c r="R24" s="6"/>
      <c r="S24" s="6"/>
    </row>
    <row r="25" spans="1:19" ht="18.600000000000001" customHeight="1" x14ac:dyDescent="0.2">
      <c r="A25" s="9" t="s">
        <v>77</v>
      </c>
      <c r="E25" s="12">
        <v>354858</v>
      </c>
      <c r="F25" s="18"/>
      <c r="G25" s="12">
        <v>405228</v>
      </c>
      <c r="H25" s="18"/>
      <c r="I25" s="12">
        <v>354319</v>
      </c>
      <c r="J25" s="18"/>
      <c r="K25" s="12">
        <v>279751</v>
      </c>
      <c r="M25" s="6"/>
      <c r="N25" s="6"/>
      <c r="O25" s="6"/>
      <c r="P25" s="6"/>
      <c r="Q25" s="6"/>
      <c r="R25" s="6"/>
      <c r="S25" s="6"/>
    </row>
    <row r="26" spans="1:19" ht="18.600000000000001" customHeight="1" x14ac:dyDescent="0.2">
      <c r="A26" s="9" t="s">
        <v>78</v>
      </c>
      <c r="E26" s="12">
        <v>1621656</v>
      </c>
      <c r="F26" s="18"/>
      <c r="G26" s="12">
        <v>1663967</v>
      </c>
      <c r="H26" s="18"/>
      <c r="I26" s="12">
        <v>1607147</v>
      </c>
      <c r="J26" s="18"/>
      <c r="K26" s="12">
        <v>860916</v>
      </c>
      <c r="M26" s="6"/>
      <c r="N26" s="6"/>
      <c r="O26" s="6"/>
      <c r="P26" s="6"/>
      <c r="Q26" s="6"/>
      <c r="R26" s="6"/>
      <c r="S26" s="6"/>
    </row>
    <row r="27" spans="1:19" ht="18.600000000000001" customHeight="1" x14ac:dyDescent="0.2">
      <c r="A27" s="14" t="s">
        <v>79</v>
      </c>
      <c r="E27" s="19">
        <f>SUM(E22:E26)</f>
        <v>6986885</v>
      </c>
      <c r="F27" s="18"/>
      <c r="G27" s="19">
        <f>SUM(G22:G26)</f>
        <v>8207708</v>
      </c>
      <c r="H27" s="18"/>
      <c r="I27" s="19">
        <f>SUM(I22:I26)</f>
        <v>6900963</v>
      </c>
      <c r="J27" s="18"/>
      <c r="K27" s="19">
        <f>SUM(K22:K26)</f>
        <v>4969705</v>
      </c>
      <c r="M27" s="6"/>
      <c r="N27" s="6"/>
      <c r="O27" s="6"/>
      <c r="P27" s="6"/>
      <c r="Q27" s="6"/>
      <c r="R27" s="6"/>
      <c r="S27" s="6"/>
    </row>
    <row r="28" spans="1:19" ht="18.600000000000001" customHeight="1" x14ac:dyDescent="0.2">
      <c r="A28" s="9" t="s">
        <v>80</v>
      </c>
      <c r="E28" s="12">
        <v>4808439</v>
      </c>
      <c r="F28" s="18"/>
      <c r="G28" s="12">
        <v>5480105</v>
      </c>
      <c r="H28" s="18"/>
      <c r="I28" s="12">
        <v>4849015</v>
      </c>
      <c r="J28" s="18"/>
      <c r="K28" s="12">
        <v>3147248</v>
      </c>
      <c r="M28" s="6"/>
      <c r="N28" s="6"/>
      <c r="O28" s="6"/>
      <c r="P28" s="6"/>
      <c r="Q28" s="6"/>
      <c r="R28" s="6"/>
      <c r="S28" s="6"/>
    </row>
    <row r="29" spans="1:19" ht="18.600000000000001" customHeight="1" x14ac:dyDescent="0.2">
      <c r="A29" s="3" t="s">
        <v>81</v>
      </c>
      <c r="E29" s="21">
        <f>SUM(E20-E27-E28)</f>
        <v>3978970</v>
      </c>
      <c r="F29" s="20"/>
      <c r="G29" s="21">
        <f>SUM(G20-G27-G28)</f>
        <v>3435552</v>
      </c>
      <c r="H29" s="18"/>
      <c r="I29" s="21">
        <f>SUM(I20-I27-I28)</f>
        <v>3841122</v>
      </c>
      <c r="J29" s="20"/>
      <c r="K29" s="21">
        <f>SUM(K20-K27-K28)</f>
        <v>589044</v>
      </c>
      <c r="M29" s="6"/>
      <c r="N29" s="6"/>
      <c r="O29" s="6"/>
      <c r="P29" s="6"/>
      <c r="Q29" s="6"/>
      <c r="R29" s="6"/>
      <c r="S29" s="6"/>
    </row>
    <row r="30" spans="1:19" ht="18.600000000000001" customHeight="1" x14ac:dyDescent="0.2">
      <c r="A30" s="9" t="s">
        <v>82</v>
      </c>
      <c r="E30" s="22">
        <v>784069</v>
      </c>
      <c r="F30" s="18"/>
      <c r="G30" s="22">
        <v>652873</v>
      </c>
      <c r="H30" s="18"/>
      <c r="I30" s="22">
        <v>749998</v>
      </c>
      <c r="J30" s="18"/>
      <c r="K30" s="22">
        <v>73928</v>
      </c>
      <c r="M30" s="6"/>
      <c r="N30" s="6"/>
      <c r="O30" s="6"/>
      <c r="P30" s="6"/>
      <c r="Q30" s="6"/>
      <c r="R30" s="6"/>
      <c r="S30" s="6"/>
    </row>
    <row r="31" spans="1:19" ht="18.600000000000001" customHeight="1" x14ac:dyDescent="0.2">
      <c r="A31" s="14" t="s">
        <v>83</v>
      </c>
      <c r="B31" s="3"/>
      <c r="C31" s="1"/>
      <c r="D31" s="3"/>
      <c r="E31" s="19">
        <f>SUM(E29-E30)</f>
        <v>3194901</v>
      </c>
      <c r="F31" s="20"/>
      <c r="G31" s="19">
        <f>SUM(G29-G30)</f>
        <v>2782679</v>
      </c>
      <c r="H31" s="20"/>
      <c r="I31" s="19">
        <f>SUM(I29-I30)</f>
        <v>3091124</v>
      </c>
      <c r="J31" s="20"/>
      <c r="K31" s="19">
        <f>SUM(K29-K30)</f>
        <v>515116</v>
      </c>
      <c r="M31" s="6"/>
      <c r="N31" s="6"/>
      <c r="O31" s="6"/>
      <c r="P31" s="6"/>
      <c r="Q31" s="6"/>
      <c r="R31" s="6"/>
      <c r="S31" s="6"/>
    </row>
    <row r="32" spans="1:19" ht="18.600000000000001" customHeight="1" x14ac:dyDescent="0.2">
      <c r="A32" s="23"/>
      <c r="E32" s="20"/>
      <c r="F32" s="18"/>
      <c r="G32" s="20"/>
      <c r="H32" s="18"/>
      <c r="I32" s="20"/>
      <c r="J32" s="18"/>
      <c r="K32" s="20"/>
      <c r="M32" s="6"/>
      <c r="N32" s="6"/>
      <c r="O32" s="6"/>
      <c r="P32" s="6"/>
      <c r="Q32" s="6"/>
      <c r="R32" s="6"/>
      <c r="S32" s="6"/>
    </row>
    <row r="33" spans="1:19" ht="18.600000000000001" customHeight="1" x14ac:dyDescent="0.2">
      <c r="A33" s="14" t="s">
        <v>84</v>
      </c>
      <c r="E33" s="20"/>
      <c r="F33" s="18"/>
      <c r="G33" s="20"/>
      <c r="H33" s="18"/>
      <c r="I33" s="20"/>
      <c r="J33" s="18"/>
      <c r="K33" s="20"/>
      <c r="M33" s="6"/>
      <c r="N33" s="6"/>
      <c r="O33" s="6"/>
      <c r="P33" s="6"/>
      <c r="Q33" s="6"/>
      <c r="R33" s="6"/>
      <c r="S33" s="6"/>
    </row>
    <row r="34" spans="1:19" ht="18.600000000000001" customHeight="1" x14ac:dyDescent="0.2">
      <c r="A34" s="24" t="s">
        <v>85</v>
      </c>
      <c r="E34" s="20"/>
      <c r="F34" s="18"/>
      <c r="G34" s="20"/>
      <c r="H34" s="18"/>
      <c r="I34" s="20"/>
      <c r="J34" s="18"/>
      <c r="K34" s="20"/>
      <c r="M34" s="6"/>
      <c r="N34" s="6"/>
      <c r="O34" s="6"/>
      <c r="P34" s="6"/>
      <c r="Q34" s="6"/>
      <c r="R34" s="6"/>
      <c r="S34" s="6"/>
    </row>
    <row r="35" spans="1:19" ht="18.600000000000001" customHeight="1" x14ac:dyDescent="0.2">
      <c r="A35" s="9" t="s">
        <v>86</v>
      </c>
      <c r="E35" s="6"/>
      <c r="F35" s="18"/>
      <c r="G35" s="6"/>
      <c r="H35" s="18"/>
      <c r="I35" s="6"/>
      <c r="J35" s="18"/>
      <c r="K35" s="6"/>
      <c r="M35" s="6"/>
      <c r="N35" s="6"/>
      <c r="O35" s="6"/>
      <c r="P35" s="6"/>
      <c r="Q35" s="6"/>
      <c r="R35" s="6"/>
      <c r="S35" s="6"/>
    </row>
    <row r="36" spans="1:19" ht="18.600000000000001" customHeight="1" x14ac:dyDescent="0.2">
      <c r="A36" s="9" t="s">
        <v>87</v>
      </c>
      <c r="E36" s="45">
        <v>-1087939</v>
      </c>
      <c r="F36" s="18"/>
      <c r="G36" s="45">
        <v>-214140</v>
      </c>
      <c r="H36" s="18"/>
      <c r="I36" s="45">
        <v>-1081703</v>
      </c>
      <c r="J36" s="18"/>
      <c r="K36" s="45">
        <v>-147532</v>
      </c>
      <c r="M36" s="6"/>
      <c r="N36" s="6"/>
      <c r="O36" s="6"/>
      <c r="P36" s="6"/>
      <c r="Q36" s="6"/>
      <c r="R36" s="6"/>
      <c r="S36" s="6"/>
    </row>
    <row r="37" spans="1:19" ht="18.600000000000001" customHeight="1" x14ac:dyDescent="0.2">
      <c r="A37" s="2" t="s">
        <v>88</v>
      </c>
      <c r="E37" s="45">
        <v>51901</v>
      </c>
      <c r="F37" s="18"/>
      <c r="G37" s="45">
        <v>-38553</v>
      </c>
      <c r="H37" s="18"/>
      <c r="I37" s="45">
        <v>51901</v>
      </c>
      <c r="J37" s="18"/>
      <c r="K37" s="45">
        <v>85074</v>
      </c>
      <c r="L37" s="12"/>
      <c r="M37" s="6"/>
      <c r="N37" s="6"/>
      <c r="O37" s="6"/>
      <c r="P37" s="6"/>
      <c r="Q37" s="6"/>
      <c r="R37" s="6"/>
      <c r="S37" s="6"/>
    </row>
    <row r="38" spans="1:19" ht="18.600000000000001" customHeight="1" x14ac:dyDescent="0.2">
      <c r="A38" s="9" t="s">
        <v>89</v>
      </c>
      <c r="M38" s="6"/>
      <c r="N38" s="6"/>
      <c r="O38" s="6"/>
      <c r="P38" s="6"/>
      <c r="Q38" s="6"/>
      <c r="R38" s="6"/>
      <c r="S38" s="6"/>
    </row>
    <row r="39" spans="1:19" ht="18.600000000000001" customHeight="1" x14ac:dyDescent="0.2">
      <c r="A39" s="9" t="s">
        <v>90</v>
      </c>
      <c r="E39" s="45">
        <v>-20391</v>
      </c>
      <c r="F39" s="45"/>
      <c r="G39" s="45">
        <v>10146</v>
      </c>
      <c r="H39" s="45"/>
      <c r="I39" s="45">
        <v>-20391</v>
      </c>
      <c r="J39" s="45"/>
      <c r="K39" s="45">
        <v>10146</v>
      </c>
      <c r="M39" s="6"/>
      <c r="N39" s="6"/>
      <c r="O39" s="6"/>
      <c r="P39" s="6"/>
      <c r="Q39" s="6"/>
      <c r="R39" s="6"/>
      <c r="S39" s="6"/>
    </row>
    <row r="40" spans="1:19" ht="18.600000000000001" customHeight="1" x14ac:dyDescent="0.2">
      <c r="A40" s="25" t="s">
        <v>91</v>
      </c>
      <c r="E40" s="45"/>
      <c r="F40" s="45"/>
      <c r="G40" s="45"/>
      <c r="H40" s="45"/>
      <c r="I40" s="45"/>
      <c r="J40" s="45"/>
      <c r="K40" s="45"/>
      <c r="M40" s="6"/>
      <c r="N40" s="6"/>
      <c r="O40" s="6"/>
      <c r="P40" s="6"/>
      <c r="Q40" s="6"/>
      <c r="R40" s="6"/>
      <c r="S40" s="6"/>
    </row>
    <row r="41" spans="1:19" ht="18.600000000000001" customHeight="1" x14ac:dyDescent="0.2">
      <c r="A41" s="2" t="s">
        <v>92</v>
      </c>
      <c r="E41" s="26">
        <v>211286</v>
      </c>
      <c r="F41" s="45"/>
      <c r="G41" s="26">
        <v>48509</v>
      </c>
      <c r="H41" s="45"/>
      <c r="I41" s="26">
        <v>210039</v>
      </c>
      <c r="J41" s="45"/>
      <c r="K41" s="26">
        <v>10462</v>
      </c>
      <c r="M41" s="6"/>
      <c r="N41" s="6"/>
      <c r="O41" s="6"/>
      <c r="P41" s="6"/>
      <c r="Q41" s="6"/>
      <c r="R41" s="6"/>
      <c r="S41" s="6"/>
    </row>
    <row r="42" spans="1:19" ht="18.600000000000001" customHeight="1" x14ac:dyDescent="0.2">
      <c r="A42" s="14"/>
      <c r="B42" s="3"/>
      <c r="C42" s="1"/>
      <c r="D42" s="3"/>
      <c r="E42" s="43">
        <f>SUM(E35:E41)</f>
        <v>-845143</v>
      </c>
      <c r="F42" s="20"/>
      <c r="G42" s="43">
        <f>SUM(G35:G41)</f>
        <v>-194038</v>
      </c>
      <c r="H42" s="20"/>
      <c r="I42" s="43">
        <f>SUM(I35:I41)</f>
        <v>-840154</v>
      </c>
      <c r="J42" s="20"/>
      <c r="K42" s="43">
        <f>SUM(K35:K41)</f>
        <v>-41850</v>
      </c>
      <c r="M42" s="6"/>
      <c r="N42" s="6"/>
      <c r="O42" s="6"/>
      <c r="P42" s="6"/>
      <c r="Q42" s="6"/>
      <c r="R42" s="6"/>
      <c r="S42" s="6"/>
    </row>
    <row r="43" spans="1:19" ht="18.600000000000001" customHeight="1" x14ac:dyDescent="0.2">
      <c r="A43" s="9"/>
      <c r="E43" s="6"/>
      <c r="F43" s="6"/>
      <c r="G43" s="6"/>
      <c r="H43" s="6"/>
      <c r="I43" s="6"/>
      <c r="J43" s="6"/>
      <c r="K43" s="6"/>
      <c r="M43" s="6"/>
      <c r="N43" s="6"/>
      <c r="O43" s="6"/>
      <c r="P43" s="6"/>
      <c r="Q43" s="6"/>
      <c r="R43" s="6"/>
      <c r="S43" s="6"/>
    </row>
    <row r="44" spans="1:19" ht="18.600000000000001" customHeight="1" x14ac:dyDescent="0.2">
      <c r="A44" s="13" t="s">
        <v>0</v>
      </c>
      <c r="B44" s="39"/>
      <c r="C44" s="40"/>
      <c r="D44" s="39"/>
      <c r="E44" s="15"/>
      <c r="F44" s="15"/>
      <c r="G44" s="15"/>
      <c r="H44" s="16"/>
      <c r="I44" s="15"/>
      <c r="J44" s="15"/>
      <c r="K44" s="15"/>
      <c r="M44" s="6"/>
      <c r="N44" s="6"/>
      <c r="O44" s="6"/>
      <c r="P44" s="6"/>
      <c r="Q44" s="6"/>
      <c r="R44" s="6"/>
      <c r="S44" s="6"/>
    </row>
    <row r="45" spans="1:19" ht="18.600000000000001" customHeight="1" x14ac:dyDescent="0.2">
      <c r="A45" s="13" t="s">
        <v>59</v>
      </c>
      <c r="E45" s="15"/>
      <c r="F45" s="15"/>
      <c r="G45" s="15"/>
      <c r="H45" s="16"/>
      <c r="I45" s="15"/>
      <c r="J45" s="15"/>
      <c r="K45" s="15"/>
      <c r="M45" s="6"/>
      <c r="N45" s="6"/>
      <c r="O45" s="6"/>
      <c r="P45" s="6"/>
      <c r="Q45" s="6"/>
      <c r="R45" s="6"/>
      <c r="S45" s="6"/>
    </row>
    <row r="46" spans="1:19" ht="18.600000000000001" customHeight="1" x14ac:dyDescent="0.2">
      <c r="A46" s="14"/>
      <c r="B46" s="14"/>
      <c r="C46" s="1"/>
      <c r="D46" s="14"/>
      <c r="E46" s="17"/>
      <c r="F46" s="14"/>
      <c r="G46" s="17"/>
      <c r="I46" s="17"/>
      <c r="J46" s="14"/>
      <c r="K46" s="17"/>
      <c r="M46" s="6"/>
      <c r="N46" s="6"/>
      <c r="O46" s="6"/>
      <c r="P46" s="6"/>
      <c r="Q46" s="6"/>
      <c r="R46" s="6"/>
      <c r="S46" s="6"/>
    </row>
    <row r="47" spans="1:19" ht="18.600000000000001" customHeight="1" x14ac:dyDescent="0.2">
      <c r="A47" s="3"/>
      <c r="B47" s="14"/>
      <c r="C47" s="1"/>
      <c r="D47" s="14"/>
      <c r="E47" s="74"/>
      <c r="F47" s="74" t="s">
        <v>2</v>
      </c>
      <c r="G47" s="74"/>
      <c r="I47" s="206" t="s">
        <v>3</v>
      </c>
      <c r="J47" s="206"/>
      <c r="K47" s="206"/>
      <c r="M47" s="6"/>
      <c r="N47" s="6"/>
      <c r="O47" s="6"/>
      <c r="P47" s="6"/>
      <c r="Q47" s="6"/>
      <c r="R47" s="6"/>
      <c r="S47" s="6"/>
    </row>
    <row r="48" spans="1:19" ht="18.600000000000001" customHeight="1" x14ac:dyDescent="0.2">
      <c r="A48" s="9"/>
      <c r="E48" s="209" t="s">
        <v>60</v>
      </c>
      <c r="F48" s="209"/>
      <c r="G48" s="209"/>
      <c r="I48" s="209" t="s">
        <v>60</v>
      </c>
      <c r="J48" s="209"/>
      <c r="K48" s="209"/>
      <c r="M48" s="6"/>
      <c r="N48" s="6"/>
      <c r="O48" s="6"/>
      <c r="P48" s="6"/>
      <c r="Q48" s="6"/>
      <c r="R48" s="6"/>
      <c r="S48" s="6"/>
    </row>
    <row r="49" spans="1:19" ht="18.600000000000001" customHeight="1" x14ac:dyDescent="0.2">
      <c r="A49" s="9"/>
      <c r="E49" s="208" t="s">
        <v>4</v>
      </c>
      <c r="F49" s="208"/>
      <c r="G49" s="208"/>
      <c r="I49" s="208" t="s">
        <v>4</v>
      </c>
      <c r="J49" s="208"/>
      <c r="K49" s="208"/>
      <c r="M49" s="6"/>
      <c r="N49" s="6"/>
      <c r="O49" s="6"/>
      <c r="P49" s="6"/>
      <c r="Q49" s="6"/>
      <c r="R49" s="6"/>
      <c r="S49" s="6"/>
    </row>
    <row r="50" spans="1:19" ht="18.600000000000001" customHeight="1" x14ac:dyDescent="0.2">
      <c r="C50" s="4" t="s">
        <v>7</v>
      </c>
      <c r="E50" s="10">
        <v>2022</v>
      </c>
      <c r="F50" s="11"/>
      <c r="G50" s="10">
        <v>2021</v>
      </c>
      <c r="I50" s="10">
        <v>2022</v>
      </c>
      <c r="J50" s="11"/>
      <c r="K50" s="10">
        <v>2021</v>
      </c>
      <c r="M50" s="6"/>
      <c r="N50" s="6"/>
      <c r="O50" s="6"/>
      <c r="P50" s="6"/>
      <c r="Q50" s="6"/>
      <c r="R50" s="6"/>
      <c r="S50" s="6"/>
    </row>
    <row r="51" spans="1:19" ht="18.600000000000001" customHeight="1" x14ac:dyDescent="0.2">
      <c r="E51" s="207" t="s">
        <v>9</v>
      </c>
      <c r="F51" s="210"/>
      <c r="G51" s="210"/>
      <c r="H51" s="210"/>
      <c r="I51" s="210"/>
      <c r="J51" s="210"/>
      <c r="K51" s="210"/>
      <c r="M51" s="6"/>
      <c r="N51" s="6"/>
      <c r="O51" s="6"/>
      <c r="P51" s="6"/>
      <c r="Q51" s="6"/>
      <c r="R51" s="6"/>
      <c r="S51" s="6"/>
    </row>
    <row r="52" spans="1:19" ht="18.600000000000001" customHeight="1" x14ac:dyDescent="0.2">
      <c r="A52" s="14"/>
      <c r="E52" s="7"/>
      <c r="F52" s="18"/>
      <c r="G52" s="7"/>
      <c r="H52" s="18"/>
      <c r="I52" s="7"/>
      <c r="J52" s="18"/>
      <c r="K52" s="7"/>
      <c r="M52" s="6"/>
      <c r="N52" s="6"/>
      <c r="O52" s="6"/>
      <c r="P52" s="6"/>
      <c r="Q52" s="6"/>
      <c r="R52" s="6"/>
      <c r="S52" s="6"/>
    </row>
    <row r="53" spans="1:19" ht="18.600000000000001" customHeight="1" x14ac:dyDescent="0.2">
      <c r="A53" s="24" t="s">
        <v>93</v>
      </c>
      <c r="E53" s="20"/>
      <c r="F53" s="18"/>
      <c r="G53" s="20"/>
      <c r="H53" s="18"/>
      <c r="I53" s="20"/>
      <c r="J53" s="18"/>
      <c r="K53" s="20"/>
      <c r="M53" s="6"/>
      <c r="N53" s="6"/>
      <c r="O53" s="6"/>
      <c r="P53" s="6"/>
      <c r="Q53" s="6"/>
      <c r="R53" s="6"/>
      <c r="S53" s="6"/>
    </row>
    <row r="54" spans="1:19" ht="18.600000000000001" customHeight="1" x14ac:dyDescent="0.2">
      <c r="A54" s="2" t="s">
        <v>94</v>
      </c>
      <c r="E54" s="45">
        <v>-15101</v>
      </c>
      <c r="F54" s="18"/>
      <c r="G54" s="45">
        <v>-18280</v>
      </c>
      <c r="H54" s="18"/>
      <c r="I54" s="45">
        <v>-15101</v>
      </c>
      <c r="J54" s="18"/>
      <c r="K54" s="45">
        <v>-18280</v>
      </c>
      <c r="L54" s="12"/>
      <c r="M54" s="6"/>
      <c r="N54" s="6"/>
      <c r="O54" s="6"/>
      <c r="P54" s="6"/>
      <c r="Q54" s="6"/>
      <c r="R54" s="6"/>
      <c r="S54" s="6"/>
    </row>
    <row r="55" spans="1:19" ht="18.600000000000001" customHeight="1" x14ac:dyDescent="0.2">
      <c r="A55" s="2" t="s">
        <v>95</v>
      </c>
      <c r="E55" s="45"/>
      <c r="F55" s="18"/>
      <c r="G55" s="45"/>
      <c r="H55" s="18"/>
      <c r="I55" s="45"/>
      <c r="J55" s="18"/>
      <c r="K55" s="45"/>
      <c r="L55" s="12"/>
      <c r="M55" s="6"/>
      <c r="N55" s="6"/>
      <c r="O55" s="6"/>
      <c r="P55" s="6"/>
      <c r="Q55" s="6"/>
      <c r="R55" s="6"/>
      <c r="S55" s="6"/>
    </row>
    <row r="56" spans="1:19" ht="18.600000000000001" customHeight="1" x14ac:dyDescent="0.2">
      <c r="A56" s="2" t="s">
        <v>96</v>
      </c>
      <c r="E56" s="45">
        <v>-31083</v>
      </c>
      <c r="F56" s="18"/>
      <c r="G56" s="45">
        <v>24133</v>
      </c>
      <c r="H56" s="18"/>
      <c r="I56" s="45">
        <v>-31083</v>
      </c>
      <c r="J56" s="18"/>
      <c r="K56" s="45">
        <v>-6</v>
      </c>
      <c r="L56" s="12"/>
      <c r="M56" s="6"/>
      <c r="N56" s="6"/>
      <c r="O56" s="6"/>
      <c r="P56" s="6"/>
      <c r="Q56" s="6"/>
      <c r="R56" s="6"/>
      <c r="S56" s="6"/>
    </row>
    <row r="57" spans="1:19" ht="18.600000000000001" customHeight="1" x14ac:dyDescent="0.2">
      <c r="A57" s="2" t="s">
        <v>97</v>
      </c>
      <c r="E57" s="45">
        <v>50922</v>
      </c>
      <c r="F57" s="18"/>
      <c r="G57" s="45">
        <v>272417</v>
      </c>
      <c r="H57" s="18"/>
      <c r="I57" s="45">
        <v>50922</v>
      </c>
      <c r="J57" s="18"/>
      <c r="K57" s="45">
        <v>218756</v>
      </c>
      <c r="L57" s="12"/>
      <c r="M57" s="6"/>
      <c r="N57" s="6"/>
      <c r="O57" s="6"/>
      <c r="P57" s="6"/>
      <c r="Q57" s="6"/>
      <c r="R57" s="6"/>
      <c r="S57" s="6"/>
    </row>
    <row r="58" spans="1:19" ht="18.600000000000001" customHeight="1" x14ac:dyDescent="0.2">
      <c r="A58" s="2" t="s">
        <v>98</v>
      </c>
      <c r="E58" s="45"/>
      <c r="F58" s="18"/>
      <c r="G58" s="45"/>
      <c r="H58" s="18"/>
      <c r="I58" s="45"/>
      <c r="J58" s="18"/>
      <c r="K58" s="45"/>
      <c r="L58" s="12"/>
      <c r="M58" s="6"/>
      <c r="N58" s="6"/>
      <c r="O58" s="6"/>
      <c r="P58" s="6"/>
      <c r="Q58" s="6"/>
      <c r="R58" s="6"/>
      <c r="S58" s="6"/>
    </row>
    <row r="59" spans="1:19" ht="18.600000000000001" customHeight="1" x14ac:dyDescent="0.2">
      <c r="A59" s="2" t="s">
        <v>92</v>
      </c>
      <c r="E59" s="26">
        <v>-948</v>
      </c>
      <c r="F59" s="18"/>
      <c r="G59" s="26">
        <v>-55657</v>
      </c>
      <c r="H59" s="18"/>
      <c r="I59" s="26">
        <v>-948</v>
      </c>
      <c r="J59" s="18"/>
      <c r="K59" s="26">
        <v>-40094</v>
      </c>
      <c r="L59" s="12"/>
      <c r="M59" s="6"/>
      <c r="N59" s="6"/>
      <c r="O59" s="6"/>
      <c r="P59" s="6"/>
      <c r="Q59" s="6"/>
      <c r="R59" s="6"/>
      <c r="S59" s="6"/>
    </row>
    <row r="60" spans="1:19" ht="18.600000000000001" customHeight="1" x14ac:dyDescent="0.2">
      <c r="A60" s="14"/>
      <c r="E60" s="27">
        <f>SUM(E54:E59)</f>
        <v>3790</v>
      </c>
      <c r="F60" s="18"/>
      <c r="G60" s="27">
        <f>SUM(G54:G59)</f>
        <v>222613</v>
      </c>
      <c r="H60" s="18"/>
      <c r="I60" s="27">
        <f>SUM(I54:I59)</f>
        <v>3790</v>
      </c>
      <c r="J60" s="18"/>
      <c r="K60" s="27">
        <f>SUM(K54:K59)</f>
        <v>160376</v>
      </c>
      <c r="M60" s="6"/>
      <c r="N60" s="6"/>
      <c r="O60" s="6"/>
      <c r="P60" s="6"/>
      <c r="Q60" s="6"/>
      <c r="R60" s="6"/>
      <c r="S60" s="6"/>
    </row>
    <row r="61" spans="1:19" ht="18.600000000000001" customHeight="1" x14ac:dyDescent="0.2">
      <c r="A61" s="28" t="s">
        <v>99</v>
      </c>
      <c r="E61" s="7"/>
      <c r="F61" s="18"/>
      <c r="G61" s="7"/>
      <c r="H61" s="18"/>
      <c r="I61" s="7"/>
      <c r="J61" s="18"/>
      <c r="K61" s="7"/>
      <c r="M61" s="6"/>
      <c r="N61" s="6"/>
      <c r="O61" s="6"/>
      <c r="P61" s="6"/>
      <c r="Q61" s="6"/>
      <c r="R61" s="6"/>
      <c r="S61" s="6"/>
    </row>
    <row r="62" spans="1:19" ht="18.600000000000001" customHeight="1" x14ac:dyDescent="0.2">
      <c r="A62" s="28" t="s">
        <v>100</v>
      </c>
      <c r="E62" s="27">
        <f>+E60+E42</f>
        <v>-841353</v>
      </c>
      <c r="F62" s="18"/>
      <c r="G62" s="27">
        <f>+G60+G42</f>
        <v>28575</v>
      </c>
      <c r="H62" s="18"/>
      <c r="I62" s="27">
        <f>+I60+I42</f>
        <v>-836364</v>
      </c>
      <c r="J62" s="18"/>
      <c r="K62" s="27">
        <f>+K60+K42</f>
        <v>118526</v>
      </c>
      <c r="M62" s="6"/>
      <c r="N62" s="6"/>
      <c r="O62" s="6"/>
      <c r="P62" s="6"/>
      <c r="Q62" s="6"/>
      <c r="R62" s="6"/>
      <c r="S62" s="6"/>
    </row>
    <row r="63" spans="1:19" ht="18.600000000000001" customHeight="1" thickBot="1" x14ac:dyDescent="0.25">
      <c r="A63" s="28" t="s">
        <v>101</v>
      </c>
      <c r="E63" s="29">
        <f>+E31+E62</f>
        <v>2353548</v>
      </c>
      <c r="F63" s="18"/>
      <c r="G63" s="29">
        <f>+G31+G62</f>
        <v>2811254</v>
      </c>
      <c r="H63" s="18"/>
      <c r="I63" s="29">
        <f>+I31+I62</f>
        <v>2254760</v>
      </c>
      <c r="J63" s="18"/>
      <c r="K63" s="29">
        <f>+K31+K62</f>
        <v>633642</v>
      </c>
      <c r="M63" s="6"/>
      <c r="N63" s="6"/>
      <c r="O63" s="6"/>
      <c r="P63" s="6"/>
      <c r="Q63" s="6"/>
      <c r="R63" s="6"/>
      <c r="S63" s="6"/>
    </row>
    <row r="64" spans="1:19" ht="18.600000000000001" customHeight="1" thickTop="1" x14ac:dyDescent="0.2">
      <c r="A64" s="28"/>
      <c r="E64" s="7"/>
      <c r="F64" s="18"/>
      <c r="G64" s="7"/>
      <c r="H64" s="18"/>
      <c r="I64" s="7"/>
      <c r="J64" s="18"/>
      <c r="K64" s="7"/>
      <c r="M64" s="6"/>
      <c r="N64" s="6"/>
      <c r="O64" s="6"/>
      <c r="P64" s="6"/>
      <c r="Q64" s="6"/>
      <c r="R64" s="6"/>
      <c r="S64" s="6"/>
    </row>
    <row r="65" spans="1:19" ht="18.600000000000001" customHeight="1" x14ac:dyDescent="0.2">
      <c r="A65" s="14" t="s">
        <v>102</v>
      </c>
      <c r="E65" s="6"/>
      <c r="F65" s="6"/>
      <c r="G65" s="6"/>
      <c r="H65" s="6"/>
      <c r="I65" s="6"/>
      <c r="J65" s="6"/>
      <c r="K65" s="6"/>
      <c r="M65" s="6"/>
      <c r="N65" s="6"/>
      <c r="O65" s="6"/>
      <c r="P65" s="6"/>
      <c r="Q65" s="6"/>
      <c r="R65" s="6"/>
      <c r="S65" s="6"/>
    </row>
    <row r="66" spans="1:19" ht="18.600000000000001" customHeight="1" x14ac:dyDescent="0.2">
      <c r="A66" s="2" t="s">
        <v>103</v>
      </c>
      <c r="E66" s="45">
        <f>+E68-E67</f>
        <v>3194904</v>
      </c>
      <c r="F66" s="18"/>
      <c r="G66" s="45">
        <f>+G68-G67</f>
        <v>2781955</v>
      </c>
      <c r="H66" s="18"/>
      <c r="I66" s="45">
        <f>+I68-I67</f>
        <v>3091124</v>
      </c>
      <c r="J66" s="18"/>
      <c r="K66" s="45">
        <f>+K68-K67</f>
        <v>515116</v>
      </c>
      <c r="L66" s="12"/>
      <c r="M66" s="6"/>
      <c r="N66" s="6"/>
      <c r="O66" s="6"/>
      <c r="P66" s="6"/>
      <c r="Q66" s="6"/>
      <c r="R66" s="6"/>
      <c r="S66" s="6"/>
    </row>
    <row r="67" spans="1:19" ht="18.600000000000001" customHeight="1" x14ac:dyDescent="0.2">
      <c r="A67" s="2" t="s">
        <v>52</v>
      </c>
      <c r="E67" s="45">
        <v>-3</v>
      </c>
      <c r="F67" s="18"/>
      <c r="G67" s="45">
        <v>724</v>
      </c>
      <c r="H67" s="18"/>
      <c r="I67" s="145">
        <v>0</v>
      </c>
      <c r="J67" s="18"/>
      <c r="K67" s="145">
        <v>0</v>
      </c>
      <c r="L67" s="12"/>
      <c r="M67" s="6"/>
      <c r="N67" s="6"/>
      <c r="O67" s="6"/>
      <c r="P67" s="6"/>
      <c r="Q67" s="6"/>
      <c r="R67" s="6"/>
      <c r="S67" s="6"/>
    </row>
    <row r="68" spans="1:19" ht="18.600000000000001" customHeight="1" thickBot="1" x14ac:dyDescent="0.25">
      <c r="A68" s="3" t="s">
        <v>83</v>
      </c>
      <c r="E68" s="29">
        <f>+E31</f>
        <v>3194901</v>
      </c>
      <c r="F68" s="12"/>
      <c r="G68" s="29">
        <f>+G31</f>
        <v>2782679</v>
      </c>
      <c r="H68" s="12"/>
      <c r="I68" s="29">
        <f>+I31</f>
        <v>3091124</v>
      </c>
      <c r="J68" s="12"/>
      <c r="K68" s="29">
        <f>+K31</f>
        <v>515116</v>
      </c>
      <c r="M68" s="6"/>
      <c r="N68" s="6"/>
      <c r="O68" s="6"/>
      <c r="P68" s="6"/>
      <c r="Q68" s="6"/>
      <c r="R68" s="6"/>
      <c r="S68" s="6"/>
    </row>
    <row r="69" spans="1:19" ht="18.600000000000001" customHeight="1" thickTop="1" x14ac:dyDescent="0.2">
      <c r="A69" s="9"/>
      <c r="E69" s="30"/>
      <c r="F69" s="31"/>
      <c r="G69" s="30"/>
      <c r="H69" s="31"/>
      <c r="I69" s="30"/>
      <c r="J69" s="31"/>
      <c r="K69" s="30"/>
      <c r="M69" s="6"/>
      <c r="N69" s="6"/>
      <c r="O69" s="6"/>
      <c r="P69" s="6"/>
      <c r="Q69" s="6"/>
      <c r="R69" s="6"/>
      <c r="S69" s="6"/>
    </row>
    <row r="70" spans="1:19" ht="18.600000000000001" customHeight="1" x14ac:dyDescent="0.2">
      <c r="A70" s="14" t="s">
        <v>104</v>
      </c>
      <c r="E70" s="12"/>
      <c r="F70" s="12"/>
      <c r="G70" s="12"/>
      <c r="H70" s="12"/>
      <c r="I70" s="12"/>
      <c r="J70" s="12"/>
      <c r="K70" s="12"/>
      <c r="M70" s="6"/>
      <c r="N70" s="6"/>
      <c r="O70" s="6"/>
      <c r="P70" s="6"/>
      <c r="Q70" s="6"/>
      <c r="R70" s="6"/>
      <c r="S70" s="6"/>
    </row>
    <row r="71" spans="1:19" ht="18.600000000000001" customHeight="1" x14ac:dyDescent="0.2">
      <c r="A71" s="9" t="s">
        <v>103</v>
      </c>
      <c r="E71" s="6">
        <f>+E73-E72</f>
        <v>2353552</v>
      </c>
      <c r="F71" s="18"/>
      <c r="G71" s="6">
        <f>+G73-G72</f>
        <v>2810551</v>
      </c>
      <c r="H71" s="18"/>
      <c r="I71" s="6">
        <f>+I73-I72</f>
        <v>2254760</v>
      </c>
      <c r="J71" s="18"/>
      <c r="K71" s="6">
        <f>+K73-K72</f>
        <v>633642</v>
      </c>
      <c r="M71" s="6"/>
      <c r="N71" s="6"/>
      <c r="O71" s="6"/>
      <c r="P71" s="6"/>
      <c r="Q71" s="6"/>
      <c r="R71" s="6"/>
      <c r="S71" s="6"/>
    </row>
    <row r="72" spans="1:19" ht="18.600000000000001" customHeight="1" x14ac:dyDescent="0.2">
      <c r="A72" s="9" t="s">
        <v>52</v>
      </c>
      <c r="E72" s="76">
        <v>-4</v>
      </c>
      <c r="F72" s="18"/>
      <c r="G72" s="76">
        <v>703</v>
      </c>
      <c r="H72" s="12"/>
      <c r="I72" s="145">
        <v>0</v>
      </c>
      <c r="J72" s="75"/>
      <c r="K72" s="145">
        <v>0</v>
      </c>
      <c r="M72" s="6"/>
      <c r="N72" s="6"/>
      <c r="O72" s="6"/>
      <c r="P72" s="6"/>
      <c r="Q72" s="6"/>
      <c r="R72" s="6"/>
      <c r="S72" s="6"/>
    </row>
    <row r="73" spans="1:19" ht="18.600000000000001" customHeight="1" thickBot="1" x14ac:dyDescent="0.25">
      <c r="A73" s="14" t="s">
        <v>101</v>
      </c>
      <c r="E73" s="29">
        <f>+E63</f>
        <v>2353548</v>
      </c>
      <c r="F73" s="12"/>
      <c r="G73" s="29">
        <f>+G63</f>
        <v>2811254</v>
      </c>
      <c r="H73" s="12"/>
      <c r="I73" s="29">
        <f>+I63</f>
        <v>2254760</v>
      </c>
      <c r="J73" s="12"/>
      <c r="K73" s="29">
        <f>+K63</f>
        <v>633642</v>
      </c>
      <c r="M73" s="6"/>
      <c r="N73" s="6"/>
      <c r="O73" s="6"/>
      <c r="P73" s="6"/>
      <c r="Q73" s="6"/>
      <c r="R73" s="6"/>
      <c r="S73" s="6"/>
    </row>
    <row r="74" spans="1:19" s="33" customFormat="1" ht="18.600000000000001" customHeight="1" thickTop="1" x14ac:dyDescent="0.2">
      <c r="A74" s="32"/>
      <c r="C74" s="34"/>
      <c r="E74" s="30"/>
      <c r="F74" s="31"/>
      <c r="G74" s="30"/>
      <c r="H74" s="31"/>
      <c r="I74" s="30"/>
      <c r="J74" s="31"/>
      <c r="K74" s="30"/>
      <c r="M74" s="6"/>
      <c r="N74" s="6"/>
      <c r="O74" s="6"/>
      <c r="P74" s="6"/>
      <c r="Q74" s="6"/>
      <c r="R74" s="6"/>
      <c r="S74" s="6"/>
    </row>
    <row r="75" spans="1:19" ht="18.600000000000001" customHeight="1" x14ac:dyDescent="0.2">
      <c r="A75" s="14" t="s">
        <v>105</v>
      </c>
      <c r="C75" s="4">
        <v>14</v>
      </c>
      <c r="E75" s="6"/>
      <c r="F75" s="6"/>
      <c r="G75" s="6"/>
      <c r="H75" s="6"/>
      <c r="I75" s="6"/>
      <c r="J75" s="6"/>
      <c r="K75" s="6"/>
      <c r="M75" s="6"/>
      <c r="N75" s="6"/>
      <c r="O75" s="6"/>
      <c r="P75" s="6"/>
      <c r="Q75" s="6"/>
      <c r="R75" s="6"/>
      <c r="S75" s="6"/>
    </row>
    <row r="76" spans="1:19" ht="18.600000000000001" customHeight="1" thickBot="1" x14ac:dyDescent="0.25">
      <c r="A76" s="9" t="s">
        <v>106</v>
      </c>
      <c r="E76" s="35">
        <v>3.3099999999999997E-2</v>
      </c>
      <c r="F76" s="12"/>
      <c r="G76" s="35">
        <v>2.8899999999999999E-2</v>
      </c>
      <c r="H76" s="36"/>
      <c r="I76" s="35">
        <v>3.2000000000000001E-2</v>
      </c>
      <c r="J76" s="36"/>
      <c r="K76" s="35">
        <v>5.3E-3</v>
      </c>
      <c r="M76" s="6"/>
      <c r="N76" s="6"/>
      <c r="O76" s="6"/>
      <c r="P76" s="6"/>
      <c r="Q76" s="6"/>
      <c r="R76" s="6"/>
      <c r="S76" s="6"/>
    </row>
    <row r="77" spans="1:19" ht="18.600000000000001" customHeight="1" thickTop="1" thickBot="1" x14ac:dyDescent="0.25">
      <c r="A77" s="9" t="s">
        <v>107</v>
      </c>
      <c r="E77" s="35">
        <v>3.3000000000000002E-2</v>
      </c>
      <c r="F77" s="12"/>
      <c r="G77" s="35">
        <v>2.8799999999999999E-2</v>
      </c>
      <c r="H77" s="36"/>
      <c r="I77" s="35">
        <v>3.1899999999999998E-2</v>
      </c>
      <c r="J77" s="36"/>
      <c r="K77" s="35">
        <v>5.3E-3</v>
      </c>
      <c r="M77" s="6"/>
      <c r="N77" s="6"/>
      <c r="O77" s="6"/>
      <c r="P77" s="6"/>
      <c r="Q77" s="6"/>
      <c r="R77" s="6"/>
      <c r="S77" s="6"/>
    </row>
    <row r="78" spans="1:19" ht="20.25" customHeight="1" thickTop="1" x14ac:dyDescent="0.2">
      <c r="A78" s="9"/>
      <c r="E78" s="37"/>
      <c r="F78" s="37"/>
      <c r="G78" s="37"/>
      <c r="H78" s="37"/>
      <c r="I78" s="37"/>
      <c r="J78" s="37"/>
      <c r="K78" s="37"/>
    </row>
    <row r="83" spans="1:11" s="38" customFormat="1" ht="22.5" customHeight="1" x14ac:dyDescent="0.2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</row>
    <row r="84" spans="1:11" s="38" customFormat="1" ht="22.5" customHeight="1" x14ac:dyDescent="0.2">
      <c r="B84" s="12" t="s">
        <v>108</v>
      </c>
      <c r="D84" s="12"/>
      <c r="F84" s="205" t="s">
        <v>56</v>
      </c>
      <c r="G84" s="205"/>
      <c r="H84" s="205"/>
      <c r="I84" s="205"/>
      <c r="J84" s="205"/>
      <c r="K84" s="12"/>
    </row>
    <row r="85" spans="1:11" s="38" customFormat="1" ht="22.5" customHeight="1" x14ac:dyDescent="0.2">
      <c r="B85" s="12" t="s">
        <v>109</v>
      </c>
      <c r="D85" s="12"/>
      <c r="F85" s="205" t="s">
        <v>58</v>
      </c>
      <c r="G85" s="205"/>
      <c r="H85" s="205"/>
      <c r="I85" s="205"/>
      <c r="J85" s="205"/>
      <c r="K85" s="12"/>
    </row>
    <row r="86" spans="1:11" s="38" customFormat="1" ht="22.5" customHeight="1" x14ac:dyDescent="0.2">
      <c r="B86" s="12"/>
      <c r="D86" s="12"/>
      <c r="E86" s="12"/>
      <c r="G86" s="12"/>
      <c r="H86" s="12"/>
      <c r="I86" s="12"/>
      <c r="J86" s="12"/>
      <c r="K86" s="12"/>
    </row>
    <row r="87" spans="1:11" ht="19.5" customHeight="1" x14ac:dyDescent="0.2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</row>
    <row r="88" spans="1:11" ht="19.5" customHeight="1" x14ac:dyDescent="0.2"/>
  </sheetData>
  <mergeCells count="14">
    <mergeCell ref="F84:J84"/>
    <mergeCell ref="F85:J85"/>
    <mergeCell ref="I4:K4"/>
    <mergeCell ref="E6:G6"/>
    <mergeCell ref="I6:K6"/>
    <mergeCell ref="I47:K47"/>
    <mergeCell ref="E48:G48"/>
    <mergeCell ref="E51:K51"/>
    <mergeCell ref="E8:K8"/>
    <mergeCell ref="I48:K48"/>
    <mergeCell ref="E5:G5"/>
    <mergeCell ref="I5:K5"/>
    <mergeCell ref="E49:G49"/>
    <mergeCell ref="I49:K49"/>
  </mergeCells>
  <pageMargins left="0.7" right="0.7" top="0.48" bottom="0.5" header="0.5" footer="0.5"/>
  <pageSetup paperSize="9" scale="63" firstPageNumber="4" fitToHeight="0" orientation="portrait" useFirstPageNumber="1" r:id="rId1"/>
  <headerFooter>
    <oddFooter>&amp;L&amp;"CordiaUPC,Regular"&amp;13The accompanying notes are an integral part of these financial statements.&amp;"Times New Roman,Regular"&amp;11
&amp;"-,Regular"
&amp;C&amp;"CordiaUPC,Regular"&amp;13&amp;P</oddFooter>
  </headerFooter>
  <rowBreaks count="3" manualBreakCount="3">
    <brk id="43" max="10" man="1"/>
    <brk id="88" max="16383" man="1"/>
    <brk id="138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E79"/>
  <sheetViews>
    <sheetView view="pageBreakPreview" topLeftCell="C25" zoomScale="56" zoomScaleNormal="70" zoomScaleSheetLayoutView="80" workbookViewId="0">
      <selection activeCell="M50" sqref="M50"/>
    </sheetView>
  </sheetViews>
  <sheetFormatPr defaultColWidth="9.5" defaultRowHeight="23.25" x14ac:dyDescent="0.2"/>
  <cols>
    <col min="1" max="1" width="2" style="85" customWidth="1"/>
    <col min="2" max="2" width="2.875" style="85" customWidth="1"/>
    <col min="3" max="3" width="42.5" style="85" customWidth="1"/>
    <col min="4" max="4" width="1.125" style="85" customWidth="1"/>
    <col min="5" max="5" width="12.875" style="85" bestFit="1" customWidth="1"/>
    <col min="6" max="6" width="1.5" style="85" customWidth="1"/>
    <col min="7" max="7" width="12.875" style="85" bestFit="1" customWidth="1"/>
    <col min="8" max="8" width="1.5" style="85" customWidth="1"/>
    <col min="9" max="9" width="13.5" style="85" bestFit="1" customWidth="1"/>
    <col min="10" max="10" width="1.5" style="85" customWidth="1"/>
    <col min="11" max="11" width="10.5" style="85" bestFit="1" customWidth="1"/>
    <col min="12" max="12" width="1.5" style="85" customWidth="1"/>
    <col min="13" max="13" width="11.75" style="85" bestFit="1" customWidth="1"/>
    <col min="14" max="14" width="1.875" style="85" customWidth="1"/>
    <col min="15" max="15" width="9.375" style="85" bestFit="1" customWidth="1"/>
    <col min="16" max="16" width="1.875" style="85" customWidth="1"/>
    <col min="17" max="17" width="16.5" style="85" bestFit="1" customWidth="1"/>
    <col min="18" max="18" width="1.5" style="85" customWidth="1"/>
    <col min="19" max="19" width="10.5" style="85" bestFit="1" customWidth="1"/>
    <col min="20" max="20" width="1.5" style="85" customWidth="1"/>
    <col min="21" max="21" width="12.125" style="85" bestFit="1" customWidth="1"/>
    <col min="22" max="22" width="1.5" style="85" customWidth="1"/>
    <col min="23" max="23" width="14.875" style="85" bestFit="1" customWidth="1"/>
    <col min="24" max="24" width="1.5" style="85" customWidth="1"/>
    <col min="25" max="25" width="12.5" style="85" bestFit="1" customWidth="1"/>
    <col min="26" max="26" width="1.5" style="85" customWidth="1"/>
    <col min="27" max="27" width="14.75" style="85" bestFit="1" customWidth="1"/>
    <col min="28" max="28" width="1.5" style="85" customWidth="1"/>
    <col min="29" max="29" width="12.5" style="85" bestFit="1" customWidth="1"/>
    <col min="30" max="30" width="11" style="85" bestFit="1" customWidth="1"/>
    <col min="31" max="31" width="3.125" style="85" bestFit="1" customWidth="1"/>
    <col min="32" max="16384" width="9.5" style="85"/>
  </cols>
  <sheetData>
    <row r="1" spans="1:29" ht="21" customHeight="1" x14ac:dyDescent="0.2">
      <c r="A1" s="77" t="s">
        <v>0</v>
      </c>
      <c r="B1" s="82"/>
      <c r="C1" s="81"/>
      <c r="D1" s="117"/>
      <c r="E1" s="118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119"/>
      <c r="X1" s="119"/>
      <c r="Y1" s="82"/>
      <c r="Z1" s="82"/>
      <c r="AA1" s="82"/>
      <c r="AB1" s="82"/>
      <c r="AC1" s="82"/>
    </row>
    <row r="2" spans="1:29" ht="21" customHeight="1" x14ac:dyDescent="0.2">
      <c r="A2" s="77" t="s">
        <v>110</v>
      </c>
      <c r="B2" s="81"/>
      <c r="C2" s="81"/>
      <c r="D2" s="117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</row>
    <row r="3" spans="1:29" ht="21" customHeight="1" x14ac:dyDescent="0.2">
      <c r="A3" s="118"/>
      <c r="B3" s="118"/>
      <c r="C3" s="118"/>
      <c r="D3" s="117"/>
      <c r="E3" s="118"/>
      <c r="F3" s="118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119"/>
      <c r="X3" s="119"/>
      <c r="Y3" s="82"/>
      <c r="Z3" s="82"/>
      <c r="AA3" s="82"/>
      <c r="AB3" s="82"/>
      <c r="AC3" s="82"/>
    </row>
    <row r="4" spans="1:29" ht="21" customHeight="1" x14ac:dyDescent="0.2">
      <c r="A4" s="118"/>
      <c r="B4" s="118"/>
      <c r="C4" s="118"/>
      <c r="D4" s="117"/>
      <c r="E4" s="211" t="s">
        <v>2</v>
      </c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  <c r="S4" s="211"/>
      <c r="T4" s="211"/>
      <c r="U4" s="211"/>
      <c r="V4" s="211"/>
      <c r="W4" s="211"/>
      <c r="X4" s="211"/>
      <c r="Y4" s="211"/>
      <c r="Z4" s="211"/>
      <c r="AA4" s="211"/>
      <c r="AB4" s="211"/>
      <c r="AC4" s="211"/>
    </row>
    <row r="5" spans="1:29" ht="21" customHeight="1" x14ac:dyDescent="0.2">
      <c r="A5" s="82"/>
      <c r="B5" s="82"/>
      <c r="C5" s="82"/>
      <c r="D5" s="122"/>
      <c r="E5" s="82"/>
      <c r="F5" s="82"/>
      <c r="G5" s="123"/>
      <c r="H5" s="123"/>
      <c r="I5" s="212" t="s">
        <v>46</v>
      </c>
      <c r="J5" s="212"/>
      <c r="K5" s="212"/>
      <c r="L5" s="212"/>
      <c r="M5" s="212"/>
      <c r="N5" s="212"/>
      <c r="O5" s="212"/>
      <c r="P5" s="212"/>
      <c r="Q5" s="212"/>
      <c r="R5" s="212"/>
      <c r="S5" s="212"/>
      <c r="T5" s="121"/>
      <c r="U5" s="212" t="s">
        <v>111</v>
      </c>
      <c r="V5" s="212"/>
      <c r="W5" s="212"/>
      <c r="X5" s="82"/>
      <c r="Y5" s="124"/>
      <c r="Z5" s="82"/>
      <c r="AA5" s="82"/>
      <c r="AB5" s="82"/>
      <c r="AC5" s="82"/>
    </row>
    <row r="6" spans="1:29" ht="21" customHeight="1" x14ac:dyDescent="0.2">
      <c r="A6" s="82"/>
      <c r="B6" s="82"/>
      <c r="C6" s="82"/>
      <c r="D6" s="122"/>
      <c r="E6" s="82"/>
      <c r="F6" s="82"/>
      <c r="G6" s="123"/>
      <c r="H6" s="123"/>
      <c r="I6" s="121"/>
      <c r="J6" s="121"/>
      <c r="K6" s="121"/>
      <c r="L6" s="121"/>
      <c r="M6" s="121"/>
      <c r="N6" s="121"/>
      <c r="O6" s="121"/>
      <c r="P6" s="121"/>
      <c r="Q6" s="121" t="s">
        <v>112</v>
      </c>
      <c r="R6" s="121"/>
      <c r="S6" s="121"/>
      <c r="T6" s="121"/>
      <c r="U6" s="121"/>
      <c r="V6" s="121"/>
      <c r="W6" s="121"/>
      <c r="X6" s="82"/>
      <c r="Y6" s="124"/>
      <c r="Z6" s="82"/>
      <c r="AA6" s="82"/>
      <c r="AB6" s="82"/>
      <c r="AC6" s="82"/>
    </row>
    <row r="7" spans="1:29" ht="21" customHeight="1" x14ac:dyDescent="0.2">
      <c r="A7" s="82"/>
      <c r="B7" s="82"/>
      <c r="C7" s="82"/>
      <c r="D7" s="122"/>
      <c r="E7" s="82"/>
      <c r="F7" s="82"/>
      <c r="G7" s="123"/>
      <c r="H7" s="123"/>
      <c r="I7" s="121"/>
      <c r="J7" s="121"/>
      <c r="K7" s="121"/>
      <c r="L7" s="121"/>
      <c r="M7" s="121"/>
      <c r="N7" s="121"/>
      <c r="O7" s="121"/>
      <c r="P7" s="121"/>
      <c r="Q7" s="121" t="s">
        <v>113</v>
      </c>
      <c r="R7" s="121"/>
      <c r="S7" s="121"/>
      <c r="T7" s="121"/>
      <c r="U7" s="121"/>
      <c r="V7" s="121"/>
      <c r="W7" s="121"/>
      <c r="X7" s="82"/>
      <c r="Y7" s="124"/>
      <c r="Z7" s="82"/>
      <c r="AA7" s="82"/>
      <c r="AB7" s="82"/>
      <c r="AC7" s="82"/>
    </row>
    <row r="8" spans="1:29" ht="21" customHeight="1" x14ac:dyDescent="0.2">
      <c r="A8" s="82"/>
      <c r="B8" s="82"/>
      <c r="C8" s="82"/>
      <c r="D8" s="122"/>
      <c r="E8" s="82"/>
      <c r="F8" s="82"/>
      <c r="G8" s="123"/>
      <c r="H8" s="123"/>
      <c r="I8" s="121"/>
      <c r="J8" s="121"/>
      <c r="K8" s="121"/>
      <c r="L8" s="121"/>
      <c r="M8" s="125" t="s">
        <v>114</v>
      </c>
      <c r="N8" s="126"/>
      <c r="O8" s="125" t="s">
        <v>115</v>
      </c>
      <c r="P8" s="121"/>
      <c r="Q8" s="121" t="s">
        <v>116</v>
      </c>
      <c r="R8" s="121"/>
      <c r="S8" s="121"/>
      <c r="T8" s="121"/>
      <c r="U8" s="121"/>
      <c r="V8" s="121"/>
      <c r="W8" s="121"/>
      <c r="X8" s="82"/>
      <c r="Y8" s="124"/>
      <c r="Z8" s="82"/>
      <c r="AA8" s="82"/>
      <c r="AB8" s="82"/>
      <c r="AC8" s="82"/>
    </row>
    <row r="9" spans="1:29" ht="21" customHeight="1" x14ac:dyDescent="0.2">
      <c r="A9" s="127"/>
      <c r="B9" s="128"/>
      <c r="C9" s="127"/>
      <c r="D9" s="130"/>
      <c r="E9" s="127"/>
      <c r="F9" s="129"/>
      <c r="G9" s="127"/>
      <c r="H9" s="127"/>
      <c r="I9" s="127"/>
      <c r="J9" s="129"/>
      <c r="K9" s="129"/>
      <c r="L9" s="129"/>
      <c r="M9" s="125" t="s">
        <v>117</v>
      </c>
      <c r="N9" s="131"/>
      <c r="O9" s="125" t="s">
        <v>118</v>
      </c>
      <c r="P9" s="132"/>
      <c r="Q9" s="121" t="s">
        <v>119</v>
      </c>
      <c r="R9" s="132"/>
      <c r="S9" s="127"/>
      <c r="T9" s="131"/>
      <c r="U9" s="131"/>
      <c r="V9" s="131"/>
      <c r="W9" s="129"/>
      <c r="X9" s="129"/>
      <c r="Y9" s="131" t="s">
        <v>39</v>
      </c>
      <c r="Z9" s="127"/>
      <c r="AA9" s="127"/>
      <c r="AB9" s="127"/>
      <c r="AC9" s="127"/>
    </row>
    <row r="10" spans="1:29" ht="21" customHeight="1" x14ac:dyDescent="0.2">
      <c r="A10" s="127"/>
      <c r="B10" s="128"/>
      <c r="C10" s="127"/>
      <c r="D10" s="130"/>
      <c r="E10" s="129" t="s">
        <v>120</v>
      </c>
      <c r="F10" s="129"/>
      <c r="G10" s="127"/>
      <c r="H10" s="127"/>
      <c r="I10" s="129" t="s">
        <v>121</v>
      </c>
      <c r="J10" s="129"/>
      <c r="K10" s="125" t="s">
        <v>114</v>
      </c>
      <c r="L10" s="129"/>
      <c r="M10" s="125" t="s">
        <v>122</v>
      </c>
      <c r="N10" s="131"/>
      <c r="O10" s="125" t="s">
        <v>123</v>
      </c>
      <c r="P10" s="132"/>
      <c r="Q10" s="121" t="s">
        <v>124</v>
      </c>
      <c r="R10" s="132"/>
      <c r="S10" s="127"/>
      <c r="T10" s="131"/>
      <c r="U10" s="131"/>
      <c r="V10" s="131"/>
      <c r="W10" s="129"/>
      <c r="X10" s="129"/>
      <c r="Y10" s="131" t="s">
        <v>125</v>
      </c>
      <c r="Z10" s="127"/>
      <c r="AA10" s="133"/>
      <c r="AB10" s="127"/>
      <c r="AC10" s="133"/>
    </row>
    <row r="11" spans="1:29" ht="21" customHeight="1" x14ac:dyDescent="0.2">
      <c r="A11" s="128"/>
      <c r="B11" s="128"/>
      <c r="C11" s="127"/>
      <c r="D11" s="130"/>
      <c r="E11" s="134" t="s">
        <v>126</v>
      </c>
      <c r="F11" s="129"/>
      <c r="G11" s="132" t="s">
        <v>127</v>
      </c>
      <c r="H11" s="132"/>
      <c r="I11" s="129" t="s">
        <v>128</v>
      </c>
      <c r="J11" s="129"/>
      <c r="K11" s="125" t="s">
        <v>129</v>
      </c>
      <c r="L11" s="129"/>
      <c r="M11" s="125" t="s">
        <v>130</v>
      </c>
      <c r="N11" s="126"/>
      <c r="O11" s="125" t="s">
        <v>131</v>
      </c>
      <c r="P11" s="131"/>
      <c r="Q11" s="121" t="s">
        <v>132</v>
      </c>
      <c r="R11" s="131"/>
      <c r="S11" s="131" t="s">
        <v>133</v>
      </c>
      <c r="T11" s="131"/>
      <c r="U11" s="131"/>
      <c r="V11" s="131"/>
      <c r="W11" s="129"/>
      <c r="X11" s="129"/>
      <c r="Y11" s="129" t="s">
        <v>134</v>
      </c>
      <c r="Z11" s="127"/>
      <c r="AA11" s="133" t="s">
        <v>135</v>
      </c>
      <c r="AB11" s="127"/>
      <c r="AC11" s="133"/>
    </row>
    <row r="12" spans="1:29" ht="21" customHeight="1" x14ac:dyDescent="0.2">
      <c r="A12" s="128"/>
      <c r="B12" s="128"/>
      <c r="C12" s="127"/>
      <c r="D12" s="130"/>
      <c r="E12" s="134" t="s">
        <v>136</v>
      </c>
      <c r="F12" s="129"/>
      <c r="G12" s="132" t="s">
        <v>136</v>
      </c>
      <c r="H12" s="132"/>
      <c r="I12" s="134" t="s">
        <v>137</v>
      </c>
      <c r="J12" s="129"/>
      <c r="K12" s="129" t="s">
        <v>138</v>
      </c>
      <c r="L12" s="129"/>
      <c r="M12" s="125" t="s">
        <v>139</v>
      </c>
      <c r="N12" s="126"/>
      <c r="O12" s="125" t="s">
        <v>140</v>
      </c>
      <c r="P12" s="132"/>
      <c r="Q12" s="121" t="s">
        <v>141</v>
      </c>
      <c r="R12" s="131"/>
      <c r="S12" s="131" t="s">
        <v>123</v>
      </c>
      <c r="T12" s="131"/>
      <c r="U12" s="129" t="s">
        <v>142</v>
      </c>
      <c r="V12" s="129"/>
      <c r="W12" s="132" t="s">
        <v>143</v>
      </c>
      <c r="X12" s="129"/>
      <c r="Y12" s="131" t="s">
        <v>144</v>
      </c>
      <c r="Z12" s="127"/>
      <c r="AA12" s="133" t="s">
        <v>145</v>
      </c>
      <c r="AB12" s="127"/>
      <c r="AC12" s="133" t="s">
        <v>53</v>
      </c>
    </row>
    <row r="13" spans="1:29" ht="21" customHeight="1" x14ac:dyDescent="0.2">
      <c r="A13" s="128"/>
      <c r="B13" s="128"/>
      <c r="C13" s="127"/>
      <c r="D13" s="130"/>
      <c r="E13" s="213" t="s">
        <v>9</v>
      </c>
      <c r="F13" s="213"/>
      <c r="G13" s="213"/>
      <c r="H13" s="213"/>
      <c r="I13" s="213"/>
      <c r="J13" s="213"/>
      <c r="K13" s="213"/>
      <c r="L13" s="213"/>
      <c r="M13" s="213"/>
      <c r="N13" s="213"/>
      <c r="O13" s="213"/>
      <c r="P13" s="213"/>
      <c r="Q13" s="213"/>
      <c r="R13" s="213"/>
      <c r="S13" s="213"/>
      <c r="T13" s="213"/>
      <c r="U13" s="213"/>
      <c r="V13" s="213"/>
      <c r="W13" s="213"/>
      <c r="X13" s="213"/>
      <c r="Y13" s="213"/>
      <c r="Z13" s="213"/>
      <c r="AA13" s="213"/>
      <c r="AB13" s="213"/>
      <c r="AC13" s="213"/>
    </row>
    <row r="14" spans="1:29" ht="17.100000000000001" customHeight="1" x14ac:dyDescent="0.2">
      <c r="A14" s="135" t="s">
        <v>146</v>
      </c>
      <c r="B14" s="128"/>
      <c r="C14" s="128"/>
      <c r="D14" s="122"/>
      <c r="X14" s="95"/>
    </row>
    <row r="15" spans="1:29" ht="17.100000000000001" customHeight="1" x14ac:dyDescent="0.2">
      <c r="A15" s="118" t="s">
        <v>147</v>
      </c>
      <c r="B15" s="82"/>
      <c r="C15" s="78"/>
      <c r="D15" s="122"/>
      <c r="E15" s="137">
        <v>91588946</v>
      </c>
      <c r="F15" s="95"/>
      <c r="G15" s="137">
        <v>43321601</v>
      </c>
      <c r="H15" s="95"/>
      <c r="I15" s="138">
        <v>69563</v>
      </c>
      <c r="J15" s="95"/>
      <c r="K15" s="137">
        <v>5369504</v>
      </c>
      <c r="L15" s="95"/>
      <c r="M15" s="137">
        <v>434307</v>
      </c>
      <c r="N15" s="95"/>
      <c r="O15" s="138">
        <v>-45267</v>
      </c>
      <c r="P15" s="95"/>
      <c r="Q15" s="137">
        <v>-30316</v>
      </c>
      <c r="R15" s="95"/>
      <c r="S15" s="137">
        <v>5797791</v>
      </c>
      <c r="T15" s="95"/>
      <c r="U15" s="137">
        <v>10091000</v>
      </c>
      <c r="V15" s="95"/>
      <c r="W15" s="137">
        <v>53913289</v>
      </c>
      <c r="X15" s="139"/>
      <c r="Y15" s="137">
        <f>+E15+G15+S15+U15+W15</f>
        <v>204712627</v>
      </c>
      <c r="Z15" s="82"/>
      <c r="AA15" s="140">
        <v>37098</v>
      </c>
      <c r="AB15" s="82"/>
      <c r="AC15" s="137">
        <f>+Y15+AA15</f>
        <v>204749725</v>
      </c>
    </row>
    <row r="16" spans="1:29" ht="17.100000000000001" customHeight="1" x14ac:dyDescent="0.2">
      <c r="A16" s="141" t="s">
        <v>148</v>
      </c>
      <c r="B16" s="82"/>
      <c r="C16" s="78"/>
      <c r="D16" s="122"/>
      <c r="E16" s="142"/>
      <c r="F16" s="139"/>
      <c r="G16" s="142"/>
      <c r="H16" s="142"/>
      <c r="I16" s="142"/>
      <c r="J16" s="139"/>
      <c r="K16" s="139"/>
      <c r="L16" s="139"/>
      <c r="M16" s="142"/>
      <c r="N16" s="142"/>
      <c r="O16" s="142"/>
      <c r="P16" s="142"/>
      <c r="Q16" s="142"/>
      <c r="R16" s="142"/>
      <c r="S16" s="142"/>
      <c r="T16" s="142"/>
      <c r="U16" s="142"/>
      <c r="V16" s="139"/>
      <c r="W16" s="142"/>
      <c r="X16" s="139"/>
      <c r="Y16" s="142"/>
      <c r="Z16" s="116"/>
      <c r="AA16" s="143"/>
      <c r="AB16" s="116"/>
      <c r="AC16" s="142"/>
    </row>
    <row r="17" spans="1:31" ht="17.100000000000001" customHeight="1" x14ac:dyDescent="0.2">
      <c r="A17" s="90" t="s">
        <v>149</v>
      </c>
      <c r="B17" s="82"/>
      <c r="C17" s="78"/>
      <c r="D17" s="122"/>
      <c r="E17" s="142"/>
      <c r="F17" s="139"/>
      <c r="G17" s="142"/>
      <c r="H17" s="142"/>
      <c r="I17" s="142"/>
      <c r="J17" s="139"/>
      <c r="K17" s="139"/>
      <c r="L17" s="139"/>
      <c r="M17" s="142"/>
      <c r="N17" s="142"/>
      <c r="O17" s="142"/>
      <c r="P17" s="142"/>
      <c r="Q17" s="142"/>
      <c r="R17" s="142"/>
      <c r="S17" s="142"/>
      <c r="T17" s="142"/>
      <c r="U17" s="144"/>
      <c r="V17" s="139"/>
      <c r="W17" s="142"/>
      <c r="X17" s="139"/>
      <c r="Y17" s="142"/>
      <c r="Z17" s="116"/>
      <c r="AA17" s="142"/>
      <c r="AB17" s="116"/>
      <c r="AC17" s="142"/>
    </row>
    <row r="18" spans="1:31" ht="17.100000000000001" customHeight="1" x14ac:dyDescent="0.2">
      <c r="A18" s="128"/>
      <c r="B18" s="82" t="s">
        <v>177</v>
      </c>
      <c r="C18" s="82"/>
      <c r="D18" s="122"/>
      <c r="E18" s="145">
        <v>0</v>
      </c>
      <c r="F18" s="115"/>
      <c r="G18" s="145">
        <v>0</v>
      </c>
      <c r="H18" s="115"/>
      <c r="I18" s="145">
        <v>18972</v>
      </c>
      <c r="J18" s="146"/>
      <c r="K18" s="145">
        <v>0</v>
      </c>
      <c r="L18" s="146"/>
      <c r="M18" s="145">
        <v>0</v>
      </c>
      <c r="N18" s="115"/>
      <c r="O18" s="145">
        <v>0</v>
      </c>
      <c r="P18" s="115"/>
      <c r="Q18" s="145">
        <v>0</v>
      </c>
      <c r="R18" s="147"/>
      <c r="S18" s="148">
        <f>SUM(I18:Q18)</f>
        <v>18972</v>
      </c>
      <c r="T18" s="147"/>
      <c r="U18" s="145">
        <v>0</v>
      </c>
      <c r="V18" s="147"/>
      <c r="W18" s="145">
        <v>0</v>
      </c>
      <c r="X18" s="147"/>
      <c r="Y18" s="148">
        <f>+E18+G18+S18+U18+W18</f>
        <v>18972</v>
      </c>
      <c r="Z18" s="147"/>
      <c r="AA18" s="145">
        <v>0</v>
      </c>
      <c r="AB18" s="147"/>
      <c r="AC18" s="148">
        <f>+Y18+AA18</f>
        <v>18972</v>
      </c>
    </row>
    <row r="19" spans="1:31" ht="17.100000000000001" customHeight="1" x14ac:dyDescent="0.2">
      <c r="A19" s="90" t="s">
        <v>150</v>
      </c>
      <c r="B19" s="82"/>
      <c r="C19" s="82"/>
      <c r="D19" s="122"/>
      <c r="E19" s="149">
        <f>SUM(E18:E18)</f>
        <v>0</v>
      </c>
      <c r="F19" s="150"/>
      <c r="G19" s="149">
        <f>SUM(G18:G18)</f>
        <v>0</v>
      </c>
      <c r="H19" s="150"/>
      <c r="I19" s="149">
        <f>SUM(I18:I18)</f>
        <v>18972</v>
      </c>
      <c r="J19" s="150"/>
      <c r="K19" s="149">
        <f>SUM(K18:K18)</f>
        <v>0</v>
      </c>
      <c r="L19" s="150"/>
      <c r="M19" s="149">
        <f>SUM(M18:M18)</f>
        <v>0</v>
      </c>
      <c r="N19" s="151"/>
      <c r="O19" s="149">
        <f>SUM(O18:O18)</f>
        <v>0</v>
      </c>
      <c r="P19" s="151"/>
      <c r="Q19" s="149">
        <f>SUM(Q18:Q18)</f>
        <v>0</v>
      </c>
      <c r="R19" s="150"/>
      <c r="S19" s="149">
        <f>SUM(S18:S18)</f>
        <v>18972</v>
      </c>
      <c r="T19" s="150"/>
      <c r="U19" s="149">
        <f>SUM(U18:U18)</f>
        <v>0</v>
      </c>
      <c r="V19" s="150"/>
      <c r="W19" s="149">
        <f>SUM(W18:W18)</f>
        <v>0</v>
      </c>
      <c r="X19" s="150"/>
      <c r="Y19" s="149">
        <f>SUM(Y18:Y18)</f>
        <v>18972</v>
      </c>
      <c r="Z19" s="150"/>
      <c r="AA19" s="149">
        <f>SUM(AA18:AA18)</f>
        <v>0</v>
      </c>
      <c r="AB19" s="150"/>
      <c r="AC19" s="152">
        <f>+Y19+AA19</f>
        <v>18972</v>
      </c>
    </row>
    <row r="20" spans="1:31" ht="17.100000000000001" customHeight="1" x14ac:dyDescent="0.2">
      <c r="A20" s="118" t="s">
        <v>151</v>
      </c>
      <c r="B20" s="128"/>
      <c r="C20" s="153"/>
      <c r="D20" s="122"/>
      <c r="E20" s="154"/>
      <c r="F20" s="155"/>
      <c r="G20" s="154"/>
      <c r="H20" s="154"/>
      <c r="I20" s="154"/>
      <c r="J20" s="155"/>
      <c r="K20" s="155"/>
      <c r="L20" s="155"/>
      <c r="M20" s="154"/>
      <c r="N20" s="156"/>
      <c r="O20" s="154"/>
      <c r="P20" s="156"/>
      <c r="Q20" s="154"/>
      <c r="R20" s="156"/>
      <c r="S20" s="154"/>
      <c r="T20" s="156"/>
      <c r="U20" s="154"/>
      <c r="V20" s="155"/>
      <c r="W20" s="154"/>
      <c r="X20" s="92"/>
      <c r="Y20" s="154"/>
      <c r="Z20" s="124"/>
      <c r="AA20" s="124"/>
      <c r="AB20" s="82"/>
      <c r="AC20" s="137"/>
    </row>
    <row r="21" spans="1:31" ht="17.100000000000001" customHeight="1" x14ac:dyDescent="0.2">
      <c r="A21" s="128" t="s">
        <v>152</v>
      </c>
      <c r="B21" s="128"/>
      <c r="C21" s="153"/>
      <c r="D21" s="122"/>
      <c r="E21" s="143">
        <v>0</v>
      </c>
      <c r="F21" s="157"/>
      <c r="G21" s="143">
        <v>0</v>
      </c>
      <c r="H21" s="157"/>
      <c r="I21" s="143">
        <v>0</v>
      </c>
      <c r="J21" s="146"/>
      <c r="K21" s="143">
        <v>0</v>
      </c>
      <c r="L21" s="146"/>
      <c r="M21" s="143">
        <v>0</v>
      </c>
      <c r="N21" s="157"/>
      <c r="O21" s="143">
        <v>0</v>
      </c>
      <c r="P21" s="157"/>
      <c r="Q21" s="143">
        <v>0</v>
      </c>
      <c r="R21" s="158"/>
      <c r="S21" s="143">
        <f>SUM(I21:Q21)</f>
        <v>0</v>
      </c>
      <c r="T21" s="158"/>
      <c r="U21" s="143">
        <v>0</v>
      </c>
      <c r="V21" s="146"/>
      <c r="W21" s="159">
        <f>+PL!G66</f>
        <v>2781955</v>
      </c>
      <c r="X21" s="134"/>
      <c r="Y21" s="159">
        <f t="shared" ref="Y21:Y24" si="0">+E21+G21+S21+U21+W21</f>
        <v>2781955</v>
      </c>
      <c r="Z21" s="82"/>
      <c r="AA21" s="143">
        <v>724</v>
      </c>
      <c r="AB21" s="82"/>
      <c r="AC21" s="160">
        <f>+Y21+AA21</f>
        <v>2782679</v>
      </c>
      <c r="AD21" s="161"/>
      <c r="AE21" s="161"/>
    </row>
    <row r="22" spans="1:31" ht="17.100000000000001" customHeight="1" x14ac:dyDescent="0.2">
      <c r="A22" s="127" t="s">
        <v>153</v>
      </c>
      <c r="B22" s="82"/>
      <c r="C22" s="82"/>
      <c r="D22" s="122"/>
      <c r="E22" s="145">
        <v>0</v>
      </c>
      <c r="F22" s="157"/>
      <c r="G22" s="145">
        <v>0</v>
      </c>
      <c r="H22" s="157"/>
      <c r="I22" s="145">
        <v>0</v>
      </c>
      <c r="J22" s="146"/>
      <c r="K22" s="148">
        <f>+'SE-Bank'!M21</f>
        <v>-14625</v>
      </c>
      <c r="L22" s="146"/>
      <c r="M22" s="148">
        <v>-152001</v>
      </c>
      <c r="N22" s="115"/>
      <c r="O22" s="148">
        <v>-30819</v>
      </c>
      <c r="P22" s="115"/>
      <c r="Q22" s="148">
        <v>8117</v>
      </c>
      <c r="R22" s="162"/>
      <c r="S22" s="145">
        <f>SUM(I22:Q22)</f>
        <v>-189328</v>
      </c>
      <c r="T22" s="163"/>
      <c r="U22" s="145">
        <v>0</v>
      </c>
      <c r="V22" s="163"/>
      <c r="W22" s="148">
        <v>217924</v>
      </c>
      <c r="X22" s="162"/>
      <c r="Y22" s="148">
        <f t="shared" si="0"/>
        <v>28596</v>
      </c>
      <c r="Z22" s="116"/>
      <c r="AA22" s="145">
        <v>-21</v>
      </c>
      <c r="AB22" s="116"/>
      <c r="AC22" s="164">
        <f>+Y22+AA22</f>
        <v>28575</v>
      </c>
      <c r="AE22" s="161"/>
    </row>
    <row r="23" spans="1:31" ht="17.100000000000001" customHeight="1" x14ac:dyDescent="0.2">
      <c r="A23" s="118" t="s">
        <v>101</v>
      </c>
      <c r="B23" s="82"/>
      <c r="C23" s="82"/>
      <c r="D23" s="122"/>
      <c r="E23" s="165">
        <f>SUM(E21:E22)</f>
        <v>0</v>
      </c>
      <c r="F23" s="166"/>
      <c r="G23" s="165">
        <f>SUM(G21:G22)</f>
        <v>0</v>
      </c>
      <c r="H23" s="167"/>
      <c r="I23" s="165">
        <f>SUM(I21:I22)</f>
        <v>0</v>
      </c>
      <c r="J23" s="168"/>
      <c r="K23" s="169">
        <f>SUM(K21:K22)</f>
        <v>-14625</v>
      </c>
      <c r="L23" s="168"/>
      <c r="M23" s="169">
        <f>SUM(M21:M22)</f>
        <v>-152001</v>
      </c>
      <c r="N23" s="168"/>
      <c r="O23" s="169">
        <f>SUM(O21:O22)</f>
        <v>-30819</v>
      </c>
      <c r="P23" s="168"/>
      <c r="Q23" s="169">
        <f>SUM(Q21:Q22)</f>
        <v>8117</v>
      </c>
      <c r="R23" s="142"/>
      <c r="S23" s="169">
        <f>SUM(S21:S22)</f>
        <v>-189328</v>
      </c>
      <c r="T23" s="170"/>
      <c r="U23" s="165">
        <f>SUM(U21:U22)</f>
        <v>0</v>
      </c>
      <c r="V23" s="95"/>
      <c r="W23" s="169">
        <f>SUM(W21:W22)</f>
        <v>2999879</v>
      </c>
      <c r="X23" s="168"/>
      <c r="Y23" s="169">
        <f t="shared" si="0"/>
        <v>2810551</v>
      </c>
      <c r="Z23" s="97"/>
      <c r="AA23" s="165">
        <f>SUM(AA21:AA22)</f>
        <v>703</v>
      </c>
      <c r="AB23" s="97"/>
      <c r="AC23" s="169">
        <f>SUM(AC21:AC22)</f>
        <v>2811254</v>
      </c>
      <c r="AD23" s="161"/>
      <c r="AE23" s="161"/>
    </row>
    <row r="24" spans="1:31" ht="17.100000000000001" customHeight="1" x14ac:dyDescent="0.2">
      <c r="A24" s="82" t="s">
        <v>154</v>
      </c>
      <c r="B24" s="82"/>
      <c r="C24" s="82"/>
      <c r="D24" s="122"/>
      <c r="E24" s="171">
        <v>0</v>
      </c>
      <c r="F24" s="172"/>
      <c r="G24" s="171">
        <v>0</v>
      </c>
      <c r="H24" s="172"/>
      <c r="I24" s="171">
        <v>0</v>
      </c>
      <c r="J24" s="173"/>
      <c r="K24" s="171">
        <f>+'SE-Bank'!M23</f>
        <v>-19895</v>
      </c>
      <c r="L24" s="173"/>
      <c r="M24" s="171">
        <v>0</v>
      </c>
      <c r="N24" s="174"/>
      <c r="O24" s="171">
        <v>0</v>
      </c>
      <c r="P24" s="174"/>
      <c r="Q24" s="171">
        <v>0</v>
      </c>
      <c r="R24" s="147"/>
      <c r="S24" s="171">
        <f>SUM(I24:Q24)</f>
        <v>-19895</v>
      </c>
      <c r="T24" s="175"/>
      <c r="U24" s="171">
        <v>0</v>
      </c>
      <c r="W24" s="171">
        <f>-S24</f>
        <v>19895</v>
      </c>
      <c r="X24" s="147"/>
      <c r="Y24" s="171">
        <f t="shared" si="0"/>
        <v>0</v>
      </c>
      <c r="Z24" s="147"/>
      <c r="AA24" s="171">
        <v>0</v>
      </c>
      <c r="AB24" s="147"/>
      <c r="AC24" s="145">
        <f>+Y24+AA24</f>
        <v>0</v>
      </c>
    </row>
    <row r="25" spans="1:31" ht="17.100000000000001" customHeight="1" thickBot="1" x14ac:dyDescent="0.25">
      <c r="A25" s="176" t="s">
        <v>155</v>
      </c>
      <c r="B25" s="78"/>
      <c r="C25" s="78"/>
      <c r="D25" s="136"/>
      <c r="E25" s="177">
        <f>+E15+E19+E23+E24</f>
        <v>91588946</v>
      </c>
      <c r="F25" s="95"/>
      <c r="G25" s="177">
        <f>+G15+G19+G23+G24</f>
        <v>43321601</v>
      </c>
      <c r="H25" s="95"/>
      <c r="I25" s="177">
        <f>+I15+I19+I23+I24</f>
        <v>88535</v>
      </c>
      <c r="J25" s="95"/>
      <c r="K25" s="177">
        <f>+K15+K19+K23+K24</f>
        <v>5334984</v>
      </c>
      <c r="L25" s="95"/>
      <c r="M25" s="177">
        <f>+M15+M19+M23+M24</f>
        <v>282306</v>
      </c>
      <c r="N25" s="95"/>
      <c r="O25" s="177">
        <f>+O15+O19+O23+O24</f>
        <v>-76086</v>
      </c>
      <c r="P25" s="95"/>
      <c r="Q25" s="177">
        <f>+Q15+Q19+Q23+Q24</f>
        <v>-22199</v>
      </c>
      <c r="R25" s="95"/>
      <c r="S25" s="177">
        <f>+S15+S19+S23+S24</f>
        <v>5607540</v>
      </c>
      <c r="T25" s="95"/>
      <c r="U25" s="177">
        <f>+U15+U19+U23+U24</f>
        <v>10091000</v>
      </c>
      <c r="V25" s="95"/>
      <c r="W25" s="177">
        <f>+W15+W19+W23+W24</f>
        <v>56933063</v>
      </c>
      <c r="X25" s="95"/>
      <c r="Y25" s="177">
        <f>+Y15+Y19+Y23+Y24</f>
        <v>207542150</v>
      </c>
      <c r="Z25" s="82"/>
      <c r="AA25" s="177">
        <f>+AA15+AA19+AA23+AA24</f>
        <v>37801</v>
      </c>
      <c r="AB25" s="82"/>
      <c r="AC25" s="177">
        <f>+AC15+AC19+AC23+AC24</f>
        <v>207579951</v>
      </c>
    </row>
    <row r="26" spans="1:31" ht="17.100000000000001" customHeight="1" thickTop="1" x14ac:dyDescent="0.2">
      <c r="A26" s="82"/>
      <c r="B26" s="82"/>
      <c r="C26" s="82"/>
      <c r="D26" s="12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124"/>
      <c r="X26" s="124"/>
      <c r="Y26" s="124"/>
      <c r="Z26" s="82"/>
      <c r="AA26" s="82"/>
      <c r="AB26" s="82"/>
      <c r="AC26" s="82"/>
    </row>
    <row r="27" spans="1:31" ht="17.100000000000001" customHeight="1" x14ac:dyDescent="0.2">
      <c r="A27" s="135" t="s">
        <v>156</v>
      </c>
      <c r="B27" s="128"/>
      <c r="C27" s="128"/>
      <c r="D27" s="122"/>
      <c r="X27" s="95"/>
    </row>
    <row r="28" spans="1:31" ht="17.100000000000001" customHeight="1" x14ac:dyDescent="0.2">
      <c r="A28" s="118" t="s">
        <v>157</v>
      </c>
      <c r="B28" s="82"/>
      <c r="C28" s="78"/>
      <c r="D28" s="122"/>
      <c r="E28" s="137">
        <v>91791731</v>
      </c>
      <c r="F28" s="95"/>
      <c r="G28" s="137">
        <v>43344840</v>
      </c>
      <c r="H28" s="95"/>
      <c r="I28" s="138">
        <v>103301</v>
      </c>
      <c r="J28" s="95"/>
      <c r="K28" s="137">
        <v>5181187</v>
      </c>
      <c r="L28" s="95"/>
      <c r="M28" s="137">
        <v>-6513</v>
      </c>
      <c r="N28" s="95"/>
      <c r="O28" s="138">
        <v>-59168</v>
      </c>
      <c r="P28" s="95"/>
      <c r="Q28" s="137">
        <v>-46550</v>
      </c>
      <c r="R28" s="95"/>
      <c r="S28" s="137">
        <v>5172257</v>
      </c>
      <c r="T28" s="95"/>
      <c r="U28" s="137">
        <v>10091000</v>
      </c>
      <c r="V28" s="95"/>
      <c r="W28" s="137">
        <v>60434727</v>
      </c>
      <c r="X28" s="139"/>
      <c r="Y28" s="137">
        <v>210834555</v>
      </c>
      <c r="Z28" s="82"/>
      <c r="AA28" s="140">
        <v>1140</v>
      </c>
      <c r="AB28" s="82"/>
      <c r="AC28" s="137">
        <v>210835695</v>
      </c>
    </row>
    <row r="29" spans="1:31" ht="17.100000000000001" customHeight="1" x14ac:dyDescent="0.2">
      <c r="A29" s="141" t="s">
        <v>148</v>
      </c>
      <c r="B29" s="82"/>
      <c r="C29" s="78"/>
      <c r="D29" s="122"/>
      <c r="E29" s="142"/>
      <c r="F29" s="139"/>
      <c r="G29" s="142"/>
      <c r="H29" s="142"/>
      <c r="I29" s="142"/>
      <c r="J29" s="139"/>
      <c r="K29" s="139"/>
      <c r="L29" s="139"/>
      <c r="M29" s="142"/>
      <c r="N29" s="142"/>
      <c r="O29" s="142"/>
      <c r="P29" s="142"/>
      <c r="Q29" s="142"/>
      <c r="R29" s="142"/>
      <c r="S29" s="142"/>
      <c r="T29" s="142"/>
      <c r="U29" s="142"/>
      <c r="V29" s="139"/>
      <c r="W29" s="142"/>
      <c r="X29" s="139"/>
      <c r="Y29" s="142"/>
      <c r="Z29" s="116"/>
      <c r="AA29" s="143"/>
      <c r="AB29" s="116"/>
      <c r="AC29" s="142"/>
    </row>
    <row r="30" spans="1:31" ht="17.100000000000001" customHeight="1" x14ac:dyDescent="0.2">
      <c r="A30" s="90" t="s">
        <v>149</v>
      </c>
      <c r="B30" s="82"/>
      <c r="C30" s="78"/>
      <c r="D30" s="122"/>
      <c r="E30" s="142"/>
      <c r="F30" s="139"/>
      <c r="G30" s="142"/>
      <c r="H30" s="142"/>
      <c r="I30" s="142"/>
      <c r="J30" s="139"/>
      <c r="K30" s="139"/>
      <c r="L30" s="139"/>
      <c r="M30" s="142"/>
      <c r="N30" s="142"/>
      <c r="O30" s="142"/>
      <c r="P30" s="142"/>
      <c r="Q30" s="142"/>
      <c r="R30" s="142"/>
      <c r="S30" s="142"/>
      <c r="T30" s="142"/>
      <c r="U30" s="144"/>
      <c r="V30" s="139"/>
      <c r="W30" s="142"/>
      <c r="X30" s="139"/>
      <c r="Y30" s="142"/>
      <c r="Z30" s="116"/>
      <c r="AA30" s="142"/>
      <c r="AB30" s="116"/>
      <c r="AC30" s="142"/>
    </row>
    <row r="31" spans="1:31" ht="17.100000000000001" customHeight="1" x14ac:dyDescent="0.2">
      <c r="A31" s="128"/>
      <c r="B31" s="82" t="s">
        <v>177</v>
      </c>
      <c r="C31" s="82"/>
      <c r="D31" s="122"/>
      <c r="E31" s="145">
        <v>0</v>
      </c>
      <c r="F31" s="178"/>
      <c r="G31" s="145">
        <v>0</v>
      </c>
      <c r="H31" s="179"/>
      <c r="I31" s="145">
        <v>33116</v>
      </c>
      <c r="J31" s="180"/>
      <c r="K31" s="145">
        <v>0</v>
      </c>
      <c r="L31" s="180"/>
      <c r="M31" s="145">
        <v>0</v>
      </c>
      <c r="N31" s="178"/>
      <c r="O31" s="145">
        <v>0</v>
      </c>
      <c r="P31" s="178"/>
      <c r="Q31" s="145">
        <v>0</v>
      </c>
      <c r="R31" s="178"/>
      <c r="S31" s="148">
        <f>SUM(I31:Q31)</f>
        <v>33116</v>
      </c>
      <c r="T31" s="181"/>
      <c r="U31" s="145">
        <v>0</v>
      </c>
      <c r="V31" s="181"/>
      <c r="W31" s="145">
        <v>0</v>
      </c>
      <c r="X31" s="181"/>
      <c r="Y31" s="145">
        <v>33116</v>
      </c>
      <c r="Z31" s="181"/>
      <c r="AA31" s="145">
        <v>0</v>
      </c>
      <c r="AB31" s="147"/>
      <c r="AC31" s="148">
        <f>+Y31+AA31</f>
        <v>33116</v>
      </c>
    </row>
    <row r="32" spans="1:31" ht="17.100000000000001" customHeight="1" x14ac:dyDescent="0.2">
      <c r="A32" s="90" t="s">
        <v>150</v>
      </c>
      <c r="B32" s="82"/>
      <c r="C32" s="82"/>
      <c r="D32" s="122"/>
      <c r="E32" s="149">
        <f>SUM(E31:E31)</f>
        <v>0</v>
      </c>
      <c r="F32" s="150"/>
      <c r="G32" s="149">
        <f>SUM(G31:G31)</f>
        <v>0</v>
      </c>
      <c r="H32" s="150"/>
      <c r="I32" s="149">
        <f>SUM(I31:I31)</f>
        <v>33116</v>
      </c>
      <c r="J32" s="150"/>
      <c r="K32" s="149">
        <f>SUM(K31:K31)</f>
        <v>0</v>
      </c>
      <c r="L32" s="150"/>
      <c r="M32" s="149">
        <f>SUM(M31:M31)</f>
        <v>0</v>
      </c>
      <c r="N32" s="151"/>
      <c r="O32" s="149">
        <f>SUM(O31:O31)</f>
        <v>0</v>
      </c>
      <c r="P32" s="151"/>
      <c r="Q32" s="149">
        <f>SUM(Q31:Q31)</f>
        <v>0</v>
      </c>
      <c r="R32" s="150"/>
      <c r="S32" s="149">
        <f>SUM(S31:S31)</f>
        <v>33116</v>
      </c>
      <c r="T32" s="150"/>
      <c r="U32" s="149">
        <f>SUM(U31:U31)</f>
        <v>0</v>
      </c>
      <c r="V32" s="150"/>
      <c r="W32" s="149">
        <f>SUM(W31:W31)</f>
        <v>0</v>
      </c>
      <c r="X32" s="150"/>
      <c r="Y32" s="149">
        <f>SUM(Y31:Y31)</f>
        <v>33116</v>
      </c>
      <c r="Z32" s="150"/>
      <c r="AA32" s="149">
        <f>SUM(AA31:AA31)</f>
        <v>0</v>
      </c>
      <c r="AB32" s="150"/>
      <c r="AC32" s="152">
        <f>+Y32+AA32</f>
        <v>33116</v>
      </c>
    </row>
    <row r="33" spans="1:31" ht="17.100000000000001" customHeight="1" x14ac:dyDescent="0.2">
      <c r="A33" s="118" t="s">
        <v>151</v>
      </c>
      <c r="B33" s="128"/>
      <c r="C33" s="153"/>
      <c r="D33" s="122"/>
      <c r="E33" s="154"/>
      <c r="F33" s="155"/>
      <c r="G33" s="154"/>
      <c r="H33" s="154"/>
      <c r="I33" s="154"/>
      <c r="J33" s="155"/>
      <c r="K33" s="155"/>
      <c r="L33" s="155"/>
      <c r="M33" s="154"/>
      <c r="N33" s="156"/>
      <c r="O33" s="154"/>
      <c r="P33" s="156"/>
      <c r="Q33" s="154"/>
      <c r="R33" s="156"/>
      <c r="S33" s="154"/>
      <c r="T33" s="156"/>
      <c r="U33" s="154"/>
      <c r="V33" s="155"/>
      <c r="W33" s="154"/>
      <c r="X33" s="92"/>
      <c r="Y33" s="154"/>
      <c r="Z33" s="124"/>
      <c r="AA33" s="124"/>
      <c r="AB33" s="82"/>
      <c r="AC33" s="137"/>
    </row>
    <row r="34" spans="1:31" ht="17.100000000000001" customHeight="1" x14ac:dyDescent="0.2">
      <c r="A34" s="128" t="s">
        <v>152</v>
      </c>
      <c r="B34" s="128"/>
      <c r="C34" s="153"/>
      <c r="D34" s="122"/>
      <c r="E34" s="143">
        <v>0</v>
      </c>
      <c r="F34" s="157"/>
      <c r="G34" s="143">
        <v>0</v>
      </c>
      <c r="H34" s="157"/>
      <c r="I34" s="143">
        <v>0</v>
      </c>
      <c r="J34" s="146"/>
      <c r="K34" s="143">
        <v>0</v>
      </c>
      <c r="L34" s="146"/>
      <c r="M34" s="143">
        <v>0</v>
      </c>
      <c r="N34" s="157"/>
      <c r="O34" s="143">
        <v>0</v>
      </c>
      <c r="P34" s="157"/>
      <c r="Q34" s="143">
        <v>0</v>
      </c>
      <c r="R34" s="158"/>
      <c r="S34" s="143">
        <v>0</v>
      </c>
      <c r="T34" s="158"/>
      <c r="U34" s="143">
        <v>0</v>
      </c>
      <c r="V34" s="146"/>
      <c r="W34" s="159">
        <v>3194904</v>
      </c>
      <c r="X34" s="134"/>
      <c r="Y34" s="159">
        <v>3194904</v>
      </c>
      <c r="Z34" s="82"/>
      <c r="AA34" s="143">
        <v>-3</v>
      </c>
      <c r="AB34" s="82"/>
      <c r="AC34" s="160">
        <f>+Y34+AA34</f>
        <v>3194901</v>
      </c>
      <c r="AD34" s="161"/>
      <c r="AE34" s="161"/>
    </row>
    <row r="35" spans="1:31" ht="17.100000000000001" customHeight="1" x14ac:dyDescent="0.2">
      <c r="A35" s="127" t="s">
        <v>153</v>
      </c>
      <c r="B35" s="82"/>
      <c r="C35" s="82"/>
      <c r="D35" s="122"/>
      <c r="E35" s="145">
        <v>0</v>
      </c>
      <c r="F35" s="157"/>
      <c r="G35" s="145">
        <v>0</v>
      </c>
      <c r="H35" s="157"/>
      <c r="I35" s="145">
        <v>0</v>
      </c>
      <c r="J35" s="146"/>
      <c r="K35" s="148">
        <v>-12080</v>
      </c>
      <c r="L35" s="146"/>
      <c r="M35" s="148">
        <v>-895216</v>
      </c>
      <c r="N35" s="115"/>
      <c r="O35" s="148">
        <v>41521</v>
      </c>
      <c r="P35" s="115"/>
      <c r="Q35" s="148">
        <v>-16313</v>
      </c>
      <c r="R35" s="162"/>
      <c r="S35" s="145">
        <f>SUM(I35:Q35)</f>
        <v>-882088</v>
      </c>
      <c r="T35" s="163"/>
      <c r="U35" s="145">
        <v>0</v>
      </c>
      <c r="V35" s="163"/>
      <c r="W35" s="148">
        <v>40736</v>
      </c>
      <c r="X35" s="162"/>
      <c r="Y35" s="148">
        <v>-841352</v>
      </c>
      <c r="Z35" s="116"/>
      <c r="AA35" s="145">
        <v>-1</v>
      </c>
      <c r="AB35" s="116"/>
      <c r="AC35" s="164">
        <f>+Y35+AA35</f>
        <v>-841353</v>
      </c>
      <c r="AE35" s="161"/>
    </row>
    <row r="36" spans="1:31" ht="17.100000000000001" customHeight="1" x14ac:dyDescent="0.2">
      <c r="A36" s="118" t="s">
        <v>101</v>
      </c>
      <c r="B36" s="82"/>
      <c r="C36" s="82"/>
      <c r="D36" s="122"/>
      <c r="E36" s="165">
        <f>SUM(E34:E35)</f>
        <v>0</v>
      </c>
      <c r="F36" s="166"/>
      <c r="G36" s="165">
        <f>SUM(G34:G35)</f>
        <v>0</v>
      </c>
      <c r="H36" s="167"/>
      <c r="I36" s="165">
        <f>SUM(I34:I35)</f>
        <v>0</v>
      </c>
      <c r="J36" s="168"/>
      <c r="K36" s="169">
        <f>SUM(K34:K35)</f>
        <v>-12080</v>
      </c>
      <c r="L36" s="168"/>
      <c r="M36" s="169">
        <f>SUM(M34:M35)</f>
        <v>-895216</v>
      </c>
      <c r="N36" s="168"/>
      <c r="O36" s="169">
        <f>SUM(O34:O35)</f>
        <v>41521</v>
      </c>
      <c r="P36" s="168"/>
      <c r="Q36" s="169">
        <f>SUM(Q34:Q35)</f>
        <v>-16313</v>
      </c>
      <c r="R36" s="142"/>
      <c r="S36" s="169">
        <f>SUM(S34:S35)</f>
        <v>-882088</v>
      </c>
      <c r="T36" s="170"/>
      <c r="U36" s="165">
        <f>SUM(U34:U35)</f>
        <v>0</v>
      </c>
      <c r="V36" s="95"/>
      <c r="W36" s="169">
        <f>SUM(W34:W35)</f>
        <v>3235640</v>
      </c>
      <c r="X36" s="168"/>
      <c r="Y36" s="169">
        <f t="shared" ref="Y36" si="1">+E36+G36+S36+U36+W36</f>
        <v>2353552</v>
      </c>
      <c r="Z36" s="97"/>
      <c r="AA36" s="165">
        <f>SUM(AA34:AA35)</f>
        <v>-4</v>
      </c>
      <c r="AB36" s="97"/>
      <c r="AC36" s="169">
        <f>SUM(AC34:AC35)</f>
        <v>2353548</v>
      </c>
      <c r="AD36" s="161"/>
      <c r="AE36" s="161"/>
    </row>
    <row r="37" spans="1:31" ht="17.100000000000001" customHeight="1" x14ac:dyDescent="0.2">
      <c r="A37" s="82" t="s">
        <v>154</v>
      </c>
      <c r="B37" s="82"/>
      <c r="C37" s="82"/>
      <c r="D37" s="122"/>
      <c r="E37" s="171">
        <v>0</v>
      </c>
      <c r="F37" s="172"/>
      <c r="G37" s="171">
        <v>0</v>
      </c>
      <c r="H37" s="172"/>
      <c r="I37" s="171">
        <v>0</v>
      </c>
      <c r="J37" s="173"/>
      <c r="K37" s="171">
        <v>-23679</v>
      </c>
      <c r="L37" s="173"/>
      <c r="M37" s="171">
        <v>0</v>
      </c>
      <c r="N37" s="174"/>
      <c r="O37" s="171">
        <v>0</v>
      </c>
      <c r="P37" s="174"/>
      <c r="Q37" s="171">
        <v>0</v>
      </c>
      <c r="R37" s="147"/>
      <c r="S37" s="171">
        <f>SUM(I37:Q37)</f>
        <v>-23679</v>
      </c>
      <c r="T37" s="175"/>
      <c r="U37" s="171">
        <v>0</v>
      </c>
      <c r="W37" s="171">
        <f>-S37</f>
        <v>23679</v>
      </c>
      <c r="X37" s="147"/>
      <c r="Y37" s="171">
        <v>0</v>
      </c>
      <c r="Z37" s="147"/>
      <c r="AA37" s="171">
        <v>0</v>
      </c>
      <c r="AB37" s="147"/>
      <c r="AC37" s="145">
        <f>+Y37+AA37</f>
        <v>0</v>
      </c>
    </row>
    <row r="38" spans="1:31" ht="17.100000000000001" customHeight="1" thickBot="1" x14ac:dyDescent="0.25">
      <c r="A38" s="176" t="s">
        <v>158</v>
      </c>
      <c r="B38" s="78"/>
      <c r="C38" s="78"/>
      <c r="D38" s="136"/>
      <c r="E38" s="177">
        <f>+E28+E32+E36+E37</f>
        <v>91791731</v>
      </c>
      <c r="F38" s="95"/>
      <c r="G38" s="177">
        <f>+G28+G32+G36+G37</f>
        <v>43344840</v>
      </c>
      <c r="H38" s="95"/>
      <c r="I38" s="177">
        <f>+I28+I32+I36+I37</f>
        <v>136417</v>
      </c>
      <c r="J38" s="95"/>
      <c r="K38" s="177">
        <f>+K28+K32+K36+K37</f>
        <v>5145428</v>
      </c>
      <c r="L38" s="95"/>
      <c r="M38" s="177">
        <f>+M28+M32+M36+M37</f>
        <v>-901729</v>
      </c>
      <c r="N38" s="95"/>
      <c r="O38" s="177">
        <f>+O28+O32+O36+O37</f>
        <v>-17647</v>
      </c>
      <c r="P38" s="95"/>
      <c r="Q38" s="177">
        <f>+Q28+Q32+Q36+Q37</f>
        <v>-62863</v>
      </c>
      <c r="R38" s="95"/>
      <c r="S38" s="177">
        <f>+S28+S32+S36+S37</f>
        <v>4299606</v>
      </c>
      <c r="T38" s="95"/>
      <c r="U38" s="177">
        <f>+U28+U32+U36+U37</f>
        <v>10091000</v>
      </c>
      <c r="V38" s="95"/>
      <c r="W38" s="177">
        <f>+W28+W32+W36+W37</f>
        <v>63694046</v>
      </c>
      <c r="X38" s="95"/>
      <c r="Y38" s="177">
        <f>+Y28+Y32+Y36+Y37</f>
        <v>213221223</v>
      </c>
      <c r="Z38" s="82"/>
      <c r="AA38" s="177">
        <f>+AA28+AA32+AA36+AA37</f>
        <v>1136</v>
      </c>
      <c r="AB38" s="82"/>
      <c r="AC38" s="177">
        <f>+AC28+AC32+AC36+AC37</f>
        <v>213222359</v>
      </c>
    </row>
    <row r="39" spans="1:31" ht="24" thickTop="1" x14ac:dyDescent="0.2">
      <c r="E39" s="161"/>
      <c r="F39" s="161"/>
      <c r="G39" s="161"/>
      <c r="H39" s="161"/>
      <c r="I39" s="161"/>
      <c r="J39" s="161"/>
      <c r="K39" s="161"/>
      <c r="L39" s="161"/>
      <c r="M39" s="161"/>
      <c r="N39" s="161"/>
      <c r="O39" s="161"/>
      <c r="P39" s="161"/>
      <c r="Q39" s="161"/>
      <c r="R39" s="161"/>
      <c r="S39" s="161"/>
      <c r="T39" s="161"/>
      <c r="U39" s="161"/>
      <c r="V39" s="161"/>
      <c r="W39" s="161"/>
      <c r="X39" s="161"/>
      <c r="Y39" s="161"/>
      <c r="Z39" s="161"/>
      <c r="AA39" s="161"/>
      <c r="AB39" s="161"/>
      <c r="AC39" s="161"/>
    </row>
    <row r="40" spans="1:31" x14ac:dyDescent="0.2">
      <c r="E40" s="161"/>
      <c r="F40" s="161"/>
      <c r="G40" s="161"/>
      <c r="H40" s="161"/>
      <c r="I40" s="161"/>
      <c r="J40" s="161"/>
      <c r="K40" s="161"/>
      <c r="L40" s="161"/>
      <c r="M40" s="161"/>
      <c r="N40" s="161"/>
      <c r="O40" s="161"/>
      <c r="P40" s="161"/>
      <c r="Q40" s="161"/>
      <c r="R40" s="161"/>
      <c r="S40" s="161"/>
      <c r="T40" s="161"/>
      <c r="U40" s="161"/>
      <c r="V40" s="161"/>
      <c r="W40" s="161"/>
      <c r="X40" s="161"/>
      <c r="Y40" s="161"/>
      <c r="Z40" s="161"/>
      <c r="AA40" s="161"/>
      <c r="AB40" s="161"/>
      <c r="AC40" s="161"/>
    </row>
    <row r="41" spans="1:31" x14ac:dyDescent="0.2">
      <c r="E41" s="161"/>
      <c r="F41" s="161"/>
      <c r="G41" s="161"/>
      <c r="H41" s="161"/>
      <c r="I41" s="161"/>
      <c r="J41" s="161"/>
      <c r="K41" s="161"/>
      <c r="L41" s="161"/>
      <c r="M41" s="161"/>
      <c r="N41" s="161"/>
      <c r="O41" s="161"/>
      <c r="P41" s="161"/>
      <c r="Q41" s="161"/>
      <c r="R41" s="161"/>
      <c r="S41" s="161"/>
      <c r="T41" s="161"/>
      <c r="U41" s="161"/>
      <c r="V41" s="161"/>
      <c r="W41" s="161"/>
      <c r="X41" s="161"/>
      <c r="Y41" s="161"/>
      <c r="Z41" s="161"/>
      <c r="AA41" s="161"/>
      <c r="AB41" s="161"/>
      <c r="AC41" s="161"/>
    </row>
    <row r="42" spans="1:31" x14ac:dyDescent="0.2">
      <c r="E42" s="161"/>
      <c r="F42" s="161"/>
      <c r="G42" s="161"/>
      <c r="H42" s="161"/>
      <c r="I42" s="161"/>
      <c r="J42" s="161"/>
      <c r="K42" s="161"/>
      <c r="L42" s="161"/>
      <c r="M42" s="161"/>
      <c r="N42" s="161"/>
      <c r="O42" s="161"/>
      <c r="P42" s="161"/>
      <c r="Q42" s="161"/>
      <c r="R42" s="161"/>
      <c r="S42" s="161"/>
      <c r="T42" s="161"/>
      <c r="U42" s="161"/>
      <c r="V42" s="161"/>
      <c r="W42" s="161"/>
      <c r="X42" s="161"/>
      <c r="Y42" s="161"/>
      <c r="Z42" s="161"/>
      <c r="AA42" s="161"/>
      <c r="AB42" s="161"/>
      <c r="AC42" s="161"/>
    </row>
    <row r="43" spans="1:31" x14ac:dyDescent="0.2">
      <c r="E43" s="161"/>
      <c r="F43" s="161"/>
      <c r="G43" s="161"/>
      <c r="H43" s="161"/>
      <c r="I43" s="161"/>
      <c r="J43" s="161"/>
      <c r="K43" s="161"/>
      <c r="L43" s="161"/>
      <c r="M43" s="161"/>
      <c r="N43" s="161"/>
      <c r="O43" s="161"/>
      <c r="P43" s="161"/>
      <c r="Q43" s="161"/>
      <c r="R43" s="161"/>
      <c r="S43" s="161"/>
      <c r="T43" s="161"/>
      <c r="U43" s="161"/>
      <c r="V43" s="161"/>
      <c r="W43" s="161"/>
      <c r="X43" s="161"/>
      <c r="Y43" s="161"/>
      <c r="Z43" s="161"/>
      <c r="AA43" s="161"/>
      <c r="AB43" s="161"/>
      <c r="AC43" s="161"/>
    </row>
    <row r="44" spans="1:31" x14ac:dyDescent="0.2">
      <c r="E44" s="161"/>
      <c r="F44" s="161"/>
      <c r="G44" s="161"/>
      <c r="H44" s="161"/>
      <c r="I44" s="161"/>
      <c r="J44" s="161"/>
      <c r="K44" s="161"/>
      <c r="L44" s="161"/>
      <c r="M44" s="161"/>
      <c r="N44" s="161"/>
      <c r="O44" s="161"/>
      <c r="P44" s="161"/>
      <c r="Q44" s="161"/>
      <c r="R44" s="161"/>
      <c r="S44" s="161"/>
      <c r="T44" s="161"/>
      <c r="U44" s="161"/>
      <c r="V44" s="161"/>
      <c r="W44" s="161"/>
      <c r="X44" s="161"/>
      <c r="Y44" s="161"/>
      <c r="Z44" s="161"/>
      <c r="AA44" s="161"/>
      <c r="AB44" s="161"/>
      <c r="AC44" s="161"/>
    </row>
    <row r="45" spans="1:31" x14ac:dyDescent="0.2">
      <c r="E45" s="161"/>
      <c r="F45" s="161"/>
      <c r="G45" s="161"/>
      <c r="H45" s="161"/>
      <c r="I45" s="161"/>
      <c r="J45" s="161"/>
      <c r="K45" s="161"/>
      <c r="L45" s="161"/>
      <c r="M45" s="161"/>
      <c r="N45" s="161"/>
      <c r="O45" s="161"/>
      <c r="P45" s="161"/>
      <c r="Q45" s="161"/>
      <c r="R45" s="161"/>
      <c r="S45" s="161"/>
      <c r="T45" s="161"/>
      <c r="U45" s="161"/>
      <c r="V45" s="161"/>
      <c r="W45" s="161"/>
      <c r="X45" s="161"/>
      <c r="Y45" s="161"/>
      <c r="Z45" s="161"/>
      <c r="AA45" s="161"/>
      <c r="AB45" s="161"/>
      <c r="AC45" s="161"/>
    </row>
    <row r="46" spans="1:31" x14ac:dyDescent="0.2">
      <c r="E46" s="161"/>
      <c r="F46" s="161"/>
      <c r="G46" s="161"/>
      <c r="H46" s="161"/>
      <c r="I46" s="161"/>
      <c r="J46" s="161"/>
      <c r="K46" s="161"/>
      <c r="L46" s="161"/>
      <c r="M46" s="161"/>
      <c r="N46" s="161"/>
      <c r="O46" s="161"/>
      <c r="P46" s="161"/>
      <c r="Q46" s="161"/>
      <c r="R46" s="161"/>
      <c r="S46" s="161"/>
      <c r="T46" s="161"/>
      <c r="U46" s="161"/>
      <c r="V46" s="161"/>
      <c r="W46" s="161"/>
      <c r="X46" s="161"/>
      <c r="Y46" s="161"/>
      <c r="Z46" s="161"/>
      <c r="AA46" s="161"/>
      <c r="AB46" s="161"/>
      <c r="AC46" s="161"/>
    </row>
    <row r="47" spans="1:31" x14ac:dyDescent="0.2">
      <c r="E47" s="161"/>
      <c r="F47" s="161"/>
      <c r="G47" s="161"/>
      <c r="H47" s="161"/>
      <c r="I47" s="161"/>
      <c r="J47" s="161"/>
      <c r="K47" s="161"/>
      <c r="L47" s="161"/>
      <c r="M47" s="161"/>
      <c r="N47" s="161"/>
      <c r="O47" s="161"/>
      <c r="P47" s="161"/>
      <c r="Q47" s="161"/>
      <c r="R47" s="161"/>
      <c r="S47" s="161"/>
      <c r="T47" s="161"/>
      <c r="U47" s="161"/>
      <c r="V47" s="161"/>
      <c r="W47" s="161"/>
      <c r="X47" s="161"/>
      <c r="Y47" s="161"/>
      <c r="Z47" s="161"/>
      <c r="AA47" s="161"/>
      <c r="AB47" s="161"/>
      <c r="AC47" s="161"/>
    </row>
    <row r="48" spans="1:31" x14ac:dyDescent="0.2">
      <c r="E48" s="161"/>
      <c r="F48" s="161"/>
      <c r="G48" s="161"/>
      <c r="H48" s="161"/>
      <c r="I48" s="161"/>
      <c r="J48" s="161"/>
      <c r="K48" s="161"/>
      <c r="L48" s="161"/>
      <c r="M48" s="161"/>
      <c r="N48" s="161"/>
      <c r="O48" s="161"/>
      <c r="P48" s="161"/>
      <c r="Q48" s="161"/>
      <c r="R48" s="161"/>
      <c r="S48" s="161"/>
      <c r="T48" s="161"/>
      <c r="U48" s="161"/>
      <c r="V48" s="161"/>
      <c r="W48" s="161"/>
      <c r="X48" s="161"/>
      <c r="Y48" s="161"/>
      <c r="Z48" s="161"/>
      <c r="AA48" s="161"/>
      <c r="AB48" s="161"/>
      <c r="AC48" s="161"/>
    </row>
    <row r="49" spans="5:29" x14ac:dyDescent="0.2">
      <c r="E49" s="161"/>
      <c r="F49" s="161"/>
      <c r="G49" s="161"/>
      <c r="H49" s="161"/>
      <c r="I49" s="161"/>
      <c r="J49" s="161"/>
      <c r="K49" s="161"/>
      <c r="L49" s="161"/>
      <c r="M49" s="161"/>
      <c r="N49" s="161"/>
      <c r="O49" s="161"/>
      <c r="P49" s="161"/>
      <c r="Q49" s="161"/>
      <c r="R49" s="161"/>
      <c r="S49" s="161"/>
      <c r="T49" s="161"/>
      <c r="U49" s="161"/>
      <c r="V49" s="161"/>
      <c r="W49" s="161"/>
      <c r="X49" s="161"/>
      <c r="Y49" s="161"/>
      <c r="Z49" s="161"/>
      <c r="AA49" s="161"/>
      <c r="AB49" s="161"/>
      <c r="AC49" s="161"/>
    </row>
    <row r="50" spans="5:29" x14ac:dyDescent="0.2">
      <c r="E50" s="161"/>
      <c r="F50" s="161"/>
      <c r="G50" s="161"/>
      <c r="H50" s="161"/>
      <c r="I50" s="161"/>
      <c r="J50" s="161"/>
      <c r="K50" s="161"/>
      <c r="L50" s="161"/>
      <c r="M50" s="161"/>
      <c r="N50" s="161"/>
      <c r="O50" s="161"/>
      <c r="P50" s="161"/>
      <c r="Q50" s="161"/>
      <c r="R50" s="161"/>
      <c r="S50" s="161"/>
      <c r="T50" s="161"/>
      <c r="U50" s="161"/>
      <c r="V50" s="161"/>
      <c r="W50" s="161"/>
      <c r="X50" s="161"/>
      <c r="Y50" s="161"/>
      <c r="Z50" s="161"/>
      <c r="AA50" s="161"/>
      <c r="AB50" s="161"/>
      <c r="AC50" s="161"/>
    </row>
    <row r="51" spans="5:29" x14ac:dyDescent="0.2">
      <c r="E51" s="161"/>
      <c r="F51" s="161"/>
      <c r="G51" s="161"/>
      <c r="H51" s="161"/>
      <c r="I51" s="161"/>
      <c r="J51" s="161"/>
      <c r="K51" s="161"/>
      <c r="L51" s="161"/>
      <c r="M51" s="161"/>
      <c r="N51" s="161"/>
      <c r="O51" s="161"/>
      <c r="P51" s="161"/>
      <c r="Q51" s="161"/>
      <c r="R51" s="161"/>
      <c r="S51" s="161"/>
      <c r="T51" s="161"/>
      <c r="U51" s="161"/>
      <c r="V51" s="161"/>
      <c r="W51" s="161"/>
      <c r="X51" s="161"/>
      <c r="Y51" s="161"/>
      <c r="Z51" s="161"/>
      <c r="AA51" s="161"/>
      <c r="AB51" s="161"/>
      <c r="AC51" s="161"/>
    </row>
    <row r="52" spans="5:29" x14ac:dyDescent="0.2">
      <c r="E52" s="161"/>
      <c r="F52" s="161"/>
      <c r="G52" s="161"/>
      <c r="H52" s="161"/>
      <c r="I52" s="161"/>
      <c r="J52" s="161"/>
      <c r="K52" s="161"/>
      <c r="L52" s="161"/>
      <c r="M52" s="161"/>
      <c r="N52" s="161"/>
      <c r="O52" s="161"/>
      <c r="P52" s="161"/>
      <c r="Q52" s="161"/>
      <c r="R52" s="161"/>
      <c r="S52" s="161"/>
      <c r="T52" s="161"/>
      <c r="U52" s="161"/>
      <c r="V52" s="161"/>
      <c r="W52" s="161"/>
      <c r="X52" s="161"/>
      <c r="Y52" s="161"/>
      <c r="Z52" s="161"/>
      <c r="AA52" s="161"/>
      <c r="AB52" s="161"/>
      <c r="AC52" s="161"/>
    </row>
    <row r="53" spans="5:29" x14ac:dyDescent="0.2">
      <c r="E53" s="161"/>
      <c r="F53" s="161"/>
      <c r="G53" s="161"/>
      <c r="H53" s="161"/>
      <c r="I53" s="161"/>
      <c r="J53" s="161"/>
      <c r="K53" s="161"/>
      <c r="L53" s="161"/>
      <c r="M53" s="161"/>
      <c r="N53" s="161"/>
      <c r="O53" s="161"/>
      <c r="P53" s="161"/>
      <c r="Q53" s="161"/>
      <c r="R53" s="161"/>
      <c r="S53" s="161"/>
      <c r="T53" s="161"/>
      <c r="U53" s="161"/>
      <c r="V53" s="161"/>
      <c r="W53" s="161"/>
      <c r="X53" s="161"/>
      <c r="Y53" s="161"/>
      <c r="Z53" s="161"/>
      <c r="AA53" s="161"/>
      <c r="AB53" s="161"/>
      <c r="AC53" s="161"/>
    </row>
    <row r="54" spans="5:29" x14ac:dyDescent="0.2">
      <c r="E54" s="161"/>
      <c r="F54" s="161"/>
      <c r="G54" s="161"/>
      <c r="H54" s="161"/>
      <c r="I54" s="161"/>
      <c r="J54" s="161"/>
      <c r="K54" s="161"/>
      <c r="L54" s="161"/>
      <c r="M54" s="161"/>
      <c r="N54" s="161"/>
      <c r="O54" s="161"/>
      <c r="P54" s="161"/>
      <c r="Q54" s="161"/>
      <c r="R54" s="161"/>
      <c r="S54" s="161"/>
      <c r="T54" s="161"/>
      <c r="U54" s="161"/>
      <c r="V54" s="161"/>
      <c r="W54" s="161"/>
      <c r="X54" s="161"/>
      <c r="Y54" s="161"/>
      <c r="Z54" s="161"/>
      <c r="AA54" s="161"/>
      <c r="AB54" s="161"/>
      <c r="AC54" s="161"/>
    </row>
    <row r="55" spans="5:29" x14ac:dyDescent="0.2">
      <c r="E55" s="16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1"/>
      <c r="V55" s="161"/>
      <c r="W55" s="161"/>
      <c r="X55" s="161"/>
      <c r="Y55" s="161"/>
      <c r="Z55" s="161"/>
      <c r="AA55" s="161"/>
      <c r="AB55" s="161"/>
      <c r="AC55" s="161"/>
    </row>
    <row r="56" spans="5:29" x14ac:dyDescent="0.2">
      <c r="E56" s="161"/>
      <c r="F56" s="161"/>
      <c r="G56" s="161"/>
      <c r="H56" s="161"/>
      <c r="I56" s="161"/>
      <c r="J56" s="161"/>
      <c r="K56" s="161"/>
      <c r="L56" s="161"/>
      <c r="M56" s="161"/>
      <c r="N56" s="161"/>
      <c r="O56" s="161"/>
      <c r="P56" s="161"/>
      <c r="Q56" s="161"/>
      <c r="R56" s="161"/>
      <c r="S56" s="161"/>
      <c r="T56" s="161"/>
      <c r="U56" s="161"/>
      <c r="V56" s="161"/>
      <c r="W56" s="161"/>
      <c r="X56" s="161"/>
      <c r="Y56" s="161"/>
      <c r="Z56" s="161"/>
      <c r="AA56" s="161"/>
      <c r="AB56" s="161"/>
      <c r="AC56" s="161"/>
    </row>
    <row r="57" spans="5:29" x14ac:dyDescent="0.2">
      <c r="E57" s="161"/>
      <c r="F57" s="161"/>
      <c r="G57" s="161"/>
      <c r="H57" s="161"/>
      <c r="I57" s="161"/>
      <c r="J57" s="161"/>
      <c r="K57" s="161"/>
      <c r="L57" s="161"/>
      <c r="M57" s="161"/>
      <c r="N57" s="161"/>
      <c r="O57" s="161"/>
      <c r="P57" s="161"/>
      <c r="Q57" s="161"/>
      <c r="R57" s="161"/>
      <c r="S57" s="161"/>
      <c r="T57" s="161"/>
      <c r="U57" s="161"/>
      <c r="V57" s="161"/>
      <c r="W57" s="161"/>
      <c r="X57" s="161"/>
      <c r="Y57" s="161"/>
      <c r="Z57" s="161"/>
      <c r="AA57" s="161"/>
      <c r="AB57" s="161"/>
      <c r="AC57" s="161"/>
    </row>
    <row r="58" spans="5:29" x14ac:dyDescent="0.2">
      <c r="E58" s="161"/>
      <c r="F58" s="161"/>
      <c r="G58" s="161"/>
      <c r="H58" s="161"/>
      <c r="I58" s="161"/>
      <c r="J58" s="161"/>
      <c r="K58" s="161"/>
      <c r="L58" s="161"/>
      <c r="M58" s="161"/>
      <c r="N58" s="161"/>
      <c r="O58" s="161"/>
      <c r="P58" s="161"/>
      <c r="Q58" s="161"/>
      <c r="R58" s="161"/>
      <c r="S58" s="161"/>
      <c r="T58" s="161"/>
      <c r="U58" s="161"/>
      <c r="V58" s="161"/>
      <c r="W58" s="161"/>
      <c r="X58" s="161"/>
      <c r="Y58" s="161"/>
      <c r="Z58" s="161"/>
      <c r="AA58" s="161"/>
      <c r="AB58" s="161"/>
      <c r="AC58" s="161"/>
    </row>
    <row r="59" spans="5:29" x14ac:dyDescent="0.2"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61"/>
      <c r="AB59" s="161"/>
      <c r="AC59" s="161"/>
    </row>
    <row r="60" spans="5:29" x14ac:dyDescent="0.2">
      <c r="E60" s="161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  <c r="AB60" s="161"/>
      <c r="AC60" s="161"/>
    </row>
    <row r="61" spans="5:29" x14ac:dyDescent="0.2">
      <c r="E61" s="161"/>
      <c r="F61" s="161"/>
      <c r="G61" s="161"/>
      <c r="H61" s="161"/>
      <c r="I61" s="161"/>
      <c r="J61" s="161"/>
      <c r="K61" s="161"/>
      <c r="L61" s="161"/>
      <c r="M61" s="161"/>
      <c r="N61" s="161"/>
      <c r="O61" s="161"/>
      <c r="P61" s="161"/>
      <c r="Q61" s="161"/>
      <c r="R61" s="161"/>
      <c r="S61" s="161"/>
      <c r="T61" s="161"/>
      <c r="U61" s="161"/>
      <c r="V61" s="161"/>
      <c r="W61" s="161"/>
      <c r="X61" s="161"/>
      <c r="Y61" s="161"/>
      <c r="Z61" s="161"/>
      <c r="AA61" s="161"/>
      <c r="AB61" s="161"/>
      <c r="AC61" s="161"/>
    </row>
    <row r="62" spans="5:29" x14ac:dyDescent="0.2">
      <c r="E62" s="161"/>
      <c r="F62" s="161"/>
      <c r="G62" s="161"/>
      <c r="H62" s="161"/>
      <c r="I62" s="161"/>
      <c r="J62" s="161"/>
      <c r="K62" s="161"/>
      <c r="L62" s="161"/>
      <c r="M62" s="161"/>
      <c r="N62" s="161"/>
      <c r="O62" s="161"/>
      <c r="P62" s="161"/>
      <c r="Q62" s="161"/>
      <c r="R62" s="161"/>
      <c r="S62" s="161"/>
      <c r="T62" s="161"/>
      <c r="U62" s="161"/>
      <c r="V62" s="161"/>
      <c r="W62" s="161"/>
      <c r="X62" s="161"/>
      <c r="Y62" s="161"/>
      <c r="Z62" s="161"/>
      <c r="AA62" s="161"/>
      <c r="AB62" s="161"/>
      <c r="AC62" s="161"/>
    </row>
    <row r="63" spans="5:29" x14ac:dyDescent="0.2">
      <c r="E63" s="161"/>
      <c r="F63" s="161"/>
      <c r="G63" s="161"/>
      <c r="H63" s="161"/>
      <c r="I63" s="161"/>
      <c r="J63" s="161"/>
      <c r="K63" s="161"/>
      <c r="L63" s="161"/>
      <c r="M63" s="161"/>
      <c r="N63" s="161"/>
      <c r="O63" s="161"/>
      <c r="P63" s="161"/>
      <c r="Q63" s="161"/>
      <c r="R63" s="161"/>
      <c r="S63" s="161"/>
      <c r="T63" s="161"/>
      <c r="U63" s="161"/>
      <c r="V63" s="161"/>
      <c r="W63" s="161"/>
      <c r="X63" s="161"/>
      <c r="Y63" s="161"/>
      <c r="Z63" s="161"/>
      <c r="AA63" s="161"/>
      <c r="AB63" s="161"/>
      <c r="AC63" s="161"/>
    </row>
    <row r="64" spans="5:29" x14ac:dyDescent="0.2">
      <c r="E64" s="161"/>
      <c r="F64" s="161"/>
      <c r="G64" s="161"/>
      <c r="H64" s="161"/>
      <c r="I64" s="161"/>
      <c r="J64" s="161"/>
      <c r="K64" s="161"/>
      <c r="L64" s="161"/>
      <c r="M64" s="161"/>
      <c r="N64" s="161"/>
      <c r="O64" s="161"/>
      <c r="P64" s="161"/>
      <c r="Q64" s="161"/>
      <c r="R64" s="161"/>
      <c r="S64" s="161"/>
      <c r="T64" s="161"/>
      <c r="U64" s="161"/>
      <c r="V64" s="161"/>
      <c r="W64" s="161"/>
      <c r="X64" s="161"/>
      <c r="Y64" s="161"/>
      <c r="Z64" s="161"/>
      <c r="AA64" s="161"/>
      <c r="AB64" s="161"/>
      <c r="AC64" s="161"/>
    </row>
    <row r="65" spans="5:29" x14ac:dyDescent="0.2">
      <c r="E65" s="161"/>
      <c r="F65" s="161"/>
      <c r="G65" s="161"/>
      <c r="H65" s="161"/>
      <c r="I65" s="161"/>
      <c r="J65" s="161"/>
      <c r="K65" s="161"/>
      <c r="L65" s="161"/>
      <c r="M65" s="161"/>
      <c r="N65" s="161"/>
      <c r="O65" s="161"/>
      <c r="P65" s="161"/>
      <c r="Q65" s="161"/>
      <c r="R65" s="161"/>
      <c r="S65" s="161"/>
      <c r="T65" s="161"/>
      <c r="U65" s="161"/>
      <c r="V65" s="161"/>
      <c r="W65" s="161"/>
      <c r="X65" s="161"/>
      <c r="Y65" s="161"/>
      <c r="Z65" s="161"/>
      <c r="AA65" s="161"/>
      <c r="AB65" s="161"/>
      <c r="AC65" s="161"/>
    </row>
    <row r="66" spans="5:29" x14ac:dyDescent="0.2">
      <c r="E66" s="161"/>
      <c r="F66" s="161"/>
      <c r="G66" s="161"/>
      <c r="H66" s="161"/>
      <c r="I66" s="161"/>
      <c r="J66" s="161"/>
      <c r="K66" s="161"/>
      <c r="L66" s="161"/>
      <c r="M66" s="161"/>
      <c r="N66" s="161"/>
      <c r="O66" s="161"/>
      <c r="P66" s="161"/>
      <c r="Q66" s="161"/>
      <c r="R66" s="161"/>
      <c r="S66" s="161"/>
      <c r="T66" s="161"/>
      <c r="U66" s="161"/>
      <c r="V66" s="161"/>
      <c r="W66" s="161"/>
      <c r="X66" s="161"/>
      <c r="Y66" s="161"/>
      <c r="Z66" s="161"/>
      <c r="AA66" s="161"/>
      <c r="AB66" s="161"/>
      <c r="AC66" s="161"/>
    </row>
    <row r="67" spans="5:29" x14ac:dyDescent="0.2">
      <c r="E67" s="161"/>
      <c r="F67" s="161"/>
      <c r="G67" s="161"/>
      <c r="H67" s="161"/>
      <c r="I67" s="161"/>
      <c r="J67" s="161"/>
      <c r="K67" s="161"/>
      <c r="L67" s="161"/>
      <c r="M67" s="161"/>
      <c r="N67" s="161"/>
      <c r="O67" s="161"/>
      <c r="P67" s="161"/>
      <c r="Q67" s="161"/>
      <c r="R67" s="161"/>
      <c r="S67" s="161"/>
      <c r="T67" s="161"/>
      <c r="U67" s="161"/>
      <c r="V67" s="161"/>
      <c r="W67" s="161"/>
      <c r="X67" s="161"/>
      <c r="Y67" s="161"/>
      <c r="Z67" s="161"/>
      <c r="AA67" s="161"/>
      <c r="AB67" s="161"/>
      <c r="AC67" s="161"/>
    </row>
    <row r="68" spans="5:29" x14ac:dyDescent="0.2">
      <c r="E68" s="161"/>
      <c r="F68" s="161"/>
      <c r="G68" s="161"/>
      <c r="H68" s="161"/>
      <c r="I68" s="161"/>
      <c r="J68" s="161"/>
      <c r="K68" s="161"/>
      <c r="L68" s="161"/>
      <c r="M68" s="161"/>
      <c r="N68" s="161"/>
      <c r="O68" s="161"/>
      <c r="P68" s="161"/>
      <c r="Q68" s="161"/>
      <c r="R68" s="161"/>
      <c r="S68" s="161"/>
      <c r="T68" s="161"/>
      <c r="U68" s="161"/>
      <c r="V68" s="161"/>
      <c r="W68" s="161"/>
      <c r="X68" s="161"/>
      <c r="Y68" s="161"/>
      <c r="Z68" s="161"/>
      <c r="AA68" s="161"/>
      <c r="AB68" s="161"/>
      <c r="AC68" s="161"/>
    </row>
    <row r="69" spans="5:29" x14ac:dyDescent="0.2">
      <c r="E69" s="16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1"/>
      <c r="V69" s="161"/>
      <c r="W69" s="161"/>
      <c r="X69" s="161"/>
      <c r="Y69" s="161"/>
      <c r="Z69" s="161"/>
      <c r="AA69" s="161"/>
      <c r="AB69" s="161"/>
      <c r="AC69" s="161"/>
    </row>
    <row r="70" spans="5:29" x14ac:dyDescent="0.2">
      <c r="E70" s="161"/>
      <c r="F70" s="161"/>
      <c r="G70" s="161"/>
      <c r="H70" s="161"/>
      <c r="I70" s="161"/>
      <c r="J70" s="161"/>
      <c r="K70" s="161"/>
      <c r="L70" s="161"/>
      <c r="M70" s="161"/>
      <c r="N70" s="161"/>
      <c r="O70" s="161"/>
      <c r="P70" s="161"/>
      <c r="Q70" s="161"/>
      <c r="R70" s="161"/>
      <c r="S70" s="161"/>
      <c r="T70" s="161"/>
      <c r="U70" s="161"/>
      <c r="V70" s="161"/>
      <c r="W70" s="161"/>
      <c r="X70" s="161"/>
      <c r="Y70" s="161"/>
      <c r="Z70" s="161"/>
      <c r="AA70" s="161"/>
      <c r="AB70" s="161"/>
      <c r="AC70" s="161"/>
    </row>
    <row r="71" spans="5:29" x14ac:dyDescent="0.2">
      <c r="E71" s="161"/>
      <c r="F71" s="161"/>
      <c r="G71" s="161"/>
      <c r="H71" s="161"/>
      <c r="I71" s="161"/>
      <c r="J71" s="161"/>
      <c r="K71" s="161"/>
      <c r="L71" s="161"/>
      <c r="M71" s="161"/>
      <c r="N71" s="161"/>
      <c r="O71" s="161"/>
      <c r="P71" s="161"/>
      <c r="Q71" s="161"/>
      <c r="R71" s="161"/>
      <c r="S71" s="161"/>
      <c r="T71" s="161"/>
      <c r="U71" s="161"/>
      <c r="V71" s="161"/>
      <c r="W71" s="161"/>
      <c r="X71" s="161"/>
      <c r="Y71" s="161"/>
      <c r="Z71" s="161"/>
      <c r="AA71" s="161"/>
      <c r="AB71" s="161"/>
      <c r="AC71" s="161"/>
    </row>
    <row r="72" spans="5:29" x14ac:dyDescent="0.2">
      <c r="E72" s="161"/>
      <c r="F72" s="161"/>
      <c r="G72" s="161"/>
      <c r="H72" s="161"/>
      <c r="I72" s="161"/>
      <c r="J72" s="161"/>
      <c r="K72" s="161"/>
      <c r="L72" s="161"/>
      <c r="M72" s="161"/>
      <c r="N72" s="161"/>
      <c r="O72" s="161"/>
      <c r="P72" s="161"/>
      <c r="Q72" s="161"/>
      <c r="R72" s="161"/>
      <c r="S72" s="161"/>
      <c r="T72" s="161"/>
      <c r="U72" s="161"/>
      <c r="V72" s="161"/>
      <c r="W72" s="161"/>
      <c r="X72" s="161"/>
      <c r="Y72" s="161"/>
      <c r="Z72" s="161"/>
      <c r="AA72" s="161"/>
      <c r="AB72" s="161"/>
      <c r="AC72" s="161"/>
    </row>
    <row r="73" spans="5:29" x14ac:dyDescent="0.2">
      <c r="E73" s="161"/>
      <c r="F73" s="161"/>
      <c r="G73" s="161"/>
      <c r="H73" s="161"/>
      <c r="I73" s="161"/>
      <c r="J73" s="161"/>
      <c r="K73" s="161"/>
      <c r="L73" s="161"/>
      <c r="M73" s="161"/>
      <c r="N73" s="161"/>
      <c r="O73" s="161"/>
      <c r="P73" s="161"/>
      <c r="Q73" s="161"/>
      <c r="R73" s="161"/>
      <c r="S73" s="161"/>
      <c r="T73" s="161"/>
      <c r="U73" s="161"/>
      <c r="V73" s="161"/>
      <c r="W73" s="161"/>
      <c r="X73" s="161"/>
      <c r="Y73" s="161"/>
      <c r="Z73" s="161"/>
      <c r="AA73" s="161"/>
      <c r="AB73" s="161"/>
      <c r="AC73" s="161"/>
    </row>
    <row r="74" spans="5:29" x14ac:dyDescent="0.2">
      <c r="E74" s="161"/>
      <c r="F74" s="161"/>
      <c r="G74" s="161"/>
      <c r="H74" s="161"/>
      <c r="I74" s="161"/>
      <c r="J74" s="161"/>
      <c r="K74" s="161"/>
      <c r="L74" s="161"/>
      <c r="M74" s="161"/>
      <c r="N74" s="161"/>
      <c r="O74" s="161"/>
      <c r="P74" s="161"/>
      <c r="Q74" s="161"/>
      <c r="R74" s="161"/>
      <c r="S74" s="161"/>
      <c r="T74" s="161"/>
      <c r="U74" s="161"/>
      <c r="V74" s="161"/>
      <c r="W74" s="161"/>
      <c r="X74" s="161"/>
      <c r="Y74" s="161"/>
      <c r="Z74" s="161"/>
      <c r="AA74" s="161"/>
      <c r="AB74" s="161"/>
      <c r="AC74" s="161"/>
    </row>
    <row r="75" spans="5:29" x14ac:dyDescent="0.2">
      <c r="E75" s="161"/>
      <c r="F75" s="161"/>
      <c r="G75" s="161"/>
      <c r="H75" s="161"/>
      <c r="I75" s="161"/>
      <c r="J75" s="161"/>
      <c r="K75" s="161"/>
      <c r="L75" s="161"/>
      <c r="M75" s="161"/>
      <c r="N75" s="161"/>
      <c r="O75" s="161"/>
      <c r="P75" s="161"/>
      <c r="Q75" s="161"/>
      <c r="R75" s="161"/>
      <c r="S75" s="161"/>
      <c r="T75" s="161"/>
      <c r="U75" s="161"/>
      <c r="V75" s="161"/>
      <c r="W75" s="161"/>
      <c r="X75" s="161"/>
      <c r="Y75" s="161"/>
      <c r="Z75" s="161"/>
      <c r="AA75" s="161"/>
      <c r="AB75" s="161"/>
      <c r="AC75" s="161"/>
    </row>
    <row r="76" spans="5:29" x14ac:dyDescent="0.2">
      <c r="E76" s="161"/>
      <c r="F76" s="161"/>
      <c r="G76" s="161"/>
      <c r="H76" s="161"/>
      <c r="I76" s="161"/>
      <c r="J76" s="161"/>
      <c r="K76" s="161"/>
      <c r="L76" s="161"/>
      <c r="M76" s="161"/>
      <c r="N76" s="161"/>
      <c r="O76" s="161"/>
      <c r="P76" s="161"/>
      <c r="Q76" s="161"/>
      <c r="R76" s="161"/>
      <c r="S76" s="161"/>
      <c r="T76" s="161"/>
      <c r="U76" s="161"/>
      <c r="V76" s="161"/>
      <c r="W76" s="161"/>
      <c r="X76" s="161"/>
      <c r="Y76" s="161"/>
      <c r="Z76" s="161"/>
      <c r="AA76" s="161"/>
      <c r="AB76" s="161"/>
      <c r="AC76" s="161"/>
    </row>
    <row r="77" spans="5:29" x14ac:dyDescent="0.2">
      <c r="E77" s="16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1"/>
      <c r="V77" s="161"/>
      <c r="W77" s="161"/>
      <c r="X77" s="161"/>
      <c r="Y77" s="161"/>
      <c r="Z77" s="161"/>
      <c r="AA77" s="161"/>
      <c r="AB77" s="161"/>
      <c r="AC77" s="161"/>
    </row>
    <row r="78" spans="5:29" x14ac:dyDescent="0.2">
      <c r="E78" s="161"/>
      <c r="F78" s="161"/>
      <c r="G78" s="161"/>
      <c r="H78" s="161"/>
      <c r="I78" s="161"/>
      <c r="J78" s="161"/>
      <c r="K78" s="161"/>
      <c r="L78" s="161"/>
      <c r="M78" s="161"/>
      <c r="N78" s="161"/>
      <c r="O78" s="161"/>
      <c r="P78" s="161"/>
      <c r="Q78" s="161"/>
      <c r="R78" s="161"/>
      <c r="S78" s="161"/>
      <c r="T78" s="161"/>
      <c r="U78" s="161"/>
      <c r="V78" s="161"/>
      <c r="W78" s="161"/>
      <c r="X78" s="161"/>
      <c r="Y78" s="161"/>
      <c r="Z78" s="161"/>
      <c r="AA78" s="161"/>
      <c r="AB78" s="161"/>
      <c r="AC78" s="161"/>
    </row>
    <row r="79" spans="5:29" x14ac:dyDescent="0.2">
      <c r="E79" s="161"/>
      <c r="F79" s="161"/>
      <c r="G79" s="161"/>
      <c r="H79" s="161"/>
      <c r="I79" s="161"/>
      <c r="J79" s="161"/>
      <c r="K79" s="161"/>
      <c r="L79" s="161"/>
      <c r="M79" s="161"/>
      <c r="N79" s="161"/>
      <c r="O79" s="161"/>
      <c r="P79" s="161"/>
      <c r="Q79" s="161"/>
      <c r="R79" s="161"/>
      <c r="S79" s="161"/>
      <c r="T79" s="161"/>
      <c r="U79" s="161"/>
      <c r="V79" s="161"/>
      <c r="W79" s="161"/>
      <c r="X79" s="161"/>
      <c r="Y79" s="161"/>
      <c r="Z79" s="161"/>
      <c r="AA79" s="161"/>
      <c r="AB79" s="161"/>
      <c r="AC79" s="161"/>
    </row>
  </sheetData>
  <mergeCells count="4">
    <mergeCell ref="E4:AC4"/>
    <mergeCell ref="I5:S5"/>
    <mergeCell ref="U5:W5"/>
    <mergeCell ref="E13:AC13"/>
  </mergeCells>
  <pageMargins left="0.7" right="0.7" top="0.48" bottom="0.5" header="0.5" footer="0.5"/>
  <pageSetup paperSize="9" scale="52" firstPageNumber="6" orientation="landscape" useFirstPageNumber="1" r:id="rId1"/>
  <headerFooter>
    <oddFooter>&amp;L&amp;"CordiaUPC,Regular"&amp;13The accompanying notes are an integral part of these financial statements.&amp;"Times New Roman,Regular"&amp;11
&amp;"-,Regular"
&amp;C&amp;"CordiaUPC,Regular"&amp;13&amp;P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C119"/>
  <sheetViews>
    <sheetView view="pageBreakPreview" topLeftCell="A16" zoomScale="60" zoomScaleNormal="50" workbookViewId="0">
      <selection activeCell="E13" sqref="E13:AA13"/>
    </sheetView>
  </sheetViews>
  <sheetFormatPr defaultColWidth="2" defaultRowHeight="23.25" x14ac:dyDescent="0.2"/>
  <cols>
    <col min="1" max="1" width="2" style="85"/>
    <col min="2" max="2" width="2.875" style="85" customWidth="1"/>
    <col min="3" max="3" width="43.625" style="85" customWidth="1"/>
    <col min="4" max="4" width="1.5" style="85" customWidth="1"/>
    <col min="5" max="5" width="12.5" style="85" bestFit="1" customWidth="1"/>
    <col min="6" max="6" width="1.875" style="85" customWidth="1"/>
    <col min="7" max="7" width="12.5" style="85" bestFit="1" customWidth="1"/>
    <col min="8" max="8" width="1.5" style="85" customWidth="1"/>
    <col min="9" max="9" width="13.5" style="85" bestFit="1" customWidth="1"/>
    <col min="10" max="10" width="1.875" style="85" customWidth="1"/>
    <col min="11" max="11" width="17.5" style="85" bestFit="1" customWidth="1"/>
    <col min="12" max="12" width="1.875" style="85" customWidth="1"/>
    <col min="13" max="13" width="10.125" style="85" bestFit="1" customWidth="1"/>
    <col min="14" max="14" width="1.875" style="85" customWidth="1"/>
    <col min="15" max="15" width="11" style="85" bestFit="1" customWidth="1"/>
    <col min="16" max="16" width="1.875" style="85" customWidth="1"/>
    <col min="17" max="17" width="9.375" style="85" bestFit="1" customWidth="1"/>
    <col min="18" max="18" width="2" style="85"/>
    <col min="19" max="19" width="15.5" style="85" bestFit="1" customWidth="1"/>
    <col min="20" max="20" width="2.125" style="85" customWidth="1"/>
    <col min="21" max="21" width="10.125" style="85" bestFit="1" customWidth="1"/>
    <col min="22" max="22" width="2" style="85"/>
    <col min="23" max="23" width="11.875" style="85" bestFit="1" customWidth="1"/>
    <col min="24" max="24" width="1.875" style="85" customWidth="1"/>
    <col min="25" max="25" width="14.875" style="85" bestFit="1" customWidth="1"/>
    <col min="26" max="26" width="2" style="85"/>
    <col min="27" max="27" width="12.125" style="85" bestFit="1" customWidth="1"/>
    <col min="28" max="28" width="9" style="182" bestFit="1" customWidth="1"/>
    <col min="29" max="29" width="5.125" style="85" bestFit="1" customWidth="1"/>
    <col min="30" max="250" width="9.5" style="85" customWidth="1"/>
    <col min="251" max="16384" width="2" style="85"/>
  </cols>
  <sheetData>
    <row r="1" spans="1:27" ht="19.350000000000001" customHeight="1" x14ac:dyDescent="0.2">
      <c r="A1" s="77" t="s">
        <v>0</v>
      </c>
      <c r="B1" s="82"/>
      <c r="C1" s="118"/>
      <c r="D1" s="117"/>
      <c r="E1" s="118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119"/>
      <c r="Z1" s="119"/>
      <c r="AA1" s="82"/>
    </row>
    <row r="2" spans="1:27" ht="19.350000000000001" customHeight="1" x14ac:dyDescent="0.2">
      <c r="A2" s="183" t="s">
        <v>110</v>
      </c>
      <c r="B2" s="118"/>
      <c r="C2" s="118"/>
      <c r="D2" s="117"/>
      <c r="E2" s="118"/>
      <c r="F2" s="118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119"/>
      <c r="Z2" s="119"/>
      <c r="AA2" s="82"/>
    </row>
    <row r="3" spans="1:27" ht="16.5" customHeight="1" x14ac:dyDescent="0.2">
      <c r="A3" s="118"/>
      <c r="B3" s="118"/>
      <c r="C3" s="118"/>
      <c r="D3" s="117"/>
      <c r="E3" s="211" t="s">
        <v>159</v>
      </c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1"/>
      <c r="S3" s="211"/>
      <c r="T3" s="211"/>
      <c r="U3" s="211"/>
      <c r="V3" s="211"/>
      <c r="W3" s="211"/>
      <c r="X3" s="211"/>
      <c r="Y3" s="211"/>
      <c r="Z3" s="211"/>
      <c r="AA3" s="211"/>
    </row>
    <row r="4" spans="1:27" ht="16.5" customHeight="1" x14ac:dyDescent="0.2">
      <c r="A4" s="82"/>
      <c r="B4" s="82"/>
      <c r="C4" s="82"/>
      <c r="D4" s="122"/>
      <c r="E4" s="82"/>
      <c r="F4" s="82"/>
      <c r="G4" s="123"/>
      <c r="H4" s="123"/>
      <c r="I4" s="212" t="s">
        <v>46</v>
      </c>
      <c r="J4" s="212"/>
      <c r="K4" s="212"/>
      <c r="L4" s="212"/>
      <c r="M4" s="212"/>
      <c r="N4" s="212"/>
      <c r="O4" s="212"/>
      <c r="P4" s="212"/>
      <c r="Q4" s="212"/>
      <c r="R4" s="212"/>
      <c r="S4" s="212"/>
      <c r="T4" s="212"/>
      <c r="U4" s="212"/>
      <c r="V4" s="121"/>
      <c r="W4" s="212" t="s">
        <v>111</v>
      </c>
      <c r="X4" s="212"/>
      <c r="Y4" s="212"/>
      <c r="Z4" s="82"/>
      <c r="AA4" s="124"/>
    </row>
    <row r="5" spans="1:27" ht="16.5" customHeight="1" x14ac:dyDescent="0.2">
      <c r="A5" s="82"/>
      <c r="B5" s="82"/>
      <c r="C5" s="82"/>
      <c r="D5" s="122"/>
      <c r="E5" s="82"/>
      <c r="F5" s="82"/>
      <c r="G5" s="123"/>
      <c r="H5" s="123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 t="s">
        <v>112</v>
      </c>
      <c r="T5" s="121"/>
      <c r="U5" s="121"/>
      <c r="V5" s="121"/>
      <c r="W5" s="121"/>
      <c r="X5" s="121"/>
      <c r="Y5" s="121"/>
      <c r="Z5" s="82"/>
      <c r="AA5" s="124"/>
    </row>
    <row r="6" spans="1:27" ht="16.5" customHeight="1" x14ac:dyDescent="0.2">
      <c r="A6" s="82"/>
      <c r="B6" s="82"/>
      <c r="C6" s="82"/>
      <c r="D6" s="122"/>
      <c r="E6" s="82"/>
      <c r="F6" s="82"/>
      <c r="G6" s="123"/>
      <c r="H6" s="123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 t="s">
        <v>113</v>
      </c>
      <c r="T6" s="121"/>
      <c r="U6" s="121"/>
      <c r="V6" s="121"/>
      <c r="W6" s="121"/>
      <c r="X6" s="121"/>
      <c r="Y6" s="121"/>
      <c r="Z6" s="82"/>
      <c r="AA6" s="124"/>
    </row>
    <row r="7" spans="1:27" ht="16.5" customHeight="1" x14ac:dyDescent="0.2">
      <c r="A7" s="82"/>
      <c r="B7" s="82"/>
      <c r="C7" s="82"/>
      <c r="D7" s="122"/>
      <c r="E7" s="82"/>
      <c r="F7" s="82"/>
      <c r="G7" s="123"/>
      <c r="H7" s="123"/>
      <c r="I7" s="121"/>
      <c r="J7" s="121"/>
      <c r="K7" s="121"/>
      <c r="L7" s="121"/>
      <c r="M7" s="121"/>
      <c r="N7" s="121"/>
      <c r="O7" s="125" t="s">
        <v>114</v>
      </c>
      <c r="P7" s="126"/>
      <c r="Q7" s="125" t="s">
        <v>115</v>
      </c>
      <c r="R7" s="121"/>
      <c r="S7" s="121" t="s">
        <v>116</v>
      </c>
      <c r="T7" s="121"/>
      <c r="U7" s="121"/>
      <c r="V7" s="121"/>
      <c r="W7" s="121"/>
      <c r="X7" s="121"/>
      <c r="Y7" s="121"/>
      <c r="Z7" s="82"/>
      <c r="AA7" s="124"/>
    </row>
    <row r="8" spans="1:27" ht="16.5" customHeight="1" x14ac:dyDescent="0.2">
      <c r="A8" s="127"/>
      <c r="B8" s="128"/>
      <c r="C8" s="127"/>
      <c r="D8" s="130"/>
      <c r="E8" s="127"/>
      <c r="F8" s="129"/>
      <c r="G8" s="127"/>
      <c r="H8" s="127"/>
      <c r="I8" s="127"/>
      <c r="J8" s="129"/>
      <c r="K8" s="129"/>
      <c r="L8" s="129"/>
      <c r="M8" s="129"/>
      <c r="N8" s="129"/>
      <c r="O8" s="125" t="s">
        <v>117</v>
      </c>
      <c r="P8" s="131"/>
      <c r="Q8" s="125" t="s">
        <v>118</v>
      </c>
      <c r="R8" s="184"/>
      <c r="S8" s="121" t="s">
        <v>119</v>
      </c>
      <c r="T8" s="184"/>
      <c r="U8" s="127"/>
      <c r="V8" s="131"/>
      <c r="W8" s="131"/>
      <c r="X8" s="131"/>
      <c r="Y8" s="129"/>
      <c r="Z8" s="129"/>
      <c r="AA8" s="133"/>
    </row>
    <row r="9" spans="1:27" ht="16.5" customHeight="1" x14ac:dyDescent="0.2">
      <c r="A9" s="127"/>
      <c r="B9" s="128"/>
      <c r="C9" s="127"/>
      <c r="D9" s="130"/>
      <c r="E9" s="129" t="s">
        <v>120</v>
      </c>
      <c r="F9" s="129"/>
      <c r="G9" s="127"/>
      <c r="H9" s="127"/>
      <c r="I9" s="129" t="s">
        <v>121</v>
      </c>
      <c r="J9" s="129"/>
      <c r="K9" s="125" t="s">
        <v>160</v>
      </c>
      <c r="L9" s="129"/>
      <c r="M9" s="125" t="s">
        <v>114</v>
      </c>
      <c r="N9" s="129"/>
      <c r="O9" s="125" t="s">
        <v>122</v>
      </c>
      <c r="P9" s="131"/>
      <c r="Q9" s="125" t="s">
        <v>123</v>
      </c>
      <c r="R9" s="132"/>
      <c r="S9" s="121" t="s">
        <v>124</v>
      </c>
      <c r="T9" s="132"/>
      <c r="U9" s="131"/>
      <c r="V9" s="131"/>
      <c r="W9" s="131"/>
      <c r="X9" s="131"/>
      <c r="Y9" s="129"/>
      <c r="Z9" s="129"/>
      <c r="AA9" s="133"/>
    </row>
    <row r="10" spans="1:27" ht="16.5" customHeight="1" x14ac:dyDescent="0.2">
      <c r="A10" s="128"/>
      <c r="B10" s="128"/>
      <c r="C10" s="127"/>
      <c r="D10" s="130"/>
      <c r="E10" s="134" t="s">
        <v>126</v>
      </c>
      <c r="F10" s="129"/>
      <c r="G10" s="132" t="s">
        <v>127</v>
      </c>
      <c r="H10" s="132"/>
      <c r="I10" s="129" t="s">
        <v>128</v>
      </c>
      <c r="J10" s="129"/>
      <c r="K10" s="125" t="s">
        <v>161</v>
      </c>
      <c r="L10" s="129"/>
      <c r="M10" s="125" t="s">
        <v>129</v>
      </c>
      <c r="N10" s="129"/>
      <c r="O10" s="125" t="s">
        <v>130</v>
      </c>
      <c r="P10" s="126"/>
      <c r="Q10" s="125" t="s">
        <v>131</v>
      </c>
      <c r="R10" s="131"/>
      <c r="S10" s="121" t="s">
        <v>132</v>
      </c>
      <c r="T10" s="131"/>
      <c r="U10" s="131" t="s">
        <v>133</v>
      </c>
      <c r="V10" s="131"/>
      <c r="W10" s="131"/>
      <c r="X10" s="131"/>
      <c r="Y10" s="129"/>
      <c r="Z10" s="129"/>
      <c r="AA10" s="133"/>
    </row>
    <row r="11" spans="1:27" ht="16.5" customHeight="1" x14ac:dyDescent="0.2">
      <c r="A11" s="128"/>
      <c r="B11" s="128"/>
      <c r="C11" s="127"/>
      <c r="D11" s="130"/>
      <c r="E11" s="134" t="s">
        <v>136</v>
      </c>
      <c r="F11" s="129"/>
      <c r="G11" s="132" t="s">
        <v>136</v>
      </c>
      <c r="H11" s="132"/>
      <c r="I11" s="134" t="s">
        <v>137</v>
      </c>
      <c r="J11" s="129"/>
      <c r="K11" s="129" t="s">
        <v>162</v>
      </c>
      <c r="L11" s="129"/>
      <c r="M11" s="129" t="s">
        <v>138</v>
      </c>
      <c r="N11" s="129"/>
      <c r="O11" s="125" t="s">
        <v>139</v>
      </c>
      <c r="P11" s="126"/>
      <c r="Q11" s="125" t="s">
        <v>140</v>
      </c>
      <c r="R11" s="132"/>
      <c r="S11" s="121" t="s">
        <v>141</v>
      </c>
      <c r="T11" s="131"/>
      <c r="U11" s="131" t="s">
        <v>123</v>
      </c>
      <c r="V11" s="131"/>
      <c r="W11" s="129" t="s">
        <v>142</v>
      </c>
      <c r="X11" s="129"/>
      <c r="Y11" s="132" t="s">
        <v>143</v>
      </c>
      <c r="Z11" s="129"/>
      <c r="AA11" s="133" t="s">
        <v>53</v>
      </c>
    </row>
    <row r="12" spans="1:27" ht="15.75" customHeight="1" x14ac:dyDescent="0.2">
      <c r="A12" s="128"/>
      <c r="B12" s="128"/>
      <c r="C12" s="127"/>
      <c r="D12" s="130"/>
      <c r="E12" s="213" t="s">
        <v>9</v>
      </c>
      <c r="F12" s="213"/>
      <c r="G12" s="213"/>
      <c r="H12" s="213"/>
      <c r="I12" s="213"/>
      <c r="J12" s="213"/>
      <c r="K12" s="213"/>
      <c r="L12" s="213"/>
      <c r="M12" s="213"/>
      <c r="N12" s="213"/>
      <c r="O12" s="213"/>
      <c r="P12" s="213"/>
      <c r="Q12" s="213"/>
      <c r="R12" s="213"/>
      <c r="S12" s="213"/>
      <c r="T12" s="213"/>
      <c r="U12" s="213"/>
      <c r="V12" s="213"/>
      <c r="W12" s="213"/>
      <c r="X12" s="213"/>
      <c r="Y12" s="213"/>
      <c r="Z12" s="213"/>
      <c r="AA12" s="213"/>
    </row>
    <row r="13" spans="1:27" ht="16.5" customHeight="1" x14ac:dyDescent="0.2">
      <c r="A13" s="135" t="s">
        <v>146</v>
      </c>
      <c r="B13" s="128"/>
      <c r="C13" s="128"/>
      <c r="D13" s="122"/>
      <c r="E13" s="214"/>
      <c r="F13" s="214"/>
      <c r="G13" s="214"/>
      <c r="H13" s="214"/>
      <c r="I13" s="214"/>
      <c r="J13" s="214"/>
      <c r="K13" s="214"/>
      <c r="L13" s="214"/>
      <c r="M13" s="214"/>
      <c r="N13" s="214"/>
      <c r="O13" s="214"/>
      <c r="P13" s="214"/>
      <c r="Q13" s="214"/>
      <c r="R13" s="214"/>
      <c r="S13" s="214"/>
      <c r="T13" s="214"/>
      <c r="U13" s="214"/>
      <c r="V13" s="214"/>
      <c r="W13" s="214"/>
      <c r="X13" s="214"/>
      <c r="Y13" s="214"/>
      <c r="Z13" s="214"/>
      <c r="AA13" s="214"/>
    </row>
    <row r="14" spans="1:27" ht="17.100000000000001" customHeight="1" x14ac:dyDescent="0.2">
      <c r="A14" s="118" t="s">
        <v>147</v>
      </c>
      <c r="B14" s="82"/>
      <c r="C14" s="78"/>
      <c r="D14" s="122"/>
      <c r="E14" s="142">
        <v>91588946</v>
      </c>
      <c r="F14" s="139"/>
      <c r="G14" s="142">
        <v>43321601</v>
      </c>
      <c r="H14" s="142"/>
      <c r="I14" s="138">
        <v>69563</v>
      </c>
      <c r="J14" s="139"/>
      <c r="K14" s="143">
        <v>0</v>
      </c>
      <c r="L14" s="139"/>
      <c r="M14" s="139">
        <v>5369508</v>
      </c>
      <c r="N14" s="139"/>
      <c r="O14" s="142">
        <v>486481</v>
      </c>
      <c r="P14" s="139"/>
      <c r="Q14" s="138">
        <v>-133932</v>
      </c>
      <c r="R14" s="142"/>
      <c r="S14" s="142">
        <v>-30316</v>
      </c>
      <c r="T14" s="142"/>
      <c r="U14" s="185">
        <v>5761304</v>
      </c>
      <c r="V14" s="142"/>
      <c r="W14" s="142">
        <v>10091000</v>
      </c>
      <c r="X14" s="139"/>
      <c r="Y14" s="142">
        <v>52689658</v>
      </c>
      <c r="Z14" s="139"/>
      <c r="AA14" s="138">
        <v>203452509</v>
      </c>
    </row>
    <row r="15" spans="1:27" ht="16.5" customHeight="1" x14ac:dyDescent="0.2">
      <c r="A15" s="141" t="s">
        <v>148</v>
      </c>
      <c r="B15" s="82"/>
      <c r="C15" s="78"/>
      <c r="D15" s="122"/>
      <c r="E15" s="142"/>
      <c r="F15" s="139"/>
      <c r="G15" s="142"/>
      <c r="H15" s="142"/>
      <c r="I15" s="138"/>
      <c r="J15" s="139"/>
      <c r="K15" s="139"/>
      <c r="L15" s="139"/>
      <c r="M15" s="139"/>
      <c r="N15" s="139"/>
      <c r="O15" s="142"/>
      <c r="P15" s="139"/>
      <c r="Q15" s="142"/>
      <c r="R15" s="142"/>
      <c r="S15" s="142"/>
      <c r="T15" s="142"/>
      <c r="U15" s="142"/>
      <c r="V15" s="142"/>
      <c r="W15" s="142"/>
      <c r="X15" s="139"/>
      <c r="Y15" s="142"/>
      <c r="Z15" s="139"/>
      <c r="AA15" s="142"/>
    </row>
    <row r="16" spans="1:27" ht="16.5" customHeight="1" x14ac:dyDescent="0.2">
      <c r="A16" s="90" t="s">
        <v>149</v>
      </c>
      <c r="B16" s="82"/>
      <c r="C16" s="78"/>
      <c r="D16" s="122"/>
      <c r="E16" s="142"/>
      <c r="F16" s="139"/>
      <c r="G16" s="142"/>
      <c r="H16" s="142"/>
      <c r="I16" s="142"/>
      <c r="J16" s="139"/>
      <c r="K16" s="139"/>
      <c r="L16" s="139"/>
      <c r="M16" s="139"/>
      <c r="N16" s="139"/>
      <c r="O16" s="142"/>
      <c r="P16" s="139"/>
      <c r="Q16" s="142"/>
      <c r="R16" s="142"/>
      <c r="S16" s="142"/>
      <c r="T16" s="142"/>
      <c r="U16" s="142"/>
      <c r="V16" s="142"/>
      <c r="W16" s="142"/>
      <c r="X16" s="139"/>
      <c r="Y16" s="142"/>
      <c r="Z16" s="139"/>
      <c r="AA16" s="142"/>
    </row>
    <row r="17" spans="1:29" ht="16.5" customHeight="1" x14ac:dyDescent="0.2">
      <c r="A17" s="128"/>
      <c r="B17" s="82" t="s">
        <v>177</v>
      </c>
      <c r="C17" s="82"/>
      <c r="D17" s="122"/>
      <c r="E17" s="145">
        <v>0</v>
      </c>
      <c r="F17" s="115"/>
      <c r="G17" s="145">
        <v>0</v>
      </c>
      <c r="H17" s="115"/>
      <c r="I17" s="145">
        <v>18972</v>
      </c>
      <c r="J17" s="146"/>
      <c r="K17" s="145">
        <v>0</v>
      </c>
      <c r="L17" s="146"/>
      <c r="M17" s="145">
        <v>0</v>
      </c>
      <c r="N17" s="186"/>
      <c r="O17" s="145">
        <v>0</v>
      </c>
      <c r="P17" s="186"/>
      <c r="Q17" s="145">
        <v>0</v>
      </c>
      <c r="R17" s="158"/>
      <c r="S17" s="145">
        <v>0</v>
      </c>
      <c r="T17" s="147"/>
      <c r="U17" s="145">
        <f>SUM(I17:S17)</f>
        <v>18972</v>
      </c>
      <c r="V17" s="147"/>
      <c r="W17" s="145">
        <v>0</v>
      </c>
      <c r="X17" s="147"/>
      <c r="Y17" s="145">
        <v>0</v>
      </c>
      <c r="Z17" s="147"/>
      <c r="AA17" s="145">
        <f>+E17+G17+U17+W17+Y17</f>
        <v>18972</v>
      </c>
    </row>
    <row r="18" spans="1:29" ht="17.100000000000001" customHeight="1" x14ac:dyDescent="0.2">
      <c r="A18" s="141" t="s">
        <v>163</v>
      </c>
      <c r="B18" s="187"/>
      <c r="C18" s="82"/>
      <c r="D18" s="188"/>
      <c r="E18" s="189">
        <f>SUM(E17:E17)</f>
        <v>0</v>
      </c>
      <c r="F18" s="190"/>
      <c r="G18" s="189">
        <f>SUM(G17:G17)</f>
        <v>0</v>
      </c>
      <c r="H18" s="190"/>
      <c r="I18" s="189">
        <f>SUM(I17:I17)</f>
        <v>18972</v>
      </c>
      <c r="J18" s="190"/>
      <c r="K18" s="189">
        <f>SUM(K17:K17)</f>
        <v>0</v>
      </c>
      <c r="L18" s="190"/>
      <c r="M18" s="189">
        <f>SUM(M17:M17)</f>
        <v>0</v>
      </c>
      <c r="N18" s="191"/>
      <c r="O18" s="189">
        <f>SUM(O17:O17)</f>
        <v>0</v>
      </c>
      <c r="P18" s="191"/>
      <c r="Q18" s="189">
        <f>SUM(Q17:Q17)</f>
        <v>0</v>
      </c>
      <c r="R18" s="191"/>
      <c r="S18" s="189">
        <f>SUM(S17:S17)</f>
        <v>0</v>
      </c>
      <c r="T18" s="190"/>
      <c r="U18" s="189">
        <f>SUM(U17:U17)</f>
        <v>18972</v>
      </c>
      <c r="V18" s="190"/>
      <c r="W18" s="189">
        <f>SUM(W17:W17)</f>
        <v>0</v>
      </c>
      <c r="X18" s="190"/>
      <c r="Y18" s="189">
        <f>SUM(Y17:Y17)</f>
        <v>0</v>
      </c>
      <c r="Z18" s="190"/>
      <c r="AA18" s="103">
        <f>+E18+G18+U18+W18+Y18</f>
        <v>18972</v>
      </c>
    </row>
    <row r="19" spans="1:29" ht="16.5" customHeight="1" x14ac:dyDescent="0.2">
      <c r="A19" s="118" t="s">
        <v>151</v>
      </c>
      <c r="B19" s="128"/>
      <c r="C19" s="192"/>
      <c r="D19" s="122"/>
      <c r="E19" s="154"/>
      <c r="F19" s="155"/>
      <c r="G19" s="154"/>
      <c r="H19" s="154"/>
      <c r="I19" s="154"/>
      <c r="J19" s="155"/>
      <c r="K19" s="155"/>
      <c r="L19" s="155"/>
      <c r="M19" s="155"/>
      <c r="N19" s="155"/>
      <c r="O19" s="154"/>
      <c r="P19" s="155"/>
      <c r="Q19" s="154"/>
      <c r="R19" s="156"/>
      <c r="S19" s="154"/>
      <c r="T19" s="156"/>
      <c r="U19" s="142"/>
      <c r="V19" s="156"/>
      <c r="W19" s="154"/>
      <c r="X19" s="155"/>
      <c r="Y19" s="154"/>
      <c r="Z19" s="92"/>
      <c r="AA19" s="142"/>
    </row>
    <row r="20" spans="1:29" ht="16.5" customHeight="1" x14ac:dyDescent="0.2">
      <c r="A20" s="128" t="s">
        <v>152</v>
      </c>
      <c r="B20" s="128"/>
      <c r="C20" s="192"/>
      <c r="D20" s="122"/>
      <c r="E20" s="143">
        <v>0</v>
      </c>
      <c r="F20" s="157"/>
      <c r="G20" s="143">
        <v>0</v>
      </c>
      <c r="H20" s="157"/>
      <c r="I20" s="143">
        <v>0</v>
      </c>
      <c r="J20" s="146"/>
      <c r="K20" s="143">
        <v>0</v>
      </c>
      <c r="L20" s="146"/>
      <c r="M20" s="143">
        <v>0</v>
      </c>
      <c r="N20" s="186"/>
      <c r="O20" s="143">
        <v>0</v>
      </c>
      <c r="P20" s="186"/>
      <c r="Q20" s="143">
        <v>0</v>
      </c>
      <c r="R20" s="158"/>
      <c r="S20" s="143">
        <v>0</v>
      </c>
      <c r="T20" s="158"/>
      <c r="U20" s="143">
        <f>SUM(I20:S20)</f>
        <v>0</v>
      </c>
      <c r="V20" s="158"/>
      <c r="W20" s="143">
        <v>0</v>
      </c>
      <c r="X20" s="146"/>
      <c r="Y20" s="143">
        <f>+PL!K66</f>
        <v>515116</v>
      </c>
      <c r="Z20" s="134"/>
      <c r="AA20" s="162">
        <f>+E20+G20+U20+W20+Y20</f>
        <v>515116</v>
      </c>
      <c r="AB20" s="193"/>
      <c r="AC20" s="194"/>
    </row>
    <row r="21" spans="1:29" ht="16.5" customHeight="1" x14ac:dyDescent="0.2">
      <c r="A21" s="127" t="s">
        <v>153</v>
      </c>
      <c r="B21" s="82"/>
      <c r="C21" s="82"/>
      <c r="D21" s="122"/>
      <c r="E21" s="145">
        <v>0</v>
      </c>
      <c r="F21" s="115"/>
      <c r="G21" s="145">
        <v>0</v>
      </c>
      <c r="H21" s="115"/>
      <c r="I21" s="145">
        <v>0</v>
      </c>
      <c r="J21" s="146"/>
      <c r="K21" s="145">
        <v>0</v>
      </c>
      <c r="L21" s="146"/>
      <c r="M21" s="145">
        <v>-14625</v>
      </c>
      <c r="N21" s="146"/>
      <c r="O21" s="145">
        <v>-118030</v>
      </c>
      <c r="P21" s="146"/>
      <c r="Q21" s="145">
        <v>68059</v>
      </c>
      <c r="R21" s="115"/>
      <c r="S21" s="145">
        <v>8117</v>
      </c>
      <c r="T21" s="162"/>
      <c r="U21" s="195">
        <f>SUM(I21:S21)</f>
        <v>-56479</v>
      </c>
      <c r="V21" s="162"/>
      <c r="W21" s="145">
        <v>0</v>
      </c>
      <c r="X21" s="162"/>
      <c r="Y21" s="145">
        <v>175005</v>
      </c>
      <c r="Z21" s="162"/>
      <c r="AA21" s="195">
        <f>+E21+G21+U21+W21+Y21</f>
        <v>118526</v>
      </c>
      <c r="AB21" s="193"/>
      <c r="AC21" s="194"/>
    </row>
    <row r="22" spans="1:29" ht="17.100000000000001" customHeight="1" x14ac:dyDescent="0.2">
      <c r="A22" s="118" t="s">
        <v>101</v>
      </c>
      <c r="B22" s="82"/>
      <c r="C22" s="82"/>
      <c r="D22" s="122"/>
      <c r="E22" s="138">
        <f>SUM(E20:E21)</f>
        <v>0</v>
      </c>
      <c r="F22" s="166"/>
      <c r="G22" s="138">
        <f>SUM(G20:G21)</f>
        <v>0</v>
      </c>
      <c r="H22" s="167"/>
      <c r="I22" s="138">
        <f>SUM(I20:I21)</f>
        <v>0</v>
      </c>
      <c r="J22" s="95"/>
      <c r="K22" s="143">
        <f>SUM(K20:K21)</f>
        <v>0</v>
      </c>
      <c r="L22" s="95"/>
      <c r="M22" s="196">
        <f>SUM(M20:M21)</f>
        <v>-14625</v>
      </c>
      <c r="N22" s="168"/>
      <c r="O22" s="196">
        <f>SUM(O20:O21)</f>
        <v>-118030</v>
      </c>
      <c r="P22" s="168"/>
      <c r="Q22" s="196">
        <f>SUM(Q20:Q21)</f>
        <v>68059</v>
      </c>
      <c r="R22" s="168"/>
      <c r="S22" s="196">
        <f>SUM(S20:S21)</f>
        <v>8117</v>
      </c>
      <c r="T22" s="142"/>
      <c r="U22" s="196">
        <f>SUM(I22:S22)</f>
        <v>-56479</v>
      </c>
      <c r="V22" s="170"/>
      <c r="W22" s="138">
        <f>SUM(W20:W21)</f>
        <v>0</v>
      </c>
      <c r="X22" s="95"/>
      <c r="Y22" s="138">
        <f>SUM(Y20:Y21)</f>
        <v>690121</v>
      </c>
      <c r="Z22" s="95"/>
      <c r="AA22" s="196">
        <f>+E22+G22+U22+W22+Y22</f>
        <v>633642</v>
      </c>
      <c r="AB22" s="193"/>
      <c r="AC22" s="194"/>
    </row>
    <row r="23" spans="1:29" ht="16.5" customHeight="1" x14ac:dyDescent="0.2">
      <c r="A23" s="82" t="s">
        <v>154</v>
      </c>
      <c r="B23" s="82"/>
      <c r="C23" s="82"/>
      <c r="D23" s="122"/>
      <c r="E23" s="143">
        <v>0</v>
      </c>
      <c r="F23" s="115"/>
      <c r="G23" s="143">
        <v>0</v>
      </c>
      <c r="H23" s="115"/>
      <c r="I23" s="143">
        <v>0</v>
      </c>
      <c r="J23" s="146"/>
      <c r="K23" s="143">
        <v>0</v>
      </c>
      <c r="L23" s="146"/>
      <c r="M23" s="143">
        <v>-19895</v>
      </c>
      <c r="N23" s="146"/>
      <c r="O23" s="143">
        <v>0</v>
      </c>
      <c r="P23" s="146"/>
      <c r="Q23" s="143">
        <v>0</v>
      </c>
      <c r="R23" s="115"/>
      <c r="S23" s="143">
        <v>0</v>
      </c>
      <c r="T23" s="147"/>
      <c r="U23" s="143">
        <f>SUM(I23:S23)</f>
        <v>-19895</v>
      </c>
      <c r="V23" s="147"/>
      <c r="W23" s="143">
        <v>0</v>
      </c>
      <c r="X23" s="147"/>
      <c r="Y23" s="143">
        <f>-U23</f>
        <v>19895</v>
      </c>
      <c r="Z23" s="147"/>
      <c r="AA23" s="143">
        <f>+E23+G23+U23+W23+Y23</f>
        <v>0</v>
      </c>
    </row>
    <row r="24" spans="1:29" ht="16.5" customHeight="1" thickBot="1" x14ac:dyDescent="0.25">
      <c r="A24" s="118" t="s">
        <v>155</v>
      </c>
      <c r="B24" s="78"/>
      <c r="C24" s="78"/>
      <c r="D24" s="136"/>
      <c r="E24" s="197">
        <f>+E14+E18+E22+E23</f>
        <v>91588946</v>
      </c>
      <c r="F24" s="95"/>
      <c r="G24" s="197">
        <f>+G14+G18+G22+G23</f>
        <v>43321601</v>
      </c>
      <c r="H24" s="95"/>
      <c r="I24" s="197">
        <f>+I14+I18+I22+I23</f>
        <v>88535</v>
      </c>
      <c r="J24" s="95"/>
      <c r="K24" s="177">
        <f>+K14+K18+K22+K23</f>
        <v>0</v>
      </c>
      <c r="L24" s="95"/>
      <c r="M24" s="197">
        <f>+M14+M18+M22+M23</f>
        <v>5334988</v>
      </c>
      <c r="N24" s="95"/>
      <c r="O24" s="197">
        <f>+O14+O18+O22+O23</f>
        <v>368451</v>
      </c>
      <c r="P24" s="95"/>
      <c r="Q24" s="197">
        <f>+Q14+Q18+Q22+Q23</f>
        <v>-65873</v>
      </c>
      <c r="R24" s="95"/>
      <c r="S24" s="197">
        <f>+S14+S18+S22+S23</f>
        <v>-22199</v>
      </c>
      <c r="T24" s="95"/>
      <c r="U24" s="197">
        <f>+U14+U18+U22+U23</f>
        <v>5703902</v>
      </c>
      <c r="V24" s="95"/>
      <c r="W24" s="197">
        <f>+W14+W18+W22+W23</f>
        <v>10091000</v>
      </c>
      <c r="X24" s="95"/>
      <c r="Y24" s="197">
        <f>+Y14+Y18+Y22+Y23</f>
        <v>53399674</v>
      </c>
      <c r="Z24" s="95"/>
      <c r="AA24" s="197">
        <f>+AA14+AA18+AA22+AA23</f>
        <v>204105123</v>
      </c>
    </row>
    <row r="25" spans="1:29" ht="19.350000000000001" customHeight="1" thickTop="1" x14ac:dyDescent="0.2">
      <c r="A25" s="82"/>
      <c r="B25" s="82"/>
      <c r="C25" s="82"/>
      <c r="D25" s="12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124"/>
      <c r="Z25" s="124"/>
      <c r="AA25" s="82"/>
    </row>
    <row r="26" spans="1:29" ht="16.5" customHeight="1" x14ac:dyDescent="0.2">
      <c r="A26" s="135" t="s">
        <v>156</v>
      </c>
      <c r="B26" s="128"/>
      <c r="C26" s="128"/>
      <c r="D26" s="122"/>
      <c r="E26" s="214"/>
      <c r="F26" s="214"/>
      <c r="G26" s="214"/>
      <c r="H26" s="214"/>
      <c r="I26" s="214"/>
      <c r="J26" s="214"/>
      <c r="K26" s="214"/>
      <c r="L26" s="214"/>
      <c r="M26" s="214"/>
      <c r="N26" s="214"/>
      <c r="O26" s="214"/>
      <c r="P26" s="214"/>
      <c r="Q26" s="214"/>
      <c r="R26" s="214"/>
      <c r="S26" s="214"/>
      <c r="T26" s="214"/>
      <c r="U26" s="214"/>
      <c r="V26" s="214"/>
      <c r="W26" s="214"/>
      <c r="X26" s="214"/>
      <c r="Y26" s="214"/>
      <c r="Z26" s="214"/>
      <c r="AA26" s="214"/>
    </row>
    <row r="27" spans="1:29" ht="17.100000000000001" customHeight="1" x14ac:dyDescent="0.2">
      <c r="A27" s="118" t="s">
        <v>157</v>
      </c>
      <c r="B27" s="82"/>
      <c r="C27" s="78"/>
      <c r="D27" s="122"/>
      <c r="E27" s="142">
        <v>91791731</v>
      </c>
      <c r="F27" s="139"/>
      <c r="G27" s="142">
        <v>43344840</v>
      </c>
      <c r="H27" s="142"/>
      <c r="I27" s="138">
        <v>103301</v>
      </c>
      <c r="J27" s="139"/>
      <c r="K27" s="139">
        <v>884526</v>
      </c>
      <c r="L27" s="139"/>
      <c r="M27" s="139">
        <v>5181187</v>
      </c>
      <c r="N27" s="139"/>
      <c r="O27" s="142">
        <v>3271</v>
      </c>
      <c r="P27" s="139"/>
      <c r="Q27" s="138">
        <v>-8555</v>
      </c>
      <c r="R27" s="142"/>
      <c r="S27" s="142">
        <v>-46550</v>
      </c>
      <c r="T27" s="142"/>
      <c r="U27" s="185">
        <v>6117180</v>
      </c>
      <c r="V27" s="142"/>
      <c r="W27" s="142">
        <v>10091000</v>
      </c>
      <c r="X27" s="139"/>
      <c r="Y27" s="142">
        <v>56452285</v>
      </c>
      <c r="Z27" s="139"/>
      <c r="AA27" s="138">
        <v>207797036</v>
      </c>
    </row>
    <row r="28" spans="1:29" ht="16.5" customHeight="1" x14ac:dyDescent="0.2">
      <c r="A28" s="141" t="s">
        <v>148</v>
      </c>
      <c r="B28" s="82"/>
      <c r="C28" s="78"/>
      <c r="D28" s="122"/>
      <c r="E28" s="142"/>
      <c r="F28" s="139"/>
      <c r="G28" s="142"/>
      <c r="H28" s="142"/>
      <c r="I28" s="138"/>
      <c r="J28" s="139"/>
      <c r="K28" s="139"/>
      <c r="L28" s="139"/>
      <c r="M28" s="139"/>
      <c r="N28" s="139"/>
      <c r="O28" s="142"/>
      <c r="P28" s="139"/>
      <c r="Q28" s="142"/>
      <c r="R28" s="142"/>
      <c r="S28" s="142"/>
      <c r="T28" s="142"/>
      <c r="U28" s="142"/>
      <c r="V28" s="142"/>
      <c r="W28" s="142"/>
      <c r="X28" s="139"/>
      <c r="Y28" s="142"/>
      <c r="Z28" s="139"/>
      <c r="AA28" s="142"/>
    </row>
    <row r="29" spans="1:29" ht="16.5" customHeight="1" x14ac:dyDescent="0.2">
      <c r="A29" s="90" t="s">
        <v>149</v>
      </c>
      <c r="B29" s="82"/>
      <c r="C29" s="78"/>
      <c r="D29" s="122"/>
      <c r="E29" s="142"/>
      <c r="F29" s="139"/>
      <c r="G29" s="142"/>
      <c r="H29" s="142"/>
      <c r="I29" s="142"/>
      <c r="J29" s="139"/>
      <c r="K29" s="139"/>
      <c r="L29" s="139"/>
      <c r="M29" s="139"/>
      <c r="N29" s="139"/>
      <c r="O29" s="142"/>
      <c r="P29" s="139"/>
      <c r="Q29" s="142"/>
      <c r="R29" s="142"/>
      <c r="S29" s="142"/>
      <c r="T29" s="142"/>
      <c r="U29" s="142"/>
      <c r="V29" s="142"/>
      <c r="W29" s="142"/>
      <c r="X29" s="139"/>
      <c r="Y29" s="142"/>
      <c r="Z29" s="139"/>
      <c r="AA29" s="142"/>
    </row>
    <row r="30" spans="1:29" ht="16.5" customHeight="1" x14ac:dyDescent="0.2">
      <c r="A30" s="128"/>
      <c r="B30" s="82" t="s">
        <v>177</v>
      </c>
      <c r="C30" s="82"/>
      <c r="D30" s="122"/>
      <c r="E30" s="145">
        <v>0</v>
      </c>
      <c r="F30" s="115"/>
      <c r="G30" s="145">
        <v>0</v>
      </c>
      <c r="H30" s="115"/>
      <c r="I30" s="145">
        <v>33116</v>
      </c>
      <c r="J30" s="146"/>
      <c r="K30" s="145">
        <v>0</v>
      </c>
      <c r="L30" s="146"/>
      <c r="M30" s="145">
        <v>0</v>
      </c>
      <c r="N30" s="186"/>
      <c r="O30" s="145">
        <v>0</v>
      </c>
      <c r="P30" s="186"/>
      <c r="Q30" s="145">
        <v>0</v>
      </c>
      <c r="R30" s="158"/>
      <c r="S30" s="145">
        <v>0</v>
      </c>
      <c r="T30" s="147"/>
      <c r="U30" s="145">
        <f>SUM(I30:S30)</f>
        <v>33116</v>
      </c>
      <c r="V30" s="147"/>
      <c r="W30" s="145">
        <v>0</v>
      </c>
      <c r="X30" s="147"/>
      <c r="Y30" s="145">
        <v>0</v>
      </c>
      <c r="Z30" s="147"/>
      <c r="AA30" s="145">
        <f>+E30+G30+U30+W30+Y30</f>
        <v>33116</v>
      </c>
    </row>
    <row r="31" spans="1:29" ht="17.100000000000001" customHeight="1" x14ac:dyDescent="0.2">
      <c r="A31" s="141" t="s">
        <v>163</v>
      </c>
      <c r="B31" s="187"/>
      <c r="C31" s="82"/>
      <c r="D31" s="188"/>
      <c r="E31" s="189">
        <f>SUM(E30:E30)</f>
        <v>0</v>
      </c>
      <c r="F31" s="190"/>
      <c r="G31" s="189">
        <f>SUM(G30:G30)</f>
        <v>0</v>
      </c>
      <c r="H31" s="190"/>
      <c r="I31" s="189">
        <f>SUM(I30:I30)</f>
        <v>33116</v>
      </c>
      <c r="J31" s="190"/>
      <c r="K31" s="189">
        <f>SUM(K30:K30)</f>
        <v>0</v>
      </c>
      <c r="L31" s="190"/>
      <c r="M31" s="189">
        <f>SUM(M30:M30)</f>
        <v>0</v>
      </c>
      <c r="N31" s="191"/>
      <c r="O31" s="189">
        <f>SUM(O30:O30)</f>
        <v>0</v>
      </c>
      <c r="P31" s="191"/>
      <c r="Q31" s="189">
        <f>SUM(Q30:Q30)</f>
        <v>0</v>
      </c>
      <c r="R31" s="191"/>
      <c r="S31" s="189">
        <f>SUM(S30:S30)</f>
        <v>0</v>
      </c>
      <c r="T31" s="190"/>
      <c r="U31" s="189">
        <f>SUM(U30:U30)</f>
        <v>33116</v>
      </c>
      <c r="V31" s="190"/>
      <c r="W31" s="189">
        <f>SUM(W30:W30)</f>
        <v>0</v>
      </c>
      <c r="X31" s="190"/>
      <c r="Y31" s="189">
        <f>SUM(Y30:Y30)</f>
        <v>0</v>
      </c>
      <c r="Z31" s="190"/>
      <c r="AA31" s="103">
        <f>+E31+G31+U31+W31+Y31</f>
        <v>33116</v>
      </c>
    </row>
    <row r="32" spans="1:29" ht="16.5" customHeight="1" x14ac:dyDescent="0.2">
      <c r="A32" s="118" t="s">
        <v>151</v>
      </c>
      <c r="B32" s="128"/>
      <c r="C32" s="192"/>
      <c r="D32" s="122"/>
      <c r="E32" s="154"/>
      <c r="F32" s="155"/>
      <c r="G32" s="154"/>
      <c r="H32" s="154"/>
      <c r="I32" s="154"/>
      <c r="J32" s="155"/>
      <c r="K32" s="155"/>
      <c r="L32" s="155"/>
      <c r="M32" s="155"/>
      <c r="N32" s="155"/>
      <c r="O32" s="154"/>
      <c r="P32" s="155"/>
      <c r="Q32" s="154"/>
      <c r="R32" s="156"/>
      <c r="S32" s="154"/>
      <c r="T32" s="156"/>
      <c r="U32" s="142"/>
      <c r="V32" s="156"/>
      <c r="W32" s="154"/>
      <c r="X32" s="155"/>
      <c r="Y32" s="154"/>
      <c r="Z32" s="92"/>
      <c r="AA32" s="142"/>
    </row>
    <row r="33" spans="1:29" ht="16.5" customHeight="1" x14ac:dyDescent="0.2">
      <c r="A33" s="128" t="s">
        <v>152</v>
      </c>
      <c r="B33" s="128"/>
      <c r="C33" s="192"/>
      <c r="D33" s="122"/>
      <c r="E33" s="143">
        <v>0</v>
      </c>
      <c r="F33" s="157"/>
      <c r="G33" s="143">
        <v>0</v>
      </c>
      <c r="H33" s="157"/>
      <c r="I33" s="143">
        <v>0</v>
      </c>
      <c r="J33" s="146"/>
      <c r="K33" s="143">
        <v>0</v>
      </c>
      <c r="L33" s="146"/>
      <c r="M33" s="143">
        <v>0</v>
      </c>
      <c r="N33" s="186"/>
      <c r="O33" s="143">
        <v>0</v>
      </c>
      <c r="P33" s="186"/>
      <c r="Q33" s="143">
        <v>0</v>
      </c>
      <c r="R33" s="158"/>
      <c r="S33" s="143">
        <v>0</v>
      </c>
      <c r="T33" s="158"/>
      <c r="U33" s="143">
        <v>0</v>
      </c>
      <c r="V33" s="158"/>
      <c r="W33" s="143">
        <v>0</v>
      </c>
      <c r="X33" s="146"/>
      <c r="Y33" s="143">
        <v>3091124</v>
      </c>
      <c r="Z33" s="134"/>
      <c r="AA33" s="162">
        <f>+E33+G33+U33+W33+Y33</f>
        <v>3091124</v>
      </c>
      <c r="AB33" s="193"/>
      <c r="AC33" s="194"/>
    </row>
    <row r="34" spans="1:29" ht="16.5" customHeight="1" x14ac:dyDescent="0.2">
      <c r="A34" s="127" t="s">
        <v>153</v>
      </c>
      <c r="B34" s="82"/>
      <c r="C34" s="82"/>
      <c r="D34" s="122"/>
      <c r="E34" s="145">
        <v>0</v>
      </c>
      <c r="F34" s="115"/>
      <c r="G34" s="145">
        <v>0</v>
      </c>
      <c r="H34" s="115"/>
      <c r="I34" s="145">
        <v>0</v>
      </c>
      <c r="J34" s="146"/>
      <c r="K34" s="145">
        <v>0</v>
      </c>
      <c r="L34" s="146"/>
      <c r="M34" s="145">
        <v>-12080</v>
      </c>
      <c r="N34" s="146"/>
      <c r="O34" s="145">
        <v>-890229</v>
      </c>
      <c r="P34" s="146"/>
      <c r="Q34" s="145">
        <v>41521</v>
      </c>
      <c r="R34" s="115"/>
      <c r="S34" s="145">
        <v>-16313</v>
      </c>
      <c r="T34" s="162"/>
      <c r="U34" s="195">
        <f>SUM(I34:S34)</f>
        <v>-877101</v>
      </c>
      <c r="V34" s="162"/>
      <c r="W34" s="145">
        <v>0</v>
      </c>
      <c r="X34" s="162"/>
      <c r="Y34" s="145">
        <v>40737</v>
      </c>
      <c r="Z34" s="162"/>
      <c r="AA34" s="195">
        <f>+E34+G34+U34+W34+Y34</f>
        <v>-836364</v>
      </c>
      <c r="AB34" s="193"/>
      <c r="AC34" s="194"/>
    </row>
    <row r="35" spans="1:29" ht="17.100000000000001" customHeight="1" x14ac:dyDescent="0.2">
      <c r="A35" s="118" t="s">
        <v>101</v>
      </c>
      <c r="B35" s="82"/>
      <c r="C35" s="82"/>
      <c r="D35" s="122"/>
      <c r="E35" s="138">
        <f>SUM(E33:E34)</f>
        <v>0</v>
      </c>
      <c r="F35" s="166"/>
      <c r="G35" s="138">
        <f>SUM(G33:G34)</f>
        <v>0</v>
      </c>
      <c r="H35" s="167"/>
      <c r="I35" s="138">
        <f>SUM(I33:I34)</f>
        <v>0</v>
      </c>
      <c r="J35" s="95"/>
      <c r="K35" s="138">
        <f>SUM(K33:K34)</f>
        <v>0</v>
      </c>
      <c r="L35" s="95"/>
      <c r="M35" s="196">
        <f>SUM(M33:M34)</f>
        <v>-12080</v>
      </c>
      <c r="N35" s="168"/>
      <c r="O35" s="196">
        <f>SUM(O33:O34)</f>
        <v>-890229</v>
      </c>
      <c r="P35" s="168"/>
      <c r="Q35" s="196">
        <f>SUM(Q33:Q34)</f>
        <v>41521</v>
      </c>
      <c r="R35" s="168"/>
      <c r="S35" s="196">
        <f>SUM(S33:S34)</f>
        <v>-16313</v>
      </c>
      <c r="T35" s="142"/>
      <c r="U35" s="196">
        <f>SUM(I35:S35)</f>
        <v>-877101</v>
      </c>
      <c r="V35" s="170"/>
      <c r="W35" s="138">
        <f>SUM(W33:W34)</f>
        <v>0</v>
      </c>
      <c r="X35" s="95"/>
      <c r="Y35" s="138">
        <f>SUM(Y33:Y34)</f>
        <v>3131861</v>
      </c>
      <c r="Z35" s="95"/>
      <c r="AA35" s="196">
        <f>+E35+G35+U35+W35+Y35</f>
        <v>2254760</v>
      </c>
      <c r="AB35" s="193"/>
      <c r="AC35" s="194"/>
    </row>
    <row r="36" spans="1:29" ht="16.5" customHeight="1" x14ac:dyDescent="0.2">
      <c r="A36" s="82" t="s">
        <v>154</v>
      </c>
      <c r="B36" s="82"/>
      <c r="C36" s="82"/>
      <c r="D36" s="122"/>
      <c r="E36" s="143">
        <v>0</v>
      </c>
      <c r="F36" s="115"/>
      <c r="G36" s="143">
        <v>0</v>
      </c>
      <c r="H36" s="115"/>
      <c r="I36" s="143">
        <v>0</v>
      </c>
      <c r="J36" s="146"/>
      <c r="K36" s="143">
        <v>0</v>
      </c>
      <c r="L36" s="146"/>
      <c r="M36" s="143">
        <v>-23679</v>
      </c>
      <c r="N36" s="146"/>
      <c r="O36" s="143">
        <v>0</v>
      </c>
      <c r="P36" s="146"/>
      <c r="Q36" s="143">
        <v>0</v>
      </c>
      <c r="R36" s="115"/>
      <c r="S36" s="143">
        <v>0</v>
      </c>
      <c r="T36" s="147"/>
      <c r="U36" s="143">
        <f>SUM(I36:S36)</f>
        <v>-23679</v>
      </c>
      <c r="V36" s="147"/>
      <c r="W36" s="143">
        <v>0</v>
      </c>
      <c r="X36" s="147"/>
      <c r="Y36" s="143">
        <v>23679</v>
      </c>
      <c r="Z36" s="147"/>
      <c r="AA36" s="143">
        <f>+E36+G36+U36+W36+Y36</f>
        <v>0</v>
      </c>
    </row>
    <row r="37" spans="1:29" ht="16.5" customHeight="1" thickBot="1" x14ac:dyDescent="0.25">
      <c r="A37" s="118" t="s">
        <v>158</v>
      </c>
      <c r="B37" s="78"/>
      <c r="C37" s="78"/>
      <c r="D37" s="136"/>
      <c r="E37" s="197">
        <f>+E27+E31+E35+E36</f>
        <v>91791731</v>
      </c>
      <c r="F37" s="95"/>
      <c r="G37" s="197">
        <f>+G27+G31+G35+G36</f>
        <v>43344840</v>
      </c>
      <c r="H37" s="95"/>
      <c r="I37" s="197">
        <f>+I27+I31+I35+I36</f>
        <v>136417</v>
      </c>
      <c r="J37" s="95"/>
      <c r="K37" s="197">
        <f>+K27+K31+K35+K36</f>
        <v>884526</v>
      </c>
      <c r="L37" s="95"/>
      <c r="M37" s="197">
        <f>+M27+M31+M35+M36</f>
        <v>5145428</v>
      </c>
      <c r="N37" s="95"/>
      <c r="O37" s="197">
        <f>+O27+O31+O35+O36</f>
        <v>-886958</v>
      </c>
      <c r="P37" s="95"/>
      <c r="Q37" s="197">
        <f>+Q27+Q31+Q35+Q36</f>
        <v>32966</v>
      </c>
      <c r="R37" s="95"/>
      <c r="S37" s="197">
        <f>+S27+S31+S35+S36</f>
        <v>-62863</v>
      </c>
      <c r="T37" s="95"/>
      <c r="U37" s="197">
        <f>+U27+U31+U35+U36</f>
        <v>5249516</v>
      </c>
      <c r="V37" s="95"/>
      <c r="W37" s="197">
        <f>+W27+W31+W35+W36</f>
        <v>10091000</v>
      </c>
      <c r="X37" s="95"/>
      <c r="Y37" s="197">
        <f>+Y27+Y31+Y35+Y36</f>
        <v>59607825</v>
      </c>
      <c r="Z37" s="95"/>
      <c r="AA37" s="197">
        <f>+AA27+AA31+AA35+AA36</f>
        <v>210084912</v>
      </c>
    </row>
    <row r="38" spans="1:29" ht="19.350000000000001" customHeight="1" thickTop="1" x14ac:dyDescent="0.2"/>
    <row r="39" spans="1:29" ht="19.350000000000001" customHeight="1" x14ac:dyDescent="0.2">
      <c r="E39" s="198"/>
      <c r="F39" s="198"/>
      <c r="G39" s="198"/>
      <c r="H39" s="198"/>
      <c r="I39" s="198"/>
      <c r="J39" s="198"/>
      <c r="K39" s="198"/>
      <c r="L39" s="198"/>
      <c r="M39" s="198"/>
      <c r="N39" s="198"/>
      <c r="O39" s="198"/>
      <c r="P39" s="198"/>
      <c r="Q39" s="198"/>
      <c r="R39" s="198"/>
      <c r="S39" s="198"/>
      <c r="T39" s="198"/>
      <c r="U39" s="198"/>
      <c r="V39" s="198"/>
      <c r="W39" s="198"/>
      <c r="X39" s="198"/>
      <c r="Y39" s="198"/>
      <c r="Z39" s="198"/>
      <c r="AA39" s="198"/>
    </row>
    <row r="40" spans="1:29" ht="19.350000000000001" customHeight="1" x14ac:dyDescent="0.2">
      <c r="E40" s="198"/>
      <c r="F40" s="199"/>
      <c r="G40" s="198"/>
      <c r="H40" s="199"/>
      <c r="I40" s="199"/>
      <c r="J40" s="199"/>
      <c r="K40" s="199"/>
      <c r="L40" s="199"/>
      <c r="M40" s="199"/>
      <c r="N40" s="199"/>
      <c r="O40" s="199"/>
      <c r="P40" s="199"/>
      <c r="Q40" s="199"/>
      <c r="R40" s="199"/>
      <c r="S40" s="199"/>
      <c r="T40" s="199"/>
      <c r="U40" s="198"/>
      <c r="V40" s="199"/>
      <c r="W40" s="198"/>
      <c r="X40" s="199"/>
      <c r="Y40" s="200"/>
      <c r="Z40" s="201"/>
      <c r="AA40" s="200"/>
    </row>
    <row r="41" spans="1:29" ht="19.350000000000001" customHeight="1" x14ac:dyDescent="0.2">
      <c r="E41" s="161"/>
      <c r="F41" s="161"/>
      <c r="G41" s="161"/>
      <c r="H41" s="161"/>
      <c r="I41" s="161"/>
      <c r="J41" s="161"/>
      <c r="K41" s="161"/>
      <c r="L41" s="161"/>
      <c r="M41" s="161"/>
      <c r="N41" s="161"/>
      <c r="O41" s="161"/>
      <c r="P41" s="161"/>
      <c r="Q41" s="161"/>
      <c r="R41" s="161"/>
      <c r="S41" s="161"/>
      <c r="T41" s="161"/>
      <c r="U41" s="161"/>
      <c r="V41" s="161"/>
      <c r="W41" s="161"/>
      <c r="X41" s="161"/>
      <c r="Y41" s="161"/>
      <c r="Z41" s="161"/>
      <c r="AA41" s="161"/>
    </row>
    <row r="42" spans="1:29" ht="19.350000000000001" customHeight="1" x14ac:dyDescent="0.2">
      <c r="E42" s="161"/>
      <c r="F42" s="161"/>
      <c r="G42" s="161"/>
      <c r="H42" s="161"/>
      <c r="I42" s="161"/>
      <c r="J42" s="161"/>
      <c r="K42" s="161"/>
      <c r="L42" s="161"/>
      <c r="M42" s="161"/>
      <c r="N42" s="161"/>
      <c r="O42" s="161"/>
      <c r="P42" s="161"/>
      <c r="Q42" s="161"/>
      <c r="R42" s="161"/>
      <c r="S42" s="161"/>
      <c r="T42" s="161"/>
      <c r="U42" s="161"/>
      <c r="V42" s="161"/>
      <c r="W42" s="161"/>
      <c r="X42" s="161"/>
      <c r="Y42" s="161"/>
      <c r="Z42" s="161"/>
      <c r="AA42" s="161"/>
    </row>
    <row r="43" spans="1:29" ht="19.350000000000001" customHeight="1" x14ac:dyDescent="0.2">
      <c r="E43" s="161"/>
      <c r="F43" s="161"/>
      <c r="G43" s="161"/>
      <c r="H43" s="161"/>
      <c r="I43" s="161"/>
      <c r="J43" s="161"/>
      <c r="K43" s="161"/>
      <c r="L43" s="161"/>
      <c r="M43" s="161"/>
      <c r="N43" s="161"/>
      <c r="O43" s="161"/>
      <c r="P43" s="161"/>
      <c r="Q43" s="161"/>
      <c r="R43" s="161"/>
      <c r="S43" s="161"/>
      <c r="T43" s="161"/>
      <c r="U43" s="161"/>
      <c r="V43" s="161"/>
      <c r="W43" s="161"/>
      <c r="X43" s="161"/>
      <c r="Y43" s="161"/>
      <c r="Z43" s="161"/>
      <c r="AA43" s="161"/>
    </row>
    <row r="44" spans="1:29" ht="19.350000000000001" customHeight="1" x14ac:dyDescent="0.2">
      <c r="E44" s="161"/>
      <c r="F44" s="161"/>
      <c r="G44" s="161"/>
      <c r="H44" s="161"/>
      <c r="I44" s="161"/>
      <c r="J44" s="161"/>
      <c r="K44" s="161"/>
      <c r="L44" s="161"/>
      <c r="M44" s="161"/>
      <c r="N44" s="161"/>
      <c r="O44" s="161"/>
      <c r="P44" s="161"/>
      <c r="Q44" s="161"/>
      <c r="R44" s="161"/>
      <c r="S44" s="161"/>
      <c r="T44" s="161"/>
      <c r="U44" s="161"/>
      <c r="V44" s="161"/>
      <c r="W44" s="161"/>
      <c r="X44" s="161"/>
      <c r="Y44" s="161"/>
      <c r="Z44" s="161"/>
      <c r="AA44" s="161"/>
    </row>
    <row r="45" spans="1:29" ht="19.350000000000001" customHeight="1" x14ac:dyDescent="0.2">
      <c r="E45" s="161"/>
      <c r="F45" s="161"/>
      <c r="G45" s="161"/>
      <c r="H45" s="161"/>
      <c r="I45" s="161"/>
      <c r="J45" s="161"/>
      <c r="K45" s="161"/>
      <c r="L45" s="161"/>
      <c r="M45" s="161"/>
      <c r="N45" s="161"/>
      <c r="O45" s="161"/>
      <c r="P45" s="161"/>
      <c r="Q45" s="161"/>
      <c r="R45" s="161"/>
      <c r="S45" s="161"/>
      <c r="T45" s="161"/>
      <c r="U45" s="161"/>
      <c r="V45" s="161"/>
      <c r="W45" s="161"/>
      <c r="X45" s="161"/>
      <c r="Y45" s="161"/>
      <c r="Z45" s="161"/>
      <c r="AA45" s="161"/>
    </row>
    <row r="46" spans="1:29" ht="19.350000000000001" customHeight="1" x14ac:dyDescent="0.2">
      <c r="E46" s="161"/>
      <c r="F46" s="161"/>
      <c r="G46" s="161"/>
      <c r="H46" s="161"/>
      <c r="I46" s="161"/>
      <c r="J46" s="161"/>
      <c r="K46" s="161"/>
      <c r="L46" s="161"/>
      <c r="M46" s="161"/>
      <c r="N46" s="161"/>
      <c r="O46" s="161"/>
      <c r="P46" s="161"/>
      <c r="Q46" s="161"/>
      <c r="R46" s="161"/>
      <c r="S46" s="161"/>
      <c r="T46" s="161"/>
      <c r="U46" s="161"/>
      <c r="V46" s="161"/>
      <c r="W46" s="161"/>
      <c r="X46" s="161"/>
      <c r="Y46" s="161"/>
      <c r="Z46" s="161"/>
      <c r="AA46" s="161"/>
    </row>
    <row r="47" spans="1:29" ht="19.350000000000001" customHeight="1" x14ac:dyDescent="0.2">
      <c r="E47" s="161"/>
      <c r="F47" s="161"/>
      <c r="G47" s="161"/>
      <c r="H47" s="161"/>
      <c r="I47" s="161"/>
      <c r="J47" s="161"/>
      <c r="K47" s="161"/>
      <c r="L47" s="161"/>
      <c r="M47" s="161"/>
      <c r="N47" s="161"/>
      <c r="O47" s="161"/>
      <c r="P47" s="161"/>
      <c r="Q47" s="161"/>
      <c r="R47" s="161"/>
      <c r="S47" s="161"/>
      <c r="T47" s="161"/>
      <c r="U47" s="161"/>
      <c r="V47" s="161"/>
      <c r="W47" s="161"/>
      <c r="X47" s="161"/>
      <c r="Y47" s="161"/>
      <c r="Z47" s="161"/>
      <c r="AA47" s="161"/>
    </row>
    <row r="48" spans="1:29" ht="19.350000000000001" customHeight="1" x14ac:dyDescent="0.2">
      <c r="E48" s="161"/>
      <c r="F48" s="161"/>
      <c r="G48" s="161"/>
      <c r="H48" s="161"/>
      <c r="I48" s="161"/>
      <c r="J48" s="161"/>
      <c r="K48" s="161"/>
      <c r="L48" s="161"/>
      <c r="M48" s="161"/>
      <c r="N48" s="161"/>
      <c r="O48" s="161"/>
      <c r="P48" s="161"/>
      <c r="Q48" s="161"/>
      <c r="R48" s="161"/>
      <c r="S48" s="161"/>
      <c r="T48" s="161"/>
      <c r="U48" s="161"/>
      <c r="V48" s="161"/>
      <c r="W48" s="161"/>
      <c r="X48" s="161"/>
      <c r="Y48" s="161"/>
      <c r="Z48" s="161"/>
      <c r="AA48" s="161"/>
    </row>
    <row r="49" spans="5:27" ht="19.350000000000001" customHeight="1" x14ac:dyDescent="0.2">
      <c r="E49" s="161"/>
      <c r="F49" s="161"/>
      <c r="G49" s="161"/>
      <c r="H49" s="161"/>
      <c r="I49" s="161"/>
      <c r="J49" s="161"/>
      <c r="K49" s="161"/>
      <c r="L49" s="161"/>
      <c r="M49" s="161"/>
      <c r="N49" s="161"/>
      <c r="O49" s="161"/>
      <c r="P49" s="161"/>
      <c r="Q49" s="161"/>
      <c r="R49" s="161"/>
      <c r="S49" s="161"/>
      <c r="T49" s="161"/>
      <c r="U49" s="161"/>
      <c r="V49" s="161"/>
      <c r="W49" s="161"/>
      <c r="X49" s="161"/>
      <c r="Y49" s="161"/>
      <c r="Z49" s="161"/>
      <c r="AA49" s="161"/>
    </row>
    <row r="50" spans="5:27" ht="19.350000000000001" customHeight="1" x14ac:dyDescent="0.2">
      <c r="E50" s="161"/>
      <c r="F50" s="161"/>
      <c r="G50" s="161"/>
      <c r="H50" s="161"/>
      <c r="I50" s="161"/>
      <c r="J50" s="161"/>
      <c r="K50" s="161"/>
      <c r="L50" s="161"/>
      <c r="M50" s="161"/>
      <c r="N50" s="161"/>
      <c r="O50" s="161"/>
      <c r="P50" s="161"/>
      <c r="Q50" s="161"/>
      <c r="R50" s="161"/>
      <c r="S50" s="161"/>
      <c r="T50" s="161"/>
      <c r="U50" s="161"/>
      <c r="V50" s="161"/>
      <c r="W50" s="161"/>
      <c r="X50" s="161"/>
      <c r="Y50" s="161"/>
      <c r="Z50" s="161"/>
      <c r="AA50" s="161"/>
    </row>
    <row r="51" spans="5:27" ht="19.350000000000001" customHeight="1" x14ac:dyDescent="0.2">
      <c r="E51" s="161"/>
      <c r="F51" s="161"/>
      <c r="G51" s="161"/>
      <c r="H51" s="161"/>
      <c r="I51" s="161"/>
      <c r="J51" s="161"/>
      <c r="K51" s="161"/>
      <c r="L51" s="161"/>
      <c r="M51" s="161"/>
      <c r="N51" s="161"/>
      <c r="O51" s="161"/>
      <c r="P51" s="161"/>
      <c r="Q51" s="161"/>
      <c r="R51" s="161"/>
      <c r="S51" s="161"/>
      <c r="T51" s="161"/>
      <c r="U51" s="161"/>
      <c r="V51" s="161"/>
      <c r="W51" s="161"/>
      <c r="X51" s="161"/>
      <c r="Y51" s="161"/>
      <c r="Z51" s="161"/>
      <c r="AA51" s="161"/>
    </row>
    <row r="52" spans="5:27" ht="19.350000000000001" customHeight="1" x14ac:dyDescent="0.2">
      <c r="E52" s="161"/>
      <c r="F52" s="161"/>
      <c r="G52" s="161"/>
      <c r="H52" s="161"/>
      <c r="I52" s="161"/>
      <c r="J52" s="161"/>
      <c r="K52" s="161"/>
      <c r="L52" s="161"/>
      <c r="M52" s="161"/>
      <c r="N52" s="161"/>
      <c r="O52" s="161"/>
      <c r="P52" s="161"/>
      <c r="Q52" s="161"/>
      <c r="R52" s="161"/>
      <c r="S52" s="161"/>
      <c r="T52" s="161"/>
      <c r="U52" s="161"/>
      <c r="V52" s="161"/>
      <c r="W52" s="161"/>
      <c r="X52" s="161"/>
      <c r="Y52" s="161"/>
      <c r="Z52" s="161"/>
      <c r="AA52" s="161"/>
    </row>
    <row r="53" spans="5:27" ht="19.350000000000001" customHeight="1" x14ac:dyDescent="0.2">
      <c r="E53" s="161"/>
      <c r="F53" s="161"/>
      <c r="G53" s="161"/>
      <c r="H53" s="161"/>
      <c r="I53" s="161"/>
      <c r="J53" s="161"/>
      <c r="K53" s="161"/>
      <c r="L53" s="161"/>
      <c r="M53" s="161"/>
      <c r="N53" s="161"/>
      <c r="O53" s="161"/>
      <c r="P53" s="161"/>
      <c r="Q53" s="161"/>
      <c r="R53" s="161"/>
      <c r="S53" s="161"/>
      <c r="T53" s="161"/>
      <c r="U53" s="161"/>
      <c r="V53" s="161"/>
      <c r="W53" s="161"/>
      <c r="X53" s="161"/>
      <c r="Y53" s="161"/>
      <c r="Z53" s="161"/>
      <c r="AA53" s="161"/>
    </row>
    <row r="54" spans="5:27" ht="19.350000000000001" customHeight="1" x14ac:dyDescent="0.2">
      <c r="E54" s="161"/>
      <c r="F54" s="161"/>
      <c r="G54" s="161"/>
      <c r="H54" s="161"/>
      <c r="I54" s="161"/>
      <c r="J54" s="161"/>
      <c r="K54" s="161"/>
      <c r="L54" s="161"/>
      <c r="M54" s="161"/>
      <c r="N54" s="161"/>
      <c r="O54" s="161"/>
      <c r="P54" s="161"/>
      <c r="Q54" s="161"/>
      <c r="R54" s="161"/>
      <c r="S54" s="161"/>
      <c r="T54" s="161"/>
      <c r="U54" s="161"/>
      <c r="V54" s="161"/>
      <c r="W54" s="161"/>
      <c r="X54" s="161"/>
      <c r="Y54" s="161"/>
      <c r="Z54" s="161"/>
      <c r="AA54" s="161"/>
    </row>
    <row r="55" spans="5:27" ht="19.350000000000001" customHeight="1" x14ac:dyDescent="0.2">
      <c r="E55" s="16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1"/>
      <c r="V55" s="161"/>
      <c r="W55" s="161"/>
      <c r="X55" s="161"/>
      <c r="Y55" s="161"/>
      <c r="Z55" s="161"/>
      <c r="AA55" s="161"/>
    </row>
    <row r="56" spans="5:27" ht="19.350000000000001" customHeight="1" x14ac:dyDescent="0.2">
      <c r="E56" s="161"/>
      <c r="F56" s="161"/>
      <c r="G56" s="161"/>
      <c r="H56" s="161"/>
      <c r="I56" s="161"/>
      <c r="J56" s="161"/>
      <c r="K56" s="161"/>
      <c r="L56" s="161"/>
      <c r="M56" s="161"/>
      <c r="N56" s="161"/>
      <c r="O56" s="161"/>
      <c r="P56" s="161"/>
      <c r="Q56" s="161"/>
      <c r="R56" s="161"/>
      <c r="S56" s="161"/>
      <c r="T56" s="161"/>
      <c r="U56" s="161"/>
      <c r="V56" s="161"/>
      <c r="W56" s="161"/>
      <c r="X56" s="161"/>
      <c r="Y56" s="161"/>
      <c r="Z56" s="161"/>
      <c r="AA56" s="161"/>
    </row>
    <row r="57" spans="5:27" ht="19.350000000000001" customHeight="1" x14ac:dyDescent="0.2">
      <c r="E57" s="161"/>
      <c r="F57" s="161"/>
      <c r="G57" s="161"/>
      <c r="H57" s="161"/>
      <c r="I57" s="161"/>
      <c r="J57" s="161"/>
      <c r="K57" s="161"/>
      <c r="L57" s="161"/>
      <c r="M57" s="161"/>
      <c r="N57" s="161"/>
      <c r="O57" s="161"/>
      <c r="P57" s="161"/>
      <c r="Q57" s="161"/>
      <c r="R57" s="161"/>
      <c r="S57" s="161"/>
      <c r="T57" s="161"/>
      <c r="U57" s="161"/>
      <c r="V57" s="161"/>
      <c r="W57" s="161"/>
      <c r="X57" s="161"/>
      <c r="Y57" s="161"/>
      <c r="Z57" s="161"/>
      <c r="AA57" s="161"/>
    </row>
    <row r="58" spans="5:27" ht="19.350000000000001" customHeight="1" x14ac:dyDescent="0.2">
      <c r="E58" s="161"/>
      <c r="F58" s="161"/>
      <c r="G58" s="161"/>
      <c r="H58" s="161"/>
      <c r="I58" s="161"/>
      <c r="J58" s="161"/>
      <c r="K58" s="161"/>
      <c r="L58" s="161"/>
      <c r="M58" s="161"/>
      <c r="N58" s="161"/>
      <c r="O58" s="161"/>
      <c r="P58" s="161"/>
      <c r="Q58" s="161"/>
      <c r="R58" s="161"/>
      <c r="S58" s="161"/>
      <c r="T58" s="161"/>
      <c r="U58" s="161"/>
      <c r="V58" s="161"/>
      <c r="W58" s="161"/>
      <c r="X58" s="161"/>
      <c r="Y58" s="161"/>
      <c r="Z58" s="161"/>
      <c r="AA58" s="161"/>
    </row>
    <row r="59" spans="5:27" ht="19.350000000000001" customHeight="1" x14ac:dyDescent="0.2"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61"/>
    </row>
    <row r="60" spans="5:27" ht="19.350000000000001" customHeight="1" x14ac:dyDescent="0.2">
      <c r="E60" s="161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</row>
    <row r="61" spans="5:27" ht="19.350000000000001" customHeight="1" x14ac:dyDescent="0.2">
      <c r="E61" s="161"/>
      <c r="F61" s="161"/>
      <c r="G61" s="161"/>
      <c r="H61" s="161"/>
      <c r="I61" s="161"/>
      <c r="J61" s="161"/>
      <c r="K61" s="161"/>
      <c r="L61" s="161"/>
      <c r="M61" s="161"/>
      <c r="N61" s="161"/>
      <c r="O61" s="161"/>
      <c r="P61" s="161"/>
      <c r="Q61" s="161"/>
      <c r="R61" s="161"/>
      <c r="S61" s="161"/>
      <c r="T61" s="161"/>
      <c r="U61" s="161"/>
      <c r="V61" s="161"/>
      <c r="W61" s="161"/>
      <c r="X61" s="161"/>
      <c r="Y61" s="161"/>
      <c r="Z61" s="161"/>
      <c r="AA61" s="161"/>
    </row>
    <row r="62" spans="5:27" ht="19.350000000000001" customHeight="1" x14ac:dyDescent="0.2">
      <c r="E62" s="161"/>
      <c r="F62" s="161"/>
      <c r="G62" s="161"/>
      <c r="H62" s="161"/>
      <c r="I62" s="161"/>
      <c r="J62" s="161"/>
      <c r="K62" s="161"/>
      <c r="L62" s="161"/>
      <c r="M62" s="161"/>
      <c r="N62" s="161"/>
      <c r="O62" s="161"/>
      <c r="P62" s="161"/>
      <c r="Q62" s="161"/>
      <c r="R62" s="161"/>
      <c r="S62" s="161"/>
      <c r="T62" s="161"/>
      <c r="U62" s="161"/>
      <c r="V62" s="161"/>
      <c r="W62" s="161"/>
      <c r="X62" s="161"/>
      <c r="Y62" s="161"/>
      <c r="Z62" s="161"/>
      <c r="AA62" s="161"/>
    </row>
    <row r="63" spans="5:27" ht="19.350000000000001" customHeight="1" x14ac:dyDescent="0.2">
      <c r="E63" s="161"/>
      <c r="F63" s="161"/>
      <c r="G63" s="161"/>
      <c r="H63" s="161"/>
      <c r="I63" s="161"/>
      <c r="J63" s="161"/>
      <c r="K63" s="161"/>
      <c r="L63" s="161"/>
      <c r="M63" s="161"/>
      <c r="N63" s="161"/>
      <c r="O63" s="161"/>
      <c r="P63" s="161"/>
      <c r="Q63" s="161"/>
      <c r="R63" s="161"/>
      <c r="S63" s="161"/>
      <c r="T63" s="161"/>
      <c r="U63" s="161"/>
      <c r="V63" s="161"/>
      <c r="W63" s="161"/>
      <c r="X63" s="161"/>
      <c r="Y63" s="161"/>
      <c r="Z63" s="161"/>
      <c r="AA63" s="161"/>
    </row>
    <row r="64" spans="5:27" ht="19.350000000000001" customHeight="1" x14ac:dyDescent="0.2">
      <c r="E64" s="161"/>
      <c r="F64" s="161"/>
      <c r="G64" s="161"/>
      <c r="H64" s="161"/>
      <c r="I64" s="161"/>
      <c r="J64" s="161"/>
      <c r="K64" s="161"/>
      <c r="L64" s="161"/>
      <c r="M64" s="161"/>
      <c r="N64" s="161"/>
      <c r="O64" s="161"/>
      <c r="P64" s="161"/>
      <c r="Q64" s="161"/>
      <c r="R64" s="161"/>
      <c r="S64" s="161"/>
      <c r="T64" s="161"/>
      <c r="U64" s="161"/>
      <c r="V64" s="161"/>
      <c r="W64" s="161"/>
      <c r="X64" s="161"/>
      <c r="Y64" s="161"/>
      <c r="Z64" s="161"/>
      <c r="AA64" s="161"/>
    </row>
    <row r="65" spans="5:27" ht="19.350000000000001" customHeight="1" x14ac:dyDescent="0.2">
      <c r="E65" s="161"/>
      <c r="F65" s="161"/>
      <c r="G65" s="161"/>
      <c r="H65" s="161"/>
      <c r="I65" s="161"/>
      <c r="J65" s="161"/>
      <c r="K65" s="161"/>
      <c r="L65" s="161"/>
      <c r="M65" s="161"/>
      <c r="N65" s="161"/>
      <c r="O65" s="161"/>
      <c r="P65" s="161"/>
      <c r="Q65" s="161"/>
      <c r="R65" s="161"/>
      <c r="S65" s="161"/>
      <c r="T65" s="161"/>
      <c r="U65" s="161"/>
      <c r="V65" s="161"/>
      <c r="W65" s="161"/>
      <c r="X65" s="161"/>
      <c r="Y65" s="161"/>
      <c r="Z65" s="161"/>
      <c r="AA65" s="161"/>
    </row>
    <row r="66" spans="5:27" ht="19.350000000000001" customHeight="1" x14ac:dyDescent="0.2">
      <c r="E66" s="161"/>
      <c r="F66" s="161"/>
      <c r="G66" s="161"/>
      <c r="H66" s="161"/>
      <c r="I66" s="161"/>
      <c r="J66" s="161"/>
      <c r="K66" s="161"/>
      <c r="L66" s="161"/>
      <c r="M66" s="161"/>
      <c r="N66" s="161"/>
      <c r="O66" s="161"/>
      <c r="P66" s="161"/>
      <c r="Q66" s="161"/>
      <c r="R66" s="161"/>
      <c r="S66" s="161"/>
      <c r="T66" s="161"/>
      <c r="U66" s="161"/>
      <c r="V66" s="161"/>
      <c r="W66" s="161"/>
      <c r="X66" s="161"/>
      <c r="Y66" s="161"/>
      <c r="Z66" s="161"/>
      <c r="AA66" s="161"/>
    </row>
    <row r="67" spans="5:27" ht="19.350000000000001" customHeight="1" x14ac:dyDescent="0.2">
      <c r="E67" s="161"/>
      <c r="F67" s="161"/>
      <c r="G67" s="161"/>
      <c r="H67" s="161"/>
      <c r="I67" s="161"/>
      <c r="J67" s="161"/>
      <c r="K67" s="161"/>
      <c r="L67" s="161"/>
      <c r="M67" s="161"/>
      <c r="N67" s="161"/>
      <c r="O67" s="161"/>
      <c r="P67" s="161"/>
      <c r="Q67" s="161"/>
      <c r="R67" s="161"/>
      <c r="S67" s="161"/>
      <c r="T67" s="161"/>
      <c r="U67" s="161"/>
      <c r="V67" s="161"/>
      <c r="W67" s="161"/>
      <c r="X67" s="161"/>
      <c r="Y67" s="161"/>
      <c r="Z67" s="161"/>
      <c r="AA67" s="161"/>
    </row>
    <row r="68" spans="5:27" ht="19.350000000000001" customHeight="1" x14ac:dyDescent="0.2">
      <c r="E68" s="161"/>
      <c r="F68" s="161"/>
      <c r="G68" s="161"/>
      <c r="H68" s="161"/>
      <c r="I68" s="161"/>
      <c r="J68" s="161"/>
      <c r="K68" s="161"/>
      <c r="L68" s="161"/>
      <c r="M68" s="161"/>
      <c r="N68" s="161"/>
      <c r="O68" s="161"/>
      <c r="P68" s="161"/>
      <c r="Q68" s="161"/>
      <c r="R68" s="161"/>
      <c r="S68" s="161"/>
      <c r="T68" s="161"/>
      <c r="U68" s="161"/>
      <c r="V68" s="161"/>
      <c r="W68" s="161"/>
      <c r="X68" s="161"/>
      <c r="Y68" s="161"/>
      <c r="Z68" s="161"/>
      <c r="AA68" s="161"/>
    </row>
    <row r="69" spans="5:27" ht="19.350000000000001" customHeight="1" x14ac:dyDescent="0.2">
      <c r="E69" s="16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1"/>
      <c r="V69" s="161"/>
      <c r="W69" s="161"/>
      <c r="X69" s="161"/>
      <c r="Y69" s="161"/>
      <c r="Z69" s="161"/>
      <c r="AA69" s="161"/>
    </row>
    <row r="70" spans="5:27" ht="19.350000000000001" customHeight="1" x14ac:dyDescent="0.2">
      <c r="E70" s="161"/>
      <c r="F70" s="161"/>
      <c r="G70" s="161"/>
      <c r="H70" s="161"/>
      <c r="I70" s="161"/>
      <c r="J70" s="161"/>
      <c r="K70" s="161"/>
      <c r="L70" s="161"/>
      <c r="M70" s="161"/>
      <c r="N70" s="161"/>
      <c r="O70" s="161"/>
      <c r="P70" s="161"/>
      <c r="Q70" s="161"/>
      <c r="R70" s="161"/>
      <c r="S70" s="161"/>
      <c r="T70" s="161"/>
      <c r="U70" s="161"/>
      <c r="V70" s="161"/>
      <c r="W70" s="161"/>
      <c r="X70" s="161"/>
      <c r="Y70" s="161"/>
      <c r="Z70" s="161"/>
      <c r="AA70" s="161"/>
    </row>
    <row r="71" spans="5:27" ht="19.350000000000001" customHeight="1" x14ac:dyDescent="0.2">
      <c r="E71" s="161"/>
      <c r="F71" s="161"/>
      <c r="G71" s="161"/>
      <c r="H71" s="161"/>
      <c r="I71" s="161"/>
      <c r="J71" s="161"/>
      <c r="K71" s="161"/>
      <c r="L71" s="161"/>
      <c r="M71" s="161"/>
      <c r="N71" s="161"/>
      <c r="O71" s="161"/>
      <c r="P71" s="161"/>
      <c r="Q71" s="161"/>
      <c r="R71" s="161"/>
      <c r="S71" s="161"/>
      <c r="T71" s="161"/>
      <c r="U71" s="161"/>
      <c r="V71" s="161"/>
      <c r="W71" s="161"/>
      <c r="X71" s="161"/>
      <c r="Y71" s="161"/>
      <c r="Z71" s="161"/>
      <c r="AA71" s="161"/>
    </row>
    <row r="72" spans="5:27" ht="19.350000000000001" customHeight="1" x14ac:dyDescent="0.2">
      <c r="E72" s="161"/>
      <c r="F72" s="161"/>
      <c r="G72" s="161"/>
      <c r="H72" s="161"/>
      <c r="I72" s="161"/>
      <c r="J72" s="161"/>
      <c r="K72" s="161"/>
      <c r="L72" s="161"/>
      <c r="M72" s="161"/>
      <c r="N72" s="161"/>
      <c r="O72" s="161"/>
      <c r="P72" s="161"/>
      <c r="Q72" s="161"/>
      <c r="R72" s="161"/>
      <c r="S72" s="161"/>
      <c r="T72" s="161"/>
      <c r="U72" s="161"/>
      <c r="V72" s="161"/>
      <c r="W72" s="161"/>
      <c r="X72" s="161"/>
      <c r="Y72" s="161"/>
      <c r="Z72" s="161"/>
      <c r="AA72" s="161"/>
    </row>
    <row r="73" spans="5:27" ht="19.350000000000001" customHeight="1" x14ac:dyDescent="0.2">
      <c r="E73" s="161"/>
      <c r="F73" s="161"/>
      <c r="G73" s="161"/>
      <c r="H73" s="161"/>
      <c r="I73" s="161"/>
      <c r="J73" s="161"/>
      <c r="K73" s="161"/>
      <c r="L73" s="161"/>
      <c r="M73" s="161"/>
      <c r="N73" s="161"/>
      <c r="O73" s="161"/>
      <c r="P73" s="161"/>
      <c r="Q73" s="161"/>
      <c r="R73" s="161"/>
      <c r="S73" s="161"/>
      <c r="T73" s="161"/>
      <c r="U73" s="161"/>
      <c r="V73" s="161"/>
      <c r="W73" s="161"/>
      <c r="X73" s="161"/>
      <c r="Y73" s="161"/>
      <c r="Z73" s="161"/>
      <c r="AA73" s="161"/>
    </row>
    <row r="74" spans="5:27" ht="19.350000000000001" customHeight="1" x14ac:dyDescent="0.2">
      <c r="E74" s="161"/>
      <c r="F74" s="161"/>
      <c r="G74" s="161"/>
      <c r="H74" s="161"/>
      <c r="I74" s="161"/>
      <c r="J74" s="161"/>
      <c r="K74" s="161"/>
      <c r="L74" s="161"/>
      <c r="M74" s="161"/>
      <c r="N74" s="161"/>
      <c r="O74" s="161"/>
      <c r="P74" s="161"/>
      <c r="Q74" s="161"/>
      <c r="R74" s="161"/>
      <c r="S74" s="161"/>
      <c r="T74" s="161"/>
      <c r="U74" s="161"/>
      <c r="V74" s="161"/>
      <c r="W74" s="161"/>
      <c r="X74" s="161"/>
      <c r="Y74" s="161"/>
      <c r="Z74" s="161"/>
      <c r="AA74" s="161"/>
    </row>
    <row r="75" spans="5:27" ht="19.350000000000001" customHeight="1" x14ac:dyDescent="0.2">
      <c r="E75" s="161"/>
      <c r="F75" s="161"/>
      <c r="G75" s="161"/>
      <c r="H75" s="161"/>
      <c r="I75" s="161"/>
      <c r="J75" s="161"/>
      <c r="K75" s="161"/>
      <c r="L75" s="161"/>
      <c r="M75" s="161"/>
      <c r="N75" s="161"/>
      <c r="O75" s="161"/>
      <c r="P75" s="161"/>
      <c r="Q75" s="161"/>
      <c r="R75" s="161"/>
      <c r="S75" s="161"/>
      <c r="T75" s="161"/>
      <c r="U75" s="161"/>
      <c r="V75" s="161"/>
      <c r="W75" s="161"/>
      <c r="X75" s="161"/>
      <c r="Y75" s="161"/>
      <c r="Z75" s="161"/>
      <c r="AA75" s="161"/>
    </row>
    <row r="76" spans="5:27" ht="19.350000000000001" customHeight="1" x14ac:dyDescent="0.2">
      <c r="E76" s="161"/>
      <c r="F76" s="161"/>
      <c r="G76" s="161"/>
      <c r="H76" s="161"/>
      <c r="I76" s="161"/>
      <c r="J76" s="161"/>
      <c r="K76" s="161"/>
      <c r="L76" s="161"/>
      <c r="M76" s="161"/>
      <c r="N76" s="161"/>
      <c r="O76" s="161"/>
      <c r="P76" s="161"/>
      <c r="Q76" s="161"/>
      <c r="R76" s="161"/>
      <c r="S76" s="161"/>
      <c r="T76" s="161"/>
      <c r="U76" s="161"/>
      <c r="V76" s="161"/>
      <c r="W76" s="161"/>
      <c r="X76" s="161"/>
      <c r="Y76" s="161"/>
      <c r="Z76" s="161"/>
      <c r="AA76" s="161"/>
    </row>
    <row r="77" spans="5:27" ht="19.350000000000001" customHeight="1" x14ac:dyDescent="0.2">
      <c r="E77" s="16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1"/>
      <c r="V77" s="161"/>
      <c r="W77" s="161"/>
      <c r="X77" s="161"/>
      <c r="Y77" s="161"/>
      <c r="Z77" s="161"/>
      <c r="AA77" s="161"/>
    </row>
    <row r="78" spans="5:27" ht="19.350000000000001" customHeight="1" x14ac:dyDescent="0.2">
      <c r="E78" s="161"/>
      <c r="F78" s="161"/>
      <c r="G78" s="161"/>
      <c r="H78" s="161"/>
      <c r="I78" s="161"/>
      <c r="J78" s="161"/>
      <c r="K78" s="161"/>
      <c r="L78" s="161"/>
      <c r="M78" s="161"/>
      <c r="N78" s="161"/>
      <c r="O78" s="161"/>
      <c r="P78" s="161"/>
      <c r="Q78" s="161"/>
      <c r="R78" s="161"/>
      <c r="S78" s="161"/>
      <c r="T78" s="161"/>
      <c r="U78" s="161"/>
      <c r="V78" s="161"/>
      <c r="W78" s="161"/>
      <c r="X78" s="161"/>
      <c r="Y78" s="161"/>
      <c r="Z78" s="161"/>
      <c r="AA78" s="161"/>
    </row>
    <row r="79" spans="5:27" ht="19.350000000000001" customHeight="1" x14ac:dyDescent="0.2">
      <c r="E79" s="161"/>
      <c r="F79" s="161"/>
      <c r="G79" s="161"/>
      <c r="H79" s="161"/>
      <c r="I79" s="161"/>
      <c r="J79" s="161"/>
      <c r="K79" s="161"/>
      <c r="L79" s="161"/>
      <c r="M79" s="161"/>
      <c r="N79" s="161"/>
      <c r="O79" s="161"/>
      <c r="P79" s="161"/>
      <c r="Q79" s="161"/>
      <c r="R79" s="161"/>
      <c r="S79" s="161"/>
      <c r="T79" s="161"/>
      <c r="U79" s="161"/>
      <c r="V79" s="161"/>
      <c r="W79" s="161"/>
      <c r="X79" s="161"/>
      <c r="Y79" s="161"/>
      <c r="Z79" s="161"/>
      <c r="AA79" s="161"/>
    </row>
    <row r="80" spans="5:27" ht="19.350000000000001" customHeight="1" x14ac:dyDescent="0.2">
      <c r="E80" s="161"/>
      <c r="F80" s="161"/>
      <c r="G80" s="161"/>
      <c r="H80" s="161"/>
      <c r="I80" s="161"/>
      <c r="J80" s="161"/>
      <c r="K80" s="161"/>
      <c r="L80" s="161"/>
      <c r="M80" s="161"/>
      <c r="N80" s="161"/>
      <c r="O80" s="161"/>
      <c r="P80" s="161"/>
      <c r="Q80" s="161"/>
      <c r="R80" s="161"/>
      <c r="S80" s="161"/>
      <c r="T80" s="161"/>
      <c r="U80" s="161"/>
      <c r="V80" s="161"/>
      <c r="W80" s="161"/>
      <c r="X80" s="161"/>
      <c r="Y80" s="161"/>
      <c r="Z80" s="161"/>
      <c r="AA80" s="161"/>
    </row>
    <row r="81" spans="5:27" ht="19.350000000000001" customHeight="1" x14ac:dyDescent="0.2">
      <c r="E81" s="161"/>
      <c r="F81" s="161"/>
      <c r="G81" s="161"/>
      <c r="H81" s="161"/>
      <c r="I81" s="161"/>
      <c r="J81" s="161"/>
      <c r="K81" s="161"/>
      <c r="L81" s="161"/>
      <c r="M81" s="161"/>
      <c r="N81" s="161"/>
      <c r="O81" s="161"/>
      <c r="P81" s="161"/>
      <c r="Q81" s="161"/>
      <c r="R81" s="161"/>
      <c r="S81" s="161"/>
      <c r="T81" s="161"/>
      <c r="U81" s="161"/>
      <c r="V81" s="161"/>
      <c r="W81" s="161"/>
      <c r="X81" s="161"/>
      <c r="Y81" s="161"/>
      <c r="Z81" s="161"/>
      <c r="AA81" s="161"/>
    </row>
    <row r="82" spans="5:27" ht="19.350000000000001" customHeight="1" x14ac:dyDescent="0.2">
      <c r="E82" s="161"/>
      <c r="F82" s="161"/>
      <c r="G82" s="161"/>
      <c r="H82" s="161"/>
      <c r="I82" s="161"/>
      <c r="J82" s="161"/>
      <c r="K82" s="161"/>
      <c r="L82" s="161"/>
      <c r="M82" s="161"/>
      <c r="N82" s="161"/>
      <c r="O82" s="161"/>
      <c r="P82" s="161"/>
      <c r="Q82" s="161"/>
      <c r="R82" s="161"/>
      <c r="S82" s="161"/>
      <c r="T82" s="161"/>
      <c r="U82" s="161"/>
      <c r="V82" s="161"/>
      <c r="W82" s="161"/>
      <c r="X82" s="161"/>
      <c r="Y82" s="161"/>
      <c r="Z82" s="161"/>
      <c r="AA82" s="161"/>
    </row>
    <row r="83" spans="5:27" ht="19.350000000000001" customHeight="1" x14ac:dyDescent="0.2">
      <c r="E83" s="161"/>
      <c r="F83" s="161"/>
      <c r="G83" s="161"/>
      <c r="H83" s="161"/>
      <c r="I83" s="161"/>
      <c r="J83" s="161"/>
      <c r="K83" s="161"/>
      <c r="L83" s="161"/>
      <c r="M83" s="161"/>
      <c r="N83" s="161"/>
      <c r="O83" s="161"/>
      <c r="P83" s="161"/>
      <c r="Q83" s="161"/>
      <c r="R83" s="161"/>
      <c r="S83" s="161"/>
      <c r="T83" s="161"/>
      <c r="U83" s="161"/>
      <c r="V83" s="161"/>
      <c r="W83" s="161"/>
      <c r="X83" s="161"/>
      <c r="Y83" s="161"/>
      <c r="Z83" s="161"/>
      <c r="AA83" s="161"/>
    </row>
    <row r="84" spans="5:27" ht="19.350000000000001" customHeight="1" x14ac:dyDescent="0.2">
      <c r="E84" s="161"/>
      <c r="F84" s="161"/>
      <c r="G84" s="161"/>
      <c r="H84" s="161"/>
      <c r="I84" s="161"/>
      <c r="J84" s="161"/>
      <c r="K84" s="161"/>
      <c r="L84" s="161"/>
      <c r="M84" s="161"/>
      <c r="N84" s="161"/>
      <c r="O84" s="161"/>
      <c r="P84" s="161"/>
      <c r="Q84" s="161"/>
      <c r="R84" s="161"/>
      <c r="S84" s="161"/>
      <c r="T84" s="161"/>
      <c r="U84" s="161"/>
      <c r="V84" s="161"/>
      <c r="W84" s="161"/>
      <c r="X84" s="161"/>
      <c r="Y84" s="161"/>
      <c r="Z84" s="161"/>
      <c r="AA84" s="161"/>
    </row>
    <row r="85" spans="5:27" ht="19.350000000000001" customHeight="1" x14ac:dyDescent="0.2">
      <c r="E85" s="161"/>
      <c r="F85" s="161"/>
      <c r="G85" s="161"/>
      <c r="H85" s="161"/>
      <c r="I85" s="161"/>
      <c r="J85" s="161"/>
      <c r="K85" s="161"/>
      <c r="L85" s="161"/>
      <c r="M85" s="161"/>
      <c r="N85" s="161"/>
      <c r="O85" s="161"/>
      <c r="P85" s="161"/>
      <c r="Q85" s="161"/>
      <c r="R85" s="161"/>
      <c r="S85" s="161"/>
      <c r="T85" s="161"/>
      <c r="U85" s="161"/>
      <c r="V85" s="161"/>
      <c r="W85" s="161"/>
      <c r="X85" s="161"/>
      <c r="Y85" s="161"/>
      <c r="Z85" s="161"/>
      <c r="AA85" s="161"/>
    </row>
    <row r="86" spans="5:27" ht="19.350000000000001" customHeight="1" x14ac:dyDescent="0.2">
      <c r="E86" s="161"/>
      <c r="F86" s="161"/>
      <c r="G86" s="161"/>
      <c r="H86" s="161"/>
      <c r="I86" s="161"/>
      <c r="J86" s="161"/>
      <c r="K86" s="161"/>
      <c r="L86" s="161"/>
      <c r="M86" s="161"/>
      <c r="N86" s="161"/>
      <c r="O86" s="161"/>
      <c r="P86" s="161"/>
      <c r="Q86" s="161"/>
      <c r="R86" s="161"/>
      <c r="S86" s="161"/>
      <c r="T86" s="161"/>
      <c r="U86" s="161"/>
      <c r="V86" s="161"/>
      <c r="W86" s="161"/>
      <c r="X86" s="161"/>
      <c r="Y86" s="161"/>
      <c r="Z86" s="161"/>
      <c r="AA86" s="161"/>
    </row>
    <row r="87" spans="5:27" ht="19.350000000000001" customHeight="1" x14ac:dyDescent="0.2">
      <c r="E87" s="161"/>
      <c r="F87" s="161"/>
      <c r="G87" s="161"/>
      <c r="H87" s="161"/>
      <c r="I87" s="161"/>
      <c r="J87" s="161"/>
      <c r="K87" s="161"/>
      <c r="L87" s="161"/>
      <c r="M87" s="161"/>
      <c r="N87" s="161"/>
      <c r="O87" s="161"/>
      <c r="P87" s="161"/>
      <c r="Q87" s="161"/>
      <c r="R87" s="161"/>
      <c r="S87" s="161"/>
      <c r="T87" s="161"/>
      <c r="U87" s="161"/>
      <c r="V87" s="161"/>
      <c r="W87" s="161"/>
      <c r="X87" s="161"/>
      <c r="Y87" s="161"/>
      <c r="Z87" s="161"/>
      <c r="AA87" s="161"/>
    </row>
    <row r="88" spans="5:27" ht="19.350000000000001" customHeight="1" x14ac:dyDescent="0.2">
      <c r="E88" s="161"/>
      <c r="F88" s="161"/>
      <c r="G88" s="161"/>
      <c r="H88" s="161"/>
      <c r="I88" s="161"/>
      <c r="J88" s="161"/>
      <c r="K88" s="161"/>
      <c r="L88" s="161"/>
      <c r="M88" s="161"/>
      <c r="N88" s="161"/>
      <c r="O88" s="161"/>
      <c r="P88" s="161"/>
      <c r="Q88" s="161"/>
      <c r="R88" s="161"/>
      <c r="S88" s="161"/>
      <c r="T88" s="161"/>
      <c r="U88" s="161"/>
      <c r="V88" s="161"/>
      <c r="W88" s="161"/>
      <c r="X88" s="161"/>
      <c r="Y88" s="161"/>
      <c r="Z88" s="161"/>
      <c r="AA88" s="161"/>
    </row>
    <row r="89" spans="5:27" ht="19.350000000000001" customHeight="1" x14ac:dyDescent="0.2">
      <c r="E89" s="161"/>
      <c r="F89" s="161"/>
      <c r="G89" s="161"/>
      <c r="H89" s="161"/>
      <c r="I89" s="161"/>
      <c r="J89" s="161"/>
      <c r="K89" s="161"/>
      <c r="L89" s="161"/>
      <c r="M89" s="161"/>
      <c r="N89" s="161"/>
      <c r="O89" s="161"/>
      <c r="P89" s="161"/>
      <c r="Q89" s="161"/>
      <c r="R89" s="161"/>
      <c r="S89" s="161"/>
      <c r="T89" s="161"/>
      <c r="U89" s="161"/>
      <c r="V89" s="161"/>
      <c r="W89" s="161"/>
      <c r="X89" s="161"/>
      <c r="Y89" s="161"/>
      <c r="Z89" s="161"/>
      <c r="AA89" s="161"/>
    </row>
    <row r="90" spans="5:27" ht="19.350000000000001" customHeight="1" x14ac:dyDescent="0.2">
      <c r="E90" s="161"/>
      <c r="F90" s="161"/>
      <c r="G90" s="161"/>
      <c r="H90" s="161"/>
      <c r="I90" s="161"/>
      <c r="J90" s="161"/>
      <c r="K90" s="161"/>
      <c r="L90" s="161"/>
      <c r="M90" s="161"/>
      <c r="N90" s="161"/>
      <c r="O90" s="161"/>
      <c r="P90" s="161"/>
      <c r="Q90" s="161"/>
      <c r="R90" s="161"/>
      <c r="S90" s="161"/>
      <c r="T90" s="161"/>
      <c r="U90" s="161"/>
      <c r="V90" s="161"/>
      <c r="W90" s="161"/>
      <c r="X90" s="161"/>
      <c r="Y90" s="161"/>
      <c r="Z90" s="161"/>
      <c r="AA90" s="161"/>
    </row>
    <row r="91" spans="5:27" ht="19.350000000000001" customHeight="1" x14ac:dyDescent="0.2"/>
    <row r="92" spans="5:27" ht="19.350000000000001" customHeight="1" x14ac:dyDescent="0.2"/>
    <row r="93" spans="5:27" ht="19.350000000000001" customHeight="1" x14ac:dyDescent="0.2"/>
    <row r="94" spans="5:27" ht="19.350000000000001" customHeight="1" x14ac:dyDescent="0.2"/>
    <row r="95" spans="5:27" ht="19.350000000000001" customHeight="1" x14ac:dyDescent="0.2"/>
    <row r="96" spans="5:27" ht="19.350000000000001" customHeight="1" x14ac:dyDescent="0.2"/>
    <row r="97" ht="19.350000000000001" customHeight="1" x14ac:dyDescent="0.2"/>
    <row r="98" ht="19.350000000000001" customHeight="1" x14ac:dyDescent="0.2"/>
    <row r="99" ht="19.350000000000001" customHeight="1" x14ac:dyDescent="0.2"/>
    <row r="100" ht="19.350000000000001" customHeight="1" x14ac:dyDescent="0.2"/>
    <row r="101" ht="19.350000000000001" customHeight="1" x14ac:dyDescent="0.2"/>
    <row r="102" ht="19.350000000000001" customHeight="1" x14ac:dyDescent="0.2"/>
    <row r="103" ht="19.350000000000001" customHeight="1" x14ac:dyDescent="0.2"/>
    <row r="104" ht="19.350000000000001" customHeight="1" x14ac:dyDescent="0.2"/>
    <row r="105" ht="19.350000000000001" customHeight="1" x14ac:dyDescent="0.2"/>
    <row r="106" ht="19.350000000000001" customHeight="1" x14ac:dyDescent="0.2"/>
    <row r="107" ht="19.350000000000001" customHeight="1" x14ac:dyDescent="0.2"/>
    <row r="108" ht="19.350000000000001" customHeight="1" x14ac:dyDescent="0.2"/>
    <row r="109" ht="19.350000000000001" customHeight="1" x14ac:dyDescent="0.2"/>
    <row r="110" ht="19.350000000000001" customHeight="1" x14ac:dyDescent="0.2"/>
    <row r="111" ht="19.350000000000001" customHeight="1" x14ac:dyDescent="0.2"/>
    <row r="112" ht="19.350000000000001" customHeight="1" x14ac:dyDescent="0.2"/>
    <row r="113" ht="19.350000000000001" customHeight="1" x14ac:dyDescent="0.2"/>
    <row r="114" ht="19.350000000000001" customHeight="1" x14ac:dyDescent="0.2"/>
    <row r="115" ht="19.350000000000001" customHeight="1" x14ac:dyDescent="0.2"/>
    <row r="116" ht="19.350000000000001" customHeight="1" x14ac:dyDescent="0.2"/>
    <row r="117" ht="19.350000000000001" customHeight="1" x14ac:dyDescent="0.2"/>
    <row r="118" ht="19.350000000000001" customHeight="1" x14ac:dyDescent="0.2"/>
    <row r="119" ht="19.350000000000001" customHeight="1" x14ac:dyDescent="0.2"/>
  </sheetData>
  <mergeCells count="6">
    <mergeCell ref="E26:AA26"/>
    <mergeCell ref="E3:AA3"/>
    <mergeCell ref="I4:U4"/>
    <mergeCell ref="W4:Y4"/>
    <mergeCell ref="E12:AA12"/>
    <mergeCell ref="E13:AA13"/>
  </mergeCells>
  <pageMargins left="0.7" right="0.7" top="0.48" bottom="0.5" header="0.5" footer="0.5"/>
  <pageSetup paperSize="9" scale="55" firstPageNumber="7" orientation="landscape" useFirstPageNumber="1" r:id="rId1"/>
  <headerFooter>
    <oddFooter>&amp;L&amp;"CordiaUPC,Regular"&amp;13The accompanying notes are an integral part of these financial statements.&amp;"Times New Roman,Regular"&amp;11
&amp;"-,Regular"
&amp;C&amp;"CordiaUPC,Regular"&amp;13&amp;P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1DD282-1B4E-4DCA-B627-C2087974A52E}">
  <dimension ref="A1:Q87"/>
  <sheetViews>
    <sheetView tabSelected="1" view="pageBreakPreview" zoomScale="80" zoomScaleNormal="90" zoomScaleSheetLayoutView="80" workbookViewId="0">
      <selection activeCell="C74" sqref="C74"/>
    </sheetView>
  </sheetViews>
  <sheetFormatPr defaultColWidth="9" defaultRowHeight="20.25" customHeight="1" x14ac:dyDescent="0.2"/>
  <cols>
    <col min="1" max="1" width="12.5" style="85" customWidth="1"/>
    <col min="2" max="2" width="46" style="85" customWidth="1"/>
    <col min="3" max="3" width="13.5" style="85" customWidth="1"/>
    <col min="4" max="4" width="1.125" style="85" customWidth="1"/>
    <col min="5" max="5" width="13.5" style="85" customWidth="1"/>
    <col min="6" max="6" width="1.125" style="85" customWidth="1"/>
    <col min="7" max="7" width="13.5" style="85" customWidth="1"/>
    <col min="8" max="8" width="1.125" style="85" customWidth="1"/>
    <col min="9" max="9" width="13.5" style="85" customWidth="1"/>
    <col min="10" max="10" width="9" style="85"/>
    <col min="11" max="11" width="11.875" style="85" customWidth="1"/>
    <col min="12" max="12" width="3" style="85" customWidth="1"/>
    <col min="13" max="13" width="11.875" style="85" customWidth="1"/>
    <col min="14" max="14" width="2.25" style="85" customWidth="1"/>
    <col min="15" max="15" width="9" style="85"/>
    <col min="16" max="16" width="2.875" style="85" customWidth="1"/>
    <col min="17" max="16384" width="9" style="85"/>
  </cols>
  <sheetData>
    <row r="1" spans="1:17" s="78" customFormat="1" ht="18" customHeight="1" x14ac:dyDescent="0.2">
      <c r="A1" s="77" t="s">
        <v>0</v>
      </c>
      <c r="C1" s="79"/>
      <c r="D1" s="80"/>
      <c r="E1" s="79"/>
      <c r="F1" s="80"/>
      <c r="G1" s="79"/>
      <c r="H1" s="80"/>
      <c r="I1" s="79"/>
    </row>
    <row r="2" spans="1:17" s="78" customFormat="1" ht="18" customHeight="1" x14ac:dyDescent="0.2">
      <c r="A2" s="77" t="s">
        <v>164</v>
      </c>
      <c r="C2" s="79"/>
      <c r="D2" s="80"/>
      <c r="E2" s="79"/>
      <c r="F2" s="80"/>
      <c r="G2" s="79"/>
      <c r="H2" s="80"/>
      <c r="I2" s="79"/>
    </row>
    <row r="3" spans="1:17" ht="18" customHeight="1" x14ac:dyDescent="0.2">
      <c r="A3" s="81"/>
      <c r="B3" s="82"/>
      <c r="C3" s="83"/>
      <c r="D3" s="84"/>
      <c r="E3" s="83"/>
      <c r="F3" s="84"/>
      <c r="G3" s="83"/>
      <c r="H3" s="84"/>
      <c r="I3" s="83"/>
      <c r="J3" s="82"/>
      <c r="K3" s="82"/>
    </row>
    <row r="4" spans="1:17" ht="16.5" customHeight="1" x14ac:dyDescent="0.2">
      <c r="A4" s="86"/>
      <c r="B4" s="82"/>
      <c r="C4" s="87"/>
      <c r="D4" s="87" t="s">
        <v>2</v>
      </c>
      <c r="E4" s="87"/>
      <c r="F4" s="81"/>
      <c r="G4" s="211" t="s">
        <v>3</v>
      </c>
      <c r="H4" s="211"/>
      <c r="I4" s="211"/>
      <c r="J4" s="82"/>
      <c r="K4" s="82"/>
    </row>
    <row r="5" spans="1:17" ht="16.5" customHeight="1" x14ac:dyDescent="0.2">
      <c r="A5" s="86"/>
      <c r="B5" s="82"/>
      <c r="C5" s="217" t="s">
        <v>60</v>
      </c>
      <c r="D5" s="217"/>
      <c r="E5" s="217"/>
      <c r="F5" s="81"/>
      <c r="G5" s="217" t="s">
        <v>60</v>
      </c>
      <c r="H5" s="217"/>
      <c r="I5" s="217"/>
      <c r="J5" s="82"/>
      <c r="K5" s="82"/>
    </row>
    <row r="6" spans="1:17" ht="16.5" customHeight="1" x14ac:dyDescent="0.2">
      <c r="A6" s="86"/>
      <c r="B6" s="82"/>
      <c r="C6" s="215" t="s">
        <v>4</v>
      </c>
      <c r="D6" s="215"/>
      <c r="E6" s="215"/>
      <c r="F6" s="82"/>
      <c r="G6" s="215" t="s">
        <v>4</v>
      </c>
      <c r="H6" s="215"/>
      <c r="I6" s="215"/>
      <c r="J6" s="82"/>
      <c r="K6" s="82"/>
    </row>
    <row r="7" spans="1:17" ht="16.5" customHeight="1" x14ac:dyDescent="0.2">
      <c r="A7" s="81"/>
      <c r="B7" s="82"/>
      <c r="C7" s="88">
        <v>2022</v>
      </c>
      <c r="D7" s="89"/>
      <c r="E7" s="88">
        <v>2021</v>
      </c>
      <c r="F7" s="82"/>
      <c r="G7" s="88">
        <v>2022</v>
      </c>
      <c r="H7" s="89"/>
      <c r="I7" s="88">
        <v>2021</v>
      </c>
      <c r="J7" s="82"/>
      <c r="K7" s="82"/>
    </row>
    <row r="8" spans="1:17" ht="16.5" customHeight="1" x14ac:dyDescent="0.2">
      <c r="A8" s="81"/>
      <c r="B8" s="82"/>
      <c r="C8" s="216" t="s">
        <v>9</v>
      </c>
      <c r="D8" s="216"/>
      <c r="E8" s="216"/>
      <c r="F8" s="216"/>
      <c r="G8" s="216"/>
      <c r="H8" s="216"/>
      <c r="I8" s="216"/>
      <c r="J8" s="82"/>
      <c r="K8" s="82"/>
    </row>
    <row r="9" spans="1:17" ht="16.5" customHeight="1" x14ac:dyDescent="0.2">
      <c r="A9" s="90" t="s">
        <v>165</v>
      </c>
      <c r="B9" s="82"/>
      <c r="C9" s="91"/>
      <c r="D9" s="92"/>
      <c r="E9" s="91"/>
      <c r="F9" s="92"/>
      <c r="G9" s="91"/>
      <c r="H9" s="92"/>
      <c r="I9" s="91"/>
      <c r="J9" s="82"/>
      <c r="K9" s="82"/>
    </row>
    <row r="10" spans="1:17" ht="16.5" customHeight="1" x14ac:dyDescent="0.2">
      <c r="A10" s="82" t="s">
        <v>166</v>
      </c>
      <c r="B10" s="82"/>
      <c r="C10" s="93">
        <v>3978970</v>
      </c>
      <c r="D10" s="92"/>
      <c r="E10" s="93">
        <v>3435552</v>
      </c>
      <c r="F10" s="84"/>
      <c r="G10" s="93">
        <v>3841122</v>
      </c>
      <c r="H10" s="84"/>
      <c r="I10" s="93">
        <v>589044</v>
      </c>
      <c r="J10" s="82"/>
      <c r="K10" s="116"/>
      <c r="L10" s="116"/>
      <c r="M10" s="116"/>
      <c r="N10" s="116"/>
      <c r="O10" s="116"/>
      <c r="P10" s="116"/>
      <c r="Q10" s="116"/>
    </row>
    <row r="11" spans="1:17" s="78" customFormat="1" ht="16.5" customHeight="1" x14ac:dyDescent="0.2">
      <c r="A11" s="94" t="s">
        <v>167</v>
      </c>
      <c r="C11" s="83"/>
      <c r="D11" s="95"/>
      <c r="E11" s="83"/>
      <c r="F11" s="84"/>
      <c r="G11" s="83"/>
      <c r="H11" s="84"/>
      <c r="I11" s="83"/>
      <c r="K11" s="116"/>
      <c r="L11" s="116"/>
      <c r="M11" s="116"/>
      <c r="N11" s="116"/>
      <c r="O11" s="116"/>
      <c r="P11" s="116"/>
      <c r="Q11" s="116"/>
    </row>
    <row r="12" spans="1:17" s="78" customFormat="1" ht="16.5" customHeight="1" x14ac:dyDescent="0.2">
      <c r="A12" s="94" t="s">
        <v>168</v>
      </c>
      <c r="C12" s="83"/>
      <c r="D12" s="95"/>
      <c r="E12" s="83"/>
      <c r="F12" s="84"/>
      <c r="G12" s="83"/>
      <c r="H12" s="84"/>
      <c r="I12" s="83"/>
      <c r="K12" s="116"/>
      <c r="L12" s="116"/>
      <c r="M12" s="116"/>
      <c r="N12" s="116"/>
      <c r="O12" s="116"/>
      <c r="P12" s="116"/>
      <c r="Q12" s="116"/>
    </row>
    <row r="13" spans="1:17" ht="16.5" customHeight="1" x14ac:dyDescent="0.2">
      <c r="A13" s="86" t="s">
        <v>169</v>
      </c>
      <c r="B13" s="82"/>
      <c r="C13" s="83">
        <v>1120804</v>
      </c>
      <c r="D13" s="92"/>
      <c r="E13" s="83">
        <v>1148641</v>
      </c>
      <c r="F13" s="84"/>
      <c r="G13" s="83">
        <v>1114322</v>
      </c>
      <c r="H13" s="84"/>
      <c r="I13" s="83">
        <v>601909</v>
      </c>
      <c r="J13" s="82"/>
      <c r="K13" s="116"/>
      <c r="L13" s="116"/>
      <c r="M13" s="116"/>
      <c r="N13" s="116"/>
      <c r="O13" s="116"/>
      <c r="P13" s="116"/>
      <c r="Q13" s="116"/>
    </row>
    <row r="14" spans="1:17" ht="16.5" customHeight="1" x14ac:dyDescent="0.2">
      <c r="A14" s="82" t="s">
        <v>80</v>
      </c>
      <c r="B14" s="82"/>
      <c r="C14" s="96">
        <v>4808439</v>
      </c>
      <c r="D14" s="92"/>
      <c r="E14" s="96">
        <v>5480105</v>
      </c>
      <c r="F14" s="84"/>
      <c r="G14" s="96">
        <v>4849015</v>
      </c>
      <c r="H14" s="84"/>
      <c r="I14" s="96">
        <v>3147248</v>
      </c>
      <c r="J14" s="82"/>
      <c r="K14" s="116"/>
      <c r="L14" s="116"/>
      <c r="M14" s="116"/>
      <c r="N14" s="116"/>
      <c r="O14" s="116"/>
      <c r="P14" s="116"/>
      <c r="Q14" s="116"/>
    </row>
    <row r="15" spans="1:17" ht="16.5" customHeight="1" x14ac:dyDescent="0.2">
      <c r="A15" s="82" t="s">
        <v>170</v>
      </c>
      <c r="B15" s="82"/>
      <c r="C15" s="83">
        <v>1453</v>
      </c>
      <c r="D15" s="92"/>
      <c r="E15" s="83">
        <v>7539</v>
      </c>
      <c r="F15" s="84"/>
      <c r="G15" s="83">
        <v>1453</v>
      </c>
      <c r="H15" s="84"/>
      <c r="I15" s="83">
        <v>7539</v>
      </c>
      <c r="J15" s="82"/>
      <c r="K15" s="116"/>
      <c r="L15" s="116"/>
      <c r="M15" s="116"/>
      <c r="N15" s="116"/>
      <c r="O15" s="116"/>
      <c r="P15" s="116"/>
      <c r="Q15" s="116"/>
    </row>
    <row r="16" spans="1:17" ht="16.5" customHeight="1" x14ac:dyDescent="0.2">
      <c r="A16" s="82" t="s">
        <v>214</v>
      </c>
      <c r="B16" s="82"/>
      <c r="C16" s="96">
        <v>61863</v>
      </c>
      <c r="D16" s="92"/>
      <c r="E16" s="96">
        <v>34686</v>
      </c>
      <c r="F16" s="84"/>
      <c r="G16" s="96">
        <v>61863</v>
      </c>
      <c r="H16" s="84"/>
      <c r="I16" s="96">
        <v>34890</v>
      </c>
      <c r="J16" s="82"/>
      <c r="K16" s="116"/>
      <c r="L16" s="116"/>
      <c r="M16" s="116"/>
      <c r="N16" s="116"/>
      <c r="O16" s="116"/>
      <c r="P16" s="116"/>
      <c r="Q16" s="116"/>
    </row>
    <row r="17" spans="1:17" ht="16.5" customHeight="1" x14ac:dyDescent="0.2">
      <c r="A17" s="82" t="s">
        <v>171</v>
      </c>
      <c r="B17" s="82"/>
      <c r="C17" s="83">
        <v>146581</v>
      </c>
      <c r="D17" s="92"/>
      <c r="E17" s="83">
        <v>115350</v>
      </c>
      <c r="F17" s="84"/>
      <c r="G17" s="83">
        <v>141806</v>
      </c>
      <c r="H17" s="84"/>
      <c r="I17" s="83">
        <v>234221</v>
      </c>
      <c r="J17" s="82"/>
      <c r="K17" s="116"/>
      <c r="L17" s="116"/>
      <c r="M17" s="116"/>
      <c r="N17" s="116"/>
      <c r="O17" s="116"/>
      <c r="P17" s="116"/>
      <c r="Q17" s="116"/>
    </row>
    <row r="18" spans="1:17" ht="16.5" customHeight="1" x14ac:dyDescent="0.2">
      <c r="A18" s="86" t="s">
        <v>172</v>
      </c>
      <c r="B18" s="82"/>
      <c r="C18" s="83">
        <v>8120</v>
      </c>
      <c r="D18" s="92"/>
      <c r="E18" s="83">
        <v>3982</v>
      </c>
      <c r="F18" s="83"/>
      <c r="G18" s="83">
        <v>8120</v>
      </c>
      <c r="H18" s="83"/>
      <c r="I18" s="83">
        <v>-3808</v>
      </c>
      <c r="J18" s="82"/>
      <c r="K18" s="116"/>
      <c r="L18" s="116"/>
      <c r="M18" s="116"/>
      <c r="N18" s="116"/>
      <c r="O18" s="116"/>
      <c r="P18" s="116"/>
      <c r="Q18" s="116"/>
    </row>
    <row r="19" spans="1:17" ht="16.5" customHeight="1" x14ac:dyDescent="0.2">
      <c r="A19" s="86" t="s">
        <v>173</v>
      </c>
      <c r="B19" s="82"/>
      <c r="C19" s="83">
        <v>-17</v>
      </c>
      <c r="D19" s="92"/>
      <c r="E19" s="83">
        <v>39970</v>
      </c>
      <c r="F19" s="84"/>
      <c r="G19" s="83">
        <v>-17</v>
      </c>
      <c r="H19" s="84"/>
      <c r="I19" s="96">
        <v>0</v>
      </c>
      <c r="J19" s="82"/>
      <c r="K19" s="116"/>
      <c r="L19" s="116"/>
      <c r="M19" s="116"/>
      <c r="N19" s="116"/>
      <c r="O19" s="116"/>
      <c r="P19" s="116"/>
      <c r="Q19" s="116"/>
    </row>
    <row r="20" spans="1:17" ht="16.5" customHeight="1" x14ac:dyDescent="0.2">
      <c r="A20" s="82" t="s">
        <v>174</v>
      </c>
      <c r="B20" s="82"/>
      <c r="C20" s="83">
        <v>-11007</v>
      </c>
      <c r="D20" s="92"/>
      <c r="E20" s="83">
        <v>5498</v>
      </c>
      <c r="F20" s="84"/>
      <c r="G20" s="83">
        <v>-11007</v>
      </c>
      <c r="H20" s="84"/>
      <c r="I20" s="83">
        <v>-8392</v>
      </c>
      <c r="J20" s="82"/>
      <c r="K20" s="116"/>
      <c r="L20" s="116"/>
      <c r="M20" s="116"/>
      <c r="N20" s="116"/>
      <c r="O20" s="116"/>
      <c r="P20" s="116"/>
      <c r="Q20" s="116"/>
    </row>
    <row r="21" spans="1:17" ht="16.5" customHeight="1" x14ac:dyDescent="0.2">
      <c r="A21" s="82" t="s">
        <v>175</v>
      </c>
      <c r="B21" s="82"/>
      <c r="C21" s="83">
        <v>-10986</v>
      </c>
      <c r="D21" s="92"/>
      <c r="E21" s="83">
        <v>-26666</v>
      </c>
      <c r="F21" s="84"/>
      <c r="G21" s="83">
        <v>-5442</v>
      </c>
      <c r="H21" s="84"/>
      <c r="I21" s="83">
        <v>-50927</v>
      </c>
      <c r="J21" s="82"/>
      <c r="K21" s="116"/>
      <c r="L21" s="116"/>
      <c r="M21" s="116"/>
      <c r="N21" s="116"/>
      <c r="O21" s="116"/>
      <c r="P21" s="116"/>
      <c r="Q21" s="116"/>
    </row>
    <row r="22" spans="1:17" ht="16.5" customHeight="1" x14ac:dyDescent="0.2">
      <c r="A22" s="86" t="s">
        <v>176</v>
      </c>
      <c r="B22" s="82"/>
      <c r="C22" s="83">
        <v>-811418</v>
      </c>
      <c r="D22" s="92"/>
      <c r="E22" s="83">
        <v>2007158</v>
      </c>
      <c r="F22" s="84"/>
      <c r="G22" s="83">
        <v>-811418</v>
      </c>
      <c r="H22" s="84"/>
      <c r="I22" s="83">
        <v>1648694</v>
      </c>
      <c r="J22" s="82"/>
      <c r="K22" s="116"/>
      <c r="L22" s="116"/>
      <c r="M22" s="116"/>
      <c r="N22" s="116"/>
      <c r="O22" s="116"/>
      <c r="P22" s="116"/>
      <c r="Q22" s="116"/>
    </row>
    <row r="23" spans="1:17" ht="16.5" customHeight="1" x14ac:dyDescent="0.2">
      <c r="A23" s="86" t="s">
        <v>177</v>
      </c>
      <c r="B23" s="82"/>
      <c r="C23" s="83">
        <v>33116</v>
      </c>
      <c r="D23" s="92"/>
      <c r="E23" s="83">
        <v>18972</v>
      </c>
      <c r="F23" s="84"/>
      <c r="G23" s="83">
        <v>33116</v>
      </c>
      <c r="H23" s="84"/>
      <c r="I23" s="83">
        <v>18972</v>
      </c>
      <c r="J23" s="82"/>
      <c r="K23" s="116"/>
      <c r="L23" s="116"/>
      <c r="M23" s="116"/>
      <c r="N23" s="116"/>
      <c r="O23" s="116"/>
      <c r="P23" s="116"/>
      <c r="Q23" s="116"/>
    </row>
    <row r="24" spans="1:17" ht="16.5" customHeight="1" x14ac:dyDescent="0.2">
      <c r="A24" s="86" t="s">
        <v>178</v>
      </c>
      <c r="B24" s="82"/>
      <c r="C24" s="83">
        <v>-92126</v>
      </c>
      <c r="D24" s="92"/>
      <c r="E24" s="83">
        <v>-92672</v>
      </c>
      <c r="F24" s="84"/>
      <c r="G24" s="96">
        <v>0</v>
      </c>
      <c r="H24" s="84"/>
      <c r="I24" s="96">
        <v>0</v>
      </c>
      <c r="J24" s="82"/>
      <c r="K24" s="116"/>
      <c r="L24" s="116"/>
      <c r="M24" s="116"/>
      <c r="N24" s="116"/>
      <c r="O24" s="116"/>
      <c r="P24" s="116"/>
      <c r="Q24" s="116"/>
    </row>
    <row r="25" spans="1:17" ht="16.5" customHeight="1" x14ac:dyDescent="0.2">
      <c r="A25" s="86" t="s">
        <v>179</v>
      </c>
      <c r="B25" s="82"/>
      <c r="C25" s="83">
        <v>-541496</v>
      </c>
      <c r="D25" s="92"/>
      <c r="E25" s="83">
        <v>-446366</v>
      </c>
      <c r="F25" s="84"/>
      <c r="G25" s="83">
        <f>-541496</f>
        <v>-541496</v>
      </c>
      <c r="H25" s="84"/>
      <c r="I25" s="83">
        <v>-446502</v>
      </c>
      <c r="J25" s="82"/>
      <c r="K25" s="116"/>
      <c r="L25" s="116"/>
      <c r="M25" s="116"/>
      <c r="N25" s="116"/>
      <c r="O25" s="116"/>
      <c r="P25" s="116"/>
      <c r="Q25" s="116"/>
    </row>
    <row r="26" spans="1:17" ht="16.5" customHeight="1" x14ac:dyDescent="0.2">
      <c r="A26" s="86" t="s">
        <v>63</v>
      </c>
      <c r="B26" s="82"/>
      <c r="C26" s="83">
        <v>-12409027</v>
      </c>
      <c r="D26" s="92"/>
      <c r="E26" s="83">
        <v>-12872154</v>
      </c>
      <c r="F26" s="84"/>
      <c r="G26" s="83">
        <v>-12407987</v>
      </c>
      <c r="H26" s="84"/>
      <c r="I26" s="83">
        <v>-5085604</v>
      </c>
      <c r="J26" s="82"/>
      <c r="K26" s="116"/>
      <c r="L26" s="116"/>
      <c r="M26" s="116"/>
      <c r="N26" s="116"/>
      <c r="O26" s="116"/>
      <c r="P26" s="116"/>
      <c r="Q26" s="116"/>
    </row>
    <row r="27" spans="1:17" ht="16.5" customHeight="1" x14ac:dyDescent="0.2">
      <c r="A27" s="86" t="s">
        <v>180</v>
      </c>
      <c r="B27" s="82"/>
      <c r="C27" s="96">
        <v>0</v>
      </c>
      <c r="D27" s="92"/>
      <c r="E27" s="83">
        <v>-15974</v>
      </c>
      <c r="F27" s="84"/>
      <c r="G27" s="96">
        <v>0</v>
      </c>
      <c r="H27" s="84"/>
      <c r="I27" s="83">
        <v>-70</v>
      </c>
      <c r="J27" s="82"/>
      <c r="K27" s="116"/>
      <c r="L27" s="116"/>
      <c r="M27" s="116"/>
      <c r="N27" s="116"/>
      <c r="O27" s="116"/>
      <c r="P27" s="116"/>
      <c r="Q27" s="116"/>
    </row>
    <row r="28" spans="1:17" ht="16.5" customHeight="1" x14ac:dyDescent="0.2">
      <c r="A28" s="86" t="s">
        <v>181</v>
      </c>
      <c r="B28" s="82"/>
      <c r="C28" s="83">
        <v>16362791</v>
      </c>
      <c r="D28" s="92"/>
      <c r="E28" s="83">
        <v>16644120</v>
      </c>
      <c r="F28" s="84"/>
      <c r="G28" s="83">
        <v>16361435</v>
      </c>
      <c r="H28" s="84"/>
      <c r="I28" s="83">
        <v>7552261</v>
      </c>
      <c r="J28" s="82"/>
      <c r="K28" s="116"/>
      <c r="L28" s="116"/>
      <c r="M28" s="116"/>
      <c r="N28" s="116"/>
      <c r="O28" s="116"/>
      <c r="P28" s="116"/>
      <c r="Q28" s="116"/>
    </row>
    <row r="29" spans="1:17" ht="16.5" customHeight="1" x14ac:dyDescent="0.2">
      <c r="A29" s="82" t="s">
        <v>182</v>
      </c>
      <c r="B29" s="82"/>
      <c r="C29" s="83">
        <v>-1921106</v>
      </c>
      <c r="D29" s="92"/>
      <c r="E29" s="83">
        <v>-2748876</v>
      </c>
      <c r="F29" s="84"/>
      <c r="G29" s="83">
        <v>-1910377</v>
      </c>
      <c r="H29" s="84"/>
      <c r="I29" s="83">
        <v>-1125503</v>
      </c>
      <c r="J29" s="82"/>
      <c r="K29" s="116"/>
      <c r="L29" s="116"/>
      <c r="M29" s="116"/>
      <c r="N29" s="116"/>
      <c r="O29" s="116"/>
      <c r="P29" s="116"/>
      <c r="Q29" s="116"/>
    </row>
    <row r="30" spans="1:17" ht="16.5" customHeight="1" x14ac:dyDescent="0.2">
      <c r="A30" s="82" t="s">
        <v>183</v>
      </c>
      <c r="B30" s="82"/>
      <c r="C30" s="98">
        <v>-91811</v>
      </c>
      <c r="D30" s="92"/>
      <c r="E30" s="98">
        <v>-170305</v>
      </c>
      <c r="F30" s="84"/>
      <c r="G30" s="98">
        <v>-70002</v>
      </c>
      <c r="H30" s="84"/>
      <c r="I30" s="98">
        <v>-129275</v>
      </c>
      <c r="J30" s="82"/>
      <c r="K30" s="116"/>
      <c r="L30" s="116"/>
      <c r="M30" s="116"/>
      <c r="N30" s="116"/>
      <c r="O30" s="116"/>
      <c r="P30" s="116"/>
      <c r="Q30" s="116"/>
    </row>
    <row r="31" spans="1:17" s="78" customFormat="1" ht="16.5" customHeight="1" x14ac:dyDescent="0.2">
      <c r="A31" s="81" t="s">
        <v>184</v>
      </c>
      <c r="C31" s="99">
        <f>SUM(C10:C30)</f>
        <v>10633143</v>
      </c>
      <c r="D31" s="100"/>
      <c r="E31" s="99">
        <f>SUM(E10:E30)</f>
        <v>12568560</v>
      </c>
      <c r="F31" s="100"/>
      <c r="G31" s="99">
        <f>SUM(G10:G30)</f>
        <v>10654506</v>
      </c>
      <c r="H31" s="100"/>
      <c r="I31" s="99">
        <f>SUM(I10:I30)</f>
        <v>6984697</v>
      </c>
      <c r="K31" s="116"/>
      <c r="L31" s="116"/>
      <c r="M31" s="116"/>
      <c r="N31" s="116"/>
      <c r="O31" s="116"/>
      <c r="P31" s="116"/>
      <c r="Q31" s="116"/>
    </row>
    <row r="32" spans="1:17" s="78" customFormat="1" ht="16.5" customHeight="1" x14ac:dyDescent="0.2">
      <c r="A32" s="78" t="s">
        <v>185</v>
      </c>
      <c r="K32" s="82"/>
      <c r="L32" s="85"/>
      <c r="M32" s="85"/>
    </row>
    <row r="33" spans="1:17" ht="16.5" customHeight="1" x14ac:dyDescent="0.2">
      <c r="A33" s="90" t="s">
        <v>186</v>
      </c>
      <c r="B33" s="82"/>
      <c r="C33" s="91"/>
      <c r="D33" s="92"/>
      <c r="E33" s="91"/>
      <c r="F33" s="92"/>
      <c r="G33" s="91"/>
      <c r="H33" s="92"/>
      <c r="I33" s="91"/>
      <c r="J33" s="82"/>
      <c r="K33" s="82"/>
    </row>
    <row r="34" spans="1:17" s="82" customFormat="1" ht="16.5" customHeight="1" x14ac:dyDescent="0.2">
      <c r="A34" s="82" t="s">
        <v>28</v>
      </c>
      <c r="C34" s="83">
        <v>-41133914</v>
      </c>
      <c r="D34" s="84"/>
      <c r="E34" s="83">
        <v>-2844354</v>
      </c>
      <c r="F34" s="84"/>
      <c r="G34" s="83">
        <v>-41138470</v>
      </c>
      <c r="H34" s="84"/>
      <c r="I34" s="83">
        <v>-13053071</v>
      </c>
      <c r="K34" s="116"/>
      <c r="L34" s="116"/>
      <c r="M34" s="116"/>
      <c r="N34" s="116"/>
      <c r="O34" s="116"/>
      <c r="P34" s="116"/>
      <c r="Q34" s="116"/>
    </row>
    <row r="35" spans="1:17" s="82" customFormat="1" ht="16.5" customHeight="1" x14ac:dyDescent="0.2">
      <c r="A35" s="82" t="s">
        <v>187</v>
      </c>
      <c r="C35" s="83">
        <v>-3543483</v>
      </c>
      <c r="D35" s="84"/>
      <c r="E35" s="83">
        <v>-755185</v>
      </c>
      <c r="F35" s="84"/>
      <c r="G35" s="83">
        <v>-3543483</v>
      </c>
      <c r="H35" s="84"/>
      <c r="I35" s="83">
        <v>-1690650</v>
      </c>
      <c r="K35" s="116"/>
      <c r="L35" s="116"/>
      <c r="M35" s="116"/>
      <c r="N35" s="116"/>
      <c r="O35" s="116"/>
      <c r="P35" s="116"/>
      <c r="Q35" s="116"/>
    </row>
    <row r="36" spans="1:17" s="82" customFormat="1" ht="16.5" customHeight="1" x14ac:dyDescent="0.2">
      <c r="A36" s="82" t="s">
        <v>188</v>
      </c>
      <c r="C36" s="83">
        <v>-519394</v>
      </c>
      <c r="D36" s="84"/>
      <c r="E36" s="83">
        <v>7243265</v>
      </c>
      <c r="F36" s="84"/>
      <c r="G36" s="83">
        <v>-572494</v>
      </c>
      <c r="H36" s="84"/>
      <c r="I36" s="83">
        <v>-6304838</v>
      </c>
      <c r="K36" s="116"/>
      <c r="L36" s="116"/>
      <c r="M36" s="116"/>
      <c r="N36" s="116"/>
      <c r="O36" s="116"/>
      <c r="P36" s="116"/>
      <c r="Q36" s="116"/>
    </row>
    <row r="37" spans="1:17" s="82" customFormat="1" ht="16.5" customHeight="1" x14ac:dyDescent="0.2">
      <c r="A37" s="82" t="s">
        <v>189</v>
      </c>
      <c r="C37" s="83">
        <v>-210994</v>
      </c>
      <c r="D37" s="84"/>
      <c r="E37" s="83">
        <v>2106592</v>
      </c>
      <c r="F37" s="84"/>
      <c r="G37" s="83">
        <v>-210636</v>
      </c>
      <c r="H37" s="84"/>
      <c r="I37" s="83">
        <v>-194303</v>
      </c>
      <c r="K37" s="116"/>
      <c r="L37" s="116"/>
      <c r="M37" s="116"/>
      <c r="N37" s="116"/>
      <c r="O37" s="116"/>
      <c r="P37" s="116"/>
      <c r="Q37" s="116"/>
    </row>
    <row r="38" spans="1:17" s="82" customFormat="1" ht="16.5" customHeight="1" x14ac:dyDescent="0.2">
      <c r="A38" s="82" t="s">
        <v>190</v>
      </c>
      <c r="C38" s="83">
        <v>474142</v>
      </c>
      <c r="D38" s="84"/>
      <c r="E38" s="83">
        <v>3382784</v>
      </c>
      <c r="F38" s="84"/>
      <c r="G38" s="83">
        <v>490169</v>
      </c>
      <c r="H38" s="84"/>
      <c r="I38" s="83">
        <v>2486969</v>
      </c>
      <c r="K38" s="116"/>
      <c r="L38" s="116"/>
      <c r="M38" s="116"/>
      <c r="N38" s="116"/>
      <c r="O38" s="116"/>
      <c r="P38" s="116"/>
      <c r="Q38" s="116"/>
    </row>
    <row r="39" spans="1:17" s="82" customFormat="1" ht="16.5" customHeight="1" x14ac:dyDescent="0.2">
      <c r="C39" s="83"/>
      <c r="D39" s="84"/>
      <c r="E39" s="83"/>
      <c r="G39" s="83"/>
      <c r="I39" s="83"/>
      <c r="K39" s="116"/>
      <c r="L39" s="116"/>
      <c r="M39" s="116"/>
      <c r="N39" s="116"/>
      <c r="O39" s="116"/>
      <c r="P39" s="116"/>
      <c r="Q39" s="116"/>
    </row>
    <row r="40" spans="1:17" s="82" customFormat="1" ht="16.5" customHeight="1" x14ac:dyDescent="0.2">
      <c r="A40" s="90" t="s">
        <v>191</v>
      </c>
      <c r="C40" s="83"/>
      <c r="D40" s="84"/>
      <c r="E40" s="83"/>
      <c r="F40" s="84"/>
      <c r="G40" s="83"/>
      <c r="H40" s="84"/>
      <c r="I40" s="83"/>
      <c r="K40" s="116"/>
      <c r="L40" s="116"/>
      <c r="M40" s="116"/>
      <c r="N40" s="116"/>
      <c r="O40" s="116"/>
      <c r="P40" s="116"/>
      <c r="Q40" s="116"/>
    </row>
    <row r="41" spans="1:17" s="82" customFormat="1" ht="16.5" customHeight="1" x14ac:dyDescent="0.2">
      <c r="A41" s="82" t="s">
        <v>192</v>
      </c>
      <c r="C41" s="84">
        <v>21016717</v>
      </c>
      <c r="D41" s="84"/>
      <c r="E41" s="84">
        <v>10470802</v>
      </c>
      <c r="F41" s="84"/>
      <c r="G41" s="83">
        <v>21064651</v>
      </c>
      <c r="H41" s="84"/>
      <c r="I41" s="83">
        <v>40901641</v>
      </c>
      <c r="J41" s="85"/>
      <c r="K41" s="116"/>
      <c r="L41" s="116"/>
      <c r="M41" s="116"/>
      <c r="N41" s="116"/>
      <c r="O41" s="116"/>
      <c r="P41" s="116"/>
      <c r="Q41" s="116"/>
    </row>
    <row r="42" spans="1:17" s="82" customFormat="1" ht="16.5" customHeight="1" x14ac:dyDescent="0.2">
      <c r="A42" s="82" t="s">
        <v>28</v>
      </c>
      <c r="C42" s="84">
        <v>8002131</v>
      </c>
      <c r="D42" s="84"/>
      <c r="E42" s="84">
        <v>-10425035</v>
      </c>
      <c r="F42" s="84"/>
      <c r="G42" s="83">
        <v>7650872</v>
      </c>
      <c r="H42" s="84"/>
      <c r="I42" s="83">
        <v>-2056269</v>
      </c>
      <c r="J42" s="85"/>
      <c r="K42" s="116"/>
      <c r="L42" s="116"/>
      <c r="M42" s="116"/>
      <c r="N42" s="116"/>
      <c r="O42" s="116"/>
      <c r="P42" s="116"/>
      <c r="Q42" s="116"/>
    </row>
    <row r="43" spans="1:17" s="82" customFormat="1" ht="16.5" customHeight="1" x14ac:dyDescent="0.2">
      <c r="A43" s="82" t="s">
        <v>29</v>
      </c>
      <c r="C43" s="84">
        <v>1877646</v>
      </c>
      <c r="D43" s="84"/>
      <c r="E43" s="84">
        <v>1854732</v>
      </c>
      <c r="F43" s="84"/>
      <c r="G43" s="83">
        <v>1877646</v>
      </c>
      <c r="H43" s="84"/>
      <c r="I43" s="83">
        <v>1303996</v>
      </c>
      <c r="J43" s="85"/>
      <c r="K43" s="116"/>
      <c r="L43" s="116"/>
      <c r="M43" s="116"/>
      <c r="N43" s="116"/>
      <c r="O43" s="116"/>
      <c r="P43" s="116"/>
      <c r="Q43" s="116"/>
    </row>
    <row r="44" spans="1:17" s="82" customFormat="1" ht="16.5" customHeight="1" x14ac:dyDescent="0.2">
      <c r="A44" s="82" t="s">
        <v>34</v>
      </c>
      <c r="C44" s="84">
        <v>-53901</v>
      </c>
      <c r="D44" s="84"/>
      <c r="E44" s="84">
        <v>-945120</v>
      </c>
      <c r="F44" s="84"/>
      <c r="G44" s="83">
        <v>-53901</v>
      </c>
      <c r="H44" s="84"/>
      <c r="I44" s="83">
        <v>-32142</v>
      </c>
      <c r="J44" s="85"/>
      <c r="K44" s="116"/>
      <c r="L44" s="116"/>
      <c r="M44" s="116"/>
      <c r="N44" s="116"/>
      <c r="O44" s="116"/>
      <c r="P44" s="116"/>
      <c r="Q44" s="116"/>
    </row>
    <row r="45" spans="1:17" s="82" customFormat="1" ht="16.5" customHeight="1" x14ac:dyDescent="0.2">
      <c r="A45" s="86" t="s">
        <v>193</v>
      </c>
      <c r="C45" s="84">
        <v>-1633323</v>
      </c>
      <c r="D45" s="92"/>
      <c r="E45" s="84">
        <v>-610493</v>
      </c>
      <c r="F45" s="84"/>
      <c r="G45" s="83">
        <v>-1596350</v>
      </c>
      <c r="H45" s="84"/>
      <c r="I45" s="83">
        <v>-844904</v>
      </c>
      <c r="J45" s="85"/>
      <c r="K45" s="116"/>
      <c r="L45" s="116"/>
      <c r="M45" s="116"/>
      <c r="N45" s="116"/>
      <c r="O45" s="116"/>
      <c r="P45" s="116"/>
      <c r="Q45" s="116"/>
    </row>
    <row r="46" spans="1:17" s="82" customFormat="1" ht="16.5" customHeight="1" x14ac:dyDescent="0.2">
      <c r="A46" s="82" t="s">
        <v>37</v>
      </c>
      <c r="C46" s="84">
        <f>-628969</f>
        <v>-628969</v>
      </c>
      <c r="D46" s="84"/>
      <c r="E46" s="84">
        <v>-2571565</v>
      </c>
      <c r="F46" s="84"/>
      <c r="G46" s="83">
        <f>-603519</f>
        <v>-603519</v>
      </c>
      <c r="H46" s="84"/>
      <c r="I46" s="83">
        <v>-1009422</v>
      </c>
      <c r="J46" s="85"/>
      <c r="K46" s="116"/>
      <c r="L46" s="116"/>
      <c r="M46" s="116"/>
      <c r="N46" s="116"/>
      <c r="O46" s="116"/>
      <c r="P46" s="116"/>
      <c r="Q46" s="116"/>
    </row>
    <row r="47" spans="1:17" s="82" customFormat="1" ht="16.5" customHeight="1" x14ac:dyDescent="0.2">
      <c r="A47" s="78" t="s">
        <v>194</v>
      </c>
      <c r="C47" s="101">
        <f>SUM(C31:C46)</f>
        <v>-5720199</v>
      </c>
      <c r="D47" s="80"/>
      <c r="E47" s="101">
        <f>SUM(E31:E46)</f>
        <v>19474983</v>
      </c>
      <c r="F47" s="80"/>
      <c r="G47" s="102">
        <f>SUM(G31:G46)</f>
        <v>-5981009</v>
      </c>
      <c r="H47" s="80"/>
      <c r="I47" s="102">
        <f>SUM(I31:I46)</f>
        <v>26491704</v>
      </c>
      <c r="J47" s="85"/>
      <c r="K47" s="116"/>
      <c r="L47" s="116"/>
      <c r="M47" s="116"/>
      <c r="N47" s="116"/>
      <c r="O47" s="116"/>
      <c r="P47" s="116"/>
      <c r="Q47" s="116"/>
    </row>
    <row r="48" spans="1:17" s="82" customFormat="1" ht="23.25" x14ac:dyDescent="0.2">
      <c r="C48" s="83"/>
      <c r="D48" s="92"/>
      <c r="E48" s="83"/>
      <c r="F48" s="92"/>
      <c r="G48" s="83"/>
      <c r="H48" s="92"/>
      <c r="I48" s="83"/>
      <c r="J48" s="85"/>
      <c r="L48" s="85"/>
      <c r="M48" s="85"/>
    </row>
    <row r="49" spans="1:17" s="78" customFormat="1" ht="18" customHeight="1" x14ac:dyDescent="0.2">
      <c r="A49" s="77" t="s">
        <v>0</v>
      </c>
      <c r="C49" s="79"/>
      <c r="D49" s="80"/>
      <c r="E49" s="79"/>
      <c r="F49" s="80"/>
      <c r="G49" s="79"/>
      <c r="H49" s="80"/>
      <c r="I49" s="79"/>
      <c r="K49" s="82"/>
      <c r="L49" s="85"/>
      <c r="M49" s="85"/>
    </row>
    <row r="50" spans="1:17" s="78" customFormat="1" ht="18" customHeight="1" x14ac:dyDescent="0.2">
      <c r="A50" s="77" t="s">
        <v>164</v>
      </c>
      <c r="C50" s="79"/>
      <c r="D50" s="80"/>
      <c r="E50" s="79"/>
      <c r="F50" s="80"/>
      <c r="G50" s="79"/>
      <c r="H50" s="80"/>
      <c r="I50" s="79"/>
      <c r="K50" s="82"/>
      <c r="L50" s="85"/>
      <c r="M50" s="85"/>
    </row>
    <row r="51" spans="1:17" s="82" customFormat="1" ht="18" customHeight="1" x14ac:dyDescent="0.2">
      <c r="A51" s="81"/>
      <c r="C51" s="83"/>
      <c r="D51" s="84"/>
      <c r="E51" s="83"/>
      <c r="F51" s="84"/>
      <c r="G51" s="83"/>
      <c r="H51" s="84"/>
      <c r="I51" s="83"/>
      <c r="J51" s="85"/>
      <c r="L51" s="85"/>
      <c r="M51" s="85"/>
    </row>
    <row r="52" spans="1:17" s="82" customFormat="1" ht="18" customHeight="1" x14ac:dyDescent="0.2">
      <c r="A52" s="86"/>
      <c r="C52" s="87"/>
      <c r="D52" s="87" t="s">
        <v>2</v>
      </c>
      <c r="E52" s="87"/>
      <c r="F52" s="81"/>
      <c r="G52" s="211" t="s">
        <v>3</v>
      </c>
      <c r="H52" s="211"/>
      <c r="I52" s="211"/>
      <c r="J52" s="85"/>
      <c r="L52" s="85"/>
      <c r="M52" s="85"/>
    </row>
    <row r="53" spans="1:17" s="82" customFormat="1" ht="18" customHeight="1" x14ac:dyDescent="0.2">
      <c r="A53" s="86"/>
      <c r="C53" s="217" t="s">
        <v>60</v>
      </c>
      <c r="D53" s="217"/>
      <c r="E53" s="217"/>
      <c r="F53" s="81"/>
      <c r="G53" s="217" t="s">
        <v>60</v>
      </c>
      <c r="H53" s="217"/>
      <c r="I53" s="217"/>
      <c r="J53" s="85"/>
      <c r="L53" s="85"/>
      <c r="M53" s="85"/>
    </row>
    <row r="54" spans="1:17" s="82" customFormat="1" ht="18" customHeight="1" x14ac:dyDescent="0.2">
      <c r="A54" s="86"/>
      <c r="C54" s="215" t="s">
        <v>4</v>
      </c>
      <c r="D54" s="215"/>
      <c r="E54" s="215"/>
      <c r="G54" s="215" t="s">
        <v>4</v>
      </c>
      <c r="H54" s="215"/>
      <c r="I54" s="215"/>
      <c r="J54" s="85"/>
      <c r="L54" s="85"/>
      <c r="M54" s="85"/>
    </row>
    <row r="55" spans="1:17" s="82" customFormat="1" ht="18" customHeight="1" x14ac:dyDescent="0.2">
      <c r="A55" s="81"/>
      <c r="C55" s="88">
        <v>2022</v>
      </c>
      <c r="D55" s="89"/>
      <c r="E55" s="88">
        <v>2021</v>
      </c>
      <c r="G55" s="88">
        <v>2022</v>
      </c>
      <c r="H55" s="89"/>
      <c r="I55" s="88">
        <v>2021</v>
      </c>
      <c r="J55" s="85"/>
      <c r="L55" s="85"/>
      <c r="M55" s="85"/>
    </row>
    <row r="56" spans="1:17" s="82" customFormat="1" ht="18" customHeight="1" x14ac:dyDescent="0.2">
      <c r="A56" s="81"/>
      <c r="C56" s="216" t="s">
        <v>9</v>
      </c>
      <c r="D56" s="216"/>
      <c r="E56" s="216"/>
      <c r="F56" s="216"/>
      <c r="G56" s="216"/>
      <c r="H56" s="216"/>
      <c r="I56" s="216"/>
      <c r="J56" s="85"/>
      <c r="L56" s="85"/>
      <c r="M56" s="85"/>
    </row>
    <row r="57" spans="1:17" s="82" customFormat="1" ht="18" customHeight="1" x14ac:dyDescent="0.2">
      <c r="A57" s="90" t="s">
        <v>195</v>
      </c>
      <c r="C57" s="91"/>
      <c r="D57" s="92"/>
      <c r="E57" s="91"/>
      <c r="F57" s="92"/>
      <c r="G57" s="91"/>
      <c r="H57" s="92"/>
      <c r="I57" s="91"/>
      <c r="J57" s="85"/>
      <c r="L57" s="85"/>
      <c r="M57" s="85"/>
    </row>
    <row r="58" spans="1:17" s="82" customFormat="1" ht="18" customHeight="1" x14ac:dyDescent="0.2">
      <c r="A58" s="86" t="s">
        <v>181</v>
      </c>
      <c r="C58" s="84">
        <v>111729</v>
      </c>
      <c r="D58" s="92"/>
      <c r="E58" s="84">
        <v>282283</v>
      </c>
      <c r="F58" s="92"/>
      <c r="G58" s="84">
        <v>111729</v>
      </c>
      <c r="H58" s="92"/>
      <c r="I58" s="84">
        <v>149841</v>
      </c>
      <c r="J58" s="85"/>
      <c r="K58" s="116"/>
      <c r="L58" s="116"/>
      <c r="M58" s="116"/>
      <c r="N58" s="116"/>
      <c r="O58" s="116"/>
      <c r="P58" s="116"/>
      <c r="Q58" s="116"/>
    </row>
    <row r="59" spans="1:17" s="82" customFormat="1" ht="18" customHeight="1" x14ac:dyDescent="0.2">
      <c r="A59" s="86" t="s">
        <v>196</v>
      </c>
      <c r="C59" s="96">
        <v>0</v>
      </c>
      <c r="D59" s="92"/>
      <c r="E59" s="84">
        <v>70</v>
      </c>
      <c r="F59" s="92"/>
      <c r="G59" s="96">
        <v>0</v>
      </c>
      <c r="H59" s="92"/>
      <c r="I59" s="84">
        <v>70</v>
      </c>
      <c r="J59" s="85"/>
      <c r="K59" s="116"/>
      <c r="L59" s="116"/>
      <c r="M59" s="116"/>
      <c r="N59" s="116"/>
      <c r="O59" s="116"/>
      <c r="P59" s="116"/>
      <c r="Q59" s="116"/>
    </row>
    <row r="60" spans="1:17" s="82" customFormat="1" ht="18" customHeight="1" x14ac:dyDescent="0.2">
      <c r="A60" s="86" t="s">
        <v>197</v>
      </c>
      <c r="C60" s="84">
        <v>-12424650</v>
      </c>
      <c r="D60" s="92"/>
      <c r="E60" s="84">
        <v>-38646480</v>
      </c>
      <c r="F60" s="92"/>
      <c r="G60" s="84">
        <v>-12424650</v>
      </c>
      <c r="H60" s="92"/>
      <c r="I60" s="84">
        <v>-22645074</v>
      </c>
      <c r="J60" s="85"/>
      <c r="K60" s="116"/>
      <c r="L60" s="116"/>
      <c r="M60" s="116"/>
      <c r="N60" s="116"/>
      <c r="O60" s="116"/>
      <c r="P60" s="116"/>
      <c r="Q60" s="116"/>
    </row>
    <row r="61" spans="1:17" s="82" customFormat="1" ht="18" customHeight="1" x14ac:dyDescent="0.2">
      <c r="A61" s="86" t="s">
        <v>198</v>
      </c>
      <c r="C61" s="84">
        <v>16875839</v>
      </c>
      <c r="D61" s="92"/>
      <c r="E61" s="84">
        <v>31665027</v>
      </c>
      <c r="F61" s="92"/>
      <c r="G61" s="84">
        <v>16875839</v>
      </c>
      <c r="H61" s="92"/>
      <c r="I61" s="84">
        <v>12103532</v>
      </c>
      <c r="J61" s="85"/>
      <c r="K61" s="116"/>
      <c r="L61" s="116"/>
      <c r="M61" s="116"/>
      <c r="N61" s="116"/>
      <c r="O61" s="116"/>
      <c r="P61" s="116"/>
      <c r="Q61" s="116"/>
    </row>
    <row r="62" spans="1:17" s="82" customFormat="1" ht="18" customHeight="1" x14ac:dyDescent="0.2">
      <c r="A62" s="82" t="s">
        <v>199</v>
      </c>
      <c r="C62" s="96">
        <v>0</v>
      </c>
      <c r="D62" s="92"/>
      <c r="E62" s="96">
        <v>0</v>
      </c>
      <c r="F62" s="92"/>
      <c r="G62" s="84">
        <v>-30000</v>
      </c>
      <c r="H62" s="92"/>
      <c r="I62" s="96">
        <v>0</v>
      </c>
      <c r="J62" s="85"/>
      <c r="K62" s="116"/>
      <c r="L62" s="116"/>
      <c r="M62" s="116"/>
      <c r="N62" s="116"/>
      <c r="O62" s="116"/>
      <c r="P62" s="116"/>
      <c r="Q62" s="116"/>
    </row>
    <row r="63" spans="1:17" s="82" customFormat="1" ht="18" customHeight="1" x14ac:dyDescent="0.2">
      <c r="A63" s="82" t="s">
        <v>200</v>
      </c>
      <c r="C63" s="84">
        <v>-495954</v>
      </c>
      <c r="D63" s="84"/>
      <c r="E63" s="84">
        <v>-139813</v>
      </c>
      <c r="F63" s="84"/>
      <c r="G63" s="84">
        <v>-487155</v>
      </c>
      <c r="H63" s="84"/>
      <c r="I63" s="84">
        <v>-80909</v>
      </c>
      <c r="J63" s="85"/>
      <c r="K63" s="116"/>
      <c r="L63" s="116"/>
      <c r="M63" s="116"/>
      <c r="N63" s="116"/>
      <c r="O63" s="116"/>
      <c r="P63" s="116"/>
      <c r="Q63" s="116"/>
    </row>
    <row r="64" spans="1:17" s="82" customFormat="1" ht="18" customHeight="1" x14ac:dyDescent="0.2">
      <c r="A64" s="82" t="s">
        <v>201</v>
      </c>
      <c r="C64" s="84">
        <v>-505914</v>
      </c>
      <c r="D64" s="84"/>
      <c r="E64" s="84">
        <v>-509967</v>
      </c>
      <c r="F64" s="84"/>
      <c r="G64" s="84">
        <v>-503952</v>
      </c>
      <c r="H64" s="84"/>
      <c r="I64" s="84">
        <v>-501561</v>
      </c>
      <c r="J64" s="85"/>
      <c r="K64" s="116"/>
      <c r="L64" s="116"/>
      <c r="M64" s="116"/>
      <c r="N64" s="116"/>
      <c r="O64" s="116"/>
      <c r="P64" s="116"/>
      <c r="Q64" s="116"/>
    </row>
    <row r="65" spans="1:17" s="82" customFormat="1" ht="18" customHeight="1" x14ac:dyDescent="0.2">
      <c r="A65" s="82" t="s">
        <v>202</v>
      </c>
      <c r="C65" s="84">
        <v>433182</v>
      </c>
      <c r="D65" s="84"/>
      <c r="E65" s="84">
        <v>175953</v>
      </c>
      <c r="F65" s="84"/>
      <c r="G65" s="84">
        <v>433182</v>
      </c>
      <c r="H65" s="84"/>
      <c r="I65" s="84">
        <v>174033</v>
      </c>
      <c r="J65" s="85"/>
      <c r="K65" s="116"/>
      <c r="L65" s="116"/>
      <c r="M65" s="116"/>
      <c r="N65" s="116"/>
      <c r="O65" s="116"/>
      <c r="P65" s="116"/>
      <c r="Q65" s="116"/>
    </row>
    <row r="66" spans="1:17" s="82" customFormat="1" ht="18" customHeight="1" x14ac:dyDescent="0.2">
      <c r="A66" s="78" t="s">
        <v>203</v>
      </c>
      <c r="C66" s="103">
        <f>SUM(C58:C65)</f>
        <v>3994232</v>
      </c>
      <c r="D66" s="104"/>
      <c r="E66" s="103">
        <f>SUM(E58:E65)</f>
        <v>-7172927</v>
      </c>
      <c r="F66" s="104"/>
      <c r="G66" s="103">
        <f>SUM(G58:G65)</f>
        <v>3974993</v>
      </c>
      <c r="H66" s="104"/>
      <c r="I66" s="103">
        <f>SUM(I58:I65)</f>
        <v>-10800068</v>
      </c>
      <c r="J66" s="85"/>
      <c r="K66" s="116"/>
      <c r="L66" s="116"/>
      <c r="M66" s="116"/>
      <c r="N66" s="116"/>
      <c r="O66" s="116"/>
      <c r="P66" s="116"/>
      <c r="Q66" s="116"/>
    </row>
    <row r="67" spans="1:17" s="82" customFormat="1" ht="18" customHeight="1" x14ac:dyDescent="0.2">
      <c r="C67" s="105"/>
      <c r="D67" s="100"/>
      <c r="E67" s="105"/>
      <c r="F67" s="100"/>
      <c r="G67" s="105"/>
      <c r="H67" s="100"/>
      <c r="I67" s="105"/>
      <c r="J67" s="85"/>
      <c r="K67" s="116"/>
      <c r="L67" s="116"/>
      <c r="M67" s="116"/>
      <c r="N67" s="116"/>
      <c r="O67" s="116"/>
      <c r="P67" s="116"/>
      <c r="Q67" s="116"/>
    </row>
    <row r="68" spans="1:17" s="82" customFormat="1" ht="18" customHeight="1" x14ac:dyDescent="0.2">
      <c r="A68" s="90" t="s">
        <v>204</v>
      </c>
      <c r="C68" s="105"/>
      <c r="D68" s="100"/>
      <c r="E68" s="105"/>
      <c r="F68" s="100"/>
      <c r="G68" s="105"/>
      <c r="H68" s="100"/>
      <c r="I68" s="105"/>
      <c r="J68" s="85"/>
      <c r="K68" s="116"/>
      <c r="L68" s="116"/>
      <c r="M68" s="116"/>
      <c r="N68" s="116"/>
      <c r="O68" s="116"/>
      <c r="P68" s="116"/>
      <c r="Q68" s="116"/>
    </row>
    <row r="69" spans="1:17" s="82" customFormat="1" ht="18" customHeight="1" x14ac:dyDescent="0.2">
      <c r="A69" s="82" t="s">
        <v>205</v>
      </c>
      <c r="C69" s="83">
        <v>-1849</v>
      </c>
      <c r="D69" s="100"/>
      <c r="E69" s="83">
        <v>-1849</v>
      </c>
      <c r="F69" s="106"/>
      <c r="G69" s="83">
        <v>-1849</v>
      </c>
      <c r="H69" s="100"/>
      <c r="I69" s="83">
        <v>-1849</v>
      </c>
      <c r="J69" s="85"/>
      <c r="K69" s="116"/>
      <c r="L69" s="116"/>
      <c r="M69" s="116"/>
      <c r="N69" s="116"/>
      <c r="O69" s="116"/>
      <c r="P69" s="116"/>
      <c r="Q69" s="116"/>
    </row>
    <row r="70" spans="1:17" s="82" customFormat="1" ht="18" customHeight="1" x14ac:dyDescent="0.2">
      <c r="A70" s="82" t="s">
        <v>206</v>
      </c>
      <c r="C70" s="83">
        <v>-374054</v>
      </c>
      <c r="D70" s="106"/>
      <c r="E70" s="83">
        <v>-544916</v>
      </c>
      <c r="F70" s="106"/>
      <c r="G70" s="83">
        <v>-374054</v>
      </c>
      <c r="H70" s="106"/>
      <c r="I70" s="83">
        <v>-544916</v>
      </c>
      <c r="J70" s="85"/>
      <c r="K70" s="116"/>
      <c r="L70" s="116"/>
      <c r="M70" s="116"/>
      <c r="N70" s="116"/>
      <c r="O70" s="116"/>
      <c r="P70" s="116"/>
      <c r="Q70" s="116"/>
    </row>
    <row r="71" spans="1:17" s="82" customFormat="1" ht="18" customHeight="1" x14ac:dyDescent="0.2">
      <c r="A71" s="82" t="s">
        <v>207</v>
      </c>
      <c r="C71" s="96">
        <v>1920000</v>
      </c>
      <c r="D71" s="106"/>
      <c r="E71" s="96">
        <v>0</v>
      </c>
      <c r="F71" s="106"/>
      <c r="G71" s="96">
        <v>0</v>
      </c>
      <c r="H71" s="106"/>
      <c r="I71" s="96">
        <v>0</v>
      </c>
      <c r="J71" s="85"/>
      <c r="K71" s="116"/>
      <c r="L71" s="116"/>
      <c r="M71" s="116"/>
      <c r="N71" s="116"/>
      <c r="O71" s="116"/>
      <c r="P71" s="116"/>
      <c r="Q71" s="116"/>
    </row>
    <row r="72" spans="1:17" s="82" customFormat="1" ht="18" customHeight="1" x14ac:dyDescent="0.2">
      <c r="A72" s="82" t="s">
        <v>208</v>
      </c>
      <c r="C72" s="83">
        <v>-2200000</v>
      </c>
      <c r="D72" s="106"/>
      <c r="E72" s="83">
        <v>-15488046</v>
      </c>
      <c r="F72" s="106"/>
      <c r="G72" s="204">
        <v>0</v>
      </c>
      <c r="H72" s="106"/>
      <c r="I72" s="83">
        <v>-15488046</v>
      </c>
      <c r="J72" s="85"/>
      <c r="K72" s="116"/>
      <c r="L72" s="116"/>
      <c r="M72" s="116"/>
      <c r="N72" s="116"/>
      <c r="O72" s="116"/>
      <c r="P72" s="116"/>
      <c r="Q72" s="116"/>
    </row>
    <row r="73" spans="1:17" s="82" customFormat="1" ht="18" customHeight="1" x14ac:dyDescent="0.2">
      <c r="A73" s="78" t="s">
        <v>209</v>
      </c>
      <c r="C73" s="107">
        <f>SUM(C69:C72)</f>
        <v>-655903</v>
      </c>
      <c r="D73" s="100"/>
      <c r="E73" s="107">
        <f>SUM(E69:E72)</f>
        <v>-16034811</v>
      </c>
      <c r="F73" s="100"/>
      <c r="G73" s="107">
        <f>SUM(G69:G72)</f>
        <v>-375903</v>
      </c>
      <c r="H73" s="100"/>
      <c r="I73" s="107">
        <f>SUM(I69:I72)</f>
        <v>-16034811</v>
      </c>
      <c r="J73" s="85"/>
      <c r="K73" s="116"/>
      <c r="L73" s="116"/>
      <c r="M73" s="116"/>
      <c r="N73" s="116"/>
      <c r="O73" s="116"/>
      <c r="P73" s="116"/>
      <c r="Q73" s="116"/>
    </row>
    <row r="74" spans="1:17" s="82" customFormat="1" ht="18" customHeight="1" x14ac:dyDescent="0.2">
      <c r="A74" s="82" t="s">
        <v>210</v>
      </c>
      <c r="C74" s="108">
        <v>-20391</v>
      </c>
      <c r="D74" s="109"/>
      <c r="E74" s="108">
        <v>10146</v>
      </c>
      <c r="F74" s="106"/>
      <c r="G74" s="108">
        <v>-20391</v>
      </c>
      <c r="H74" s="106"/>
      <c r="I74" s="108">
        <v>10146</v>
      </c>
      <c r="J74" s="85"/>
      <c r="K74" s="116"/>
      <c r="L74" s="116"/>
      <c r="M74" s="116"/>
      <c r="N74" s="116"/>
      <c r="O74" s="116"/>
      <c r="P74" s="116"/>
      <c r="Q74" s="116"/>
    </row>
    <row r="75" spans="1:17" s="82" customFormat="1" ht="18" customHeight="1" x14ac:dyDescent="0.2">
      <c r="A75" s="78" t="s">
        <v>211</v>
      </c>
      <c r="C75" s="110">
        <f>SUM(C73:C74,C66,C47)</f>
        <v>-2402261</v>
      </c>
      <c r="D75" s="111"/>
      <c r="E75" s="110">
        <f>SUM(E73:E74,E66,E47)</f>
        <v>-3722609</v>
      </c>
      <c r="F75" s="111"/>
      <c r="G75" s="110">
        <f>SUM(G73:G74,G66,G47)</f>
        <v>-2402310</v>
      </c>
      <c r="H75" s="111"/>
      <c r="I75" s="110">
        <f>SUM(I73:I74,I66,I47)</f>
        <v>-333029</v>
      </c>
      <c r="J75" s="85"/>
      <c r="K75" s="116"/>
      <c r="L75" s="116"/>
      <c r="M75" s="116"/>
      <c r="N75" s="116"/>
      <c r="O75" s="116"/>
      <c r="P75" s="116"/>
      <c r="Q75" s="116"/>
    </row>
    <row r="76" spans="1:17" s="82" customFormat="1" ht="18" customHeight="1" x14ac:dyDescent="0.2">
      <c r="A76" s="82" t="s">
        <v>212</v>
      </c>
      <c r="C76" s="83">
        <v>16011325</v>
      </c>
      <c r="D76" s="84"/>
      <c r="E76" s="93">
        <v>21942541</v>
      </c>
      <c r="F76" s="111"/>
      <c r="G76" s="83">
        <v>16011307</v>
      </c>
      <c r="H76" s="111"/>
      <c r="I76" s="83">
        <v>12836147</v>
      </c>
      <c r="J76" s="85"/>
      <c r="K76" s="116"/>
      <c r="L76" s="116"/>
      <c r="M76" s="116"/>
      <c r="N76" s="116"/>
      <c r="O76" s="116"/>
      <c r="P76" s="116"/>
      <c r="Q76" s="116"/>
    </row>
    <row r="77" spans="1:17" s="82" customFormat="1" ht="18" customHeight="1" thickBot="1" x14ac:dyDescent="0.25">
      <c r="A77" s="78" t="s">
        <v>213</v>
      </c>
      <c r="C77" s="112">
        <f>SUM(C75:C76)</f>
        <v>13609064</v>
      </c>
      <c r="D77" s="111"/>
      <c r="E77" s="112">
        <f>SUM(E75:E76)</f>
        <v>18219932</v>
      </c>
      <c r="F77" s="111"/>
      <c r="G77" s="112">
        <f>SUM(G75:G76)</f>
        <v>13608997</v>
      </c>
      <c r="H77" s="111"/>
      <c r="I77" s="112">
        <f>SUM(I75:I76)</f>
        <v>12503118</v>
      </c>
      <c r="J77" s="85"/>
      <c r="K77" s="116"/>
      <c r="L77" s="116"/>
      <c r="M77" s="116"/>
      <c r="N77" s="116"/>
      <c r="O77" s="116"/>
      <c r="P77" s="116"/>
      <c r="Q77" s="116"/>
    </row>
    <row r="78" spans="1:17" s="82" customFormat="1" ht="18" customHeight="1" thickTop="1" x14ac:dyDescent="0.2">
      <c r="C78" s="105"/>
      <c r="D78" s="100"/>
      <c r="E78" s="105"/>
      <c r="F78" s="100"/>
      <c r="G78" s="105"/>
      <c r="H78" s="100"/>
      <c r="I78" s="105"/>
      <c r="J78" s="85"/>
      <c r="L78" s="85"/>
      <c r="M78" s="85"/>
    </row>
    <row r="79" spans="1:17" s="82" customFormat="1" ht="15" customHeight="1" x14ac:dyDescent="0.2">
      <c r="C79" s="83"/>
      <c r="E79" s="83"/>
      <c r="F79" s="113"/>
      <c r="G79" s="83"/>
      <c r="H79" s="113"/>
      <c r="I79" s="83"/>
      <c r="J79" s="85"/>
      <c r="L79" s="85"/>
      <c r="M79" s="85"/>
    </row>
    <row r="80" spans="1:17" s="82" customFormat="1" ht="15" customHeight="1" x14ac:dyDescent="0.2">
      <c r="A80" s="86"/>
      <c r="C80" s="114"/>
      <c r="E80" s="114"/>
      <c r="F80" s="113"/>
      <c r="G80" s="114"/>
      <c r="H80" s="113"/>
      <c r="I80" s="114"/>
      <c r="J80" s="85"/>
      <c r="L80" s="85"/>
      <c r="M80" s="85"/>
    </row>
    <row r="81" spans="1:11" s="82" customFormat="1" ht="15" customHeight="1" x14ac:dyDescent="0.2">
      <c r="C81" s="83"/>
      <c r="E81" s="83"/>
      <c r="G81" s="83"/>
      <c r="I81" s="83"/>
      <c r="J81" s="85"/>
      <c r="K81" s="85"/>
    </row>
    <row r="82" spans="1:11" s="82" customFormat="1" ht="15" customHeight="1" x14ac:dyDescent="0.2">
      <c r="C82" s="83"/>
      <c r="E82" s="83"/>
      <c r="F82" s="113"/>
      <c r="G82" s="83"/>
      <c r="H82" s="113"/>
      <c r="I82" s="83"/>
      <c r="J82" s="85"/>
      <c r="K82" s="85"/>
    </row>
    <row r="83" spans="1:11" s="82" customFormat="1" ht="15" customHeight="1" x14ac:dyDescent="0.2">
      <c r="C83" s="83"/>
      <c r="E83" s="83"/>
      <c r="G83" s="83"/>
      <c r="I83" s="83"/>
      <c r="J83" s="85"/>
      <c r="K83" s="85"/>
    </row>
    <row r="84" spans="1:11" s="82" customFormat="1" ht="15" customHeight="1" x14ac:dyDescent="0.2">
      <c r="C84" s="114"/>
      <c r="E84" s="114"/>
      <c r="G84" s="114"/>
      <c r="I84" s="114"/>
      <c r="J84" s="85"/>
      <c r="K84" s="85"/>
    </row>
    <row r="85" spans="1:11" s="82" customFormat="1" ht="15" hidden="1" customHeight="1" x14ac:dyDescent="0.2">
      <c r="J85" s="85"/>
      <c r="K85" s="85"/>
    </row>
    <row r="86" spans="1:11" s="82" customFormat="1" ht="15" hidden="1" customHeight="1" x14ac:dyDescent="0.2">
      <c r="A86" s="85"/>
      <c r="C86" s="115"/>
      <c r="E86" s="115"/>
      <c r="F86" s="113"/>
      <c r="G86" s="115"/>
      <c r="H86" s="113"/>
      <c r="I86" s="115"/>
      <c r="J86" s="85"/>
      <c r="K86" s="85"/>
    </row>
    <row r="87" spans="1:11" s="82" customFormat="1" ht="20.25" customHeight="1" x14ac:dyDescent="0.2">
      <c r="J87" s="85"/>
      <c r="K87" s="85"/>
    </row>
  </sheetData>
  <mergeCells count="12">
    <mergeCell ref="C54:E54"/>
    <mergeCell ref="G54:I54"/>
    <mergeCell ref="C56:I56"/>
    <mergeCell ref="G4:I4"/>
    <mergeCell ref="C5:E5"/>
    <mergeCell ref="G5:I5"/>
    <mergeCell ref="C6:E6"/>
    <mergeCell ref="G6:I6"/>
    <mergeCell ref="C8:I8"/>
    <mergeCell ref="G52:I52"/>
    <mergeCell ref="C53:E53"/>
    <mergeCell ref="G53:I53"/>
  </mergeCells>
  <pageMargins left="0.7" right="0.7" top="0.48" bottom="0.5" header="0.5" footer="0.5"/>
  <pageSetup paperSize="9" scale="70" firstPageNumber="8" orientation="portrait" useFirstPageNumber="1" r:id="rId1"/>
  <headerFooter>
    <oddFooter>&amp;L&amp;"CordiaUPC,Regular"&amp;13The accompanying notes are an integral part of these financial statements.&amp;"Times New Roman,Regular"&amp;11
&amp;"-,Regular"
&amp;C&amp;"CordiaUPC,Regular"&amp;13&amp;P</oddFooter>
  </headerFooter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LongProperties xmlns="http://schemas.microsoft.com/office/2006/metadata/longProperties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UAuditIsUpdated xmlns="98723E55-6610-4CE0-8676-F0D63C11041A">1</UAuditIsUpdated>
    <FlagAfterTheDueDate xmlns="98723E55-6610-4CE0-8676-F0D63C11041A" xsi:nil="true"/>
    <FinalDueDate xmlns="98723E55-6610-4CE0-8676-F0D63C11041A" xsi:nil="true"/>
    <RevisedDateThree xmlns="98723E55-6610-4CE0-8676-F0D63C11041A" xsi:nil="true"/>
    <PBCRequestedBy xmlns="98723E55-6610-4CE0-8676-F0D63C11041A" xsi:nil="true"/>
    <ClientContact xmlns="98723E55-6610-4CE0-8676-F0D63C11041A"/>
    <ClientReportedDelayThree xmlns="98723E55-6610-4CE0-8676-F0D63C11041A" xsi:nil="true"/>
    <DocumentUploadedDate xmlns="98723E55-6610-4CE0-8676-F0D63C11041A" xsi:nil="true"/>
    <ClientReportedDelayOne xmlns="98723E55-6610-4CE0-8676-F0D63C11041A" xsi:nil="true"/>
    <IsRevised xmlns="98723E55-6610-4CE0-8676-F0D63C11041A" xsi:nil="true"/>
    <ReasonForDelayThree xmlns="98723E55-6610-4CE0-8676-F0D63C11041A" xsi:nil="true"/>
    <PBCReceivedOn xmlns="98723E55-6610-4CE0-8676-F0D63C11041A" xsi:nil="true"/>
    <Originalduedate xmlns="98723E55-6610-4CE0-8676-F0D63C11041A" xsi:nil="true"/>
    <RevisedDateOne xmlns="98723E55-6610-4CE0-8676-F0D63C11041A" xsi:nil="true"/>
    <KPMGContact xmlns="98723E55-6610-4CE0-8676-F0D63C11041A" xsi:nil="true"/>
    <ClientComments xmlns="98723E55-6610-4CE0-8676-F0D63C11041A" xsi:nil="true"/>
    <PBCID xmlns="98723E55-6610-4CE0-8676-F0D63C11041A">2</PBCID>
    <ProvidedDate xmlns="98723E55-6610-4CE0-8676-F0D63C11041A" xsi:nil="true"/>
    <RevisedDateTwo xmlns="98723E55-6610-4CE0-8676-F0D63C11041A" xsi:nil="true"/>
    <ReminderEmailGenerate xmlns="98723E55-6610-4CE0-8676-F0D63C11041A" xsi:nil="true"/>
    <KPMGComments xmlns="98723E55-6610-4CE0-8676-F0D63C11041A" xsi:nil="true"/>
    <DetailedDescription xmlns="98723E55-6610-4CE0-8676-F0D63C11041A">FS
</DetailedDescription>
    <ClientReportedDelayTwo xmlns="98723E55-6610-4CE0-8676-F0D63C11041A" xsi:nil="true"/>
    <PBCName xmlns="98723E55-6610-4CE0-8676-F0D63C11041A">Other 1Q19</PBCName>
    <PBCCompletedOn xmlns="98723E55-6610-4CE0-8676-F0D63C11041A" xsi:nil="true"/>
    <StatusChangedToOpen xmlns="98723E55-6610-4CE0-8676-F0D63C11041A" xsi:nil="true"/>
    <DocumentNames xmlns="98723E55-6610-4CE0-8676-F0D63C11041A" xsi:nil="true"/>
    <eAuditReference xmlns="98723E55-6610-4CE0-8676-F0D63C11041A" xsi:nil="true"/>
    <PBCStatus xmlns="98723E55-6610-4CE0-8676-F0D63C11041A" xsi:nil="true"/>
    <PBCCategory xmlns="98723E55-6610-4CE0-8676-F0D63C11041A">268</PBCCategory>
    <ReasonForDelayOne xmlns="98723E55-6610-4CE0-8676-F0D63C11041A" xsi:nil="true"/>
    <ReasonForDelayTwo xmlns="98723E55-6610-4CE0-8676-F0D63C11041A" xsi:nil="true"/>
    <PBCType xmlns="98723E55-6610-4CE0-8676-F0D63C11041A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PBCDocument" ma:contentTypeID="0x010100316F22CA15254FD88A9A38B06C35BF800006B246F3FFF5004B804939C44323B43F" ma:contentTypeVersion="0" ma:contentTypeDescription="PBCDocument Content Type is used for maintaing PBC documents and uploading client documents." ma:contentTypeScope="" ma:versionID="9bcdef1a2cddde7db47b5ac03e131168">
  <xsd:schema xmlns:xsd="http://www.w3.org/2001/XMLSchema" xmlns:xs="http://www.w3.org/2001/XMLSchema" xmlns:p="http://schemas.microsoft.com/office/2006/metadata/properties" xmlns:ns2="98723E55-6610-4CE0-8676-F0D63C11041A" targetNamespace="http://schemas.microsoft.com/office/2006/metadata/properties" ma:root="true" ma:fieldsID="4bfc36113b0598778edc3d36a2d924e2" ns2:_="">
    <xsd:import namespace="98723E55-6610-4CE0-8676-F0D63C11041A"/>
    <xsd:element name="properties">
      <xsd:complexType>
        <xsd:sequence>
          <xsd:element name="documentManagement">
            <xsd:complexType>
              <xsd:all>
                <xsd:element ref="ns2:ClientComments" minOccurs="0"/>
                <xsd:element ref="ns2:RevisedDateOne" minOccurs="0"/>
                <xsd:element ref="ns2:RevisedDateTwo" minOccurs="0"/>
                <xsd:element ref="ns2:RevisedDateThree" minOccurs="0"/>
                <xsd:element ref="ns2:ClientReportedDelayOne" minOccurs="0"/>
                <xsd:element ref="ns2:ClientReportedDelayTwo" minOccurs="0"/>
                <xsd:element ref="ns2:ClientReportedDelayThree" minOccurs="0"/>
                <xsd:element ref="ns2:ReasonForDelayOne" minOccurs="0"/>
                <xsd:element ref="ns2:ReasonForDelayTwo" minOccurs="0"/>
                <xsd:element ref="ns2:ReasonForDelayThree" minOccurs="0"/>
                <xsd:element ref="ns2:PBCName"/>
                <xsd:element ref="ns2:PBCID"/>
                <xsd:element ref="ns2:PBCCompletedOn" minOccurs="0"/>
                <xsd:element ref="ns2:PBCReceivedOn" minOccurs="0"/>
                <xsd:element ref="ns2:PBCRequestedBy" minOccurs="0"/>
                <xsd:element ref="ns2:KPMGContact" minOccurs="0"/>
                <xsd:element ref="ns2:KPMGComments" minOccurs="0"/>
                <xsd:element ref="ns2:DocumentNames" minOccurs="0"/>
                <xsd:element ref="ns2:eAuditReference" minOccurs="0"/>
                <xsd:element ref="ns2:IsRevised" minOccurs="0"/>
                <xsd:element ref="ns2:ProvidedDate" minOccurs="0"/>
                <xsd:element ref="ns2:DocumentUploadedDate" minOccurs="0"/>
                <xsd:element ref="ns2:UAuditIsUpdated" minOccurs="0"/>
                <xsd:element ref="ns2:FlagAfterTheDueDate" minOccurs="0"/>
                <xsd:element ref="ns2:StatusChangedToOpen" minOccurs="0"/>
                <xsd:element ref="ns2:ReminderEmailGenerate" minOccurs="0"/>
                <xsd:element ref="ns2:PBCType" minOccurs="0"/>
                <xsd:element ref="ns2:PBCStatus" minOccurs="0"/>
                <xsd:element ref="ns2:ClientContact" minOccurs="0"/>
                <xsd:element ref="ns2:DetailedDescription"/>
                <xsd:element ref="ns2:FinalDueDate" minOccurs="0"/>
                <xsd:element ref="ns2:Originalduedate" minOccurs="0"/>
                <xsd:element ref="ns2:PBCCategory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723E55-6610-4CE0-8676-F0D63C11041A" elementFormDefault="qualified">
    <xsd:import namespace="http://schemas.microsoft.com/office/2006/documentManagement/types"/>
    <xsd:import namespace="http://schemas.microsoft.com/office/infopath/2007/PartnerControls"/>
    <xsd:element name="ClientComments" ma:index="8" nillable="true" ma:displayName="Client comments" ma:internalName="ClientComments">
      <xsd:simpleType>
        <xsd:restriction base="dms:Note">
          <xsd:maxLength value="255"/>
        </xsd:restriction>
      </xsd:simpleType>
    </xsd:element>
    <xsd:element name="RevisedDateOne" ma:index="9" nillable="true" ma:displayName="Revised date one" ma:internalName="RevisedDateOne">
      <xsd:simpleType>
        <xsd:restriction base="dms:DateTime"/>
      </xsd:simpleType>
    </xsd:element>
    <xsd:element name="RevisedDateTwo" ma:index="10" nillable="true" ma:displayName="Revised date two" ma:internalName="RevisedDateTwo">
      <xsd:simpleType>
        <xsd:restriction base="dms:DateTime"/>
      </xsd:simpleType>
    </xsd:element>
    <xsd:element name="RevisedDateThree" ma:index="11" nillable="true" ma:displayName="Revised date three" ma:internalName="RevisedDateThree">
      <xsd:simpleType>
        <xsd:restriction base="dms:DateTime"/>
      </xsd:simpleType>
    </xsd:element>
    <xsd:element name="ClientReportedDelayOne" ma:index="12" nillable="true" ma:displayName="Client reported delay one" ma:internalName="ClientReportedDelayOne">
      <xsd:simpleType>
        <xsd:restriction base="dms:Text"/>
      </xsd:simpleType>
    </xsd:element>
    <xsd:element name="ClientReportedDelayTwo" ma:index="13" nillable="true" ma:displayName="Client reported delay two" ma:internalName="ClientReportedDelayTwo">
      <xsd:simpleType>
        <xsd:restriction base="dms:Text"/>
      </xsd:simpleType>
    </xsd:element>
    <xsd:element name="ClientReportedDelayThree" ma:index="14" nillable="true" ma:displayName="Client reported delay three" ma:internalName="ClientReportedDelayThree">
      <xsd:simpleType>
        <xsd:restriction base="dms:Text"/>
      </xsd:simpleType>
    </xsd:element>
    <xsd:element name="ReasonForDelayOne" ma:index="15" nillable="true" ma:displayName="Reason for delay one" ma:internalName="ReasonForDelayOne">
      <xsd:simpleType>
        <xsd:restriction base="dms:Note">
          <xsd:maxLength value="255"/>
        </xsd:restriction>
      </xsd:simpleType>
    </xsd:element>
    <xsd:element name="ReasonForDelayTwo" ma:index="16" nillable="true" ma:displayName="Reason for delay two" ma:internalName="ReasonForDelayTwo">
      <xsd:simpleType>
        <xsd:restriction base="dms:Note">
          <xsd:maxLength value="255"/>
        </xsd:restriction>
      </xsd:simpleType>
    </xsd:element>
    <xsd:element name="ReasonForDelayThree" ma:index="17" nillable="true" ma:displayName="Reason for delay three" ma:internalName="ReasonForDelayThree">
      <xsd:simpleType>
        <xsd:restriction base="dms:Note">
          <xsd:maxLength value="255"/>
        </xsd:restriction>
      </xsd:simpleType>
    </xsd:element>
    <xsd:element name="PBCName" ma:index="18" ma:displayName="PBC name" ma:internalName="PBCName">
      <xsd:simpleType>
        <xsd:restriction base="dms:Text"/>
      </xsd:simpleType>
    </xsd:element>
    <xsd:element name="PBCID" ma:index="19" ma:displayName="PBC ID" ma:internalName="PBCID">
      <xsd:simpleType>
        <xsd:restriction base="dms:Number"/>
      </xsd:simpleType>
    </xsd:element>
    <xsd:element name="PBCCompletedOn" ma:index="20" nillable="true" ma:displayName="PBC completed on" ma:internalName="PBCCompletedOn">
      <xsd:simpleType>
        <xsd:restriction base="dms:DateTime"/>
      </xsd:simpleType>
    </xsd:element>
    <xsd:element name="PBCReceivedOn" ma:index="21" nillable="true" ma:displayName="PBC received on" ma:internalName="PBCReceivedOn">
      <xsd:simpleType>
        <xsd:restriction base="dms:DateTime"/>
      </xsd:simpleType>
    </xsd:element>
    <xsd:element name="PBCRequestedBy" ma:index="22" nillable="true" ma:displayName="PBC requested by" ma:internalName="PBCRequestedBy">
      <xsd:simpleType>
        <xsd:restriction base="dms:DateTime"/>
      </xsd:simpleType>
    </xsd:element>
    <xsd:element name="KPMGContact" ma:index="23" nillable="true" ma:displayName="KPMG contact" ma:list="{23C3F83C-FBDD-459F-AF2E-90E5CCB33395}" ma:internalName="KPMGContact" ma:showField="DAPUserDataName">
      <xsd:simpleType>
        <xsd:restriction base="dms:Lookup"/>
      </xsd:simpleType>
    </xsd:element>
    <xsd:element name="KPMGComments" ma:index="24" nillable="true" ma:displayName="KPMG comments" ma:internalName="KPMGComments">
      <xsd:simpleType>
        <xsd:restriction base="dms:Note">
          <xsd:maxLength value="255"/>
        </xsd:restriction>
      </xsd:simpleType>
    </xsd:element>
    <xsd:element name="DocumentNames" ma:index="25" nillable="true" ma:displayName="Document names" ma:internalName="DocumentNames">
      <xsd:simpleType>
        <xsd:restriction base="dms:Note">
          <xsd:maxLength value="255"/>
        </xsd:restriction>
      </xsd:simpleType>
    </xsd:element>
    <xsd:element name="eAuditReference" ma:index="26" nillable="true" ma:displayName="eAudit reference" ma:internalName="eAuditReference">
      <xsd:simpleType>
        <xsd:restriction base="dms:Text"/>
      </xsd:simpleType>
    </xsd:element>
    <xsd:element name="IsRevised" ma:index="27" nillable="true" ma:displayName="Is revised" ma:internalName="IsRevised">
      <xsd:simpleType>
        <xsd:restriction base="dms:Text"/>
      </xsd:simpleType>
    </xsd:element>
    <xsd:element name="ProvidedDate" ma:index="28" nillable="true" ma:displayName="Provided date" ma:internalName="ProvidedDate">
      <xsd:simpleType>
        <xsd:restriction base="dms:DateTime"/>
      </xsd:simpleType>
    </xsd:element>
    <xsd:element name="DocumentUploadedDate" ma:index="29" nillable="true" ma:displayName="Document uploaded date" ma:internalName="DocumentUploadedDate">
      <xsd:simpleType>
        <xsd:restriction base="dms:DateTime"/>
      </xsd:simpleType>
    </xsd:element>
    <xsd:element name="UAuditIsUpdated" ma:index="30" nillable="true" ma:displayName="US audit is updated" ma:internalName="UAuditIsUpdated">
      <xsd:simpleType>
        <xsd:restriction base="dms:Text"/>
      </xsd:simpleType>
    </xsd:element>
    <xsd:element name="FlagAfterTheDueDate" ma:index="31" nillable="true" ma:displayName="Flag after the due date" ma:internalName="FlagAfterTheDueDate">
      <xsd:simpleType>
        <xsd:restriction base="dms:Text"/>
      </xsd:simpleType>
    </xsd:element>
    <xsd:element name="StatusChangedToOpen" ma:index="32" nillable="true" ma:displayName="Status changed to open" ma:internalName="StatusChangedToOpen">
      <xsd:simpleType>
        <xsd:restriction base="dms:DateTime"/>
      </xsd:simpleType>
    </xsd:element>
    <xsd:element name="ReminderEmailGenerate" ma:index="33" nillable="true" ma:displayName="Reminder email generated on" ma:internalName="ReminderEmailGenerate">
      <xsd:simpleType>
        <xsd:restriction base="dms:DateTime"/>
      </xsd:simpleType>
    </xsd:element>
    <xsd:element name="PBCType" ma:index="34" nillable="true" ma:displayName="PBC type" ma:internalName="PBCType">
      <xsd:simpleType>
        <xsd:restriction base="dms:Choice">
          <xsd:enumeration value="Open"/>
          <xsd:enumeration value="Closed"/>
        </xsd:restriction>
      </xsd:simpleType>
    </xsd:element>
    <xsd:element name="PBCStatus" ma:index="35" nillable="true" ma:displayName="Status" ma:internalName="PBCStatus">
      <xsd:simpleType>
        <xsd:restriction base="dms:Choice">
          <xsd:enumeration value="Not Started"/>
          <xsd:enumeration value="Uploaded"/>
          <xsd:enumeration value="Reopened"/>
          <xsd:enumeration value="Fully Provided"/>
          <xsd:enumeration value="Completed"/>
        </xsd:restriction>
      </xsd:simpleType>
    </xsd:element>
    <xsd:element name="ClientContact" ma:index="36" nillable="true" ma:displayName="Client contact" ma:list="{23C3F83C-FBDD-459F-AF2E-90E5CCB33395}" ma:internalName="ClientContact" ma:showField="DAPUserDataNam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etailedDescription" ma:index="37" ma:displayName="Detailed description" ma:internalName="DetailedDescription">
      <xsd:simpleType>
        <xsd:restriction base="dms:Note">
          <xsd:maxLength value="255"/>
        </xsd:restriction>
      </xsd:simpleType>
    </xsd:element>
    <xsd:element name="FinalDueDate" ma:index="38" nillable="true" ma:displayName="Due date" ma:format="DateOnly" ma:internalName="FinalDueDate">
      <xsd:simpleType>
        <xsd:restriction base="dms:DateTime"/>
      </xsd:simpleType>
    </xsd:element>
    <xsd:element name="Originalduedate" ma:index="39" nillable="true" ma:displayName="Original due date" ma:format="DateOnly" ma:internalName="Originalduedate">
      <xsd:simpleType>
        <xsd:restriction base="dms:DateTime"/>
      </xsd:simpleType>
    </xsd:element>
    <xsd:element name="PBCCategory" ma:index="40" ma:displayName="Category" ma:list="{CB499DBE-03BA-445E-86EF-5AEDFC444100}" ma:internalName="PBCCategory" ma:showField="CategoryName">
      <xsd:simpleType>
        <xsd:restriction base="dms:Lookup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F3F45E1-C37B-4353-930A-BDF51136546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1B700F3-B976-477A-9E32-46E9B6F558BB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EF5A254E-A0D5-4C30-BBA8-BFEAF99E6FFA}">
  <ds:schemaRefs>
    <ds:schemaRef ds:uri="http://schemas.microsoft.com/office/2006/documentManagement/types"/>
    <ds:schemaRef ds:uri="http://www.w3.org/XML/1998/namespace"/>
    <ds:schemaRef ds:uri="http://purl.org/dc/elements/1.1/"/>
    <ds:schemaRef ds:uri="http://schemas.microsoft.com/office/2006/metadata/properties"/>
    <ds:schemaRef ds:uri="98723E55-6610-4CE0-8676-F0D63C11041A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8CE376DE-22B3-416A-BB21-48EF63E790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8723E55-6610-4CE0-8676-F0D63C1104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SE-Conso</vt:lpstr>
      <vt:lpstr>SE-Bank</vt:lpstr>
      <vt:lpstr>CF</vt:lpstr>
      <vt:lpstr>BS!Print_Area</vt:lpstr>
      <vt:lpstr>CF!Print_Area</vt:lpstr>
      <vt:lpstr>PL!Print_Area</vt:lpstr>
      <vt:lpstr>'SE-Bank'!Print_Area</vt:lpstr>
      <vt:lpstr>'SE-Conso'!Print_Area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sthongbai</dc:creator>
  <cp:keywords/>
  <dc:description/>
  <cp:lastModifiedBy>Parichat Khamnak</cp:lastModifiedBy>
  <cp:revision/>
  <cp:lastPrinted>2022-05-12T09:21:42Z</cp:lastPrinted>
  <dcterms:created xsi:type="dcterms:W3CDTF">2012-08-10T03:15:45Z</dcterms:created>
  <dcterms:modified xsi:type="dcterms:W3CDTF">2022-05-13T03:59:18Z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bfd9de4-406c-4c67-a16d-72319b357204_Enabled">
    <vt:lpwstr>True</vt:lpwstr>
  </property>
  <property fmtid="{D5CDD505-2E9C-101B-9397-08002B2CF9AE}" pid="3" name="MSIP_Label_1bfd9de4-406c-4c67-a16d-72319b357204_Ref">
    <vt:lpwstr>https://api.informationprotection.azure.com/api/771863e0-ae69-42c9-9bb8-40e48d597651</vt:lpwstr>
  </property>
  <property fmtid="{D5CDD505-2E9C-101B-9397-08002B2CF9AE}" pid="4" name="MSIP_Label_1bfd9de4-406c-4c67-a16d-72319b357204_AssignedBy">
    <vt:lpwstr>11150@TMBBANK.COM</vt:lpwstr>
  </property>
  <property fmtid="{D5CDD505-2E9C-101B-9397-08002B2CF9AE}" pid="5" name="MSIP_Label_1bfd9de4-406c-4c67-a16d-72319b357204_DateCreated">
    <vt:lpwstr>2018-10-06T14:16:14.9953023+07:00</vt:lpwstr>
  </property>
  <property fmtid="{D5CDD505-2E9C-101B-9397-08002B2CF9AE}" pid="6" name="MSIP_Label_1bfd9de4-406c-4c67-a16d-72319b357204_Name">
    <vt:lpwstr>Public [C1]</vt:lpwstr>
  </property>
  <property fmtid="{D5CDD505-2E9C-101B-9397-08002B2CF9AE}" pid="7" name="MSIP_Label_1bfd9de4-406c-4c67-a16d-72319b357204_Extended_MSFT_Method">
    <vt:lpwstr>Automatic</vt:lpwstr>
  </property>
  <property fmtid="{D5CDD505-2E9C-101B-9397-08002B2CF9AE}" pid="8" name="PBCListName">
    <vt:lpwstr>Other 1Q19</vt:lpwstr>
  </property>
  <property fmtid="{D5CDD505-2E9C-101B-9397-08002B2CF9AE}" pid="9" name="EngagementID">
    <vt:lpwstr>d071ee86-85a3-4cee-918c-06ce58558359</vt:lpwstr>
  </property>
  <property fmtid="{D5CDD505-2E9C-101B-9397-08002B2CF9AE}" pid="10" name="LibraryID">
    <vt:lpwstr>Audit Files</vt:lpwstr>
  </property>
  <property fmtid="{D5CDD505-2E9C-101B-9397-08002B2CF9AE}" pid="11" name="DocumentID">
    <vt:lpwstr>03EDD127-7F35-4137-A172-E3B102D85F75</vt:lpwstr>
  </property>
  <property fmtid="{D5CDD505-2E9C-101B-9397-08002B2CF9AE}" pid="12" name="ComponentID">
    <vt:lpwstr>9F524CC5-BDDE-4620-8A3C-6D3D2F1A4B18</vt:lpwstr>
  </property>
  <property fmtid="{D5CDD505-2E9C-101B-9397-08002B2CF9AE}" pid="13" name="ComponentName">
    <vt:lpwstr>964319_SEPARATE_TMB Bank Public Company Limited_30 JUN 2020</vt:lpwstr>
  </property>
  <property fmtid="{D5CDD505-2E9C-101B-9397-08002B2CF9AE}" pid="14" name="Locale">
    <vt:lpwstr>en</vt:lpwstr>
  </property>
  <property fmtid="{D5CDD505-2E9C-101B-9397-08002B2CF9AE}" pid="15" name="FilePath">
    <vt:lpwstr>C:\ProgramData\eAudIT\DM\d071ee86-85a3-4cee-918c-06ce58558359\ReadOnlyDocs\\Q1.7.1.1.5.0090tha509a201b-03e-1 V 1.4.xlsx</vt:lpwstr>
  </property>
  <property fmtid="{D5CDD505-2E9C-101B-9397-08002B2CF9AE}" pid="16" name="SiteType">
    <vt:lpwstr>Engagement2018</vt:lpwstr>
  </property>
  <property fmtid="{D5CDD505-2E9C-101B-9397-08002B2CF9AE}" pid="17" name="ResourceDBName">
    <vt:lpwstr>eAudITAppDB2019_FSAV1</vt:lpwstr>
  </property>
  <property fmtid="{D5CDD505-2E9C-101B-9397-08002B2CF9AE}" pid="18" name="Product">
    <vt:lpwstr>eAudIT2018</vt:lpwstr>
  </property>
  <property fmtid="{D5CDD505-2E9C-101B-9397-08002B2CF9AE}" pid="19" name="Version">
    <vt:lpwstr>V1</vt:lpwstr>
  </property>
  <property fmtid="{D5CDD505-2E9C-101B-9397-08002B2CF9AE}" pid="20" name="IsMembershipServiceImplemented">
    <vt:lpwstr>False</vt:lpwstr>
  </property>
  <property fmtid="{D5CDD505-2E9C-101B-9397-08002B2CF9AE}" pid="21" name="OnLine">
    <vt:lpwstr>False</vt:lpwstr>
  </property>
  <property fmtid="{D5CDD505-2E9C-101B-9397-08002B2CF9AE}" pid="22" name="SiteSource">
    <vt:lpwstr>Workgroup</vt:lpwstr>
  </property>
  <property fmtid="{D5CDD505-2E9C-101B-9397-08002B2CF9AE}" pid="23" name="RestrictedRibbons">
    <vt:lpwstr>AI-T|CT-T</vt:lpwstr>
  </property>
</Properties>
</file>