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 up c_ CHATEE\CHATEE1\Data-Sharedrive RCB\RCB\02 RCBG &amp; BKK Consol\Conso 2022\Q1'22\FS audited\"/>
    </mc:Choice>
  </mc:AlternateContent>
  <bookViews>
    <workbookView xWindow="-120" yWindow="-120" windowWidth="19440" windowHeight="11760" tabRatio="725" activeTab="3"/>
  </bookViews>
  <sheets>
    <sheet name="BS (T)" sheetId="9" r:id="rId1"/>
    <sheet name="change (T1)" sheetId="7" r:id="rId2"/>
    <sheet name="change (T2)ต่อ (2)" sheetId="8" r:id="rId3"/>
    <sheet name="PL(T)" sheetId="1" r:id="rId4"/>
    <sheet name="PL (T) (2) " sheetId="2" r:id="rId5"/>
    <sheet name="CF (T)" sheetId="3" r:id="rId6"/>
  </sheets>
  <externalReferences>
    <externalReference r:id="rId7"/>
    <externalReference r:id="rId8"/>
  </externalReferences>
  <definedNames>
    <definedName name="_xlnm.Auto_Close" localSheetId="4">[1]!AdaytumSheetClose</definedName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'BS (T)'!$A$1:$J$132</definedName>
    <definedName name="_xlnm.Print_Area" localSheetId="5">'CF (T)'!$A$1:$L$110</definedName>
    <definedName name="_xlnm.Print_Area" localSheetId="1">'change (T1)'!$A$1:$S$32</definedName>
    <definedName name="_xlnm.Print_Area" localSheetId="2">'change (T2)ต่อ (2)'!$A$1:$N$29</definedName>
    <definedName name="_xlnm.Print_Area" localSheetId="4">'PL (T) (2) '!$A$1:$L$46</definedName>
    <definedName name="_xlnm.Print_Area" localSheetId="3">'PL(T)'!$A$1:$J$53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6" i="1" l="1"/>
  <c r="F72" i="3" l="1"/>
  <c r="D16" i="9" l="1"/>
  <c r="D23" i="9" s="1"/>
  <c r="N19" i="8" l="1"/>
  <c r="H23" i="2" l="1"/>
  <c r="F23" i="2"/>
  <c r="D19" i="1"/>
  <c r="K22" i="7"/>
  <c r="H61" i="3" l="1"/>
  <c r="L61" i="3" s="1"/>
  <c r="F46" i="1"/>
  <c r="F43" i="1"/>
  <c r="D43" i="1"/>
  <c r="J10" i="1"/>
  <c r="H16" i="9"/>
  <c r="N18" i="8"/>
  <c r="N14" i="8"/>
  <c r="N15" i="8"/>
  <c r="N16" i="8" l="1"/>
  <c r="J52" i="9"/>
  <c r="J95" i="9" s="1"/>
  <c r="H52" i="9"/>
  <c r="H95" i="9" s="1"/>
  <c r="F52" i="9"/>
  <c r="F95" i="9" s="1"/>
  <c r="D52" i="9"/>
  <c r="D95" i="9" s="1"/>
  <c r="J109" i="9"/>
  <c r="J111" i="9" s="1"/>
  <c r="H109" i="9"/>
  <c r="H111" i="9" s="1"/>
  <c r="F16" i="9"/>
  <c r="F23" i="9" s="1"/>
  <c r="F109" i="9"/>
  <c r="F111" i="9" s="1"/>
  <c r="J79" i="9"/>
  <c r="J71" i="9"/>
  <c r="F79" i="9"/>
  <c r="F71" i="9"/>
  <c r="J38" i="9"/>
  <c r="J16" i="9"/>
  <c r="J23" i="9" s="1"/>
  <c r="F38" i="9"/>
  <c r="K133" i="9"/>
  <c r="I133" i="9"/>
  <c r="G133" i="9"/>
  <c r="E133" i="9"/>
  <c r="D109" i="9"/>
  <c r="D111" i="9" s="1"/>
  <c r="A85" i="9"/>
  <c r="A130" i="9" s="1"/>
  <c r="H79" i="9"/>
  <c r="D79" i="9"/>
  <c r="H71" i="9"/>
  <c r="D71" i="9"/>
  <c r="A48" i="9"/>
  <c r="A91" i="9" s="1"/>
  <c r="H38" i="9"/>
  <c r="D38" i="9"/>
  <c r="H23" i="9"/>
  <c r="D80" i="9" l="1"/>
  <c r="D112" i="9" s="1"/>
  <c r="H80" i="9"/>
  <c r="H112" i="9" s="1"/>
  <c r="F80" i="9"/>
  <c r="F112" i="9" s="1"/>
  <c r="J39" i="9"/>
  <c r="J80" i="9"/>
  <c r="J112" i="9" s="1"/>
  <c r="F39" i="9"/>
  <c r="H39" i="9"/>
  <c r="D39" i="9"/>
  <c r="F133" i="9" l="1"/>
  <c r="J133" i="9"/>
  <c r="H133" i="9"/>
  <c r="D133" i="9"/>
  <c r="L81" i="3" l="1"/>
  <c r="J81" i="3"/>
  <c r="H81" i="3"/>
  <c r="F81" i="3"/>
  <c r="L21" i="8" l="1"/>
  <c r="N20" i="8"/>
  <c r="N21" i="8" s="1"/>
  <c r="J21" i="8"/>
  <c r="H21" i="8"/>
  <c r="F21" i="8"/>
  <c r="D21" i="8"/>
  <c r="A55" i="3" l="1"/>
  <c r="O19" i="7"/>
  <c r="E17" i="7"/>
  <c r="G17" i="7"/>
  <c r="I17" i="7"/>
  <c r="K17" i="7"/>
  <c r="M17" i="7"/>
  <c r="D89" i="8"/>
  <c r="H89" i="8" s="1"/>
  <c r="D88" i="8"/>
  <c r="H88" i="8" s="1"/>
  <c r="L16" i="8"/>
  <c r="J16" i="8"/>
  <c r="H16" i="8"/>
  <c r="F16" i="8"/>
  <c r="D16" i="8"/>
  <c r="E92" i="7"/>
  <c r="I92" i="7" s="1"/>
  <c r="E91" i="7"/>
  <c r="I91" i="7" s="1"/>
  <c r="Q22" i="7"/>
  <c r="M22" i="7"/>
  <c r="I22" i="7"/>
  <c r="G22" i="7"/>
  <c r="E22" i="7"/>
  <c r="O21" i="7"/>
  <c r="S21" i="7" s="1"/>
  <c r="O20" i="7"/>
  <c r="S20" i="7" s="1"/>
  <c r="Q17" i="7"/>
  <c r="O16" i="7"/>
  <c r="S16" i="7" s="1"/>
  <c r="O15" i="7"/>
  <c r="S15" i="7" s="1"/>
  <c r="O22" i="7" l="1"/>
  <c r="S17" i="7"/>
  <c r="O17" i="7"/>
  <c r="S19" i="7"/>
  <c r="S22" i="7" s="1"/>
  <c r="L72" i="3" l="1"/>
  <c r="J72" i="3"/>
  <c r="H72" i="3"/>
  <c r="F61" i="3"/>
  <c r="J59" i="3"/>
  <c r="I12" i="3"/>
  <c r="G12" i="3"/>
  <c r="L10" i="3"/>
  <c r="J10" i="3"/>
  <c r="J61" i="3" s="1"/>
  <c r="J8" i="3"/>
  <c r="D88" i="2"/>
  <c r="H88" i="2" s="1"/>
  <c r="D87" i="2"/>
  <c r="H87" i="2" s="1"/>
  <c r="M47" i="2"/>
  <c r="K47" i="2"/>
  <c r="I47" i="2"/>
  <c r="L16" i="2"/>
  <c r="L17" i="2" s="1"/>
  <c r="J16" i="2"/>
  <c r="J17" i="2" s="1"/>
  <c r="H16" i="2"/>
  <c r="H17" i="2" s="1"/>
  <c r="F16" i="2"/>
  <c r="F17" i="2" s="1"/>
  <c r="L10" i="2"/>
  <c r="J10" i="2"/>
  <c r="D89" i="1"/>
  <c r="H89" i="1" s="1"/>
  <c r="D88" i="1"/>
  <c r="H88" i="1" s="1"/>
  <c r="J28" i="1"/>
  <c r="H28" i="1"/>
  <c r="F28" i="1"/>
  <c r="D28" i="1"/>
  <c r="J19" i="1"/>
  <c r="H19" i="1"/>
  <c r="F19" i="1"/>
  <c r="H10" i="1"/>
  <c r="J29" i="1" l="1"/>
  <c r="J36" i="1" s="1"/>
  <c r="J38" i="1" s="1"/>
  <c r="H29" i="1"/>
  <c r="H36" i="1" s="1"/>
  <c r="H38" i="1" s="1"/>
  <c r="H41" i="1" s="1"/>
  <c r="D29" i="1"/>
  <c r="D36" i="1" s="1"/>
  <c r="D38" i="1" s="1"/>
  <c r="F12" i="2" s="1"/>
  <c r="F18" i="2" s="1"/>
  <c r="F29" i="1"/>
  <c r="F36" i="1" s="1"/>
  <c r="L12" i="3" l="1"/>
  <c r="J41" i="1"/>
  <c r="J12" i="2"/>
  <c r="J18" i="2" s="1"/>
  <c r="J12" i="3"/>
  <c r="J29" i="3" s="1"/>
  <c r="J45" i="3" s="1"/>
  <c r="L29" i="3"/>
  <c r="L45" i="3" s="1"/>
  <c r="L47" i="3" s="1"/>
  <c r="L83" i="3" s="1"/>
  <c r="L85" i="3" s="1"/>
  <c r="F12" i="3"/>
  <c r="F29" i="3" s="1"/>
  <c r="F45" i="3" s="1"/>
  <c r="F47" i="3" s="1"/>
  <c r="F38" i="1"/>
  <c r="J21" i="2" l="1"/>
  <c r="J23" i="2" s="1"/>
  <c r="J43" i="1"/>
  <c r="L12" i="2" s="1"/>
  <c r="L18" i="2" s="1"/>
  <c r="L21" i="2" s="1"/>
  <c r="L23" i="2" s="1"/>
  <c r="J46" i="1"/>
  <c r="H46" i="1"/>
  <c r="H43" i="1"/>
  <c r="F83" i="3"/>
  <c r="F85" i="3" s="1"/>
  <c r="J47" i="3"/>
  <c r="J83" i="3" s="1"/>
  <c r="J85" i="3" s="1"/>
  <c r="H12" i="3"/>
  <c r="H12" i="2"/>
  <c r="H18" i="2" s="1"/>
  <c r="J111" i="3" l="1"/>
  <c r="F111" i="3"/>
  <c r="H29" i="3"/>
  <c r="H45" i="3" s="1"/>
  <c r="H47" i="3" l="1"/>
  <c r="H83" i="3" s="1"/>
  <c r="H85" i="3" s="1"/>
</calcChain>
</file>

<file path=xl/sharedStrings.xml><?xml version="1.0" encoding="utf-8"?>
<sst xmlns="http://schemas.openxmlformats.org/spreadsheetml/2006/main" count="379" uniqueCount="233">
  <si>
    <t>(ยังไม่ได้ตรวจสอบ แต่สอบทานแล้ว)</t>
  </si>
  <si>
    <t>บริษัท อาร์ ซี แอล จำกัด (มหาชน) และบริษัทย่อย</t>
  </si>
  <si>
    <t>งบกำไรขาดทุน</t>
  </si>
  <si>
    <t>(หน่วย: พันบาท)</t>
  </si>
  <si>
    <t>งบการเงินรวม</t>
  </si>
  <si>
    <t>งบการเงินเฉพาะกิจการ</t>
  </si>
  <si>
    <t>สำหรับงวดสามเดือน</t>
  </si>
  <si>
    <t>สิ้นสุดวันที่ 31 มีนาคม</t>
  </si>
  <si>
    <t>หมายเหตุ</t>
  </si>
  <si>
    <t>รายได้</t>
  </si>
  <si>
    <t>รายได้จากการเดินเรือ</t>
  </si>
  <si>
    <t>U2</t>
  </si>
  <si>
    <t>รายได้อื่น</t>
  </si>
  <si>
    <t xml:space="preserve">    กำไรจากอัตราแลกเปลี่ยน</t>
  </si>
  <si>
    <t xml:space="preserve">    กำไรจากการขายสินทรัพย์</t>
  </si>
  <si>
    <t xml:space="preserve">    ดอกเบี้ยรับ</t>
  </si>
  <si>
    <t xml:space="preserve">    อื่นๆ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</si>
  <si>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</si>
  <si>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</si>
  <si>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</si>
  <si>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</si>
  <si>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</si>
  <si>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</si>
  <si>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ค่าใช้จ่ายอื่น</t>
  </si>
  <si>
    <t xml:space="preserve">    หนี้สงสัยจะสูญ</t>
  </si>
  <si>
    <t xml:space="preserve">    ขาดทุนจากการขายสินทรัพย์</t>
  </si>
  <si>
    <t>9.2</t>
  </si>
  <si>
    <t xml:space="preserve">    ผลขาดทุนที่ยังไม่เกิดของตราสารอนุพันธ์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</si>
  <si>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</si>
  <si>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</si>
  <si>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</si>
  <si>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</si>
  <si>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</si>
  <si>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 xml:space="preserve">    ซึ่งเป็นไปตามมาตรฐานการรายงานทางการเงินฉบับที่ 9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</si>
  <si>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</si>
  <si>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</si>
  <si>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</si>
  <si>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</si>
  <si>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</si>
  <si>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 สำหรับงวด :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</si>
  <si>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</si>
  <si>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</si>
  <si>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</si>
  <si>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</si>
  <si>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หมายเหตุประกอบงบการเงินระหว่างกาลถือเป็นส่วนหนึ่งของงบการเงินระหว่างกาลนี้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</si>
  <si>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</si>
  <si>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</si>
  <si>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รายการที่จะจัดประเภทรายการใหม่เข้าไปไว้ในกำไรหรือขาดทุนในภายหลัง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</si>
  <si>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</si>
  <si>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รวมรายการที่จะจัดประเภทรายการใหม่เข้าไปไว้ในกำไรหรือขาดทุนในภายหลัง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</si>
  <si>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</si>
  <si>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</si>
  <si>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เบ็ดเสร็จรวมสำหรับงวด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</si>
  <si>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</si>
  <si>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</si>
  <si>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</si>
  <si>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</si>
  <si>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สำหรับงวด</t>
  </si>
  <si>
    <t>เป็นเงินสดรับ (จ่าย) จากกิจกรรมดำเนินงาน :</t>
  </si>
  <si>
    <t>ค่าเสื่อมราคา</t>
  </si>
  <si>
    <t>ค่าตัดจำหน่าย</t>
  </si>
  <si>
    <t>เงินปันผลรับ</t>
  </si>
  <si>
    <t>ผลขาดทุน (กำไร) จากการเปลี่ยนแปลงมูลค่ายุติธรรมของตราสารอนุพันธ์</t>
  </si>
  <si>
    <t>ขาดทุน (กำไร) จากอัตราแลกเปลี่ยนที่ยังไม่เกิดขึ้น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</si>
  <si>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</si>
  <si>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</si>
  <si>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ประมาณการหนี้สินสำหรับผลประโยชน์พนักงาน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</si>
  <si>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</si>
  <si>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</si>
  <si>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</si>
  <si>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 (เพิ่มขึ้น) </t>
  </si>
  <si>
    <t>ลูกหนี้การค้า - กิจการที่ไม่เกี่ยวข้องกัน</t>
  </si>
  <si>
    <t>ลูกหนี้การค้า - กิจการที่เกี่ยวข้องกัน</t>
  </si>
  <si>
    <t>ลูกหนี้อื่น</t>
  </si>
  <si>
    <t>พัสดุคงเหลือ</t>
  </si>
  <si>
    <t>สินทรัพย์หมุนเวียนอื่น</t>
  </si>
  <si>
    <t>เงินปันผลค้างรับ</t>
  </si>
  <si>
    <t>สินทรัพย์ไม่หมุนเวียนอื่น</t>
  </si>
  <si>
    <t>หนี้สินจากการดำเนินงานเพิ่มขึ้น (ลดลง)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</si>
  <si>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</si>
  <si>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</si>
  <si>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เงินทดรองรับ</t>
  </si>
  <si>
    <t>หนี้สินหมุนเวียนอื่น</t>
  </si>
  <si>
    <t>เงินสดจ่ายหนี้สินผลประโยชน์พนักงาน</t>
  </si>
  <si>
    <t>เงินสดรับ (จ่าย) จากกิจกรรมดำเนินงาน</t>
  </si>
  <si>
    <t>เงินสดรับ (จ่าย) ภาษีเงินได้สุทธิ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</si>
  <si>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</si>
  <si>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</si>
  <si>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</si>
  <si>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เรือเดินทะเลและอุปกรณ์</t>
  </si>
  <si>
    <t>รับเงินปันผล</t>
  </si>
  <si>
    <t>รับดอกเบี้ย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</si>
  <si>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</si>
  <si>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</si>
  <si>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</si>
  <si>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</si>
  <si>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</si>
  <si>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เงินกู้ยืมระยะสั้นจากกิจการที่เกี่ยวข้องกันเพิ่มขึ้น (ลดลง)</t>
  </si>
  <si>
    <t>เงินกู้ยืมระยะยาวเพิ่มขึ้น (ลดลง)</t>
  </si>
  <si>
    <t>จ่ายหนี้สินตามสัญญาเช่า</t>
  </si>
  <si>
    <t>จ่ายต้นทุนทางการเงิน</t>
  </si>
  <si>
    <t>เงินสดจ่ายจากการชำระบัญชีของบริษัทย่อย</t>
  </si>
  <si>
    <t xml:space="preserve">    ให้กับส่วนได้เสียที่ไม่มีอำนาจควบคุม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</si>
  <si>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</si>
  <si>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</si>
  <si>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</si>
  <si>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</si>
  <si>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การเปิดเผยเพิ่มเติมประกอบงบกระแสเงินสด</t>
  </si>
  <si>
    <t>กิจกรรมที่ไม่กระทบเงินสด :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</si>
  <si>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</si>
  <si>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</si>
  <si>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</si>
  <si>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</si>
  <si>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ค่าเผื่อหนี้สงสัยจะสูญ</t>
    </r>
  </si>
  <si>
    <t>ลูกหนี้การค้า - กิจการที่ไม่เกี่ยวข้องกัน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</si>
  <si>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</si>
  <si>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</si>
  <si>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</si>
  <si>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เงินลงทุนในอสังหาริมทรัพย์เพื่อการลงทุน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</si>
  <si>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</si>
  <si>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</si>
  <si>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</si>
  <si>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</si>
  <si>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ที่ดินและอาคาร - สุทธิ</t>
  </si>
  <si>
    <t>เรือเดินทะเลและอุปกรณ์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</si>
  <si>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</si>
  <si>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</si>
  <si>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 xml:space="preserve">   - อื่นๆ</t>
  </si>
  <si>
    <t>รวมสินทรัพย์ไม่หมุนเวียน</t>
  </si>
  <si>
    <t>รวมสินทรัพย์</t>
  </si>
  <si>
    <t>...................................………….....…....…..............  กรรมการ  ............................……….....…......….....…….............  กรรมการ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</si>
  <si>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</si>
  <si>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</si>
  <si>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</si>
  <si>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</si>
  <si>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</si>
  <si>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</si>
  <si>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</si>
  <si>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</si>
  <si>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>เงินกู้ยืมระยะยาวส่วนที่ถึงกำหนดชำระภายในหนึ่งปี</t>
  </si>
  <si>
    <t>หนี้สินตามสัญญาเช่า</t>
  </si>
  <si>
    <t xml:space="preserve">   ส่วนที่ถึงกำหนดชำระภายในหนึ่งปี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</si>
  <si>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</si>
  <si>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</si>
  <si>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</si>
  <si>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</si>
  <si>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</si>
  <si>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 xml:space="preserve">   - สุทธิจากส่วนที่ถึงกำหนดชำระภายในหนึ่งปี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</si>
  <si>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</si>
  <si>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</si>
  <si>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</si>
  <si>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</si>
  <si>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</si>
  <si>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</si>
  <si>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828,750,000 หุ้น มูลค่าหุ้นละ 1 บาท</t>
  </si>
  <si>
    <t xml:space="preserve">   ทุนเรือนหุ้นที่ออกและชำระเต็มมูลค่าแล้ว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</si>
  <si>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</si>
  <si>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</si>
  <si>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</si>
  <si>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</si>
  <si>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</si>
  <si>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</si>
  <si>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</si>
  <si>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</si>
  <si>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</si>
  <si>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</si>
  <si>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กำไร (ขาดทุน) เบ็ดเสร็จอื่น</t>
  </si>
  <si>
    <t>รวมส่วนของ</t>
  </si>
  <si>
    <t>ที่ออกและชำระ</t>
  </si>
  <si>
    <t>ส่วนเกิน</t>
  </si>
  <si>
    <t xml:space="preserve">จัดสรรแล้ว - </t>
  </si>
  <si>
    <t>ผลต่างของอัตราแลกเปลี่ยน</t>
  </si>
  <si>
    <t>ผู้ถือหุ้น</t>
  </si>
  <si>
    <t>ส่วนได้เสียที่ไม่มี</t>
  </si>
  <si>
    <t>รวม</t>
  </si>
  <si>
    <t>เต็มมูลค่าแล้ว</t>
  </si>
  <si>
    <t>มูลค่าหุ้น</t>
  </si>
  <si>
    <t>สำรองตามกฎหมาย</t>
  </si>
  <si>
    <t>ยังไม่ได้จัดสรร</t>
  </si>
  <si>
    <t>จากการแปลงค่างบการเงิน</t>
  </si>
  <si>
    <t>บริษัทใหญ่</t>
  </si>
  <si>
    <t>อำนาจควบคุม</t>
  </si>
  <si>
    <t xml:space="preserve"> </t>
  </si>
  <si>
    <t>งบแสดงการเปลี่ยนแปลงส่วนของผู้ถือหุ้น (ต่อ)</t>
  </si>
  <si>
    <t>ณ วันที่</t>
  </si>
  <si>
    <t>(ยังไม่ได้ตรวจสอบ</t>
  </si>
  <si>
    <t>แต่สอบทานแล้ว)</t>
  </si>
  <si>
    <t>(ตรวจสอบแล้ว)</t>
  </si>
  <si>
    <t xml:space="preserve">                                                                          ส่วนของผู้ถือหุ้นบริษัทใหญ่</t>
  </si>
  <si>
    <t>องค์ประกอบอื่น</t>
  </si>
  <si>
    <t>ของส่วนของผู้ถือหุ้น</t>
  </si>
  <si>
    <t>จ่ายเงินปันผล</t>
  </si>
  <si>
    <t>...........................................……………….....…....…..............กรรมการ  ..............................………….....…….....…......….....…….............กรรมการ</t>
  </si>
  <si>
    <t xml:space="preserve">(ยังไม่ได้ตรวจสอบ </t>
  </si>
  <si>
    <t>ยอดคงเหลือ ณ วันที่ 1 มกราคม 2564</t>
  </si>
  <si>
    <t>ยอดคงเหลือ ณ วันที่ 31 มีนาคม 2564</t>
  </si>
  <si>
    <t>รายได้ (ค่าใช้จ่าย) ภาษีเงินได้</t>
  </si>
  <si>
    <t>ค่าใช้จ่ายอื่น - ขาดทุนจากอัตราแลกเปลี่ยน</t>
  </si>
  <si>
    <t xml:space="preserve">   - เงินจ่ายล่วงหน้าค่าเรือเดินทะเลและอุปกรณ์</t>
  </si>
  <si>
    <t>ขาดทุน (กำไร) จากการขายและตัดจำหน่ายสินทรัพย์</t>
  </si>
  <si>
    <t>เจ้าหนี้ค่าซื้อทรัพย์สินเพิ่มขึ้นจากการซื้อเรือเดินทะเลและอุปกรณ์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</si>
  <si>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</si>
  <si>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 xml:space="preserve">    -  สินทรัพย์สิทธิการใช้เพิ่มขึ้น</t>
  </si>
  <si>
    <t xml:space="preserve">    -  เรือเดินทะเลและอุปกรณ์ - สุทธิลดลง</t>
  </si>
  <si>
    <t xml:space="preserve">    -  หนี้สินตามสัญญาเช่าเพิ่มขึ้น</t>
  </si>
  <si>
    <t xml:space="preserve">    -  ประมาณการหนี้สินจากสัญญาที่สร้างภาระลดลง</t>
  </si>
  <si>
    <t>เงินสดจ่ายซื้อสินทรัพย์ไม่มีตัวตน</t>
  </si>
  <si>
    <t>เงินสดรับจากการขายสินทรัพย์</t>
  </si>
  <si>
    <t>เงินสดจ่ายเจ้าหนี้ค่าซื้อทรัพย์สิน</t>
  </si>
  <si>
    <t>เงินสดจ่ายล่วงหน้าค่าเรือเดินทะเลและอุปกรณ์</t>
  </si>
  <si>
    <t>หนี้สูญและหนี้สงสัยจะสูญ (กลับรายการ)</t>
  </si>
  <si>
    <t xml:space="preserve">ลูกหนี้การค้า - กิจการที่เกี่ยวข้องกัน </t>
  </si>
  <si>
    <t>สินทรัพย์ทางการเงินหมุนเวียนอื่น</t>
  </si>
  <si>
    <t xml:space="preserve">   - เจ้าหนี้กรมสรรพากร</t>
  </si>
  <si>
    <t>ณ  วันที่ 31 มีนาคม 2565</t>
  </si>
  <si>
    <t>31 มีนาคม 2565</t>
  </si>
  <si>
    <t>31 ธันวาคม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</si>
  <si>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</si>
  <si>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</si>
  <si>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</si>
  <si>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4 และ 14</t>
  </si>
  <si>
    <t>8.1 และ 11</t>
  </si>
  <si>
    <t>8.2 และ 11</t>
  </si>
  <si>
    <t>17.1 (ค) และ (ง)</t>
  </si>
  <si>
    <t xml:space="preserve">    เงินปันผลรับ</t>
  </si>
  <si>
    <t>...........................................................………………….......…....…..............กรรมการ  .....................................…………..........……..........…......….....…….............กรรมการ               6</t>
  </si>
  <si>
    <t>...........................................................……………….....…....…..............กรรมการ  .....................................…………..........…….....…......….....…….............กรรมการ               7</t>
  </si>
  <si>
    <t>................................................................……………….....…….….............กรรมการ  ...............................................…………..........…….....….......…….............กรรมการ                8</t>
  </si>
  <si>
    <t xml:space="preserve">............................................................……..……….....….....…..............กรรมการ  ...........................................……..………..........…….....….….....…….............กรรมการ                9 </t>
  </si>
  <si>
    <t xml:space="preserve">    ส่วนที่เป็นของผู้ถือหุ้นบริษัทใหญ่ (บาท)</t>
  </si>
  <si>
    <t>7.1</t>
  </si>
  <si>
    <t>สินทรัพย์สิทธิการใช้และหนี้สินตามสัญญาเช่าเพิ่มขึ้นจากการรับรู้สัญญาเช่า</t>
  </si>
  <si>
    <t>เงินจ่ายล่วงหน้าค่าอุปกรณ์ลดลงจากการซื้อเรือเดินทะเลและอุปกรณ์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</si>
</sst>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0000_);\(#,##0.000000\)"/>
    <numFmt numFmtId="166" formatCode="#,##0.000;\-#,##0.000"/>
    <numFmt numFmtId="167" formatCode="#,##0.000_);\(#,##0.000\)"/>
    <numFmt numFmtId="168" formatCode="_(* #,##0_);_(* \(#,##0\);_(* &quot;-&quot;??_);_(@_)"/>
    <numFmt numFmtId="169" formatCode="#,##0.0;\-#,##0.0"/>
    <numFmt numFmtId="170" formatCode="#,##0.00\ ;\(#,##0.00\);\-\ \ \ \ \ \ \ \ "/>
    <numFmt numFmtId="171" formatCode="#,##0.00\ &quot;F&quot;;\-#,##0.00\ &quot;F&quot;"/>
    <numFmt numFmtId="172" formatCode="\$#,##0\ ;\(\$#,##0\)"/>
    <numFmt numFmtId="173" formatCode="dd\-mmm\-yy_)"/>
    <numFmt numFmtId="174" formatCode="0.0%"/>
    <numFmt numFmtId="175" formatCode="&quot;£&quot;#,##0;[Red]\-&quot;£&quot;#,##0"/>
    <numFmt numFmtId="176" formatCode="&quot;£&quot;#,##0.00;[Red]\-&quot;£&quot;#,##0.00"/>
    <numFmt numFmtId="177" formatCode="0.00_)"/>
    <numFmt numFmtId="178" formatCode="&quot;\&quot;#,##0;[Red]&quot;\&quot;&quot;\&quot;\-#,##0"/>
    <numFmt numFmtId="179" formatCode="&quot;\&quot;#,##0.00;[Red]&quot;\&quot;&quot;\&quot;&quot;\&quot;&quot;\&quot;&quot;\&quot;&quot;\&quot;\-#,##0.00"/>
    <numFmt numFmtId="180" formatCode="_(* #,##0.0000_);_(* \(#,##0.0000\);_(* &quot;-&quot;??_);_(@_)"/>
    <numFmt numFmtId="181" formatCode="_(* #,##0.000_);_(* \(#,##0.000\);_(* &quot;-&quot;_);_(@_)"/>
    <numFmt numFmtId="182" formatCode="_(* #,##0.000_);_(* \(#,##0.000\);_(* &quot;-&quot;??_);_(@_)"/>
  </numFmts>
  <fonts count="23">
    <font>
      <sz val="14"/>
      <name val="Cordia New"/>
      <charset val="222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6"/>
      <color indexed="8"/>
      <name val="Angsana New"/>
      <family val="1"/>
    </font>
    <font>
      <b/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sz val="16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43" fontId="6" fillId="0" borderId="0" applyFont="0" applyFill="0" applyBorder="0" applyAlignment="0" applyProtection="0"/>
    <xf numFmtId="0" fontId="1" fillId="0" borderId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/>
    <xf numFmtId="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3" fontId="10" fillId="0" borderId="0"/>
    <xf numFmtId="0" fontId="9" fillId="0" borderId="0" applyFont="0" applyFill="0" applyBorder="0" applyAlignment="0" applyProtection="0"/>
    <xf numFmtId="174" fontId="10" fillId="0" borderId="0"/>
    <xf numFmtId="2" fontId="9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3" borderId="6" applyNumberFormat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37" fontId="13" fillId="0" borderId="0"/>
    <xf numFmtId="177" fontId="14" fillId="0" borderId="0"/>
    <xf numFmtId="10" fontId="9" fillId="0" borderId="0" applyFont="0" applyFill="0" applyBorder="0" applyAlignment="0" applyProtection="0"/>
    <xf numFmtId="9" fontId="12" fillId="0" borderId="7" applyNumberFormat="0" applyBorder="0"/>
    <xf numFmtId="1" fontId="9" fillId="0" borderId="8" applyNumberFormat="0" applyFill="0" applyAlignment="0" applyProtection="0">
      <alignment horizontal="center" vertical="center"/>
    </xf>
    <xf numFmtId="171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/>
    <xf numFmtId="17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76">
    <xf numFmtId="0" fontId="0" fillId="0" borderId="0" xfId="0"/>
    <xf numFmtId="37" fontId="2" fillId="0" borderId="0" xfId="2" applyNumberFormat="1" applyFont="1"/>
    <xf numFmtId="37" fontId="2" fillId="0" borderId="0" xfId="2" applyNumberFormat="1" applyFont="1" applyAlignment="1">
      <alignment horizontal="right"/>
    </xf>
    <xf numFmtId="37" fontId="2" fillId="0" borderId="0" xfId="2" applyNumberFormat="1" applyFont="1" applyAlignment="1">
      <alignment horizontal="center"/>
    </xf>
    <xf numFmtId="165" fontId="2" fillId="0" borderId="0" xfId="2" applyNumberFormat="1" applyFont="1"/>
    <xf numFmtId="166" fontId="2" fillId="0" borderId="0" xfId="2" applyNumberFormat="1" applyFont="1"/>
    <xf numFmtId="37" fontId="3" fillId="0" borderId="0" xfId="2" applyNumberFormat="1" applyFont="1"/>
    <xf numFmtId="165" fontId="3" fillId="0" borderId="0" xfId="2" applyNumberFormat="1" applyFont="1"/>
    <xf numFmtId="166" fontId="3" fillId="0" borderId="0" xfId="2" applyNumberFormat="1" applyFont="1"/>
    <xf numFmtId="37" fontId="3" fillId="0" borderId="0" xfId="2" applyNumberFormat="1" applyFont="1" applyAlignment="1">
      <alignment horizontal="center"/>
    </xf>
    <xf numFmtId="167" fontId="3" fillId="0" borderId="0" xfId="2" applyNumberFormat="1" applyFont="1"/>
    <xf numFmtId="37" fontId="3" fillId="0" borderId="1" xfId="2" applyNumberFormat="1" applyFont="1" applyBorder="1" applyAlignment="1">
      <alignment horizontal="center"/>
    </xf>
    <xf numFmtId="37" fontId="3" fillId="0" borderId="1" xfId="2" applyNumberFormat="1" applyFont="1" applyBorder="1"/>
    <xf numFmtId="37" fontId="2" fillId="0" borderId="1" xfId="2" applyNumberFormat="1" applyFont="1" applyBorder="1" applyAlignment="1">
      <alignment horizontal="center"/>
    </xf>
    <xf numFmtId="37" fontId="4" fillId="0" borderId="0" xfId="2" applyNumberFormat="1" applyFont="1"/>
    <xf numFmtId="0" fontId="2" fillId="0" borderId="1" xfId="2" applyFont="1" applyBorder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center"/>
    </xf>
    <xf numFmtId="37" fontId="5" fillId="0" borderId="0" xfId="2" quotePrefix="1" applyNumberFormat="1" applyFont="1" applyAlignment="1">
      <alignment horizontal="center"/>
    </xf>
    <xf numFmtId="41" fontId="2" fillId="0" borderId="0" xfId="2" applyNumberFormat="1" applyFont="1"/>
    <xf numFmtId="37" fontId="5" fillId="0" borderId="0" xfId="2" applyNumberFormat="1" applyFont="1" applyAlignment="1">
      <alignment horizontal="center"/>
    </xf>
    <xf numFmtId="168" fontId="2" fillId="0" borderId="0" xfId="1" applyNumberFormat="1" applyFont="1"/>
    <xf numFmtId="43" fontId="2" fillId="0" borderId="0" xfId="1" applyFont="1"/>
    <xf numFmtId="41" fontId="2" fillId="0" borderId="2" xfId="2" applyNumberFormat="1" applyFont="1" applyBorder="1"/>
    <xf numFmtId="41" fontId="2" fillId="0" borderId="0" xfId="2" applyNumberFormat="1" applyFont="1" applyBorder="1"/>
    <xf numFmtId="43" fontId="2" fillId="0" borderId="0" xfId="1" applyFont="1" applyBorder="1"/>
    <xf numFmtId="41" fontId="2" fillId="0" borderId="1" xfId="2" applyNumberFormat="1" applyFont="1" applyBorder="1"/>
    <xf numFmtId="43" fontId="2" fillId="0" borderId="1" xfId="1" applyFont="1" applyBorder="1"/>
    <xf numFmtId="41" fontId="2" fillId="0" borderId="3" xfId="2" applyNumberFormat="1" applyFont="1" applyBorder="1"/>
    <xf numFmtId="41" fontId="2" fillId="0" borderId="4" xfId="2" applyNumberFormat="1" applyFont="1" applyBorder="1"/>
    <xf numFmtId="39" fontId="2" fillId="0" borderId="0" xfId="2" applyNumberFormat="1" applyFont="1"/>
    <xf numFmtId="41" fontId="2" fillId="0" borderId="4" xfId="2" quotePrefix="1" applyNumberFormat="1" applyFont="1" applyBorder="1"/>
    <xf numFmtId="37" fontId="2" fillId="0" borderId="0" xfId="2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7" fontId="2" fillId="0" borderId="0" xfId="2" applyNumberFormat="1" applyFont="1" applyAlignment="1">
      <alignment horizontal="right" vertical="center"/>
    </xf>
    <xf numFmtId="37" fontId="2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166" fontId="2" fillId="0" borderId="0" xfId="2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1" xfId="2" applyNumberFormat="1" applyFont="1" applyBorder="1" applyAlignment="1">
      <alignment vertical="center"/>
    </xf>
    <xf numFmtId="37" fontId="7" fillId="0" borderId="1" xfId="2" applyNumberFormat="1" applyFont="1" applyBorder="1" applyAlignment="1">
      <alignment horizontal="center" vertical="center"/>
    </xf>
    <xf numFmtId="37" fontId="3" fillId="0" borderId="0" xfId="2" quotePrefix="1" applyNumberFormat="1" applyFont="1" applyAlignment="1">
      <alignment horizontal="center" vertical="top" wrapText="1"/>
    </xf>
    <xf numFmtId="37" fontId="4" fillId="0" borderId="0" xfId="2" applyNumberFormat="1" applyFont="1" applyAlignment="1">
      <alignment vertical="center"/>
    </xf>
    <xf numFmtId="0" fontId="2" fillId="0" borderId="2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41" fontId="2" fillId="0" borderId="1" xfId="2" applyNumberFormat="1" applyFont="1" applyBorder="1" applyAlignment="1">
      <alignment vertical="center"/>
    </xf>
    <xf numFmtId="41" fontId="2" fillId="0" borderId="0" xfId="2" applyNumberFormat="1" applyFont="1" applyAlignment="1">
      <alignment vertical="center"/>
    </xf>
    <xf numFmtId="41" fontId="2" fillId="0" borderId="2" xfId="2" applyNumberFormat="1" applyFont="1" applyBorder="1" applyAlignment="1">
      <alignment vertical="center"/>
    </xf>
    <xf numFmtId="169" fontId="5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41" fontId="2" fillId="0" borderId="3" xfId="2" applyNumberFormat="1" applyFont="1" applyBorder="1" applyAlignment="1">
      <alignment vertical="center"/>
    </xf>
    <xf numFmtId="41" fontId="2" fillId="0" borderId="0" xfId="2" applyNumberFormat="1" applyFont="1" applyAlignment="1">
      <alignment horizontal="center" vertical="center"/>
    </xf>
    <xf numFmtId="43" fontId="2" fillId="0" borderId="1" xfId="1" applyFont="1" applyBorder="1" applyAlignment="1">
      <alignment vertical="center"/>
    </xf>
    <xf numFmtId="43" fontId="2" fillId="0" borderId="0" xfId="1" applyFont="1" applyAlignment="1">
      <alignment vertical="center"/>
    </xf>
    <xf numFmtId="41" fontId="2" fillId="0" borderId="4" xfId="2" applyNumberFormat="1" applyFont="1" applyBorder="1" applyAlignment="1">
      <alignment vertical="center"/>
    </xf>
    <xf numFmtId="37" fontId="5" fillId="0" borderId="0" xfId="2" quotePrefix="1" applyNumberFormat="1" applyFont="1" applyAlignment="1">
      <alignment horizontal="center" vertical="center"/>
    </xf>
    <xf numFmtId="37" fontId="2" fillId="0" borderId="0" xfId="2" quotePrefix="1" applyNumberFormat="1" applyFont="1" applyAlignment="1">
      <alignment vertical="center"/>
    </xf>
    <xf numFmtId="37" fontId="3" fillId="0" borderId="0" xfId="2" applyNumberFormat="1" applyFont="1" applyAlignment="1">
      <alignment horizontal="center" vertical="top" wrapText="1"/>
    </xf>
    <xf numFmtId="37" fontId="2" fillId="0" borderId="0" xfId="2" applyNumberFormat="1" applyFont="1" applyAlignment="1">
      <alignment vertical="top"/>
    </xf>
    <xf numFmtId="0" fontId="2" fillId="0" borderId="1" xfId="2" applyFont="1" applyBorder="1" applyAlignment="1">
      <alignment horizontal="center" vertical="center"/>
    </xf>
    <xf numFmtId="170" fontId="2" fillId="0" borderId="0" xfId="2" applyNumberFormat="1" applyFont="1"/>
    <xf numFmtId="41" fontId="2" fillId="0" borderId="5" xfId="2" applyNumberFormat="1" applyFont="1" applyBorder="1"/>
    <xf numFmtId="41" fontId="2" fillId="0" borderId="0" xfId="2" applyNumberFormat="1" applyFont="1" applyAlignment="1">
      <alignment horizontal="center"/>
    </xf>
    <xf numFmtId="37" fontId="2" fillId="0" borderId="0" xfId="2" applyNumberFormat="1" applyFont="1" applyAlignment="1">
      <alignment horizontal="left"/>
    </xf>
    <xf numFmtId="43" fontId="2" fillId="0" borderId="0" xfId="1" applyFont="1" applyAlignment="1">
      <alignment horizontal="center"/>
    </xf>
    <xf numFmtId="37" fontId="3" fillId="0" borderId="0" xfId="2" applyNumberFormat="1" applyFont="1" applyAlignment="1">
      <alignment horizontal="left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43" fontId="2" fillId="0" borderId="0" xfId="1" applyFont="1" applyBorder="1" applyAlignment="1">
      <alignment vertical="center"/>
    </xf>
    <xf numFmtId="0" fontId="2" fillId="0" borderId="0" xfId="0" applyFont="1" applyAlignment="1"/>
    <xf numFmtId="168" fontId="2" fillId="0" borderId="0" xfId="1" applyNumberFormat="1" applyFont="1" applyAlignment="1">
      <alignment vertical="center"/>
    </xf>
    <xf numFmtId="43" fontId="3" fillId="0" borderId="0" xfId="1" applyFont="1" applyBorder="1" applyAlignment="1">
      <alignment vertical="center"/>
    </xf>
    <xf numFmtId="37" fontId="2" fillId="0" borderId="0" xfId="2" applyNumberFormat="1" applyFont="1" applyAlignment="1"/>
    <xf numFmtId="37" fontId="17" fillId="0" borderId="0" xfId="2" applyNumberFormat="1" applyFont="1"/>
    <xf numFmtId="167" fontId="17" fillId="0" borderId="0" xfId="2" applyNumberFormat="1" applyFont="1"/>
    <xf numFmtId="37" fontId="18" fillId="0" borderId="0" xfId="2" applyNumberFormat="1" applyFont="1"/>
    <xf numFmtId="37" fontId="19" fillId="0" borderId="0" xfId="2" applyNumberFormat="1" applyFont="1" applyAlignment="1">
      <alignment horizontal="center"/>
    </xf>
    <xf numFmtId="37" fontId="18" fillId="0" borderId="0" xfId="2" applyNumberFormat="1" applyFont="1" applyAlignment="1">
      <alignment horizontal="center"/>
    </xf>
    <xf numFmtId="37" fontId="18" fillId="0" borderId="0" xfId="2" applyNumberFormat="1" applyFont="1" applyAlignment="1">
      <alignment horizontal="right"/>
    </xf>
    <xf numFmtId="167" fontId="18" fillId="0" borderId="0" xfId="2" applyNumberFormat="1" applyFont="1"/>
    <xf numFmtId="37" fontId="20" fillId="0" borderId="0" xfId="2" applyNumberFormat="1" applyFont="1" applyAlignment="1">
      <alignment horizontal="center"/>
    </xf>
    <xf numFmtId="37" fontId="17" fillId="0" borderId="1" xfId="2" applyNumberFormat="1" applyFont="1" applyBorder="1" applyAlignment="1">
      <alignment horizontal="center"/>
    </xf>
    <xf numFmtId="37" fontId="17" fillId="0" borderId="1" xfId="2" applyNumberFormat="1" applyFont="1" applyBorder="1"/>
    <xf numFmtId="37" fontId="18" fillId="0" borderId="1" xfId="2" applyNumberFormat="1" applyFont="1" applyBorder="1" applyAlignment="1">
      <alignment horizontal="center"/>
    </xf>
    <xf numFmtId="37" fontId="18" fillId="0" borderId="0" xfId="2" applyNumberFormat="1" applyFont="1" applyAlignment="1"/>
    <xf numFmtId="37" fontId="17" fillId="0" borderId="0" xfId="2" applyNumberFormat="1" applyFont="1" applyAlignment="1"/>
    <xf numFmtId="0" fontId="19" fillId="0" borderId="0" xfId="2" applyNumberFormat="1" applyFont="1" applyAlignment="1">
      <alignment horizontal="center"/>
    </xf>
    <xf numFmtId="0" fontId="19" fillId="0" borderId="0" xfId="2" quotePrefix="1" applyNumberFormat="1" applyFont="1" applyAlignment="1">
      <alignment horizontal="center"/>
    </xf>
    <xf numFmtId="41" fontId="18" fillId="0" borderId="0" xfId="2" applyNumberFormat="1" applyFont="1" applyAlignment="1">
      <alignment horizontal="right"/>
    </xf>
    <xf numFmtId="41" fontId="18" fillId="0" borderId="9" xfId="2" applyNumberFormat="1" applyFont="1" applyBorder="1" applyAlignment="1">
      <alignment horizontal="right"/>
    </xf>
    <xf numFmtId="41" fontId="18" fillId="0" borderId="10" xfId="2" applyNumberFormat="1" applyFont="1" applyBorder="1" applyAlignment="1">
      <alignment horizontal="right"/>
    </xf>
    <xf numFmtId="43" fontId="18" fillId="0" borderId="10" xfId="36" applyFont="1" applyBorder="1" applyAlignment="1">
      <alignment horizontal="right"/>
    </xf>
    <xf numFmtId="43" fontId="18" fillId="0" borderId="0" xfId="36" applyFont="1" applyAlignment="1">
      <alignment horizontal="right"/>
    </xf>
    <xf numFmtId="41" fontId="18" fillId="0" borderId="2" xfId="2" applyNumberFormat="1" applyFont="1" applyBorder="1" applyAlignment="1">
      <alignment horizontal="right"/>
    </xf>
    <xf numFmtId="168" fontId="18" fillId="0" borderId="0" xfId="36" applyNumberFormat="1" applyFont="1" applyAlignment="1">
      <alignment horizontal="right"/>
    </xf>
    <xf numFmtId="166" fontId="18" fillId="0" borderId="0" xfId="2" applyNumberFormat="1" applyFont="1"/>
    <xf numFmtId="180" fontId="18" fillId="0" borderId="0" xfId="36" applyNumberFormat="1" applyFont="1"/>
    <xf numFmtId="168" fontId="18" fillId="0" borderId="0" xfId="37" applyNumberFormat="1" applyFont="1" applyAlignment="1">
      <alignment horizontal="right"/>
    </xf>
    <xf numFmtId="41" fontId="18" fillId="0" borderId="3" xfId="2" applyNumberFormat="1" applyFont="1" applyBorder="1" applyAlignment="1">
      <alignment horizontal="right"/>
    </xf>
    <xf numFmtId="37" fontId="19" fillId="0" borderId="0" xfId="2" applyNumberFormat="1" applyFont="1"/>
    <xf numFmtId="0" fontId="18" fillId="0" borderId="0" xfId="0" applyFont="1" applyAlignment="1">
      <alignment horizontal="left" vertical="center"/>
    </xf>
    <xf numFmtId="37" fontId="18" fillId="0" borderId="0" xfId="2" applyNumberFormat="1" applyFont="1" applyAlignment="1">
      <alignment vertical="center"/>
    </xf>
    <xf numFmtId="37" fontId="18" fillId="0" borderId="0" xfId="2" applyNumberFormat="1" applyFont="1" applyAlignment="1">
      <alignment horizontal="right" vertical="center"/>
    </xf>
    <xf numFmtId="37" fontId="18" fillId="0" borderId="0" xfId="2" applyNumberFormat="1" applyFont="1" applyAlignment="1">
      <alignment horizontal="center" vertical="center"/>
    </xf>
    <xf numFmtId="166" fontId="18" fillId="0" borderId="0" xfId="2" applyNumberFormat="1" applyFont="1" applyAlignment="1">
      <alignment vertical="center"/>
    </xf>
    <xf numFmtId="168" fontId="18" fillId="0" borderId="0" xfId="36" applyNumberFormat="1" applyFont="1"/>
    <xf numFmtId="0" fontId="18" fillId="0" borderId="0" xfId="2" applyFont="1" applyAlignment="1">
      <alignment horizontal="center"/>
    </xf>
    <xf numFmtId="0" fontId="18" fillId="0" borderId="0" xfId="2" applyFont="1"/>
    <xf numFmtId="41" fontId="18" fillId="0" borderId="4" xfId="2" applyNumberFormat="1" applyFont="1" applyBorder="1" applyAlignment="1">
      <alignment horizontal="right"/>
    </xf>
    <xf numFmtId="181" fontId="18" fillId="0" borderId="0" xfId="2" applyNumberFormat="1" applyFont="1" applyAlignment="1">
      <alignment horizontal="right"/>
    </xf>
    <xf numFmtId="41" fontId="18" fillId="0" borderId="1" xfId="2" applyNumberFormat="1" applyFont="1" applyBorder="1" applyAlignment="1">
      <alignment horizontal="right"/>
    </xf>
    <xf numFmtId="37" fontId="18" fillId="0" borderId="0" xfId="2" applyNumberFormat="1" applyFont="1" applyBorder="1" applyAlignment="1"/>
    <xf numFmtId="167" fontId="17" fillId="0" borderId="0" xfId="2" applyNumberFormat="1" applyFont="1" applyAlignment="1"/>
    <xf numFmtId="0" fontId="18" fillId="0" borderId="1" xfId="2" quotePrefix="1" applyNumberFormat="1" applyFont="1" applyBorder="1" applyAlignment="1">
      <alignment horizontal="center"/>
    </xf>
    <xf numFmtId="37" fontId="18" fillId="0" borderId="0" xfId="2" applyNumberFormat="1" applyFont="1" applyBorder="1" applyAlignment="1">
      <alignment horizontal="center"/>
    </xf>
    <xf numFmtId="37" fontId="17" fillId="0" borderId="0" xfId="2" applyNumberFormat="1" applyFont="1" applyBorder="1" applyAlignment="1"/>
    <xf numFmtId="37" fontId="18" fillId="0" borderId="0" xfId="2" quotePrefix="1" applyNumberFormat="1" applyFont="1" applyBorder="1" applyAlignment="1">
      <alignment horizontal="center"/>
    </xf>
    <xf numFmtId="37" fontId="3" fillId="4" borderId="0" xfId="2" applyNumberFormat="1" applyFont="1" applyFill="1" applyAlignment="1">
      <alignment vertical="center"/>
    </xf>
    <xf numFmtId="41" fontId="2" fillId="0" borderId="0" xfId="2" applyNumberFormat="1" applyFont="1" applyAlignment="1">
      <alignment horizontal="right" vertical="center"/>
    </xf>
    <xf numFmtId="37" fontId="2" fillId="4" borderId="0" xfId="2" applyNumberFormat="1" applyFont="1" applyFill="1" applyAlignment="1">
      <alignment vertical="center"/>
    </xf>
    <xf numFmtId="41" fontId="3" fillId="0" borderId="0" xfId="2" applyNumberFormat="1" applyFont="1" applyAlignment="1">
      <alignment horizontal="center" vertical="center"/>
    </xf>
    <xf numFmtId="41" fontId="2" fillId="4" borderId="1" xfId="2" applyNumberFormat="1" applyFont="1" applyFill="1" applyBorder="1" applyAlignment="1">
      <alignment horizontal="center" vertical="center"/>
    </xf>
    <xf numFmtId="41" fontId="2" fillId="0" borderId="2" xfId="2" applyNumberFormat="1" applyFont="1" applyBorder="1" applyAlignment="1">
      <alignment horizontal="center" vertical="center"/>
    </xf>
    <xf numFmtId="37" fontId="2" fillId="4" borderId="0" xfId="2" applyNumberFormat="1" applyFont="1" applyFill="1" applyAlignment="1">
      <alignment horizontal="center" vertical="center"/>
    </xf>
    <xf numFmtId="37" fontId="2" fillId="0" borderId="0" xfId="2" applyNumberFormat="1" applyFont="1" applyBorder="1" applyAlignment="1">
      <alignment horizontal="center" vertical="center"/>
    </xf>
    <xf numFmtId="41" fontId="2" fillId="0" borderId="1" xfId="2" applyNumberFormat="1" applyFont="1" applyBorder="1" applyAlignment="1">
      <alignment horizontal="center" vertical="center"/>
    </xf>
    <xf numFmtId="43" fontId="2" fillId="0" borderId="0" xfId="1" applyFont="1" applyAlignment="1">
      <alignment horizontal="center" vertical="center"/>
    </xf>
    <xf numFmtId="37" fontId="2" fillId="4" borderId="0" xfId="2" applyNumberFormat="1" applyFont="1" applyFill="1"/>
    <xf numFmtId="41" fontId="2" fillId="4" borderId="0" xfId="2" applyNumberFormat="1" applyFont="1" applyFill="1" applyAlignment="1">
      <alignment vertical="center"/>
    </xf>
    <xf numFmtId="41" fontId="2" fillId="4" borderId="0" xfId="2" quotePrefix="1" applyNumberFormat="1" applyFont="1" applyFill="1" applyAlignment="1">
      <alignment vertical="center"/>
    </xf>
    <xf numFmtId="41" fontId="2" fillId="0" borderId="0" xfId="2" applyNumberFormat="1" applyFont="1" applyAlignment="1">
      <alignment horizontal="center" vertical="top" wrapText="1"/>
    </xf>
    <xf numFmtId="41" fontId="3" fillId="0" borderId="0" xfId="2" quotePrefix="1" applyNumberFormat="1" applyFont="1" applyAlignment="1">
      <alignment horizontal="center" vertical="top" wrapText="1"/>
    </xf>
    <xf numFmtId="41" fontId="3" fillId="0" borderId="0" xfId="2" quotePrefix="1" applyNumberFormat="1" applyFont="1" applyAlignment="1">
      <alignment horizontal="center" vertical="center"/>
    </xf>
    <xf numFmtId="41" fontId="2" fillId="4" borderId="0" xfId="2" applyNumberFormat="1" applyFont="1" applyFill="1" applyAlignment="1">
      <alignment horizontal="center" vertical="center"/>
    </xf>
    <xf numFmtId="37" fontId="2" fillId="0" borderId="0" xfId="2" applyNumberFormat="1" applyFont="1" applyAlignment="1">
      <alignment horizontal="left" vertical="center"/>
    </xf>
    <xf numFmtId="41" fontId="3" fillId="0" borderId="0" xfId="2" applyNumberFormat="1" applyFont="1" applyAlignment="1">
      <alignment horizontal="center" vertical="top" wrapText="1"/>
    </xf>
    <xf numFmtId="37" fontId="2" fillId="0" borderId="0" xfId="2" applyNumberFormat="1" applyFont="1" applyAlignment="1">
      <alignment horizontal="center"/>
    </xf>
    <xf numFmtId="0" fontId="5" fillId="0" borderId="0" xfId="2" quotePrefix="1" applyNumberFormat="1" applyFont="1" applyAlignment="1">
      <alignment horizontal="center"/>
    </xf>
    <xf numFmtId="0" fontId="5" fillId="0" borderId="0" xfId="2" applyNumberFormat="1" applyFont="1" applyAlignment="1">
      <alignment horizontal="center"/>
    </xf>
    <xf numFmtId="168" fontId="2" fillId="0" borderId="1" xfId="1" applyNumberFormat="1" applyFont="1" applyBorder="1" applyAlignment="1">
      <alignment vertical="center"/>
    </xf>
    <xf numFmtId="41" fontId="18" fillId="0" borderId="0" xfId="2" applyNumberFormat="1" applyFont="1" applyBorder="1" applyAlignment="1">
      <alignment horizontal="right"/>
    </xf>
    <xf numFmtId="182" fontId="2" fillId="0" borderId="4" xfId="0" applyNumberFormat="1" applyFont="1" applyBorder="1"/>
    <xf numFmtId="182" fontId="2" fillId="0" borderId="0" xfId="2" applyNumberFormat="1" applyFont="1"/>
    <xf numFmtId="168" fontId="2" fillId="0" borderId="0" xfId="1" applyNumberFormat="1" applyFont="1" applyAlignment="1">
      <alignment horizontal="center" vertical="center"/>
    </xf>
    <xf numFmtId="37" fontId="2" fillId="0" borderId="0" xfId="2" applyNumberFormat="1" applyFont="1" applyAlignment="1">
      <alignment horizontal="left"/>
    </xf>
    <xf numFmtId="37" fontId="2" fillId="0" borderId="0" xfId="2" applyNumberFormat="1" applyFont="1" applyAlignment="1">
      <alignment horizontal="center"/>
    </xf>
    <xf numFmtId="37" fontId="17" fillId="0" borderId="0" xfId="2" applyNumberFormat="1" applyFont="1" applyAlignment="1">
      <alignment horizontal="center"/>
    </xf>
    <xf numFmtId="43" fontId="18" fillId="0" borderId="0" xfId="1" applyFont="1" applyAlignment="1">
      <alignment horizontal="right"/>
    </xf>
    <xf numFmtId="43" fontId="18" fillId="0" borderId="0" xfId="1" applyFont="1"/>
    <xf numFmtId="37" fontId="2" fillId="0" borderId="0" xfId="2" applyNumberFormat="1" applyFont="1" applyAlignment="1">
      <alignment horizontal="center"/>
    </xf>
    <xf numFmtId="37" fontId="2" fillId="0" borderId="0" xfId="2" applyNumberFormat="1" applyFont="1" applyAlignment="1">
      <alignment horizontal="left"/>
    </xf>
    <xf numFmtId="0" fontId="22" fillId="0" borderId="0" xfId="0" applyFont="1" applyAlignment="1">
      <alignment vertical="center"/>
    </xf>
    <xf numFmtId="37" fontId="2" fillId="0" borderId="0" xfId="2" applyNumberFormat="1" applyFont="1" applyAlignment="1">
      <alignment horizontal="center"/>
    </xf>
    <xf numFmtId="37" fontId="17" fillId="0" borderId="0" xfId="2" applyNumberFormat="1" applyFont="1" applyAlignment="1">
      <alignment horizontal="center"/>
    </xf>
    <xf numFmtId="41" fontId="2" fillId="0" borderId="1" xfId="2" applyNumberFormat="1" applyFont="1" applyBorder="1" applyAlignment="1">
      <alignment horizontal="center" vertical="center"/>
    </xf>
    <xf numFmtId="37" fontId="2" fillId="0" borderId="0" xfId="2" applyNumberFormat="1" applyFont="1" applyAlignment="1">
      <alignment horizontal="left"/>
    </xf>
    <xf numFmtId="41" fontId="2" fillId="0" borderId="0" xfId="2" applyNumberFormat="1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horizontal="center" vertical="center"/>
    </xf>
    <xf numFmtId="41" fontId="2" fillId="0" borderId="2" xfId="2" applyNumberFormat="1" applyFont="1" applyBorder="1" applyAlignment="1">
      <alignment horizontal="left" vertical="center"/>
    </xf>
    <xf numFmtId="41" fontId="2" fillId="0" borderId="5" xfId="2" applyNumberFormat="1" applyFont="1" applyBorder="1" applyAlignment="1">
      <alignment horizontal="left" vertical="center"/>
    </xf>
    <xf numFmtId="37" fontId="2" fillId="4" borderId="0" xfId="2" applyNumberFormat="1" applyFont="1" applyFill="1" applyAlignment="1">
      <alignment horizontal="right" vertical="center"/>
    </xf>
    <xf numFmtId="37" fontId="2" fillId="0" borderId="1" xfId="2" applyNumberFormat="1" applyFont="1" applyBorder="1" applyAlignment="1">
      <alignment horizontal="center"/>
    </xf>
    <xf numFmtId="37" fontId="3" fillId="0" borderId="0" xfId="2" applyNumberFormat="1" applyFont="1" applyAlignment="1">
      <alignment horizontal="center"/>
    </xf>
    <xf numFmtId="37" fontId="2" fillId="0" borderId="0" xfId="2" applyNumberFormat="1" applyFont="1" applyAlignment="1">
      <alignment horizontal="center"/>
    </xf>
  </cellXfs>
  <cellStyles count="44">
    <cellStyle name="Comma" xfId="1" builtinId="3"/>
    <cellStyle name="Comma 2" xfId="4"/>
    <cellStyle name="Comma 2 2" xfId="37"/>
    <cellStyle name="Comma 3" xfId="5"/>
    <cellStyle name="Comma 3 2" xfId="38"/>
    <cellStyle name="Comma 4" xfId="6"/>
    <cellStyle name="Comma 4 2" xfId="36"/>
    <cellStyle name="Comma 5" xfId="39"/>
    <cellStyle name="Comma 6" xfId="40"/>
    <cellStyle name="comma zerodec" xfId="7"/>
    <cellStyle name="Comma0" xfId="8"/>
    <cellStyle name="Currency0" xfId="9"/>
    <cellStyle name="Currency1" xfId="10"/>
    <cellStyle name="Date" xfId="11"/>
    <cellStyle name="Dollar (zero dec)" xfId="12"/>
    <cellStyle name="Fixed" xfId="13"/>
    <cellStyle name="Grey" xfId="14"/>
    <cellStyle name="Input [yellow]" xfId="15"/>
    <cellStyle name="Milliers [0]_AR1194" xfId="16"/>
    <cellStyle name="Milliers_AR1194" xfId="17"/>
    <cellStyle name="Monétaire [0]_AR1194" xfId="18"/>
    <cellStyle name="Monétaire_AR1194" xfId="19"/>
    <cellStyle name="no dec" xfId="20"/>
    <cellStyle name="Normal" xfId="0" builtinId="0"/>
    <cellStyle name="Normal - Style1" xfId="21"/>
    <cellStyle name="Normal 2" xfId="41"/>
    <cellStyle name="Normal_R027-bs&amp;plt (Q2'08)" xfId="2"/>
    <cellStyle name="Percent [2]" xfId="22"/>
    <cellStyle name="PERCENTAGE" xfId="23"/>
    <cellStyle name="Quantity" xfId="24"/>
    <cellStyle name="เครื่องหมายจุลภาค 2" xfId="25"/>
    <cellStyle name="เครื่องหมายจุลภาค 2 2" xfId="26"/>
    <cellStyle name="เครื่องหมายจุลภาค 3" xfId="27"/>
    <cellStyle name="เครื่องหมายจุลภาค 4" xfId="42"/>
    <cellStyle name="เครื่องหมายจุลภาค 4 2" xfId="43"/>
    <cellStyle name="ปกติ 2" xfId="3"/>
    <cellStyle name="ปกติ_030420080133E02" xfId="28"/>
    <cellStyle name="똿뗦먛귟 [0.00]_PRODUCT DETAIL Q1" xfId="29"/>
    <cellStyle name="똿뗦먛귟_PRODUCT DETAIL Q1" xfId="30"/>
    <cellStyle name="믅됞 [0.00]_PRODUCT DETAIL Q1" xfId="31"/>
    <cellStyle name="믅됞_PRODUCT DETAIL Q1" xfId="32"/>
    <cellStyle name="뷭?_BOOKSHIP" xfId="33"/>
    <cellStyle name="콤마 [0]_1202" xfId="34"/>
    <cellStyle name="콤마_1202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&#3591;&#3634;&#3609;&#3626;&#3634;&#3618;&#3614;&#3637;&#3656;%20NP/R-18%20RCL/Q1/Q1'17/Q1'16/Thai/FS-T-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T)"/>
      <sheetName val="change (T1)"/>
      <sheetName val="change (T1) (2)"/>
      <sheetName val="PL(T)"/>
      <sheetName val="PL (T) (2) "/>
      <sheetName val="CF (T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133"/>
  <sheetViews>
    <sheetView showGridLines="0" view="pageBreakPreview" topLeftCell="A94" zoomScale="80" zoomScaleNormal="100" zoomScaleSheetLayoutView="80" workbookViewId="0">
      <selection activeCell="D117" sqref="D117"/>
    </sheetView>
  </sheetViews>
  <sheetFormatPr defaultColWidth="10.7109375" defaultRowHeight="24" customHeight="1"/>
  <cols>
    <col min="1" max="1" width="46" style="86" customWidth="1"/>
    <col min="2" max="2" width="19" style="110" bestFit="1" customWidth="1"/>
    <col min="3" max="3" width="1.5703125" style="86" customWidth="1"/>
    <col min="4" max="4" width="16.7109375" style="86" customWidth="1"/>
    <col min="5" max="5" width="1.42578125" style="86" customWidth="1"/>
    <col min="6" max="6" width="16.85546875" style="86" bestFit="1" customWidth="1"/>
    <col min="7" max="7" width="1.42578125" style="86" customWidth="1"/>
    <col min="8" max="8" width="16.7109375" style="86" customWidth="1"/>
    <col min="9" max="9" width="1.42578125" style="86" customWidth="1"/>
    <col min="10" max="10" width="16.85546875" style="86" bestFit="1" customWidth="1"/>
    <col min="11" max="11" width="1.7109375" style="118" customWidth="1"/>
    <col min="12" max="12" width="10.7109375" style="90" customWidth="1"/>
    <col min="13" max="13" width="10.7109375" style="86" customWidth="1"/>
    <col min="14" max="14" width="14.42578125" style="86" bestFit="1" customWidth="1"/>
    <col min="15" max="254" width="10.7109375" style="86"/>
    <col min="255" max="255" width="44.140625" style="86" customWidth="1"/>
    <col min="256" max="256" width="13.85546875" style="86" customWidth="1"/>
    <col min="257" max="257" width="1.42578125" style="86" customWidth="1"/>
    <col min="258" max="258" width="16.42578125" style="86" bestFit="1" customWidth="1"/>
    <col min="259" max="259" width="1.42578125" style="86" customWidth="1"/>
    <col min="260" max="260" width="15.85546875" style="86" bestFit="1" customWidth="1"/>
    <col min="261" max="261" width="1.42578125" style="86" customWidth="1"/>
    <col min="262" max="262" width="16.42578125" style="86" bestFit="1" customWidth="1"/>
    <col min="263" max="263" width="1.42578125" style="86" customWidth="1"/>
    <col min="264" max="264" width="15.85546875" style="86" bestFit="1" customWidth="1"/>
    <col min="265" max="265" width="1.7109375" style="86" customWidth="1"/>
    <col min="266" max="267" width="14" style="86" bestFit="1" customWidth="1"/>
    <col min="268" max="269" width="10.7109375" style="86"/>
    <col min="270" max="270" width="14.42578125" style="86" bestFit="1" customWidth="1"/>
    <col min="271" max="510" width="10.7109375" style="86"/>
    <col min="511" max="511" width="44.140625" style="86" customWidth="1"/>
    <col min="512" max="512" width="13.85546875" style="86" customWidth="1"/>
    <col min="513" max="513" width="1.42578125" style="86" customWidth="1"/>
    <col min="514" max="514" width="16.42578125" style="86" bestFit="1" customWidth="1"/>
    <col min="515" max="515" width="1.42578125" style="86" customWidth="1"/>
    <col min="516" max="516" width="15.85546875" style="86" bestFit="1" customWidth="1"/>
    <col min="517" max="517" width="1.42578125" style="86" customWidth="1"/>
    <col min="518" max="518" width="16.42578125" style="86" bestFit="1" customWidth="1"/>
    <col min="519" max="519" width="1.42578125" style="86" customWidth="1"/>
    <col min="520" max="520" width="15.85546875" style="86" bestFit="1" customWidth="1"/>
    <col min="521" max="521" width="1.7109375" style="86" customWidth="1"/>
    <col min="522" max="523" width="14" style="86" bestFit="1" customWidth="1"/>
    <col min="524" max="525" width="10.7109375" style="86"/>
    <col min="526" max="526" width="14.42578125" style="86" bestFit="1" customWidth="1"/>
    <col min="527" max="766" width="10.7109375" style="86"/>
    <col min="767" max="767" width="44.140625" style="86" customWidth="1"/>
    <col min="768" max="768" width="13.85546875" style="86" customWidth="1"/>
    <col min="769" max="769" width="1.42578125" style="86" customWidth="1"/>
    <col min="770" max="770" width="16.42578125" style="86" bestFit="1" customWidth="1"/>
    <col min="771" max="771" width="1.42578125" style="86" customWidth="1"/>
    <col min="772" max="772" width="15.85546875" style="86" bestFit="1" customWidth="1"/>
    <col min="773" max="773" width="1.42578125" style="86" customWidth="1"/>
    <col min="774" max="774" width="16.42578125" style="86" bestFit="1" customWidth="1"/>
    <col min="775" max="775" width="1.42578125" style="86" customWidth="1"/>
    <col min="776" max="776" width="15.85546875" style="86" bestFit="1" customWidth="1"/>
    <col min="777" max="777" width="1.7109375" style="86" customWidth="1"/>
    <col min="778" max="779" width="14" style="86" bestFit="1" customWidth="1"/>
    <col min="780" max="781" width="10.7109375" style="86"/>
    <col min="782" max="782" width="14.42578125" style="86" bestFit="1" customWidth="1"/>
    <col min="783" max="1022" width="10.7109375" style="86"/>
    <col min="1023" max="1023" width="44.140625" style="86" customWidth="1"/>
    <col min="1024" max="1024" width="13.85546875" style="86" customWidth="1"/>
    <col min="1025" max="1025" width="1.42578125" style="86" customWidth="1"/>
    <col min="1026" max="1026" width="16.42578125" style="86" bestFit="1" customWidth="1"/>
    <col min="1027" max="1027" width="1.42578125" style="86" customWidth="1"/>
    <col min="1028" max="1028" width="15.85546875" style="86" bestFit="1" customWidth="1"/>
    <col min="1029" max="1029" width="1.42578125" style="86" customWidth="1"/>
    <col min="1030" max="1030" width="16.42578125" style="86" bestFit="1" customWidth="1"/>
    <col min="1031" max="1031" width="1.42578125" style="86" customWidth="1"/>
    <col min="1032" max="1032" width="15.85546875" style="86" bestFit="1" customWidth="1"/>
    <col min="1033" max="1033" width="1.7109375" style="86" customWidth="1"/>
    <col min="1034" max="1035" width="14" style="86" bestFit="1" customWidth="1"/>
    <col min="1036" max="1037" width="10.7109375" style="86"/>
    <col min="1038" max="1038" width="14.42578125" style="86" bestFit="1" customWidth="1"/>
    <col min="1039" max="1278" width="10.7109375" style="86"/>
    <col min="1279" max="1279" width="44.140625" style="86" customWidth="1"/>
    <col min="1280" max="1280" width="13.85546875" style="86" customWidth="1"/>
    <col min="1281" max="1281" width="1.42578125" style="86" customWidth="1"/>
    <col min="1282" max="1282" width="16.42578125" style="86" bestFit="1" customWidth="1"/>
    <col min="1283" max="1283" width="1.42578125" style="86" customWidth="1"/>
    <col min="1284" max="1284" width="15.85546875" style="86" bestFit="1" customWidth="1"/>
    <col min="1285" max="1285" width="1.42578125" style="86" customWidth="1"/>
    <col min="1286" max="1286" width="16.42578125" style="86" bestFit="1" customWidth="1"/>
    <col min="1287" max="1287" width="1.42578125" style="86" customWidth="1"/>
    <col min="1288" max="1288" width="15.85546875" style="86" bestFit="1" customWidth="1"/>
    <col min="1289" max="1289" width="1.7109375" style="86" customWidth="1"/>
    <col min="1290" max="1291" width="14" style="86" bestFit="1" customWidth="1"/>
    <col min="1292" max="1293" width="10.7109375" style="86"/>
    <col min="1294" max="1294" width="14.42578125" style="86" bestFit="1" customWidth="1"/>
    <col min="1295" max="1534" width="10.7109375" style="86"/>
    <col min="1535" max="1535" width="44.140625" style="86" customWidth="1"/>
    <col min="1536" max="1536" width="13.85546875" style="86" customWidth="1"/>
    <col min="1537" max="1537" width="1.42578125" style="86" customWidth="1"/>
    <col min="1538" max="1538" width="16.42578125" style="86" bestFit="1" customWidth="1"/>
    <col min="1539" max="1539" width="1.42578125" style="86" customWidth="1"/>
    <col min="1540" max="1540" width="15.85546875" style="86" bestFit="1" customWidth="1"/>
    <col min="1541" max="1541" width="1.42578125" style="86" customWidth="1"/>
    <col min="1542" max="1542" width="16.42578125" style="86" bestFit="1" customWidth="1"/>
    <col min="1543" max="1543" width="1.42578125" style="86" customWidth="1"/>
    <col min="1544" max="1544" width="15.85546875" style="86" bestFit="1" customWidth="1"/>
    <col min="1545" max="1545" width="1.7109375" style="86" customWidth="1"/>
    <col min="1546" max="1547" width="14" style="86" bestFit="1" customWidth="1"/>
    <col min="1548" max="1549" width="10.7109375" style="86"/>
    <col min="1550" max="1550" width="14.42578125" style="86" bestFit="1" customWidth="1"/>
    <col min="1551" max="1790" width="10.7109375" style="86"/>
    <col min="1791" max="1791" width="44.140625" style="86" customWidth="1"/>
    <col min="1792" max="1792" width="13.85546875" style="86" customWidth="1"/>
    <col min="1793" max="1793" width="1.42578125" style="86" customWidth="1"/>
    <col min="1794" max="1794" width="16.42578125" style="86" bestFit="1" customWidth="1"/>
    <col min="1795" max="1795" width="1.42578125" style="86" customWidth="1"/>
    <col min="1796" max="1796" width="15.85546875" style="86" bestFit="1" customWidth="1"/>
    <col min="1797" max="1797" width="1.42578125" style="86" customWidth="1"/>
    <col min="1798" max="1798" width="16.42578125" style="86" bestFit="1" customWidth="1"/>
    <col min="1799" max="1799" width="1.42578125" style="86" customWidth="1"/>
    <col min="1800" max="1800" width="15.85546875" style="86" bestFit="1" customWidth="1"/>
    <col min="1801" max="1801" width="1.7109375" style="86" customWidth="1"/>
    <col min="1802" max="1803" width="14" style="86" bestFit="1" customWidth="1"/>
    <col min="1804" max="1805" width="10.7109375" style="86"/>
    <col min="1806" max="1806" width="14.42578125" style="86" bestFit="1" customWidth="1"/>
    <col min="1807" max="2046" width="10.7109375" style="86"/>
    <col min="2047" max="2047" width="44.140625" style="86" customWidth="1"/>
    <col min="2048" max="2048" width="13.85546875" style="86" customWidth="1"/>
    <col min="2049" max="2049" width="1.42578125" style="86" customWidth="1"/>
    <col min="2050" max="2050" width="16.42578125" style="86" bestFit="1" customWidth="1"/>
    <col min="2051" max="2051" width="1.42578125" style="86" customWidth="1"/>
    <col min="2052" max="2052" width="15.85546875" style="86" bestFit="1" customWidth="1"/>
    <col min="2053" max="2053" width="1.42578125" style="86" customWidth="1"/>
    <col min="2054" max="2054" width="16.42578125" style="86" bestFit="1" customWidth="1"/>
    <col min="2055" max="2055" width="1.42578125" style="86" customWidth="1"/>
    <col min="2056" max="2056" width="15.85546875" style="86" bestFit="1" customWidth="1"/>
    <col min="2057" max="2057" width="1.7109375" style="86" customWidth="1"/>
    <col min="2058" max="2059" width="14" style="86" bestFit="1" customWidth="1"/>
    <col min="2060" max="2061" width="10.7109375" style="86"/>
    <col min="2062" max="2062" width="14.42578125" style="86" bestFit="1" customWidth="1"/>
    <col min="2063" max="2302" width="10.7109375" style="86"/>
    <col min="2303" max="2303" width="44.140625" style="86" customWidth="1"/>
    <col min="2304" max="2304" width="13.85546875" style="86" customWidth="1"/>
    <col min="2305" max="2305" width="1.42578125" style="86" customWidth="1"/>
    <col min="2306" max="2306" width="16.42578125" style="86" bestFit="1" customWidth="1"/>
    <col min="2307" max="2307" width="1.42578125" style="86" customWidth="1"/>
    <col min="2308" max="2308" width="15.85546875" style="86" bestFit="1" customWidth="1"/>
    <col min="2309" max="2309" width="1.42578125" style="86" customWidth="1"/>
    <col min="2310" max="2310" width="16.42578125" style="86" bestFit="1" customWidth="1"/>
    <col min="2311" max="2311" width="1.42578125" style="86" customWidth="1"/>
    <col min="2312" max="2312" width="15.85546875" style="86" bestFit="1" customWidth="1"/>
    <col min="2313" max="2313" width="1.7109375" style="86" customWidth="1"/>
    <col min="2314" max="2315" width="14" style="86" bestFit="1" customWidth="1"/>
    <col min="2316" max="2317" width="10.7109375" style="86"/>
    <col min="2318" max="2318" width="14.42578125" style="86" bestFit="1" customWidth="1"/>
    <col min="2319" max="2558" width="10.7109375" style="86"/>
    <col min="2559" max="2559" width="44.140625" style="86" customWidth="1"/>
    <col min="2560" max="2560" width="13.85546875" style="86" customWidth="1"/>
    <col min="2561" max="2561" width="1.42578125" style="86" customWidth="1"/>
    <col min="2562" max="2562" width="16.42578125" style="86" bestFit="1" customWidth="1"/>
    <col min="2563" max="2563" width="1.42578125" style="86" customWidth="1"/>
    <col min="2564" max="2564" width="15.85546875" style="86" bestFit="1" customWidth="1"/>
    <col min="2565" max="2565" width="1.42578125" style="86" customWidth="1"/>
    <col min="2566" max="2566" width="16.42578125" style="86" bestFit="1" customWidth="1"/>
    <col min="2567" max="2567" width="1.42578125" style="86" customWidth="1"/>
    <col min="2568" max="2568" width="15.85546875" style="86" bestFit="1" customWidth="1"/>
    <col min="2569" max="2569" width="1.7109375" style="86" customWidth="1"/>
    <col min="2570" max="2571" width="14" style="86" bestFit="1" customWidth="1"/>
    <col min="2572" max="2573" width="10.7109375" style="86"/>
    <col min="2574" max="2574" width="14.42578125" style="86" bestFit="1" customWidth="1"/>
    <col min="2575" max="2814" width="10.7109375" style="86"/>
    <col min="2815" max="2815" width="44.140625" style="86" customWidth="1"/>
    <col min="2816" max="2816" width="13.85546875" style="86" customWidth="1"/>
    <col min="2817" max="2817" width="1.42578125" style="86" customWidth="1"/>
    <col min="2818" max="2818" width="16.42578125" style="86" bestFit="1" customWidth="1"/>
    <col min="2819" max="2819" width="1.42578125" style="86" customWidth="1"/>
    <col min="2820" max="2820" width="15.85546875" style="86" bestFit="1" customWidth="1"/>
    <col min="2821" max="2821" width="1.42578125" style="86" customWidth="1"/>
    <col min="2822" max="2822" width="16.42578125" style="86" bestFit="1" customWidth="1"/>
    <col min="2823" max="2823" width="1.42578125" style="86" customWidth="1"/>
    <col min="2824" max="2824" width="15.85546875" style="86" bestFit="1" customWidth="1"/>
    <col min="2825" max="2825" width="1.7109375" style="86" customWidth="1"/>
    <col min="2826" max="2827" width="14" style="86" bestFit="1" customWidth="1"/>
    <col min="2828" max="2829" width="10.7109375" style="86"/>
    <col min="2830" max="2830" width="14.42578125" style="86" bestFit="1" customWidth="1"/>
    <col min="2831" max="3070" width="10.7109375" style="86"/>
    <col min="3071" max="3071" width="44.140625" style="86" customWidth="1"/>
    <col min="3072" max="3072" width="13.85546875" style="86" customWidth="1"/>
    <col min="3073" max="3073" width="1.42578125" style="86" customWidth="1"/>
    <col min="3074" max="3074" width="16.42578125" style="86" bestFit="1" customWidth="1"/>
    <col min="3075" max="3075" width="1.42578125" style="86" customWidth="1"/>
    <col min="3076" max="3076" width="15.85546875" style="86" bestFit="1" customWidth="1"/>
    <col min="3077" max="3077" width="1.42578125" style="86" customWidth="1"/>
    <col min="3078" max="3078" width="16.42578125" style="86" bestFit="1" customWidth="1"/>
    <col min="3079" max="3079" width="1.42578125" style="86" customWidth="1"/>
    <col min="3080" max="3080" width="15.85546875" style="86" bestFit="1" customWidth="1"/>
    <col min="3081" max="3081" width="1.7109375" style="86" customWidth="1"/>
    <col min="3082" max="3083" width="14" style="86" bestFit="1" customWidth="1"/>
    <col min="3084" max="3085" width="10.7109375" style="86"/>
    <col min="3086" max="3086" width="14.42578125" style="86" bestFit="1" customWidth="1"/>
    <col min="3087" max="3326" width="10.7109375" style="86"/>
    <col min="3327" max="3327" width="44.140625" style="86" customWidth="1"/>
    <col min="3328" max="3328" width="13.85546875" style="86" customWidth="1"/>
    <col min="3329" max="3329" width="1.42578125" style="86" customWidth="1"/>
    <col min="3330" max="3330" width="16.42578125" style="86" bestFit="1" customWidth="1"/>
    <col min="3331" max="3331" width="1.42578125" style="86" customWidth="1"/>
    <col min="3332" max="3332" width="15.85546875" style="86" bestFit="1" customWidth="1"/>
    <col min="3333" max="3333" width="1.42578125" style="86" customWidth="1"/>
    <col min="3334" max="3334" width="16.42578125" style="86" bestFit="1" customWidth="1"/>
    <col min="3335" max="3335" width="1.42578125" style="86" customWidth="1"/>
    <col min="3336" max="3336" width="15.85546875" style="86" bestFit="1" customWidth="1"/>
    <col min="3337" max="3337" width="1.7109375" style="86" customWidth="1"/>
    <col min="3338" max="3339" width="14" style="86" bestFit="1" customWidth="1"/>
    <col min="3340" max="3341" width="10.7109375" style="86"/>
    <col min="3342" max="3342" width="14.42578125" style="86" bestFit="1" customWidth="1"/>
    <col min="3343" max="3582" width="10.7109375" style="86"/>
    <col min="3583" max="3583" width="44.140625" style="86" customWidth="1"/>
    <col min="3584" max="3584" width="13.85546875" style="86" customWidth="1"/>
    <col min="3585" max="3585" width="1.42578125" style="86" customWidth="1"/>
    <col min="3586" max="3586" width="16.42578125" style="86" bestFit="1" customWidth="1"/>
    <col min="3587" max="3587" width="1.42578125" style="86" customWidth="1"/>
    <col min="3588" max="3588" width="15.85546875" style="86" bestFit="1" customWidth="1"/>
    <col min="3589" max="3589" width="1.42578125" style="86" customWidth="1"/>
    <col min="3590" max="3590" width="16.42578125" style="86" bestFit="1" customWidth="1"/>
    <col min="3591" max="3591" width="1.42578125" style="86" customWidth="1"/>
    <col min="3592" max="3592" width="15.85546875" style="86" bestFit="1" customWidth="1"/>
    <col min="3593" max="3593" width="1.7109375" style="86" customWidth="1"/>
    <col min="3594" max="3595" width="14" style="86" bestFit="1" customWidth="1"/>
    <col min="3596" max="3597" width="10.7109375" style="86"/>
    <col min="3598" max="3598" width="14.42578125" style="86" bestFit="1" customWidth="1"/>
    <col min="3599" max="3838" width="10.7109375" style="86"/>
    <col min="3839" max="3839" width="44.140625" style="86" customWidth="1"/>
    <col min="3840" max="3840" width="13.85546875" style="86" customWidth="1"/>
    <col min="3841" max="3841" width="1.42578125" style="86" customWidth="1"/>
    <col min="3842" max="3842" width="16.42578125" style="86" bestFit="1" customWidth="1"/>
    <col min="3843" max="3843" width="1.42578125" style="86" customWidth="1"/>
    <col min="3844" max="3844" width="15.85546875" style="86" bestFit="1" customWidth="1"/>
    <col min="3845" max="3845" width="1.42578125" style="86" customWidth="1"/>
    <col min="3846" max="3846" width="16.42578125" style="86" bestFit="1" customWidth="1"/>
    <col min="3847" max="3847" width="1.42578125" style="86" customWidth="1"/>
    <col min="3848" max="3848" width="15.85546875" style="86" bestFit="1" customWidth="1"/>
    <col min="3849" max="3849" width="1.7109375" style="86" customWidth="1"/>
    <col min="3850" max="3851" width="14" style="86" bestFit="1" customWidth="1"/>
    <col min="3852" max="3853" width="10.7109375" style="86"/>
    <col min="3854" max="3854" width="14.42578125" style="86" bestFit="1" customWidth="1"/>
    <col min="3855" max="4094" width="10.7109375" style="86"/>
    <col min="4095" max="4095" width="44.140625" style="86" customWidth="1"/>
    <col min="4096" max="4096" width="13.85546875" style="86" customWidth="1"/>
    <col min="4097" max="4097" width="1.42578125" style="86" customWidth="1"/>
    <col min="4098" max="4098" width="16.42578125" style="86" bestFit="1" customWidth="1"/>
    <col min="4099" max="4099" width="1.42578125" style="86" customWidth="1"/>
    <col min="4100" max="4100" width="15.85546875" style="86" bestFit="1" customWidth="1"/>
    <col min="4101" max="4101" width="1.42578125" style="86" customWidth="1"/>
    <col min="4102" max="4102" width="16.42578125" style="86" bestFit="1" customWidth="1"/>
    <col min="4103" max="4103" width="1.42578125" style="86" customWidth="1"/>
    <col min="4104" max="4104" width="15.85546875" style="86" bestFit="1" customWidth="1"/>
    <col min="4105" max="4105" width="1.7109375" style="86" customWidth="1"/>
    <col min="4106" max="4107" width="14" style="86" bestFit="1" customWidth="1"/>
    <col min="4108" max="4109" width="10.7109375" style="86"/>
    <col min="4110" max="4110" width="14.42578125" style="86" bestFit="1" customWidth="1"/>
    <col min="4111" max="4350" width="10.7109375" style="86"/>
    <col min="4351" max="4351" width="44.140625" style="86" customWidth="1"/>
    <col min="4352" max="4352" width="13.85546875" style="86" customWidth="1"/>
    <col min="4353" max="4353" width="1.42578125" style="86" customWidth="1"/>
    <col min="4354" max="4354" width="16.42578125" style="86" bestFit="1" customWidth="1"/>
    <col min="4355" max="4355" width="1.42578125" style="86" customWidth="1"/>
    <col min="4356" max="4356" width="15.85546875" style="86" bestFit="1" customWidth="1"/>
    <col min="4357" max="4357" width="1.42578125" style="86" customWidth="1"/>
    <col min="4358" max="4358" width="16.42578125" style="86" bestFit="1" customWidth="1"/>
    <col min="4359" max="4359" width="1.42578125" style="86" customWidth="1"/>
    <col min="4360" max="4360" width="15.85546875" style="86" bestFit="1" customWidth="1"/>
    <col min="4361" max="4361" width="1.7109375" style="86" customWidth="1"/>
    <col min="4362" max="4363" width="14" style="86" bestFit="1" customWidth="1"/>
    <col min="4364" max="4365" width="10.7109375" style="86"/>
    <col min="4366" max="4366" width="14.42578125" style="86" bestFit="1" customWidth="1"/>
    <col min="4367" max="4606" width="10.7109375" style="86"/>
    <col min="4607" max="4607" width="44.140625" style="86" customWidth="1"/>
    <col min="4608" max="4608" width="13.85546875" style="86" customWidth="1"/>
    <col min="4609" max="4609" width="1.42578125" style="86" customWidth="1"/>
    <col min="4610" max="4610" width="16.42578125" style="86" bestFit="1" customWidth="1"/>
    <col min="4611" max="4611" width="1.42578125" style="86" customWidth="1"/>
    <col min="4612" max="4612" width="15.85546875" style="86" bestFit="1" customWidth="1"/>
    <col min="4613" max="4613" width="1.42578125" style="86" customWidth="1"/>
    <col min="4614" max="4614" width="16.42578125" style="86" bestFit="1" customWidth="1"/>
    <col min="4615" max="4615" width="1.42578125" style="86" customWidth="1"/>
    <col min="4616" max="4616" width="15.85546875" style="86" bestFit="1" customWidth="1"/>
    <col min="4617" max="4617" width="1.7109375" style="86" customWidth="1"/>
    <col min="4618" max="4619" width="14" style="86" bestFit="1" customWidth="1"/>
    <col min="4620" max="4621" width="10.7109375" style="86"/>
    <col min="4622" max="4622" width="14.42578125" style="86" bestFit="1" customWidth="1"/>
    <col min="4623" max="4862" width="10.7109375" style="86"/>
    <col min="4863" max="4863" width="44.140625" style="86" customWidth="1"/>
    <col min="4864" max="4864" width="13.85546875" style="86" customWidth="1"/>
    <col min="4865" max="4865" width="1.42578125" style="86" customWidth="1"/>
    <col min="4866" max="4866" width="16.42578125" style="86" bestFit="1" customWidth="1"/>
    <col min="4867" max="4867" width="1.42578125" style="86" customWidth="1"/>
    <col min="4868" max="4868" width="15.85546875" style="86" bestFit="1" customWidth="1"/>
    <col min="4869" max="4869" width="1.42578125" style="86" customWidth="1"/>
    <col min="4870" max="4870" width="16.42578125" style="86" bestFit="1" customWidth="1"/>
    <col min="4871" max="4871" width="1.42578125" style="86" customWidth="1"/>
    <col min="4872" max="4872" width="15.85546875" style="86" bestFit="1" customWidth="1"/>
    <col min="4873" max="4873" width="1.7109375" style="86" customWidth="1"/>
    <col min="4874" max="4875" width="14" style="86" bestFit="1" customWidth="1"/>
    <col min="4876" max="4877" width="10.7109375" style="86"/>
    <col min="4878" max="4878" width="14.42578125" style="86" bestFit="1" customWidth="1"/>
    <col min="4879" max="5118" width="10.7109375" style="86"/>
    <col min="5119" max="5119" width="44.140625" style="86" customWidth="1"/>
    <col min="5120" max="5120" width="13.85546875" style="86" customWidth="1"/>
    <col min="5121" max="5121" width="1.42578125" style="86" customWidth="1"/>
    <col min="5122" max="5122" width="16.42578125" style="86" bestFit="1" customWidth="1"/>
    <col min="5123" max="5123" width="1.42578125" style="86" customWidth="1"/>
    <col min="5124" max="5124" width="15.85546875" style="86" bestFit="1" customWidth="1"/>
    <col min="5125" max="5125" width="1.42578125" style="86" customWidth="1"/>
    <col min="5126" max="5126" width="16.42578125" style="86" bestFit="1" customWidth="1"/>
    <col min="5127" max="5127" width="1.42578125" style="86" customWidth="1"/>
    <col min="5128" max="5128" width="15.85546875" style="86" bestFit="1" customWidth="1"/>
    <col min="5129" max="5129" width="1.7109375" style="86" customWidth="1"/>
    <col min="5130" max="5131" width="14" style="86" bestFit="1" customWidth="1"/>
    <col min="5132" max="5133" width="10.7109375" style="86"/>
    <col min="5134" max="5134" width="14.42578125" style="86" bestFit="1" customWidth="1"/>
    <col min="5135" max="5374" width="10.7109375" style="86"/>
    <col min="5375" max="5375" width="44.140625" style="86" customWidth="1"/>
    <col min="5376" max="5376" width="13.85546875" style="86" customWidth="1"/>
    <col min="5377" max="5377" width="1.42578125" style="86" customWidth="1"/>
    <col min="5378" max="5378" width="16.42578125" style="86" bestFit="1" customWidth="1"/>
    <col min="5379" max="5379" width="1.42578125" style="86" customWidth="1"/>
    <col min="5380" max="5380" width="15.85546875" style="86" bestFit="1" customWidth="1"/>
    <col min="5381" max="5381" width="1.42578125" style="86" customWidth="1"/>
    <col min="5382" max="5382" width="16.42578125" style="86" bestFit="1" customWidth="1"/>
    <col min="5383" max="5383" width="1.42578125" style="86" customWidth="1"/>
    <col min="5384" max="5384" width="15.85546875" style="86" bestFit="1" customWidth="1"/>
    <col min="5385" max="5385" width="1.7109375" style="86" customWidth="1"/>
    <col min="5386" max="5387" width="14" style="86" bestFit="1" customWidth="1"/>
    <col min="5388" max="5389" width="10.7109375" style="86"/>
    <col min="5390" max="5390" width="14.42578125" style="86" bestFit="1" customWidth="1"/>
    <col min="5391" max="5630" width="10.7109375" style="86"/>
    <col min="5631" max="5631" width="44.140625" style="86" customWidth="1"/>
    <col min="5632" max="5632" width="13.85546875" style="86" customWidth="1"/>
    <col min="5633" max="5633" width="1.42578125" style="86" customWidth="1"/>
    <col min="5634" max="5634" width="16.42578125" style="86" bestFit="1" customWidth="1"/>
    <col min="5635" max="5635" width="1.42578125" style="86" customWidth="1"/>
    <col min="5636" max="5636" width="15.85546875" style="86" bestFit="1" customWidth="1"/>
    <col min="5637" max="5637" width="1.42578125" style="86" customWidth="1"/>
    <col min="5638" max="5638" width="16.42578125" style="86" bestFit="1" customWidth="1"/>
    <col min="5639" max="5639" width="1.42578125" style="86" customWidth="1"/>
    <col min="5640" max="5640" width="15.85546875" style="86" bestFit="1" customWidth="1"/>
    <col min="5641" max="5641" width="1.7109375" style="86" customWidth="1"/>
    <col min="5642" max="5643" width="14" style="86" bestFit="1" customWidth="1"/>
    <col min="5644" max="5645" width="10.7109375" style="86"/>
    <col min="5646" max="5646" width="14.42578125" style="86" bestFit="1" customWidth="1"/>
    <col min="5647" max="5886" width="10.7109375" style="86"/>
    <col min="5887" max="5887" width="44.140625" style="86" customWidth="1"/>
    <col min="5888" max="5888" width="13.85546875" style="86" customWidth="1"/>
    <col min="5889" max="5889" width="1.42578125" style="86" customWidth="1"/>
    <col min="5890" max="5890" width="16.42578125" style="86" bestFit="1" customWidth="1"/>
    <col min="5891" max="5891" width="1.42578125" style="86" customWidth="1"/>
    <col min="5892" max="5892" width="15.85546875" style="86" bestFit="1" customWidth="1"/>
    <col min="5893" max="5893" width="1.42578125" style="86" customWidth="1"/>
    <col min="5894" max="5894" width="16.42578125" style="86" bestFit="1" customWidth="1"/>
    <col min="5895" max="5895" width="1.42578125" style="86" customWidth="1"/>
    <col min="5896" max="5896" width="15.85546875" style="86" bestFit="1" customWidth="1"/>
    <col min="5897" max="5897" width="1.7109375" style="86" customWidth="1"/>
    <col min="5898" max="5899" width="14" style="86" bestFit="1" customWidth="1"/>
    <col min="5900" max="5901" width="10.7109375" style="86"/>
    <col min="5902" max="5902" width="14.42578125" style="86" bestFit="1" customWidth="1"/>
    <col min="5903" max="6142" width="10.7109375" style="86"/>
    <col min="6143" max="6143" width="44.140625" style="86" customWidth="1"/>
    <col min="6144" max="6144" width="13.85546875" style="86" customWidth="1"/>
    <col min="6145" max="6145" width="1.42578125" style="86" customWidth="1"/>
    <col min="6146" max="6146" width="16.42578125" style="86" bestFit="1" customWidth="1"/>
    <col min="6147" max="6147" width="1.42578125" style="86" customWidth="1"/>
    <col min="6148" max="6148" width="15.85546875" style="86" bestFit="1" customWidth="1"/>
    <col min="6149" max="6149" width="1.42578125" style="86" customWidth="1"/>
    <col min="6150" max="6150" width="16.42578125" style="86" bestFit="1" customWidth="1"/>
    <col min="6151" max="6151" width="1.42578125" style="86" customWidth="1"/>
    <col min="6152" max="6152" width="15.85546875" style="86" bestFit="1" customWidth="1"/>
    <col min="6153" max="6153" width="1.7109375" style="86" customWidth="1"/>
    <col min="6154" max="6155" width="14" style="86" bestFit="1" customWidth="1"/>
    <col min="6156" max="6157" width="10.7109375" style="86"/>
    <col min="6158" max="6158" width="14.42578125" style="86" bestFit="1" customWidth="1"/>
    <col min="6159" max="6398" width="10.7109375" style="86"/>
    <col min="6399" max="6399" width="44.140625" style="86" customWidth="1"/>
    <col min="6400" max="6400" width="13.85546875" style="86" customWidth="1"/>
    <col min="6401" max="6401" width="1.42578125" style="86" customWidth="1"/>
    <col min="6402" max="6402" width="16.42578125" style="86" bestFit="1" customWidth="1"/>
    <col min="6403" max="6403" width="1.42578125" style="86" customWidth="1"/>
    <col min="6404" max="6404" width="15.85546875" style="86" bestFit="1" customWidth="1"/>
    <col min="6405" max="6405" width="1.42578125" style="86" customWidth="1"/>
    <col min="6406" max="6406" width="16.42578125" style="86" bestFit="1" customWidth="1"/>
    <col min="6407" max="6407" width="1.42578125" style="86" customWidth="1"/>
    <col min="6408" max="6408" width="15.85546875" style="86" bestFit="1" customWidth="1"/>
    <col min="6409" max="6409" width="1.7109375" style="86" customWidth="1"/>
    <col min="6410" max="6411" width="14" style="86" bestFit="1" customWidth="1"/>
    <col min="6412" max="6413" width="10.7109375" style="86"/>
    <col min="6414" max="6414" width="14.42578125" style="86" bestFit="1" customWidth="1"/>
    <col min="6415" max="6654" width="10.7109375" style="86"/>
    <col min="6655" max="6655" width="44.140625" style="86" customWidth="1"/>
    <col min="6656" max="6656" width="13.85546875" style="86" customWidth="1"/>
    <col min="6657" max="6657" width="1.42578125" style="86" customWidth="1"/>
    <col min="6658" max="6658" width="16.42578125" style="86" bestFit="1" customWidth="1"/>
    <col min="6659" max="6659" width="1.42578125" style="86" customWidth="1"/>
    <col min="6660" max="6660" width="15.85546875" style="86" bestFit="1" customWidth="1"/>
    <col min="6661" max="6661" width="1.42578125" style="86" customWidth="1"/>
    <col min="6662" max="6662" width="16.42578125" style="86" bestFit="1" customWidth="1"/>
    <col min="6663" max="6663" width="1.42578125" style="86" customWidth="1"/>
    <col min="6664" max="6664" width="15.85546875" style="86" bestFit="1" customWidth="1"/>
    <col min="6665" max="6665" width="1.7109375" style="86" customWidth="1"/>
    <col min="6666" max="6667" width="14" style="86" bestFit="1" customWidth="1"/>
    <col min="6668" max="6669" width="10.7109375" style="86"/>
    <col min="6670" max="6670" width="14.42578125" style="86" bestFit="1" customWidth="1"/>
    <col min="6671" max="6910" width="10.7109375" style="86"/>
    <col min="6911" max="6911" width="44.140625" style="86" customWidth="1"/>
    <col min="6912" max="6912" width="13.85546875" style="86" customWidth="1"/>
    <col min="6913" max="6913" width="1.42578125" style="86" customWidth="1"/>
    <col min="6914" max="6914" width="16.42578125" style="86" bestFit="1" customWidth="1"/>
    <col min="6915" max="6915" width="1.42578125" style="86" customWidth="1"/>
    <col min="6916" max="6916" width="15.85546875" style="86" bestFit="1" customWidth="1"/>
    <col min="6917" max="6917" width="1.42578125" style="86" customWidth="1"/>
    <col min="6918" max="6918" width="16.42578125" style="86" bestFit="1" customWidth="1"/>
    <col min="6919" max="6919" width="1.42578125" style="86" customWidth="1"/>
    <col min="6920" max="6920" width="15.85546875" style="86" bestFit="1" customWidth="1"/>
    <col min="6921" max="6921" width="1.7109375" style="86" customWidth="1"/>
    <col min="6922" max="6923" width="14" style="86" bestFit="1" customWidth="1"/>
    <col min="6924" max="6925" width="10.7109375" style="86"/>
    <col min="6926" max="6926" width="14.42578125" style="86" bestFit="1" customWidth="1"/>
    <col min="6927" max="7166" width="10.7109375" style="86"/>
    <col min="7167" max="7167" width="44.140625" style="86" customWidth="1"/>
    <col min="7168" max="7168" width="13.85546875" style="86" customWidth="1"/>
    <col min="7169" max="7169" width="1.42578125" style="86" customWidth="1"/>
    <col min="7170" max="7170" width="16.42578125" style="86" bestFit="1" customWidth="1"/>
    <col min="7171" max="7171" width="1.42578125" style="86" customWidth="1"/>
    <col min="7172" max="7172" width="15.85546875" style="86" bestFit="1" customWidth="1"/>
    <col min="7173" max="7173" width="1.42578125" style="86" customWidth="1"/>
    <col min="7174" max="7174" width="16.42578125" style="86" bestFit="1" customWidth="1"/>
    <col min="7175" max="7175" width="1.42578125" style="86" customWidth="1"/>
    <col min="7176" max="7176" width="15.85546875" style="86" bestFit="1" customWidth="1"/>
    <col min="7177" max="7177" width="1.7109375" style="86" customWidth="1"/>
    <col min="7178" max="7179" width="14" style="86" bestFit="1" customWidth="1"/>
    <col min="7180" max="7181" width="10.7109375" style="86"/>
    <col min="7182" max="7182" width="14.42578125" style="86" bestFit="1" customWidth="1"/>
    <col min="7183" max="7422" width="10.7109375" style="86"/>
    <col min="7423" max="7423" width="44.140625" style="86" customWidth="1"/>
    <col min="7424" max="7424" width="13.85546875" style="86" customWidth="1"/>
    <col min="7425" max="7425" width="1.42578125" style="86" customWidth="1"/>
    <col min="7426" max="7426" width="16.42578125" style="86" bestFit="1" customWidth="1"/>
    <col min="7427" max="7427" width="1.42578125" style="86" customWidth="1"/>
    <col min="7428" max="7428" width="15.85546875" style="86" bestFit="1" customWidth="1"/>
    <col min="7429" max="7429" width="1.42578125" style="86" customWidth="1"/>
    <col min="7430" max="7430" width="16.42578125" style="86" bestFit="1" customWidth="1"/>
    <col min="7431" max="7431" width="1.42578125" style="86" customWidth="1"/>
    <col min="7432" max="7432" width="15.85546875" style="86" bestFit="1" customWidth="1"/>
    <col min="7433" max="7433" width="1.7109375" style="86" customWidth="1"/>
    <col min="7434" max="7435" width="14" style="86" bestFit="1" customWidth="1"/>
    <col min="7436" max="7437" width="10.7109375" style="86"/>
    <col min="7438" max="7438" width="14.42578125" style="86" bestFit="1" customWidth="1"/>
    <col min="7439" max="7678" width="10.7109375" style="86"/>
    <col min="7679" max="7679" width="44.140625" style="86" customWidth="1"/>
    <col min="7680" max="7680" width="13.85546875" style="86" customWidth="1"/>
    <col min="7681" max="7681" width="1.42578125" style="86" customWidth="1"/>
    <col min="7682" max="7682" width="16.42578125" style="86" bestFit="1" customWidth="1"/>
    <col min="7683" max="7683" width="1.42578125" style="86" customWidth="1"/>
    <col min="7684" max="7684" width="15.85546875" style="86" bestFit="1" customWidth="1"/>
    <col min="7685" max="7685" width="1.42578125" style="86" customWidth="1"/>
    <col min="7686" max="7686" width="16.42578125" style="86" bestFit="1" customWidth="1"/>
    <col min="7687" max="7687" width="1.42578125" style="86" customWidth="1"/>
    <col min="7688" max="7688" width="15.85546875" style="86" bestFit="1" customWidth="1"/>
    <col min="7689" max="7689" width="1.7109375" style="86" customWidth="1"/>
    <col min="7690" max="7691" width="14" style="86" bestFit="1" customWidth="1"/>
    <col min="7692" max="7693" width="10.7109375" style="86"/>
    <col min="7694" max="7694" width="14.42578125" style="86" bestFit="1" customWidth="1"/>
    <col min="7695" max="7934" width="10.7109375" style="86"/>
    <col min="7935" max="7935" width="44.140625" style="86" customWidth="1"/>
    <col min="7936" max="7936" width="13.85546875" style="86" customWidth="1"/>
    <col min="7937" max="7937" width="1.42578125" style="86" customWidth="1"/>
    <col min="7938" max="7938" width="16.42578125" style="86" bestFit="1" customWidth="1"/>
    <col min="7939" max="7939" width="1.42578125" style="86" customWidth="1"/>
    <col min="7940" max="7940" width="15.85546875" style="86" bestFit="1" customWidth="1"/>
    <col min="7941" max="7941" width="1.42578125" style="86" customWidth="1"/>
    <col min="7942" max="7942" width="16.42578125" style="86" bestFit="1" customWidth="1"/>
    <col min="7943" max="7943" width="1.42578125" style="86" customWidth="1"/>
    <col min="7944" max="7944" width="15.85546875" style="86" bestFit="1" customWidth="1"/>
    <col min="7945" max="7945" width="1.7109375" style="86" customWidth="1"/>
    <col min="7946" max="7947" width="14" style="86" bestFit="1" customWidth="1"/>
    <col min="7948" max="7949" width="10.7109375" style="86"/>
    <col min="7950" max="7950" width="14.42578125" style="86" bestFit="1" customWidth="1"/>
    <col min="7951" max="8190" width="10.7109375" style="86"/>
    <col min="8191" max="8191" width="44.140625" style="86" customWidth="1"/>
    <col min="8192" max="8192" width="13.85546875" style="86" customWidth="1"/>
    <col min="8193" max="8193" width="1.42578125" style="86" customWidth="1"/>
    <col min="8194" max="8194" width="16.42578125" style="86" bestFit="1" customWidth="1"/>
    <col min="8195" max="8195" width="1.42578125" style="86" customWidth="1"/>
    <col min="8196" max="8196" width="15.85546875" style="86" bestFit="1" customWidth="1"/>
    <col min="8197" max="8197" width="1.42578125" style="86" customWidth="1"/>
    <col min="8198" max="8198" width="16.42578125" style="86" bestFit="1" customWidth="1"/>
    <col min="8199" max="8199" width="1.42578125" style="86" customWidth="1"/>
    <col min="8200" max="8200" width="15.85546875" style="86" bestFit="1" customWidth="1"/>
    <col min="8201" max="8201" width="1.7109375" style="86" customWidth="1"/>
    <col min="8202" max="8203" width="14" style="86" bestFit="1" customWidth="1"/>
    <col min="8204" max="8205" width="10.7109375" style="86"/>
    <col min="8206" max="8206" width="14.42578125" style="86" bestFit="1" customWidth="1"/>
    <col min="8207" max="8446" width="10.7109375" style="86"/>
    <col min="8447" max="8447" width="44.140625" style="86" customWidth="1"/>
    <col min="8448" max="8448" width="13.85546875" style="86" customWidth="1"/>
    <col min="8449" max="8449" width="1.42578125" style="86" customWidth="1"/>
    <col min="8450" max="8450" width="16.42578125" style="86" bestFit="1" customWidth="1"/>
    <col min="8451" max="8451" width="1.42578125" style="86" customWidth="1"/>
    <col min="8452" max="8452" width="15.85546875" style="86" bestFit="1" customWidth="1"/>
    <col min="8453" max="8453" width="1.42578125" style="86" customWidth="1"/>
    <col min="8454" max="8454" width="16.42578125" style="86" bestFit="1" customWidth="1"/>
    <col min="8455" max="8455" width="1.42578125" style="86" customWidth="1"/>
    <col min="8456" max="8456" width="15.85546875" style="86" bestFit="1" customWidth="1"/>
    <col min="8457" max="8457" width="1.7109375" style="86" customWidth="1"/>
    <col min="8458" max="8459" width="14" style="86" bestFit="1" customWidth="1"/>
    <col min="8460" max="8461" width="10.7109375" style="86"/>
    <col min="8462" max="8462" width="14.42578125" style="86" bestFit="1" customWidth="1"/>
    <col min="8463" max="8702" width="10.7109375" style="86"/>
    <col min="8703" max="8703" width="44.140625" style="86" customWidth="1"/>
    <col min="8704" max="8704" width="13.85546875" style="86" customWidth="1"/>
    <col min="8705" max="8705" width="1.42578125" style="86" customWidth="1"/>
    <col min="8706" max="8706" width="16.42578125" style="86" bestFit="1" customWidth="1"/>
    <col min="8707" max="8707" width="1.42578125" style="86" customWidth="1"/>
    <col min="8708" max="8708" width="15.85546875" style="86" bestFit="1" customWidth="1"/>
    <col min="8709" max="8709" width="1.42578125" style="86" customWidth="1"/>
    <col min="8710" max="8710" width="16.42578125" style="86" bestFit="1" customWidth="1"/>
    <col min="8711" max="8711" width="1.42578125" style="86" customWidth="1"/>
    <col min="8712" max="8712" width="15.85546875" style="86" bestFit="1" customWidth="1"/>
    <col min="8713" max="8713" width="1.7109375" style="86" customWidth="1"/>
    <col min="8714" max="8715" width="14" style="86" bestFit="1" customWidth="1"/>
    <col min="8716" max="8717" width="10.7109375" style="86"/>
    <col min="8718" max="8718" width="14.42578125" style="86" bestFit="1" customWidth="1"/>
    <col min="8719" max="8958" width="10.7109375" style="86"/>
    <col min="8959" max="8959" width="44.140625" style="86" customWidth="1"/>
    <col min="8960" max="8960" width="13.85546875" style="86" customWidth="1"/>
    <col min="8961" max="8961" width="1.42578125" style="86" customWidth="1"/>
    <col min="8962" max="8962" width="16.42578125" style="86" bestFit="1" customWidth="1"/>
    <col min="8963" max="8963" width="1.42578125" style="86" customWidth="1"/>
    <col min="8964" max="8964" width="15.85546875" style="86" bestFit="1" customWidth="1"/>
    <col min="8965" max="8965" width="1.42578125" style="86" customWidth="1"/>
    <col min="8966" max="8966" width="16.42578125" style="86" bestFit="1" customWidth="1"/>
    <col min="8967" max="8967" width="1.42578125" style="86" customWidth="1"/>
    <col min="8968" max="8968" width="15.85546875" style="86" bestFit="1" customWidth="1"/>
    <col min="8969" max="8969" width="1.7109375" style="86" customWidth="1"/>
    <col min="8970" max="8971" width="14" style="86" bestFit="1" customWidth="1"/>
    <col min="8972" max="8973" width="10.7109375" style="86"/>
    <col min="8974" max="8974" width="14.42578125" style="86" bestFit="1" customWidth="1"/>
    <col min="8975" max="9214" width="10.7109375" style="86"/>
    <col min="9215" max="9215" width="44.140625" style="86" customWidth="1"/>
    <col min="9216" max="9216" width="13.85546875" style="86" customWidth="1"/>
    <col min="9217" max="9217" width="1.42578125" style="86" customWidth="1"/>
    <col min="9218" max="9218" width="16.42578125" style="86" bestFit="1" customWidth="1"/>
    <col min="9219" max="9219" width="1.42578125" style="86" customWidth="1"/>
    <col min="9220" max="9220" width="15.85546875" style="86" bestFit="1" customWidth="1"/>
    <col min="9221" max="9221" width="1.42578125" style="86" customWidth="1"/>
    <col min="9222" max="9222" width="16.42578125" style="86" bestFit="1" customWidth="1"/>
    <col min="9223" max="9223" width="1.42578125" style="86" customWidth="1"/>
    <col min="9224" max="9224" width="15.85546875" style="86" bestFit="1" customWidth="1"/>
    <col min="9225" max="9225" width="1.7109375" style="86" customWidth="1"/>
    <col min="9226" max="9227" width="14" style="86" bestFit="1" customWidth="1"/>
    <col min="9228" max="9229" width="10.7109375" style="86"/>
    <col min="9230" max="9230" width="14.42578125" style="86" bestFit="1" customWidth="1"/>
    <col min="9231" max="9470" width="10.7109375" style="86"/>
    <col min="9471" max="9471" width="44.140625" style="86" customWidth="1"/>
    <col min="9472" max="9472" width="13.85546875" style="86" customWidth="1"/>
    <col min="9473" max="9473" width="1.42578125" style="86" customWidth="1"/>
    <col min="9474" max="9474" width="16.42578125" style="86" bestFit="1" customWidth="1"/>
    <col min="9475" max="9475" width="1.42578125" style="86" customWidth="1"/>
    <col min="9476" max="9476" width="15.85546875" style="86" bestFit="1" customWidth="1"/>
    <col min="9477" max="9477" width="1.42578125" style="86" customWidth="1"/>
    <col min="9478" max="9478" width="16.42578125" style="86" bestFit="1" customWidth="1"/>
    <col min="9479" max="9479" width="1.42578125" style="86" customWidth="1"/>
    <col min="9480" max="9480" width="15.85546875" style="86" bestFit="1" customWidth="1"/>
    <col min="9481" max="9481" width="1.7109375" style="86" customWidth="1"/>
    <col min="9482" max="9483" width="14" style="86" bestFit="1" customWidth="1"/>
    <col min="9484" max="9485" width="10.7109375" style="86"/>
    <col min="9486" max="9486" width="14.42578125" style="86" bestFit="1" customWidth="1"/>
    <col min="9487" max="9726" width="10.7109375" style="86"/>
    <col min="9727" max="9727" width="44.140625" style="86" customWidth="1"/>
    <col min="9728" max="9728" width="13.85546875" style="86" customWidth="1"/>
    <col min="9729" max="9729" width="1.42578125" style="86" customWidth="1"/>
    <col min="9730" max="9730" width="16.42578125" style="86" bestFit="1" customWidth="1"/>
    <col min="9731" max="9731" width="1.42578125" style="86" customWidth="1"/>
    <col min="9732" max="9732" width="15.85546875" style="86" bestFit="1" customWidth="1"/>
    <col min="9733" max="9733" width="1.42578125" style="86" customWidth="1"/>
    <col min="9734" max="9734" width="16.42578125" style="86" bestFit="1" customWidth="1"/>
    <col min="9735" max="9735" width="1.42578125" style="86" customWidth="1"/>
    <col min="9736" max="9736" width="15.85546875" style="86" bestFit="1" customWidth="1"/>
    <col min="9737" max="9737" width="1.7109375" style="86" customWidth="1"/>
    <col min="9738" max="9739" width="14" style="86" bestFit="1" customWidth="1"/>
    <col min="9740" max="9741" width="10.7109375" style="86"/>
    <col min="9742" max="9742" width="14.42578125" style="86" bestFit="1" customWidth="1"/>
    <col min="9743" max="9982" width="10.7109375" style="86"/>
    <col min="9983" max="9983" width="44.140625" style="86" customWidth="1"/>
    <col min="9984" max="9984" width="13.85546875" style="86" customWidth="1"/>
    <col min="9985" max="9985" width="1.42578125" style="86" customWidth="1"/>
    <col min="9986" max="9986" width="16.42578125" style="86" bestFit="1" customWidth="1"/>
    <col min="9987" max="9987" width="1.42578125" style="86" customWidth="1"/>
    <col min="9988" max="9988" width="15.85546875" style="86" bestFit="1" customWidth="1"/>
    <col min="9989" max="9989" width="1.42578125" style="86" customWidth="1"/>
    <col min="9990" max="9990" width="16.42578125" style="86" bestFit="1" customWidth="1"/>
    <col min="9991" max="9991" width="1.42578125" style="86" customWidth="1"/>
    <col min="9992" max="9992" width="15.85546875" style="86" bestFit="1" customWidth="1"/>
    <col min="9993" max="9993" width="1.7109375" style="86" customWidth="1"/>
    <col min="9994" max="9995" width="14" style="86" bestFit="1" customWidth="1"/>
    <col min="9996" max="9997" width="10.7109375" style="86"/>
    <col min="9998" max="9998" width="14.42578125" style="86" bestFit="1" customWidth="1"/>
    <col min="9999" max="10238" width="10.7109375" style="86"/>
    <col min="10239" max="10239" width="44.140625" style="86" customWidth="1"/>
    <col min="10240" max="10240" width="13.85546875" style="86" customWidth="1"/>
    <col min="10241" max="10241" width="1.42578125" style="86" customWidth="1"/>
    <col min="10242" max="10242" width="16.42578125" style="86" bestFit="1" customWidth="1"/>
    <col min="10243" max="10243" width="1.42578125" style="86" customWidth="1"/>
    <col min="10244" max="10244" width="15.85546875" style="86" bestFit="1" customWidth="1"/>
    <col min="10245" max="10245" width="1.42578125" style="86" customWidth="1"/>
    <col min="10246" max="10246" width="16.42578125" style="86" bestFit="1" customWidth="1"/>
    <col min="10247" max="10247" width="1.42578125" style="86" customWidth="1"/>
    <col min="10248" max="10248" width="15.85546875" style="86" bestFit="1" customWidth="1"/>
    <col min="10249" max="10249" width="1.7109375" style="86" customWidth="1"/>
    <col min="10250" max="10251" width="14" style="86" bestFit="1" customWidth="1"/>
    <col min="10252" max="10253" width="10.7109375" style="86"/>
    <col min="10254" max="10254" width="14.42578125" style="86" bestFit="1" customWidth="1"/>
    <col min="10255" max="10494" width="10.7109375" style="86"/>
    <col min="10495" max="10495" width="44.140625" style="86" customWidth="1"/>
    <col min="10496" max="10496" width="13.85546875" style="86" customWidth="1"/>
    <col min="10497" max="10497" width="1.42578125" style="86" customWidth="1"/>
    <col min="10498" max="10498" width="16.42578125" style="86" bestFit="1" customWidth="1"/>
    <col min="10499" max="10499" width="1.42578125" style="86" customWidth="1"/>
    <col min="10500" max="10500" width="15.85546875" style="86" bestFit="1" customWidth="1"/>
    <col min="10501" max="10501" width="1.42578125" style="86" customWidth="1"/>
    <col min="10502" max="10502" width="16.42578125" style="86" bestFit="1" customWidth="1"/>
    <col min="10503" max="10503" width="1.42578125" style="86" customWidth="1"/>
    <col min="10504" max="10504" width="15.85546875" style="86" bestFit="1" customWidth="1"/>
    <col min="10505" max="10505" width="1.7109375" style="86" customWidth="1"/>
    <col min="10506" max="10507" width="14" style="86" bestFit="1" customWidth="1"/>
    <col min="10508" max="10509" width="10.7109375" style="86"/>
    <col min="10510" max="10510" width="14.42578125" style="86" bestFit="1" customWidth="1"/>
    <col min="10511" max="10750" width="10.7109375" style="86"/>
    <col min="10751" max="10751" width="44.140625" style="86" customWidth="1"/>
    <col min="10752" max="10752" width="13.85546875" style="86" customWidth="1"/>
    <col min="10753" max="10753" width="1.42578125" style="86" customWidth="1"/>
    <col min="10754" max="10754" width="16.42578125" style="86" bestFit="1" customWidth="1"/>
    <col min="10755" max="10755" width="1.42578125" style="86" customWidth="1"/>
    <col min="10756" max="10756" width="15.85546875" style="86" bestFit="1" customWidth="1"/>
    <col min="10757" max="10757" width="1.42578125" style="86" customWidth="1"/>
    <col min="10758" max="10758" width="16.42578125" style="86" bestFit="1" customWidth="1"/>
    <col min="10759" max="10759" width="1.42578125" style="86" customWidth="1"/>
    <col min="10760" max="10760" width="15.85546875" style="86" bestFit="1" customWidth="1"/>
    <col min="10761" max="10761" width="1.7109375" style="86" customWidth="1"/>
    <col min="10762" max="10763" width="14" style="86" bestFit="1" customWidth="1"/>
    <col min="10764" max="10765" width="10.7109375" style="86"/>
    <col min="10766" max="10766" width="14.42578125" style="86" bestFit="1" customWidth="1"/>
    <col min="10767" max="11006" width="10.7109375" style="86"/>
    <col min="11007" max="11007" width="44.140625" style="86" customWidth="1"/>
    <col min="11008" max="11008" width="13.85546875" style="86" customWidth="1"/>
    <col min="11009" max="11009" width="1.42578125" style="86" customWidth="1"/>
    <col min="11010" max="11010" width="16.42578125" style="86" bestFit="1" customWidth="1"/>
    <col min="11011" max="11011" width="1.42578125" style="86" customWidth="1"/>
    <col min="11012" max="11012" width="15.85546875" style="86" bestFit="1" customWidth="1"/>
    <col min="11013" max="11013" width="1.42578125" style="86" customWidth="1"/>
    <col min="11014" max="11014" width="16.42578125" style="86" bestFit="1" customWidth="1"/>
    <col min="11015" max="11015" width="1.42578125" style="86" customWidth="1"/>
    <col min="11016" max="11016" width="15.85546875" style="86" bestFit="1" customWidth="1"/>
    <col min="11017" max="11017" width="1.7109375" style="86" customWidth="1"/>
    <col min="11018" max="11019" width="14" style="86" bestFit="1" customWidth="1"/>
    <col min="11020" max="11021" width="10.7109375" style="86"/>
    <col min="11022" max="11022" width="14.42578125" style="86" bestFit="1" customWidth="1"/>
    <col min="11023" max="11262" width="10.7109375" style="86"/>
    <col min="11263" max="11263" width="44.140625" style="86" customWidth="1"/>
    <col min="11264" max="11264" width="13.85546875" style="86" customWidth="1"/>
    <col min="11265" max="11265" width="1.42578125" style="86" customWidth="1"/>
    <col min="11266" max="11266" width="16.42578125" style="86" bestFit="1" customWidth="1"/>
    <col min="11267" max="11267" width="1.42578125" style="86" customWidth="1"/>
    <col min="11268" max="11268" width="15.85546875" style="86" bestFit="1" customWidth="1"/>
    <col min="11269" max="11269" width="1.42578125" style="86" customWidth="1"/>
    <col min="11270" max="11270" width="16.42578125" style="86" bestFit="1" customWidth="1"/>
    <col min="11271" max="11271" width="1.42578125" style="86" customWidth="1"/>
    <col min="11272" max="11272" width="15.85546875" style="86" bestFit="1" customWidth="1"/>
    <col min="11273" max="11273" width="1.7109375" style="86" customWidth="1"/>
    <col min="11274" max="11275" width="14" style="86" bestFit="1" customWidth="1"/>
    <col min="11276" max="11277" width="10.7109375" style="86"/>
    <col min="11278" max="11278" width="14.42578125" style="86" bestFit="1" customWidth="1"/>
    <col min="11279" max="11518" width="10.7109375" style="86"/>
    <col min="11519" max="11519" width="44.140625" style="86" customWidth="1"/>
    <col min="11520" max="11520" width="13.85546875" style="86" customWidth="1"/>
    <col min="11521" max="11521" width="1.42578125" style="86" customWidth="1"/>
    <col min="11522" max="11522" width="16.42578125" style="86" bestFit="1" customWidth="1"/>
    <col min="11523" max="11523" width="1.42578125" style="86" customWidth="1"/>
    <col min="11524" max="11524" width="15.85546875" style="86" bestFit="1" customWidth="1"/>
    <col min="11525" max="11525" width="1.42578125" style="86" customWidth="1"/>
    <col min="11526" max="11526" width="16.42578125" style="86" bestFit="1" customWidth="1"/>
    <col min="11527" max="11527" width="1.42578125" style="86" customWidth="1"/>
    <col min="11528" max="11528" width="15.85546875" style="86" bestFit="1" customWidth="1"/>
    <col min="11529" max="11529" width="1.7109375" style="86" customWidth="1"/>
    <col min="11530" max="11531" width="14" style="86" bestFit="1" customWidth="1"/>
    <col min="11532" max="11533" width="10.7109375" style="86"/>
    <col min="11534" max="11534" width="14.42578125" style="86" bestFit="1" customWidth="1"/>
    <col min="11535" max="11774" width="10.7109375" style="86"/>
    <col min="11775" max="11775" width="44.140625" style="86" customWidth="1"/>
    <col min="11776" max="11776" width="13.85546875" style="86" customWidth="1"/>
    <col min="11777" max="11777" width="1.42578125" style="86" customWidth="1"/>
    <col min="11778" max="11778" width="16.42578125" style="86" bestFit="1" customWidth="1"/>
    <col min="11779" max="11779" width="1.42578125" style="86" customWidth="1"/>
    <col min="11780" max="11780" width="15.85546875" style="86" bestFit="1" customWidth="1"/>
    <col min="11781" max="11781" width="1.42578125" style="86" customWidth="1"/>
    <col min="11782" max="11782" width="16.42578125" style="86" bestFit="1" customWidth="1"/>
    <col min="11783" max="11783" width="1.42578125" style="86" customWidth="1"/>
    <col min="11784" max="11784" width="15.85546875" style="86" bestFit="1" customWidth="1"/>
    <col min="11785" max="11785" width="1.7109375" style="86" customWidth="1"/>
    <col min="11786" max="11787" width="14" style="86" bestFit="1" customWidth="1"/>
    <col min="11788" max="11789" width="10.7109375" style="86"/>
    <col min="11790" max="11790" width="14.42578125" style="86" bestFit="1" customWidth="1"/>
    <col min="11791" max="12030" width="10.7109375" style="86"/>
    <col min="12031" max="12031" width="44.140625" style="86" customWidth="1"/>
    <col min="12032" max="12032" width="13.85546875" style="86" customWidth="1"/>
    <col min="12033" max="12033" width="1.42578125" style="86" customWidth="1"/>
    <col min="12034" max="12034" width="16.42578125" style="86" bestFit="1" customWidth="1"/>
    <col min="12035" max="12035" width="1.42578125" style="86" customWidth="1"/>
    <col min="12036" max="12036" width="15.85546875" style="86" bestFit="1" customWidth="1"/>
    <col min="12037" max="12037" width="1.42578125" style="86" customWidth="1"/>
    <col min="12038" max="12038" width="16.42578125" style="86" bestFit="1" customWidth="1"/>
    <col min="12039" max="12039" width="1.42578125" style="86" customWidth="1"/>
    <col min="12040" max="12040" width="15.85546875" style="86" bestFit="1" customWidth="1"/>
    <col min="12041" max="12041" width="1.7109375" style="86" customWidth="1"/>
    <col min="12042" max="12043" width="14" style="86" bestFit="1" customWidth="1"/>
    <col min="12044" max="12045" width="10.7109375" style="86"/>
    <col min="12046" max="12046" width="14.42578125" style="86" bestFit="1" customWidth="1"/>
    <col min="12047" max="12286" width="10.7109375" style="86"/>
    <col min="12287" max="12287" width="44.140625" style="86" customWidth="1"/>
    <col min="12288" max="12288" width="13.85546875" style="86" customWidth="1"/>
    <col min="12289" max="12289" width="1.42578125" style="86" customWidth="1"/>
    <col min="12290" max="12290" width="16.42578125" style="86" bestFit="1" customWidth="1"/>
    <col min="12291" max="12291" width="1.42578125" style="86" customWidth="1"/>
    <col min="12292" max="12292" width="15.85546875" style="86" bestFit="1" customWidth="1"/>
    <col min="12293" max="12293" width="1.42578125" style="86" customWidth="1"/>
    <col min="12294" max="12294" width="16.42578125" style="86" bestFit="1" customWidth="1"/>
    <col min="12295" max="12295" width="1.42578125" style="86" customWidth="1"/>
    <col min="12296" max="12296" width="15.85546875" style="86" bestFit="1" customWidth="1"/>
    <col min="12297" max="12297" width="1.7109375" style="86" customWidth="1"/>
    <col min="12298" max="12299" width="14" style="86" bestFit="1" customWidth="1"/>
    <col min="12300" max="12301" width="10.7109375" style="86"/>
    <col min="12302" max="12302" width="14.42578125" style="86" bestFit="1" customWidth="1"/>
    <col min="12303" max="12542" width="10.7109375" style="86"/>
    <col min="12543" max="12543" width="44.140625" style="86" customWidth="1"/>
    <col min="12544" max="12544" width="13.85546875" style="86" customWidth="1"/>
    <col min="12545" max="12545" width="1.42578125" style="86" customWidth="1"/>
    <col min="12546" max="12546" width="16.42578125" style="86" bestFit="1" customWidth="1"/>
    <col min="12547" max="12547" width="1.42578125" style="86" customWidth="1"/>
    <col min="12548" max="12548" width="15.85546875" style="86" bestFit="1" customWidth="1"/>
    <col min="12549" max="12549" width="1.42578125" style="86" customWidth="1"/>
    <col min="12550" max="12550" width="16.42578125" style="86" bestFit="1" customWidth="1"/>
    <col min="12551" max="12551" width="1.42578125" style="86" customWidth="1"/>
    <col min="12552" max="12552" width="15.85546875" style="86" bestFit="1" customWidth="1"/>
    <col min="12553" max="12553" width="1.7109375" style="86" customWidth="1"/>
    <col min="12554" max="12555" width="14" style="86" bestFit="1" customWidth="1"/>
    <col min="12556" max="12557" width="10.7109375" style="86"/>
    <col min="12558" max="12558" width="14.42578125" style="86" bestFit="1" customWidth="1"/>
    <col min="12559" max="12798" width="10.7109375" style="86"/>
    <col min="12799" max="12799" width="44.140625" style="86" customWidth="1"/>
    <col min="12800" max="12800" width="13.85546875" style="86" customWidth="1"/>
    <col min="12801" max="12801" width="1.42578125" style="86" customWidth="1"/>
    <col min="12802" max="12802" width="16.42578125" style="86" bestFit="1" customWidth="1"/>
    <col min="12803" max="12803" width="1.42578125" style="86" customWidth="1"/>
    <col min="12804" max="12804" width="15.85546875" style="86" bestFit="1" customWidth="1"/>
    <col min="12805" max="12805" width="1.42578125" style="86" customWidth="1"/>
    <col min="12806" max="12806" width="16.42578125" style="86" bestFit="1" customWidth="1"/>
    <col min="12807" max="12807" width="1.42578125" style="86" customWidth="1"/>
    <col min="12808" max="12808" width="15.85546875" style="86" bestFit="1" customWidth="1"/>
    <col min="12809" max="12809" width="1.7109375" style="86" customWidth="1"/>
    <col min="12810" max="12811" width="14" style="86" bestFit="1" customWidth="1"/>
    <col min="12812" max="12813" width="10.7109375" style="86"/>
    <col min="12814" max="12814" width="14.42578125" style="86" bestFit="1" customWidth="1"/>
    <col min="12815" max="13054" width="10.7109375" style="86"/>
    <col min="13055" max="13055" width="44.140625" style="86" customWidth="1"/>
    <col min="13056" max="13056" width="13.85546875" style="86" customWidth="1"/>
    <col min="13057" max="13057" width="1.42578125" style="86" customWidth="1"/>
    <col min="13058" max="13058" width="16.42578125" style="86" bestFit="1" customWidth="1"/>
    <col min="13059" max="13059" width="1.42578125" style="86" customWidth="1"/>
    <col min="13060" max="13060" width="15.85546875" style="86" bestFit="1" customWidth="1"/>
    <col min="13061" max="13061" width="1.42578125" style="86" customWidth="1"/>
    <col min="13062" max="13062" width="16.42578125" style="86" bestFit="1" customWidth="1"/>
    <col min="13063" max="13063" width="1.42578125" style="86" customWidth="1"/>
    <col min="13064" max="13064" width="15.85546875" style="86" bestFit="1" customWidth="1"/>
    <col min="13065" max="13065" width="1.7109375" style="86" customWidth="1"/>
    <col min="13066" max="13067" width="14" style="86" bestFit="1" customWidth="1"/>
    <col min="13068" max="13069" width="10.7109375" style="86"/>
    <col min="13070" max="13070" width="14.42578125" style="86" bestFit="1" customWidth="1"/>
    <col min="13071" max="13310" width="10.7109375" style="86"/>
    <col min="13311" max="13311" width="44.140625" style="86" customWidth="1"/>
    <col min="13312" max="13312" width="13.85546875" style="86" customWidth="1"/>
    <col min="13313" max="13313" width="1.42578125" style="86" customWidth="1"/>
    <col min="13314" max="13314" width="16.42578125" style="86" bestFit="1" customWidth="1"/>
    <col min="13315" max="13315" width="1.42578125" style="86" customWidth="1"/>
    <col min="13316" max="13316" width="15.85546875" style="86" bestFit="1" customWidth="1"/>
    <col min="13317" max="13317" width="1.42578125" style="86" customWidth="1"/>
    <col min="13318" max="13318" width="16.42578125" style="86" bestFit="1" customWidth="1"/>
    <col min="13319" max="13319" width="1.42578125" style="86" customWidth="1"/>
    <col min="13320" max="13320" width="15.85546875" style="86" bestFit="1" customWidth="1"/>
    <col min="13321" max="13321" width="1.7109375" style="86" customWidth="1"/>
    <col min="13322" max="13323" width="14" style="86" bestFit="1" customWidth="1"/>
    <col min="13324" max="13325" width="10.7109375" style="86"/>
    <col min="13326" max="13326" width="14.42578125" style="86" bestFit="1" customWidth="1"/>
    <col min="13327" max="13566" width="10.7109375" style="86"/>
    <col min="13567" max="13567" width="44.140625" style="86" customWidth="1"/>
    <col min="13568" max="13568" width="13.85546875" style="86" customWidth="1"/>
    <col min="13569" max="13569" width="1.42578125" style="86" customWidth="1"/>
    <col min="13570" max="13570" width="16.42578125" style="86" bestFit="1" customWidth="1"/>
    <col min="13571" max="13571" width="1.42578125" style="86" customWidth="1"/>
    <col min="13572" max="13572" width="15.85546875" style="86" bestFit="1" customWidth="1"/>
    <col min="13573" max="13573" width="1.42578125" style="86" customWidth="1"/>
    <col min="13574" max="13574" width="16.42578125" style="86" bestFit="1" customWidth="1"/>
    <col min="13575" max="13575" width="1.42578125" style="86" customWidth="1"/>
    <col min="13576" max="13576" width="15.85546875" style="86" bestFit="1" customWidth="1"/>
    <col min="13577" max="13577" width="1.7109375" style="86" customWidth="1"/>
    <col min="13578" max="13579" width="14" style="86" bestFit="1" customWidth="1"/>
    <col min="13580" max="13581" width="10.7109375" style="86"/>
    <col min="13582" max="13582" width="14.42578125" style="86" bestFit="1" customWidth="1"/>
    <col min="13583" max="13822" width="10.7109375" style="86"/>
    <col min="13823" max="13823" width="44.140625" style="86" customWidth="1"/>
    <col min="13824" max="13824" width="13.85546875" style="86" customWidth="1"/>
    <col min="13825" max="13825" width="1.42578125" style="86" customWidth="1"/>
    <col min="13826" max="13826" width="16.42578125" style="86" bestFit="1" customWidth="1"/>
    <col min="13827" max="13827" width="1.42578125" style="86" customWidth="1"/>
    <col min="13828" max="13828" width="15.85546875" style="86" bestFit="1" customWidth="1"/>
    <col min="13829" max="13829" width="1.42578125" style="86" customWidth="1"/>
    <col min="13830" max="13830" width="16.42578125" style="86" bestFit="1" customWidth="1"/>
    <col min="13831" max="13831" width="1.42578125" style="86" customWidth="1"/>
    <col min="13832" max="13832" width="15.85546875" style="86" bestFit="1" customWidth="1"/>
    <col min="13833" max="13833" width="1.7109375" style="86" customWidth="1"/>
    <col min="13834" max="13835" width="14" style="86" bestFit="1" customWidth="1"/>
    <col min="13836" max="13837" width="10.7109375" style="86"/>
    <col min="13838" max="13838" width="14.42578125" style="86" bestFit="1" customWidth="1"/>
    <col min="13839" max="14078" width="10.7109375" style="86"/>
    <col min="14079" max="14079" width="44.140625" style="86" customWidth="1"/>
    <col min="14080" max="14080" width="13.85546875" style="86" customWidth="1"/>
    <col min="14081" max="14081" width="1.42578125" style="86" customWidth="1"/>
    <col min="14082" max="14082" width="16.42578125" style="86" bestFit="1" customWidth="1"/>
    <col min="14083" max="14083" width="1.42578125" style="86" customWidth="1"/>
    <col min="14084" max="14084" width="15.85546875" style="86" bestFit="1" customWidth="1"/>
    <col min="14085" max="14085" width="1.42578125" style="86" customWidth="1"/>
    <col min="14086" max="14086" width="16.42578125" style="86" bestFit="1" customWidth="1"/>
    <col min="14087" max="14087" width="1.42578125" style="86" customWidth="1"/>
    <col min="14088" max="14088" width="15.85546875" style="86" bestFit="1" customWidth="1"/>
    <col min="14089" max="14089" width="1.7109375" style="86" customWidth="1"/>
    <col min="14090" max="14091" width="14" style="86" bestFit="1" customWidth="1"/>
    <col min="14092" max="14093" width="10.7109375" style="86"/>
    <col min="14094" max="14094" width="14.42578125" style="86" bestFit="1" customWidth="1"/>
    <col min="14095" max="14334" width="10.7109375" style="86"/>
    <col min="14335" max="14335" width="44.140625" style="86" customWidth="1"/>
    <col min="14336" max="14336" width="13.85546875" style="86" customWidth="1"/>
    <col min="14337" max="14337" width="1.42578125" style="86" customWidth="1"/>
    <col min="14338" max="14338" width="16.42578125" style="86" bestFit="1" customWidth="1"/>
    <col min="14339" max="14339" width="1.42578125" style="86" customWidth="1"/>
    <col min="14340" max="14340" width="15.85546875" style="86" bestFit="1" customWidth="1"/>
    <col min="14341" max="14341" width="1.42578125" style="86" customWidth="1"/>
    <col min="14342" max="14342" width="16.42578125" style="86" bestFit="1" customWidth="1"/>
    <col min="14343" max="14343" width="1.42578125" style="86" customWidth="1"/>
    <col min="14344" max="14344" width="15.85546875" style="86" bestFit="1" customWidth="1"/>
    <col min="14345" max="14345" width="1.7109375" style="86" customWidth="1"/>
    <col min="14346" max="14347" width="14" style="86" bestFit="1" customWidth="1"/>
    <col min="14348" max="14349" width="10.7109375" style="86"/>
    <col min="14350" max="14350" width="14.42578125" style="86" bestFit="1" customWidth="1"/>
    <col min="14351" max="14590" width="10.7109375" style="86"/>
    <col min="14591" max="14591" width="44.140625" style="86" customWidth="1"/>
    <col min="14592" max="14592" width="13.85546875" style="86" customWidth="1"/>
    <col min="14593" max="14593" width="1.42578125" style="86" customWidth="1"/>
    <col min="14594" max="14594" width="16.42578125" style="86" bestFit="1" customWidth="1"/>
    <col min="14595" max="14595" width="1.42578125" style="86" customWidth="1"/>
    <col min="14596" max="14596" width="15.85546875" style="86" bestFit="1" customWidth="1"/>
    <col min="14597" max="14597" width="1.42578125" style="86" customWidth="1"/>
    <col min="14598" max="14598" width="16.42578125" style="86" bestFit="1" customWidth="1"/>
    <col min="14599" max="14599" width="1.42578125" style="86" customWidth="1"/>
    <col min="14600" max="14600" width="15.85546875" style="86" bestFit="1" customWidth="1"/>
    <col min="14601" max="14601" width="1.7109375" style="86" customWidth="1"/>
    <col min="14602" max="14603" width="14" style="86" bestFit="1" customWidth="1"/>
    <col min="14604" max="14605" width="10.7109375" style="86"/>
    <col min="14606" max="14606" width="14.42578125" style="86" bestFit="1" customWidth="1"/>
    <col min="14607" max="14846" width="10.7109375" style="86"/>
    <col min="14847" max="14847" width="44.140625" style="86" customWidth="1"/>
    <col min="14848" max="14848" width="13.85546875" style="86" customWidth="1"/>
    <col min="14849" max="14849" width="1.42578125" style="86" customWidth="1"/>
    <col min="14850" max="14850" width="16.42578125" style="86" bestFit="1" customWidth="1"/>
    <col min="14851" max="14851" width="1.42578125" style="86" customWidth="1"/>
    <col min="14852" max="14852" width="15.85546875" style="86" bestFit="1" customWidth="1"/>
    <col min="14853" max="14853" width="1.42578125" style="86" customWidth="1"/>
    <col min="14854" max="14854" width="16.42578125" style="86" bestFit="1" customWidth="1"/>
    <col min="14855" max="14855" width="1.42578125" style="86" customWidth="1"/>
    <col min="14856" max="14856" width="15.85546875" style="86" bestFit="1" customWidth="1"/>
    <col min="14857" max="14857" width="1.7109375" style="86" customWidth="1"/>
    <col min="14858" max="14859" width="14" style="86" bestFit="1" customWidth="1"/>
    <col min="14860" max="14861" width="10.7109375" style="86"/>
    <col min="14862" max="14862" width="14.42578125" style="86" bestFit="1" customWidth="1"/>
    <col min="14863" max="15102" width="10.7109375" style="86"/>
    <col min="15103" max="15103" width="44.140625" style="86" customWidth="1"/>
    <col min="15104" max="15104" width="13.85546875" style="86" customWidth="1"/>
    <col min="15105" max="15105" width="1.42578125" style="86" customWidth="1"/>
    <col min="15106" max="15106" width="16.42578125" style="86" bestFit="1" customWidth="1"/>
    <col min="15107" max="15107" width="1.42578125" style="86" customWidth="1"/>
    <col min="15108" max="15108" width="15.85546875" style="86" bestFit="1" customWidth="1"/>
    <col min="15109" max="15109" width="1.42578125" style="86" customWidth="1"/>
    <col min="15110" max="15110" width="16.42578125" style="86" bestFit="1" customWidth="1"/>
    <col min="15111" max="15111" width="1.42578125" style="86" customWidth="1"/>
    <col min="15112" max="15112" width="15.85546875" style="86" bestFit="1" customWidth="1"/>
    <col min="15113" max="15113" width="1.7109375" style="86" customWidth="1"/>
    <col min="15114" max="15115" width="14" style="86" bestFit="1" customWidth="1"/>
    <col min="15116" max="15117" width="10.7109375" style="86"/>
    <col min="15118" max="15118" width="14.42578125" style="86" bestFit="1" customWidth="1"/>
    <col min="15119" max="15358" width="10.7109375" style="86"/>
    <col min="15359" max="15359" width="44.140625" style="86" customWidth="1"/>
    <col min="15360" max="15360" width="13.85546875" style="86" customWidth="1"/>
    <col min="15361" max="15361" width="1.42578125" style="86" customWidth="1"/>
    <col min="15362" max="15362" width="16.42578125" style="86" bestFit="1" customWidth="1"/>
    <col min="15363" max="15363" width="1.42578125" style="86" customWidth="1"/>
    <col min="15364" max="15364" width="15.85546875" style="86" bestFit="1" customWidth="1"/>
    <col min="15365" max="15365" width="1.42578125" style="86" customWidth="1"/>
    <col min="15366" max="15366" width="16.42578125" style="86" bestFit="1" customWidth="1"/>
    <col min="15367" max="15367" width="1.42578125" style="86" customWidth="1"/>
    <col min="15368" max="15368" width="15.85546875" style="86" bestFit="1" customWidth="1"/>
    <col min="15369" max="15369" width="1.7109375" style="86" customWidth="1"/>
    <col min="15370" max="15371" width="14" style="86" bestFit="1" customWidth="1"/>
    <col min="15372" max="15373" width="10.7109375" style="86"/>
    <col min="15374" max="15374" width="14.42578125" style="86" bestFit="1" customWidth="1"/>
    <col min="15375" max="15614" width="10.7109375" style="86"/>
    <col min="15615" max="15615" width="44.140625" style="86" customWidth="1"/>
    <col min="15616" max="15616" width="13.85546875" style="86" customWidth="1"/>
    <col min="15617" max="15617" width="1.42578125" style="86" customWidth="1"/>
    <col min="15618" max="15618" width="16.42578125" style="86" bestFit="1" customWidth="1"/>
    <col min="15619" max="15619" width="1.42578125" style="86" customWidth="1"/>
    <col min="15620" max="15620" width="15.85546875" style="86" bestFit="1" customWidth="1"/>
    <col min="15621" max="15621" width="1.42578125" style="86" customWidth="1"/>
    <col min="15622" max="15622" width="16.42578125" style="86" bestFit="1" customWidth="1"/>
    <col min="15623" max="15623" width="1.42578125" style="86" customWidth="1"/>
    <col min="15624" max="15624" width="15.85546875" style="86" bestFit="1" customWidth="1"/>
    <col min="15625" max="15625" width="1.7109375" style="86" customWidth="1"/>
    <col min="15626" max="15627" width="14" style="86" bestFit="1" customWidth="1"/>
    <col min="15628" max="15629" width="10.7109375" style="86"/>
    <col min="15630" max="15630" width="14.42578125" style="86" bestFit="1" customWidth="1"/>
    <col min="15631" max="15870" width="10.7109375" style="86"/>
    <col min="15871" max="15871" width="44.140625" style="86" customWidth="1"/>
    <col min="15872" max="15872" width="13.85546875" style="86" customWidth="1"/>
    <col min="15873" max="15873" width="1.42578125" style="86" customWidth="1"/>
    <col min="15874" max="15874" width="16.42578125" style="86" bestFit="1" customWidth="1"/>
    <col min="15875" max="15875" width="1.42578125" style="86" customWidth="1"/>
    <col min="15876" max="15876" width="15.85546875" style="86" bestFit="1" customWidth="1"/>
    <col min="15877" max="15877" width="1.42578125" style="86" customWidth="1"/>
    <col min="15878" max="15878" width="16.42578125" style="86" bestFit="1" customWidth="1"/>
    <col min="15879" max="15879" width="1.42578125" style="86" customWidth="1"/>
    <col min="15880" max="15880" width="15.85546875" style="86" bestFit="1" customWidth="1"/>
    <col min="15881" max="15881" width="1.7109375" style="86" customWidth="1"/>
    <col min="15882" max="15883" width="14" style="86" bestFit="1" customWidth="1"/>
    <col min="15884" max="15885" width="10.7109375" style="86"/>
    <col min="15886" max="15886" width="14.42578125" style="86" bestFit="1" customWidth="1"/>
    <col min="15887" max="16126" width="10.7109375" style="86"/>
    <col min="16127" max="16127" width="44.140625" style="86" customWidth="1"/>
    <col min="16128" max="16128" width="13.85546875" style="86" customWidth="1"/>
    <col min="16129" max="16129" width="1.42578125" style="86" customWidth="1"/>
    <col min="16130" max="16130" width="16.42578125" style="86" bestFit="1" customWidth="1"/>
    <col min="16131" max="16131" width="1.42578125" style="86" customWidth="1"/>
    <col min="16132" max="16132" width="15.85546875" style="86" bestFit="1" customWidth="1"/>
    <col min="16133" max="16133" width="1.42578125" style="86" customWidth="1"/>
    <col min="16134" max="16134" width="16.42578125" style="86" bestFit="1" customWidth="1"/>
    <col min="16135" max="16135" width="1.42578125" style="86" customWidth="1"/>
    <col min="16136" max="16136" width="15.85546875" style="86" bestFit="1" customWidth="1"/>
    <col min="16137" max="16137" width="1.7109375" style="86" customWidth="1"/>
    <col min="16138" max="16139" width="14" style="86" bestFit="1" customWidth="1"/>
    <col min="16140" max="16141" width="10.7109375" style="86"/>
    <col min="16142" max="16142" width="14.42578125" style="86" bestFit="1" customWidth="1"/>
    <col min="16143" max="16384" width="10.7109375" style="86"/>
  </cols>
  <sheetData>
    <row r="2" spans="1:12" s="84" customFormat="1" ht="24" customHeight="1">
      <c r="A2" s="164" t="s">
        <v>1</v>
      </c>
      <c r="B2" s="164"/>
      <c r="C2" s="164"/>
      <c r="D2" s="164"/>
      <c r="E2" s="164"/>
      <c r="F2" s="164"/>
      <c r="G2" s="164"/>
      <c r="H2" s="164"/>
      <c r="I2" s="164"/>
      <c r="J2" s="164"/>
      <c r="L2" s="85"/>
    </row>
    <row r="3" spans="1:12" s="84" customFormat="1" ht="24" customHeight="1">
      <c r="A3" s="164" t="s">
        <v>109</v>
      </c>
      <c r="B3" s="164"/>
      <c r="C3" s="164"/>
      <c r="D3" s="164"/>
      <c r="E3" s="164"/>
      <c r="F3" s="164"/>
      <c r="G3" s="164"/>
      <c r="H3" s="164"/>
      <c r="I3" s="164"/>
      <c r="J3" s="164"/>
      <c r="L3" s="85"/>
    </row>
    <row r="4" spans="1:12" s="84" customFormat="1" ht="24" customHeight="1">
      <c r="A4" s="164" t="s">
        <v>214</v>
      </c>
      <c r="B4" s="164"/>
      <c r="C4" s="164"/>
      <c r="D4" s="164"/>
      <c r="E4" s="164"/>
      <c r="F4" s="164"/>
      <c r="G4" s="164"/>
      <c r="H4" s="164"/>
      <c r="I4" s="164"/>
      <c r="J4" s="164"/>
      <c r="L4" s="85"/>
    </row>
    <row r="5" spans="1:12" ht="24" customHeight="1">
      <c r="B5" s="87"/>
      <c r="C5" s="88"/>
      <c r="E5" s="88"/>
      <c r="J5" s="89" t="s">
        <v>3</v>
      </c>
      <c r="K5" s="86"/>
    </row>
    <row r="6" spans="1:12" s="84" customFormat="1" ht="24" customHeight="1">
      <c r="B6" s="91"/>
      <c r="C6" s="157"/>
      <c r="D6" s="92"/>
      <c r="E6" s="92" t="s">
        <v>4</v>
      </c>
      <c r="F6" s="92"/>
      <c r="H6" s="93"/>
      <c r="I6" s="92" t="s">
        <v>5</v>
      </c>
      <c r="J6" s="93"/>
      <c r="L6" s="85"/>
    </row>
    <row r="7" spans="1:12" s="96" customFormat="1" ht="26.45" customHeight="1">
      <c r="B7" s="91"/>
      <c r="C7" s="157"/>
      <c r="D7" s="125" t="s">
        <v>184</v>
      </c>
      <c r="E7" s="125"/>
      <c r="F7" s="125" t="s">
        <v>184</v>
      </c>
      <c r="G7" s="157"/>
      <c r="H7" s="125" t="s">
        <v>184</v>
      </c>
      <c r="I7" s="125"/>
      <c r="J7" s="125" t="s">
        <v>184</v>
      </c>
      <c r="L7" s="123"/>
    </row>
    <row r="8" spans="1:12" s="96" customFormat="1" ht="26.45" customHeight="1">
      <c r="B8" s="94" t="s">
        <v>8</v>
      </c>
      <c r="C8" s="157"/>
      <c r="D8" s="124" t="s">
        <v>215</v>
      </c>
      <c r="E8" s="125"/>
      <c r="F8" s="124" t="s">
        <v>216</v>
      </c>
      <c r="G8" s="157"/>
      <c r="H8" s="124" t="s">
        <v>215</v>
      </c>
      <c r="I8" s="125"/>
      <c r="J8" s="124" t="s">
        <v>216</v>
      </c>
      <c r="L8" s="123"/>
    </row>
    <row r="9" spans="1:12" s="96" customFormat="1" ht="26.45" customHeight="1">
      <c r="C9" s="157"/>
      <c r="D9" s="125" t="s">
        <v>185</v>
      </c>
      <c r="E9" s="122"/>
      <c r="F9" s="125" t="s">
        <v>187</v>
      </c>
      <c r="G9" s="126"/>
      <c r="H9" s="125" t="s">
        <v>185</v>
      </c>
      <c r="I9" s="122"/>
      <c r="J9" s="125" t="s">
        <v>187</v>
      </c>
      <c r="L9" s="123"/>
    </row>
    <row r="10" spans="1:12" s="84" customFormat="1" ht="25.5">
      <c r="C10" s="157"/>
      <c r="D10" s="127" t="s">
        <v>186</v>
      </c>
      <c r="E10" s="122"/>
      <c r="F10" s="127"/>
      <c r="G10" s="126"/>
      <c r="H10" s="127" t="s">
        <v>186</v>
      </c>
      <c r="I10" s="122"/>
      <c r="J10" s="125"/>
      <c r="L10" s="85"/>
    </row>
    <row r="11" spans="1:12" ht="24.75" customHeight="1">
      <c r="A11" s="84" t="s">
        <v>110</v>
      </c>
      <c r="B11" s="97"/>
      <c r="K11" s="86"/>
    </row>
    <row r="12" spans="1:12" ht="24.75" customHeight="1">
      <c r="A12" s="84" t="s">
        <v>111</v>
      </c>
      <c r="B12" s="98"/>
      <c r="K12" s="86"/>
    </row>
    <row r="13" spans="1:12" ht="24.75" customHeight="1">
      <c r="A13" s="86" t="s">
        <v>112</v>
      </c>
      <c r="B13" s="97"/>
      <c r="D13" s="99">
        <v>13846976</v>
      </c>
      <c r="E13" s="99"/>
      <c r="F13" s="99">
        <v>9750258</v>
      </c>
      <c r="G13" s="99"/>
      <c r="H13" s="99">
        <v>2059431</v>
      </c>
      <c r="I13" s="99"/>
      <c r="J13" s="99">
        <v>278398</v>
      </c>
      <c r="K13" s="86"/>
    </row>
    <row r="14" spans="1:12" ht="24.75" customHeight="1">
      <c r="A14" s="86" t="s">
        <v>71</v>
      </c>
      <c r="B14" s="97"/>
      <c r="D14" s="100">
        <v>4838253</v>
      </c>
      <c r="E14" s="99"/>
      <c r="F14" s="100">
        <v>4497003</v>
      </c>
      <c r="G14" s="99"/>
      <c r="H14" s="100">
        <v>16161</v>
      </c>
      <c r="I14" s="99"/>
      <c r="J14" s="100">
        <v>59500</v>
      </c>
      <c r="K14" s="86"/>
    </row>
    <row r="15" spans="1:12" ht="24.75" customHeight="1">
      <c r="A15" s="86" t="s">
        <v>113</v>
      </c>
      <c r="B15" s="97"/>
      <c r="D15" s="101">
        <v>-60274</v>
      </c>
      <c r="E15" s="99"/>
      <c r="F15" s="101">
        <v>-60508</v>
      </c>
      <c r="G15" s="99"/>
      <c r="H15" s="102">
        <v>0</v>
      </c>
      <c r="I15" s="103"/>
      <c r="J15" s="102">
        <v>0</v>
      </c>
      <c r="K15" s="86"/>
    </row>
    <row r="16" spans="1:12" ht="24.75" customHeight="1">
      <c r="A16" s="86" t="s">
        <v>114</v>
      </c>
      <c r="B16" s="97">
        <v>4</v>
      </c>
      <c r="D16" s="99">
        <f>SUM(D14:D15)</f>
        <v>4777979</v>
      </c>
      <c r="E16" s="99"/>
      <c r="F16" s="99">
        <f>SUM(F14:F15)</f>
        <v>4436495</v>
      </c>
      <c r="G16" s="99"/>
      <c r="H16" s="99">
        <f>SUM(H14:H15)</f>
        <v>16161</v>
      </c>
      <c r="I16" s="99"/>
      <c r="J16" s="99">
        <f>SUM(J14:J15)</f>
        <v>59500</v>
      </c>
      <c r="K16" s="86"/>
    </row>
    <row r="17" spans="1:14" ht="24.75" customHeight="1">
      <c r="A17" s="86" t="s">
        <v>211</v>
      </c>
      <c r="B17" s="97" t="s">
        <v>220</v>
      </c>
      <c r="D17" s="99">
        <v>325966</v>
      </c>
      <c r="E17" s="99"/>
      <c r="F17" s="99">
        <v>355284</v>
      </c>
      <c r="G17" s="99"/>
      <c r="H17" s="99">
        <v>204878</v>
      </c>
      <c r="I17" s="99"/>
      <c r="J17" s="99">
        <v>982464</v>
      </c>
      <c r="K17" s="86"/>
    </row>
    <row r="18" spans="1:14" ht="24.75" customHeight="1">
      <c r="A18" s="86" t="s">
        <v>76</v>
      </c>
      <c r="B18" s="97">
        <v>6</v>
      </c>
      <c r="D18" s="103">
        <v>0</v>
      </c>
      <c r="E18" s="99"/>
      <c r="F18" s="103">
        <v>0</v>
      </c>
      <c r="G18" s="99"/>
      <c r="H18" s="103">
        <v>0</v>
      </c>
      <c r="I18" s="99"/>
      <c r="J18" s="99">
        <v>229276</v>
      </c>
      <c r="K18" s="86"/>
    </row>
    <row r="19" spans="1:14" ht="24.75" customHeight="1">
      <c r="A19" s="86" t="s">
        <v>73</v>
      </c>
      <c r="B19" s="97">
        <v>14</v>
      </c>
      <c r="D19" s="99">
        <v>426961</v>
      </c>
      <c r="E19" s="99"/>
      <c r="F19" s="99">
        <v>396505</v>
      </c>
      <c r="G19" s="99"/>
      <c r="H19" s="99">
        <v>56064</v>
      </c>
      <c r="I19" s="99"/>
      <c r="J19" s="99">
        <v>50252</v>
      </c>
      <c r="K19" s="86"/>
    </row>
    <row r="20" spans="1:14" ht="24.75" customHeight="1">
      <c r="A20" s="86" t="s">
        <v>74</v>
      </c>
      <c r="B20" s="97"/>
      <c r="D20" s="99">
        <v>694964</v>
      </c>
      <c r="E20" s="99"/>
      <c r="F20" s="99">
        <v>553608</v>
      </c>
      <c r="G20" s="99"/>
      <c r="H20" s="99">
        <v>21696</v>
      </c>
      <c r="I20" s="99"/>
      <c r="J20" s="99">
        <v>17872</v>
      </c>
      <c r="K20" s="86"/>
    </row>
    <row r="21" spans="1:14" ht="24.75" customHeight="1">
      <c r="A21" s="86" t="s">
        <v>212</v>
      </c>
      <c r="B21" s="97">
        <v>5</v>
      </c>
      <c r="D21" s="99">
        <v>13199</v>
      </c>
      <c r="E21" s="99"/>
      <c r="F21" s="99">
        <v>1694</v>
      </c>
      <c r="G21" s="99"/>
      <c r="H21" s="99">
        <v>13199</v>
      </c>
      <c r="I21" s="99"/>
      <c r="J21" s="99">
        <v>1694</v>
      </c>
      <c r="K21" s="86"/>
    </row>
    <row r="22" spans="1:14" ht="24.75" customHeight="1">
      <c r="A22" s="86" t="s">
        <v>75</v>
      </c>
      <c r="B22" s="98">
        <v>14</v>
      </c>
      <c r="D22" s="99">
        <v>65034</v>
      </c>
      <c r="E22" s="99"/>
      <c r="F22" s="99">
        <v>69068</v>
      </c>
      <c r="G22" s="99"/>
      <c r="H22" s="99">
        <v>260</v>
      </c>
      <c r="I22" s="99"/>
      <c r="J22" s="99">
        <v>491</v>
      </c>
      <c r="K22" s="86"/>
    </row>
    <row r="23" spans="1:14" ht="24.75" customHeight="1">
      <c r="A23" s="84" t="s">
        <v>115</v>
      </c>
      <c r="B23" s="97"/>
      <c r="D23" s="104">
        <f>SUM(D13:D13,D16:D16,D17:D22)</f>
        <v>20151079</v>
      </c>
      <c r="E23" s="99"/>
      <c r="F23" s="104">
        <f>SUM(F13:F13,F16:F16,F17:F22)</f>
        <v>15562912</v>
      </c>
      <c r="G23" s="99"/>
      <c r="H23" s="104">
        <f>SUM(H13:H13,H16:H16,H17:H22)</f>
        <v>2371689</v>
      </c>
      <c r="I23" s="99"/>
      <c r="J23" s="104">
        <f>SUM(J13:J13,J16:J16,J17:J22)</f>
        <v>1619947</v>
      </c>
      <c r="K23" s="86"/>
    </row>
    <row r="24" spans="1:14" ht="24.75" customHeight="1">
      <c r="A24" s="84" t="s">
        <v>116</v>
      </c>
      <c r="B24" s="97"/>
      <c r="D24" s="99"/>
      <c r="E24" s="99"/>
      <c r="F24" s="99"/>
      <c r="G24" s="99"/>
      <c r="H24" s="99"/>
      <c r="I24" s="99"/>
      <c r="J24" s="99"/>
      <c r="K24" s="86"/>
    </row>
    <row r="25" spans="1:14" ht="24.75" customHeight="1">
      <c r="A25" s="86" t="s">
        <v>117</v>
      </c>
      <c r="B25" s="98"/>
      <c r="D25" s="99">
        <v>11303</v>
      </c>
      <c r="E25" s="99"/>
      <c r="F25" s="99">
        <v>11350</v>
      </c>
      <c r="G25" s="103"/>
      <c r="H25" s="103">
        <v>0</v>
      </c>
      <c r="I25" s="103"/>
      <c r="J25" s="103">
        <v>0</v>
      </c>
      <c r="K25" s="86"/>
    </row>
    <row r="26" spans="1:14" ht="24.75" customHeight="1">
      <c r="A26" s="86" t="s">
        <v>118</v>
      </c>
      <c r="B26" s="97"/>
      <c r="C26" s="88"/>
      <c r="D26" s="99">
        <v>5007</v>
      </c>
      <c r="E26" s="99"/>
      <c r="F26" s="99">
        <v>5066</v>
      </c>
      <c r="G26" s="99"/>
      <c r="H26" s="103">
        <v>0</v>
      </c>
      <c r="I26" s="103"/>
      <c r="J26" s="103">
        <v>0</v>
      </c>
      <c r="K26" s="86"/>
    </row>
    <row r="27" spans="1:14" ht="24.75" customHeight="1">
      <c r="A27" s="86" t="s">
        <v>119</v>
      </c>
      <c r="B27" s="97">
        <v>6</v>
      </c>
      <c r="C27" s="88"/>
      <c r="D27" s="103">
        <v>0</v>
      </c>
      <c r="E27" s="103"/>
      <c r="F27" s="103">
        <v>0</v>
      </c>
      <c r="G27" s="99"/>
      <c r="H27" s="105">
        <v>8405743</v>
      </c>
      <c r="I27" s="99"/>
      <c r="J27" s="105">
        <v>8440316</v>
      </c>
      <c r="K27" s="86"/>
      <c r="N27" s="106"/>
    </row>
    <row r="28" spans="1:14" ht="24.75" customHeight="1">
      <c r="A28" s="86" t="s">
        <v>120</v>
      </c>
      <c r="B28" s="98">
        <v>7.1</v>
      </c>
      <c r="C28" s="88"/>
      <c r="D28" s="99">
        <v>294124</v>
      </c>
      <c r="E28" s="99"/>
      <c r="F28" s="99">
        <v>301013</v>
      </c>
      <c r="G28" s="99"/>
      <c r="H28" s="99">
        <v>55620</v>
      </c>
      <c r="I28" s="99"/>
      <c r="J28" s="99">
        <v>55849</v>
      </c>
      <c r="K28" s="86"/>
      <c r="N28" s="107"/>
    </row>
    <row r="29" spans="1:14" ht="24.75" customHeight="1">
      <c r="A29" s="86" t="s">
        <v>121</v>
      </c>
      <c r="B29" s="98">
        <v>7.2</v>
      </c>
      <c r="C29" s="88"/>
      <c r="D29" s="99">
        <v>174022</v>
      </c>
      <c r="E29" s="99"/>
      <c r="F29" s="99">
        <v>151486</v>
      </c>
      <c r="G29" s="99"/>
      <c r="H29" s="103">
        <v>0</v>
      </c>
      <c r="I29" s="99"/>
      <c r="J29" s="103">
        <v>0</v>
      </c>
      <c r="K29" s="86"/>
      <c r="N29" s="107"/>
    </row>
    <row r="30" spans="1:14" ht="24.75" customHeight="1">
      <c r="A30" s="86" t="s">
        <v>122</v>
      </c>
      <c r="B30" s="98"/>
      <c r="C30" s="88"/>
      <c r="D30" s="99">
        <v>11709</v>
      </c>
      <c r="E30" s="99"/>
      <c r="F30" s="99">
        <v>11758</v>
      </c>
      <c r="G30" s="99"/>
      <c r="H30" s="103">
        <v>0</v>
      </c>
      <c r="I30" s="99"/>
      <c r="J30" s="103">
        <v>0</v>
      </c>
      <c r="K30" s="86"/>
      <c r="N30" s="107"/>
    </row>
    <row r="31" spans="1:14" ht="24.75" customHeight="1">
      <c r="A31" s="86" t="s">
        <v>123</v>
      </c>
      <c r="B31" s="97" t="s">
        <v>221</v>
      </c>
      <c r="D31" s="99">
        <v>346766</v>
      </c>
      <c r="E31" s="99"/>
      <c r="F31" s="99">
        <v>350699</v>
      </c>
      <c r="G31" s="99"/>
      <c r="H31" s="99">
        <v>48284</v>
      </c>
      <c r="I31" s="99"/>
      <c r="J31" s="99">
        <v>48482</v>
      </c>
      <c r="K31" s="86"/>
    </row>
    <row r="32" spans="1:14" ht="24.75" customHeight="1">
      <c r="A32" s="86" t="s">
        <v>124</v>
      </c>
      <c r="B32" s="97" t="s">
        <v>222</v>
      </c>
      <c r="D32" s="99">
        <v>14858418</v>
      </c>
      <c r="E32" s="99"/>
      <c r="F32" s="99">
        <v>15159610</v>
      </c>
      <c r="G32" s="99"/>
      <c r="H32" s="99">
        <v>6145517</v>
      </c>
      <c r="I32" s="99"/>
      <c r="J32" s="99">
        <v>6220497</v>
      </c>
      <c r="K32" s="86"/>
    </row>
    <row r="33" spans="1:24" ht="24.75" customHeight="1">
      <c r="A33" s="86" t="s">
        <v>125</v>
      </c>
      <c r="B33" s="97">
        <v>9</v>
      </c>
      <c r="D33" s="99">
        <v>5260284</v>
      </c>
      <c r="E33" s="99"/>
      <c r="F33" s="99">
        <v>4745731</v>
      </c>
      <c r="G33" s="99"/>
      <c r="H33" s="99">
        <v>4458</v>
      </c>
      <c r="I33" s="99"/>
      <c r="J33" s="99">
        <v>5371</v>
      </c>
      <c r="K33" s="86"/>
    </row>
    <row r="34" spans="1:24" ht="24.75" customHeight="1">
      <c r="A34" s="86" t="s">
        <v>126</v>
      </c>
      <c r="B34" s="97">
        <v>10</v>
      </c>
      <c r="D34" s="108">
        <v>1475</v>
      </c>
      <c r="E34" s="99"/>
      <c r="F34" s="108">
        <v>1675</v>
      </c>
      <c r="G34" s="99"/>
      <c r="H34" s="103">
        <v>0</v>
      </c>
      <c r="I34" s="103"/>
      <c r="J34" s="103">
        <v>0</v>
      </c>
      <c r="K34" s="86"/>
    </row>
    <row r="35" spans="1:24" ht="24.75" customHeight="1">
      <c r="A35" s="86" t="s">
        <v>77</v>
      </c>
      <c r="B35" s="97"/>
      <c r="D35" s="99"/>
      <c r="E35" s="99"/>
      <c r="F35" s="99"/>
      <c r="G35" s="99"/>
      <c r="H35" s="99"/>
      <c r="I35" s="99"/>
      <c r="J35" s="99"/>
      <c r="K35" s="86"/>
    </row>
    <row r="36" spans="1:24" ht="24.75" customHeight="1">
      <c r="A36" s="86" t="s">
        <v>198</v>
      </c>
      <c r="B36" s="97" t="s">
        <v>223</v>
      </c>
      <c r="D36" s="105">
        <v>4928187</v>
      </c>
      <c r="E36" s="99"/>
      <c r="F36" s="105">
        <v>2403514</v>
      </c>
      <c r="G36" s="99"/>
      <c r="H36" s="105">
        <v>11910</v>
      </c>
      <c r="I36" s="99"/>
      <c r="J36" s="105">
        <v>38551</v>
      </c>
      <c r="K36" s="86"/>
    </row>
    <row r="37" spans="1:24" ht="24.75" customHeight="1">
      <c r="A37" s="86" t="s">
        <v>127</v>
      </c>
      <c r="B37" s="97">
        <v>15</v>
      </c>
      <c r="D37" s="99">
        <v>8604</v>
      </c>
      <c r="E37" s="99"/>
      <c r="F37" s="99">
        <v>8469</v>
      </c>
      <c r="G37" s="99"/>
      <c r="H37" s="99">
        <v>2252</v>
      </c>
      <c r="I37" s="99"/>
      <c r="J37" s="99">
        <v>2268</v>
      </c>
      <c r="K37" s="86"/>
    </row>
    <row r="38" spans="1:24" ht="24.75" customHeight="1">
      <c r="A38" s="84" t="s">
        <v>128</v>
      </c>
      <c r="B38" s="97"/>
      <c r="D38" s="104">
        <f>SUM(D25:D37)</f>
        <v>25899899</v>
      </c>
      <c r="E38" s="99"/>
      <c r="F38" s="104">
        <f>SUM(F25:F37)</f>
        <v>23150371</v>
      </c>
      <c r="G38" s="99"/>
      <c r="H38" s="104">
        <f>SUM(H25:H37)</f>
        <v>14673784</v>
      </c>
      <c r="I38" s="99"/>
      <c r="J38" s="104">
        <f>SUM(J25:J37)</f>
        <v>14811334</v>
      </c>
      <c r="K38" s="86"/>
    </row>
    <row r="39" spans="1:24" ht="24.75" customHeight="1" thickBot="1">
      <c r="A39" s="84" t="s">
        <v>129</v>
      </c>
      <c r="B39" s="97">
        <v>19</v>
      </c>
      <c r="D39" s="109">
        <f>+D38+D23</f>
        <v>46050978</v>
      </c>
      <c r="E39" s="99"/>
      <c r="F39" s="109">
        <f>+F38+F23</f>
        <v>38713283</v>
      </c>
      <c r="G39" s="99"/>
      <c r="H39" s="109">
        <f>+H38+H23</f>
        <v>17045473</v>
      </c>
      <c r="I39" s="99"/>
      <c r="J39" s="109">
        <f>+J38+J23</f>
        <v>16431281</v>
      </c>
      <c r="K39" s="86"/>
    </row>
    <row r="40" spans="1:24" ht="24" customHeight="1" thickTop="1">
      <c r="A40" s="84"/>
      <c r="B40" s="97"/>
      <c r="D40" s="151"/>
      <c r="E40" s="99"/>
      <c r="F40" s="151"/>
      <c r="G40" s="99"/>
      <c r="H40" s="151"/>
      <c r="I40" s="99"/>
      <c r="J40" s="151"/>
      <c r="K40" s="86"/>
    </row>
    <row r="41" spans="1:24" ht="52.5" customHeight="1">
      <c r="A41" s="84"/>
      <c r="B41" s="87"/>
      <c r="D41" s="99"/>
      <c r="E41" s="99"/>
      <c r="F41" s="99"/>
      <c r="G41" s="99"/>
      <c r="H41" s="99"/>
      <c r="I41" s="99"/>
      <c r="J41" s="99"/>
      <c r="K41" s="86"/>
    </row>
    <row r="42" spans="1:24" ht="24.95" customHeight="1">
      <c r="A42" s="86" t="s">
        <v>44</v>
      </c>
      <c r="D42" s="99"/>
      <c r="E42" s="99"/>
      <c r="F42" s="99"/>
      <c r="G42" s="99"/>
      <c r="H42" s="99"/>
      <c r="I42" s="99"/>
      <c r="J42" s="99"/>
      <c r="K42" s="86"/>
    </row>
    <row r="43" spans="1:24" ht="24.75" customHeight="1">
      <c r="D43" s="99"/>
      <c r="E43" s="99"/>
      <c r="F43" s="99"/>
      <c r="G43" s="99"/>
      <c r="H43" s="99"/>
      <c r="I43" s="99"/>
      <c r="J43" s="99"/>
      <c r="K43" s="86"/>
    </row>
    <row r="44" spans="1:24" s="112" customFormat="1" ht="24" customHeight="1">
      <c r="A44" s="111" t="s">
        <v>130</v>
      </c>
      <c r="J44" s="113">
        <v>1</v>
      </c>
      <c r="K44" s="114"/>
      <c r="L44" s="115"/>
    </row>
    <row r="45" spans="1:24" ht="26.45" customHeight="1">
      <c r="D45" s="99"/>
      <c r="E45" s="99"/>
      <c r="F45" s="99"/>
      <c r="G45" s="99"/>
      <c r="H45" s="99"/>
      <c r="I45" s="99"/>
      <c r="J45" s="99"/>
      <c r="K45" s="86"/>
    </row>
    <row r="46" spans="1:24" s="84" customFormat="1" ht="26.45" customHeight="1">
      <c r="A46" s="164" t="s">
        <v>1</v>
      </c>
      <c r="B46" s="164"/>
      <c r="C46" s="164"/>
      <c r="D46" s="164"/>
      <c r="E46" s="164"/>
      <c r="F46" s="164"/>
      <c r="G46" s="164"/>
      <c r="H46" s="164"/>
      <c r="I46" s="164"/>
      <c r="J46" s="164"/>
      <c r="L46" s="85"/>
      <c r="R46" s="86"/>
      <c r="S46" s="86"/>
      <c r="T46" s="86"/>
      <c r="U46" s="86"/>
      <c r="V46" s="86"/>
      <c r="W46" s="86"/>
      <c r="X46" s="86"/>
    </row>
    <row r="47" spans="1:24" s="84" customFormat="1" ht="26.45" customHeight="1">
      <c r="A47" s="164" t="s">
        <v>131</v>
      </c>
      <c r="B47" s="164"/>
      <c r="C47" s="164"/>
      <c r="D47" s="164"/>
      <c r="E47" s="164"/>
      <c r="F47" s="164"/>
      <c r="G47" s="164"/>
      <c r="H47" s="164"/>
      <c r="I47" s="164"/>
      <c r="J47" s="164"/>
      <c r="L47" s="85"/>
      <c r="R47" s="86"/>
      <c r="S47" s="86"/>
      <c r="T47" s="86"/>
      <c r="U47" s="86"/>
      <c r="V47" s="86"/>
      <c r="W47" s="86"/>
      <c r="X47" s="86"/>
    </row>
    <row r="48" spans="1:24" s="84" customFormat="1" ht="26.45" customHeight="1">
      <c r="A48" s="164" t="str">
        <f>+A4</f>
        <v>ณ  วันที่ 31 มีนาคม 2565</v>
      </c>
      <c r="B48" s="164"/>
      <c r="C48" s="164"/>
      <c r="D48" s="164"/>
      <c r="E48" s="164"/>
      <c r="F48" s="164"/>
      <c r="G48" s="164"/>
      <c r="H48" s="164"/>
      <c r="I48" s="164"/>
      <c r="J48" s="164"/>
      <c r="L48" s="85"/>
      <c r="R48" s="86"/>
      <c r="S48" s="86"/>
      <c r="T48" s="86"/>
      <c r="U48" s="86"/>
      <c r="V48" s="86"/>
      <c r="W48" s="86"/>
      <c r="X48" s="86"/>
    </row>
    <row r="49" spans="1:12" ht="24" customHeight="1">
      <c r="B49" s="87"/>
      <c r="C49" s="88"/>
      <c r="E49" s="88"/>
      <c r="J49" s="89" t="s">
        <v>3</v>
      </c>
      <c r="K49" s="86"/>
    </row>
    <row r="50" spans="1:12" s="84" customFormat="1" ht="24" customHeight="1">
      <c r="B50" s="91"/>
      <c r="C50" s="157"/>
      <c r="D50" s="92"/>
      <c r="E50" s="92" t="s">
        <v>4</v>
      </c>
      <c r="F50" s="92"/>
      <c r="H50" s="93"/>
      <c r="I50" s="92" t="s">
        <v>5</v>
      </c>
      <c r="J50" s="93"/>
      <c r="L50" s="85"/>
    </row>
    <row r="51" spans="1:12" s="96" customFormat="1" ht="26.45" customHeight="1">
      <c r="B51" s="91"/>
      <c r="C51" s="157"/>
      <c r="D51" s="125" t="s">
        <v>184</v>
      </c>
      <c r="E51" s="125"/>
      <c r="F51" s="125" t="s">
        <v>184</v>
      </c>
      <c r="G51" s="157"/>
      <c r="H51" s="125" t="s">
        <v>184</v>
      </c>
      <c r="I51" s="125"/>
      <c r="J51" s="125" t="s">
        <v>184</v>
      </c>
      <c r="L51" s="123"/>
    </row>
    <row r="52" spans="1:12" s="96" customFormat="1" ht="26.45" customHeight="1">
      <c r="B52" s="94" t="s">
        <v>8</v>
      </c>
      <c r="C52" s="157"/>
      <c r="D52" s="124" t="str">
        <f>+D8</f>
        <v>31 มีนาคม 2565</v>
      </c>
      <c r="E52" s="125"/>
      <c r="F52" s="124" t="str">
        <f>+F8</f>
        <v>31 ธันวาคม 2564</v>
      </c>
      <c r="G52" s="157"/>
      <c r="H52" s="124" t="str">
        <f>+H8</f>
        <v>31 มีนาคม 2565</v>
      </c>
      <c r="I52" s="125"/>
      <c r="J52" s="124" t="str">
        <f>+J8</f>
        <v>31 ธันวาคม 2564</v>
      </c>
      <c r="L52" s="123"/>
    </row>
    <row r="53" spans="1:12" s="96" customFormat="1" ht="26.45" customHeight="1">
      <c r="C53" s="157"/>
      <c r="D53" s="125" t="s">
        <v>185</v>
      </c>
      <c r="E53" s="122"/>
      <c r="F53" s="125" t="s">
        <v>187</v>
      </c>
      <c r="G53" s="126"/>
      <c r="H53" s="125" t="s">
        <v>185</v>
      </c>
      <c r="I53" s="122"/>
      <c r="J53" s="125" t="s">
        <v>187</v>
      </c>
      <c r="L53" s="123"/>
    </row>
    <row r="54" spans="1:12" s="84" customFormat="1" ht="25.5">
      <c r="C54" s="157"/>
      <c r="D54" s="127" t="s">
        <v>186</v>
      </c>
      <c r="E54" s="122"/>
      <c r="F54" s="127"/>
      <c r="G54" s="126"/>
      <c r="H54" s="127" t="s">
        <v>186</v>
      </c>
      <c r="I54" s="122"/>
      <c r="J54" s="125"/>
      <c r="L54" s="85"/>
    </row>
    <row r="55" spans="1:12" ht="26.45" customHeight="1">
      <c r="A55" s="84" t="s">
        <v>132</v>
      </c>
      <c r="K55" s="86"/>
    </row>
    <row r="56" spans="1:12" ht="26.45" customHeight="1">
      <c r="A56" s="84" t="s">
        <v>133</v>
      </c>
      <c r="B56" s="97"/>
      <c r="K56" s="86"/>
    </row>
    <row r="57" spans="1:12" ht="26.45" hidden="1" customHeight="1">
      <c r="A57" s="86" t="s">
        <v>134</v>
      </c>
      <c r="B57" s="97"/>
      <c r="D57" s="116">
        <v>0</v>
      </c>
      <c r="F57" s="116">
        <v>0</v>
      </c>
      <c r="H57" s="116">
        <v>0</v>
      </c>
      <c r="J57" s="116">
        <v>0</v>
      </c>
      <c r="K57" s="86"/>
    </row>
    <row r="58" spans="1:12" ht="26.45" customHeight="1">
      <c r="A58" s="86" t="s">
        <v>79</v>
      </c>
      <c r="B58" s="97"/>
      <c r="D58" s="99">
        <v>5150975</v>
      </c>
      <c r="E58" s="99"/>
      <c r="F58" s="99">
        <v>5767073</v>
      </c>
      <c r="G58" s="99"/>
      <c r="H58" s="99">
        <v>53089</v>
      </c>
      <c r="I58" s="99"/>
      <c r="J58" s="99">
        <v>74146</v>
      </c>
      <c r="K58" s="86"/>
    </row>
    <row r="59" spans="1:12" ht="26.45" customHeight="1">
      <c r="A59" s="86" t="s">
        <v>80</v>
      </c>
      <c r="B59" s="97">
        <v>14</v>
      </c>
      <c r="D59" s="99">
        <v>25723</v>
      </c>
      <c r="E59" s="99"/>
      <c r="F59" s="99">
        <v>28319</v>
      </c>
      <c r="G59" s="99"/>
      <c r="H59" s="103">
        <v>0</v>
      </c>
      <c r="I59" s="103"/>
      <c r="J59" s="103">
        <v>0</v>
      </c>
      <c r="K59" s="86"/>
    </row>
    <row r="60" spans="1:12" ht="26.45" customHeight="1">
      <c r="A60" s="86" t="s">
        <v>135</v>
      </c>
      <c r="B60" s="97"/>
      <c r="K60" s="86"/>
    </row>
    <row r="61" spans="1:12" ht="26.45" customHeight="1">
      <c r="A61" s="86" t="s">
        <v>136</v>
      </c>
      <c r="B61" s="97"/>
      <c r="D61" s="108">
        <v>412996</v>
      </c>
      <c r="E61" s="99"/>
      <c r="F61" s="108">
        <v>718221</v>
      </c>
      <c r="G61" s="99"/>
      <c r="H61" s="99">
        <v>195485</v>
      </c>
      <c r="I61" s="99"/>
      <c r="J61" s="99">
        <v>288332</v>
      </c>
      <c r="K61" s="86"/>
    </row>
    <row r="62" spans="1:12" ht="26.45" customHeight="1">
      <c r="A62" s="86" t="s">
        <v>137</v>
      </c>
      <c r="B62" s="97">
        <v>14</v>
      </c>
      <c r="D62" s="108">
        <v>0</v>
      </c>
      <c r="E62" s="99"/>
      <c r="F62" s="108">
        <v>0</v>
      </c>
      <c r="G62" s="99"/>
      <c r="H62" s="99">
        <v>7833954</v>
      </c>
      <c r="I62" s="99"/>
      <c r="J62" s="99">
        <v>6937553</v>
      </c>
      <c r="K62" s="86"/>
    </row>
    <row r="63" spans="1:12" ht="26.45" customHeight="1">
      <c r="A63" s="86" t="s">
        <v>138</v>
      </c>
      <c r="B63" s="97"/>
      <c r="D63" s="99">
        <v>68671</v>
      </c>
      <c r="E63" s="99"/>
      <c r="F63" s="99">
        <v>153018</v>
      </c>
      <c r="G63" s="99"/>
      <c r="H63" s="99">
        <v>27099</v>
      </c>
      <c r="I63" s="99"/>
      <c r="J63" s="99">
        <v>42898</v>
      </c>
      <c r="K63" s="86"/>
    </row>
    <row r="64" spans="1:12" ht="26.45" customHeight="1">
      <c r="A64" s="86" t="s">
        <v>213</v>
      </c>
      <c r="B64" s="97"/>
      <c r="D64" s="99">
        <v>35494</v>
      </c>
      <c r="E64" s="99"/>
      <c r="F64" s="99">
        <v>144647</v>
      </c>
      <c r="G64" s="99"/>
      <c r="H64" s="99">
        <v>1191</v>
      </c>
      <c r="I64" s="99"/>
      <c r="J64" s="99">
        <v>109641</v>
      </c>
      <c r="K64" s="86"/>
    </row>
    <row r="65" spans="1:24" ht="26.45" customHeight="1">
      <c r="A65" s="86" t="s">
        <v>139</v>
      </c>
      <c r="B65" s="97">
        <v>11</v>
      </c>
      <c r="D65" s="99">
        <v>184861</v>
      </c>
      <c r="E65" s="99"/>
      <c r="F65" s="99">
        <v>351843</v>
      </c>
      <c r="G65" s="99"/>
      <c r="H65" s="99">
        <v>42688</v>
      </c>
      <c r="I65" s="99"/>
      <c r="J65" s="99">
        <v>209117</v>
      </c>
      <c r="K65" s="86"/>
    </row>
    <row r="66" spans="1:24" ht="26.45" customHeight="1">
      <c r="A66" s="86" t="s">
        <v>140</v>
      </c>
      <c r="B66" s="97"/>
      <c r="E66" s="99"/>
      <c r="G66" s="99"/>
      <c r="H66" s="99"/>
      <c r="I66" s="99"/>
      <c r="J66" s="99"/>
      <c r="K66" s="86"/>
    </row>
    <row r="67" spans="1:24" ht="26.45" customHeight="1">
      <c r="A67" s="86" t="s">
        <v>141</v>
      </c>
      <c r="B67" s="97">
        <v>12</v>
      </c>
      <c r="D67" s="99">
        <v>2015166</v>
      </c>
      <c r="E67" s="99"/>
      <c r="F67" s="99">
        <v>1961551</v>
      </c>
      <c r="G67" s="99"/>
      <c r="H67" s="105">
        <v>3462</v>
      </c>
      <c r="I67" s="103"/>
      <c r="J67" s="105">
        <v>3494</v>
      </c>
      <c r="K67" s="86"/>
    </row>
    <row r="68" spans="1:24" ht="26.45" customHeight="1">
      <c r="A68" s="86" t="s">
        <v>142</v>
      </c>
      <c r="B68" s="97"/>
      <c r="D68" s="99">
        <v>2265</v>
      </c>
      <c r="E68" s="99"/>
      <c r="F68" s="99">
        <v>4130</v>
      </c>
      <c r="G68" s="99"/>
      <c r="H68" s="103">
        <v>0</v>
      </c>
      <c r="I68" s="103"/>
      <c r="J68" s="103">
        <v>0</v>
      </c>
      <c r="K68" s="86"/>
    </row>
    <row r="69" spans="1:24" s="90" customFormat="1" ht="26.45" hidden="1" customHeight="1">
      <c r="A69" s="86" t="s">
        <v>143</v>
      </c>
      <c r="B69" s="97">
        <v>5</v>
      </c>
      <c r="C69" s="86"/>
      <c r="D69" s="108">
        <v>0</v>
      </c>
      <c r="E69" s="99"/>
      <c r="F69" s="108">
        <v>0</v>
      </c>
      <c r="G69" s="99"/>
      <c r="H69" s="105">
        <v>0</v>
      </c>
      <c r="I69" s="99"/>
      <c r="J69" s="105">
        <v>0</v>
      </c>
      <c r="K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</row>
    <row r="70" spans="1:24" s="90" customFormat="1" ht="26.45" customHeight="1">
      <c r="A70" s="86" t="s">
        <v>82</v>
      </c>
      <c r="B70" s="97"/>
      <c r="C70" s="86"/>
      <c r="D70" s="99">
        <v>180159</v>
      </c>
      <c r="E70" s="99"/>
      <c r="F70" s="99">
        <v>179497</v>
      </c>
      <c r="G70" s="99"/>
      <c r="H70" s="158">
        <v>0</v>
      </c>
      <c r="I70" s="99"/>
      <c r="J70" s="158">
        <v>0</v>
      </c>
      <c r="K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</row>
    <row r="71" spans="1:24" s="90" customFormat="1" ht="26.45" customHeight="1">
      <c r="A71" s="84" t="s">
        <v>144</v>
      </c>
      <c r="B71" s="97"/>
      <c r="C71" s="86"/>
      <c r="D71" s="104">
        <f>SUM(D57:D70)</f>
        <v>8076310</v>
      </c>
      <c r="E71" s="99"/>
      <c r="F71" s="104">
        <f>SUM(F57:F70)</f>
        <v>9308299</v>
      </c>
      <c r="G71" s="99"/>
      <c r="H71" s="104">
        <f>SUM(H57:H70)</f>
        <v>8156968</v>
      </c>
      <c r="I71" s="99"/>
      <c r="J71" s="104">
        <f>SUM(J57:J70)</f>
        <v>7665181</v>
      </c>
      <c r="K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</row>
    <row r="72" spans="1:24" s="90" customFormat="1" ht="26.45" customHeight="1">
      <c r="A72" s="84" t="s">
        <v>145</v>
      </c>
      <c r="B72" s="97"/>
      <c r="C72" s="86"/>
      <c r="D72" s="86"/>
      <c r="E72" s="86"/>
      <c r="F72" s="86"/>
      <c r="G72" s="86"/>
      <c r="H72" s="86"/>
      <c r="I72" s="86"/>
      <c r="J72" s="86"/>
      <c r="K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</row>
    <row r="73" spans="1:24" s="90" customFormat="1" ht="26.45" customHeight="1">
      <c r="A73" s="86" t="s">
        <v>146</v>
      </c>
      <c r="B73" s="97"/>
      <c r="C73" s="86"/>
      <c r="E73" s="99"/>
      <c r="G73" s="99"/>
      <c r="H73" s="99"/>
      <c r="I73" s="99"/>
      <c r="J73" s="99"/>
      <c r="K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</row>
    <row r="74" spans="1:24" s="90" customFormat="1" ht="26.45" customHeight="1">
      <c r="A74" s="86" t="s">
        <v>147</v>
      </c>
      <c r="B74" s="97">
        <v>11</v>
      </c>
      <c r="C74" s="86"/>
      <c r="D74" s="99">
        <v>473379</v>
      </c>
      <c r="E74" s="99"/>
      <c r="F74" s="99">
        <v>522912</v>
      </c>
      <c r="G74" s="99"/>
      <c r="H74" s="99">
        <v>167036</v>
      </c>
      <c r="I74" s="99"/>
      <c r="J74" s="99">
        <v>179543</v>
      </c>
      <c r="K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</row>
    <row r="75" spans="1:24" s="90" customFormat="1" ht="26.45" customHeight="1">
      <c r="A75" s="95" t="s">
        <v>140</v>
      </c>
      <c r="B75" s="97"/>
      <c r="C75" s="86"/>
      <c r="D75" s="99"/>
      <c r="E75" s="99"/>
      <c r="F75" s="99"/>
      <c r="G75" s="99"/>
      <c r="H75" s="99"/>
      <c r="I75" s="99"/>
      <c r="J75" s="99"/>
      <c r="K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</row>
    <row r="76" spans="1:24" s="90" customFormat="1" ht="26.45" customHeight="1">
      <c r="A76" s="86" t="s">
        <v>147</v>
      </c>
      <c r="B76" s="97">
        <v>12</v>
      </c>
      <c r="C76" s="86"/>
      <c r="D76" s="99">
        <v>3343028</v>
      </c>
      <c r="E76" s="99"/>
      <c r="F76" s="99">
        <v>2899105</v>
      </c>
      <c r="G76" s="99"/>
      <c r="H76" s="105">
        <v>1048</v>
      </c>
      <c r="I76" s="99"/>
      <c r="J76" s="105">
        <v>1891</v>
      </c>
      <c r="K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</row>
    <row r="77" spans="1:24" s="90" customFormat="1" ht="26.45" customHeight="1">
      <c r="A77" s="86" t="s">
        <v>148</v>
      </c>
      <c r="B77" s="97">
        <v>15</v>
      </c>
      <c r="C77" s="86"/>
      <c r="D77" s="99">
        <v>8784</v>
      </c>
      <c r="E77" s="99"/>
      <c r="F77" s="99">
        <v>8857</v>
      </c>
      <c r="G77" s="99"/>
      <c r="H77" s="103">
        <v>0</v>
      </c>
      <c r="I77" s="99"/>
      <c r="J77" s="103">
        <v>0</v>
      </c>
      <c r="K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</row>
    <row r="78" spans="1:24" s="90" customFormat="1" ht="26.45" customHeight="1">
      <c r="A78" s="86" t="s">
        <v>66</v>
      </c>
      <c r="B78" s="97">
        <v>13</v>
      </c>
      <c r="C78" s="86"/>
      <c r="D78" s="99">
        <v>63718</v>
      </c>
      <c r="E78" s="99"/>
      <c r="F78" s="99">
        <v>61048</v>
      </c>
      <c r="G78" s="99"/>
      <c r="H78" s="99">
        <v>59641</v>
      </c>
      <c r="I78" s="99"/>
      <c r="J78" s="99">
        <v>57177</v>
      </c>
      <c r="K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</row>
    <row r="79" spans="1:24" s="90" customFormat="1" ht="26.45" customHeight="1">
      <c r="A79" s="84" t="s">
        <v>149</v>
      </c>
      <c r="B79" s="97"/>
      <c r="C79" s="86"/>
      <c r="D79" s="104">
        <f>SUM(D74:D78)</f>
        <v>3888909</v>
      </c>
      <c r="E79" s="99"/>
      <c r="F79" s="104">
        <f>SUM(F74:F78)</f>
        <v>3491922</v>
      </c>
      <c r="G79" s="99"/>
      <c r="H79" s="104">
        <f>SUM(H74:H78)</f>
        <v>227725</v>
      </c>
      <c r="I79" s="99"/>
      <c r="J79" s="104">
        <f>SUM(J74:J78)</f>
        <v>238611</v>
      </c>
      <c r="K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</row>
    <row r="80" spans="1:24" s="90" customFormat="1" ht="26.45" customHeight="1">
      <c r="A80" s="84" t="s">
        <v>150</v>
      </c>
      <c r="B80" s="97">
        <v>19</v>
      </c>
      <c r="C80" s="86"/>
      <c r="D80" s="104">
        <f>+D71+D79</f>
        <v>11965219</v>
      </c>
      <c r="E80" s="99"/>
      <c r="F80" s="104">
        <f>+F71+F79</f>
        <v>12800221</v>
      </c>
      <c r="G80" s="99"/>
      <c r="H80" s="104">
        <f>+H71+H79</f>
        <v>8384693</v>
      </c>
      <c r="I80" s="99"/>
      <c r="J80" s="104">
        <f>+J71+J79</f>
        <v>7903792</v>
      </c>
      <c r="K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</row>
    <row r="81" spans="1:24" s="90" customFormat="1" ht="26.45" customHeight="1">
      <c r="A81" s="84"/>
      <c r="B81" s="110"/>
      <c r="C81" s="86"/>
      <c r="D81" s="99"/>
      <c r="E81" s="99"/>
      <c r="F81" s="99"/>
      <c r="G81" s="99"/>
      <c r="H81" s="99"/>
      <c r="I81" s="99"/>
      <c r="J81" s="99"/>
      <c r="K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</row>
    <row r="82" spans="1:24" s="90" customFormat="1" ht="26.45" customHeight="1">
      <c r="A82" s="84"/>
      <c r="B82" s="110"/>
      <c r="C82" s="86"/>
      <c r="D82" s="99"/>
      <c r="E82" s="99"/>
      <c r="F82" s="99"/>
      <c r="G82" s="99"/>
      <c r="H82" s="99"/>
      <c r="I82" s="99"/>
      <c r="J82" s="99"/>
      <c r="K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</row>
    <row r="83" spans="1:24" s="90" customFormat="1" ht="26.45" customHeight="1">
      <c r="A83" s="84"/>
      <c r="B83" s="110"/>
      <c r="C83" s="86"/>
      <c r="D83" s="99"/>
      <c r="E83" s="99"/>
      <c r="F83" s="99"/>
      <c r="G83" s="99"/>
      <c r="H83" s="99"/>
      <c r="I83" s="99"/>
      <c r="J83" s="99"/>
      <c r="K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</row>
    <row r="84" spans="1:24" s="90" customFormat="1" ht="74.25" customHeight="1">
      <c r="A84" s="84"/>
      <c r="B84" s="110"/>
      <c r="C84" s="86"/>
      <c r="D84" s="99"/>
      <c r="E84" s="99"/>
      <c r="F84" s="99"/>
      <c r="G84" s="99"/>
      <c r="H84" s="99"/>
      <c r="I84" s="99"/>
      <c r="J84" s="99"/>
      <c r="K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</row>
    <row r="85" spans="1:24" ht="24.95" customHeight="1">
      <c r="A85" s="86" t="str">
        <f>+A42</f>
        <v>หมายเหตุประกอบงบการเงินระหว่างกาลถือเป็นส่วนหนึ่งของงบการเงินระหว่างกาลนี้</v>
      </c>
      <c r="D85" s="99"/>
      <c r="E85" s="99"/>
      <c r="F85" s="99"/>
      <c r="G85" s="99"/>
      <c r="H85" s="99"/>
      <c r="I85" s="99"/>
      <c r="J85" s="99"/>
      <c r="K85" s="86"/>
    </row>
    <row r="86" spans="1:24" ht="24" customHeight="1">
      <c r="D86" s="99"/>
      <c r="E86" s="99"/>
      <c r="F86" s="99"/>
      <c r="G86" s="99"/>
      <c r="H86" s="99"/>
      <c r="I86" s="99"/>
      <c r="J86" s="99"/>
      <c r="K86" s="86"/>
    </row>
    <row r="87" spans="1:24" s="112" customFormat="1" ht="24" customHeight="1">
      <c r="A87" s="111" t="s">
        <v>130</v>
      </c>
      <c r="J87" s="112">
        <v>2</v>
      </c>
      <c r="K87" s="114"/>
      <c r="L87" s="115"/>
    </row>
    <row r="88" spans="1:24" s="112" customFormat="1" ht="24" customHeight="1">
      <c r="A88" s="111"/>
      <c r="K88" s="114"/>
      <c r="L88" s="115"/>
    </row>
    <row r="89" spans="1:24" ht="24" customHeight="1">
      <c r="A89" s="164" t="s">
        <v>1</v>
      </c>
      <c r="B89" s="164"/>
      <c r="C89" s="164"/>
      <c r="D89" s="164"/>
      <c r="E89" s="164"/>
      <c r="F89" s="164"/>
      <c r="G89" s="164"/>
      <c r="H89" s="164"/>
      <c r="I89" s="164"/>
      <c r="J89" s="164"/>
      <c r="K89" s="86"/>
    </row>
    <row r="90" spans="1:24" ht="24" customHeight="1">
      <c r="A90" s="164" t="s">
        <v>131</v>
      </c>
      <c r="B90" s="164"/>
      <c r="C90" s="164"/>
      <c r="D90" s="164"/>
      <c r="E90" s="164"/>
      <c r="F90" s="164"/>
      <c r="G90" s="164"/>
      <c r="H90" s="164"/>
      <c r="I90" s="164"/>
      <c r="J90" s="164"/>
      <c r="K90" s="86"/>
    </row>
    <row r="91" spans="1:24" ht="24" customHeight="1">
      <c r="A91" s="164" t="str">
        <f>+A48</f>
        <v>ณ  วันที่ 31 มีนาคม 2565</v>
      </c>
      <c r="B91" s="164"/>
      <c r="C91" s="164"/>
      <c r="D91" s="164"/>
      <c r="E91" s="164"/>
      <c r="F91" s="164"/>
      <c r="G91" s="164"/>
      <c r="H91" s="164"/>
      <c r="I91" s="164"/>
      <c r="J91" s="164"/>
      <c r="K91" s="86"/>
    </row>
    <row r="92" spans="1:24" ht="24" customHeight="1">
      <c r="B92" s="87"/>
      <c r="C92" s="88"/>
      <c r="E92" s="88"/>
      <c r="J92" s="89" t="s">
        <v>3</v>
      </c>
      <c r="K92" s="86"/>
    </row>
    <row r="93" spans="1:24" s="84" customFormat="1" ht="24" customHeight="1">
      <c r="B93" s="91"/>
      <c r="C93" s="157"/>
      <c r="D93" s="92"/>
      <c r="E93" s="92" t="s">
        <v>4</v>
      </c>
      <c r="F93" s="92"/>
      <c r="H93" s="93"/>
      <c r="I93" s="92" t="s">
        <v>5</v>
      </c>
      <c r="J93" s="93"/>
      <c r="L93" s="85"/>
    </row>
    <row r="94" spans="1:24" s="96" customFormat="1" ht="26.45" customHeight="1">
      <c r="B94" s="91"/>
      <c r="C94" s="157"/>
      <c r="D94" s="125" t="s">
        <v>184</v>
      </c>
      <c r="E94" s="125"/>
      <c r="F94" s="125" t="s">
        <v>184</v>
      </c>
      <c r="G94" s="157"/>
      <c r="H94" s="125" t="s">
        <v>184</v>
      </c>
      <c r="I94" s="125"/>
      <c r="J94" s="125" t="s">
        <v>184</v>
      </c>
      <c r="L94" s="123"/>
    </row>
    <row r="95" spans="1:24" s="96" customFormat="1" ht="26.45" customHeight="1">
      <c r="B95" s="94" t="s">
        <v>8</v>
      </c>
      <c r="C95" s="157"/>
      <c r="D95" s="124" t="str">
        <f>+D52</f>
        <v>31 มีนาคม 2565</v>
      </c>
      <c r="E95" s="125"/>
      <c r="F95" s="124" t="str">
        <f>+F52</f>
        <v>31 ธันวาคม 2564</v>
      </c>
      <c r="G95" s="157"/>
      <c r="H95" s="124" t="str">
        <f>+H52</f>
        <v>31 มีนาคม 2565</v>
      </c>
      <c r="I95" s="125"/>
      <c r="J95" s="124" t="str">
        <f>+J52</f>
        <v>31 ธันวาคม 2564</v>
      </c>
      <c r="L95" s="123"/>
    </row>
    <row r="96" spans="1:24" s="96" customFormat="1" ht="26.45" customHeight="1">
      <c r="C96" s="157"/>
      <c r="D96" s="125" t="s">
        <v>185</v>
      </c>
      <c r="E96" s="122"/>
      <c r="F96" s="125" t="s">
        <v>187</v>
      </c>
      <c r="G96" s="126"/>
      <c r="H96" s="125" t="s">
        <v>185</v>
      </c>
      <c r="I96" s="122"/>
      <c r="J96" s="125" t="s">
        <v>187</v>
      </c>
      <c r="L96" s="123"/>
    </row>
    <row r="97" spans="1:12" s="84" customFormat="1" ht="25.5">
      <c r="C97" s="157"/>
      <c r="D97" s="127" t="s">
        <v>186</v>
      </c>
      <c r="E97" s="122"/>
      <c r="F97" s="127"/>
      <c r="G97" s="126"/>
      <c r="H97" s="127" t="s">
        <v>186</v>
      </c>
      <c r="I97" s="122"/>
      <c r="J97" s="125"/>
      <c r="L97" s="85"/>
    </row>
    <row r="98" spans="1:12" ht="24.75" customHeight="1">
      <c r="A98" s="84" t="s">
        <v>151</v>
      </c>
      <c r="D98" s="117"/>
      <c r="E98" s="118"/>
      <c r="F98" s="117"/>
      <c r="G98" s="118"/>
      <c r="H98" s="117"/>
      <c r="I98" s="118"/>
      <c r="J98" s="117"/>
      <c r="K98" s="86"/>
    </row>
    <row r="99" spans="1:12" ht="24.75" customHeight="1">
      <c r="A99" s="86" t="s">
        <v>152</v>
      </c>
      <c r="B99" s="87"/>
      <c r="D99" s="99"/>
      <c r="E99" s="99"/>
      <c r="F99" s="99"/>
      <c r="G99" s="99"/>
      <c r="H99" s="99"/>
      <c r="I99" s="99"/>
      <c r="J99" s="99"/>
      <c r="K99" s="86"/>
    </row>
    <row r="100" spans="1:12" ht="24.75" customHeight="1">
      <c r="A100" s="86" t="s">
        <v>153</v>
      </c>
      <c r="B100" s="87"/>
      <c r="D100" s="99"/>
      <c r="E100" s="99"/>
      <c r="F100" s="99"/>
      <c r="G100" s="99"/>
      <c r="H100" s="99"/>
      <c r="I100" s="99"/>
      <c r="J100" s="99"/>
      <c r="K100" s="86"/>
    </row>
    <row r="101" spans="1:12" ht="24.75" customHeight="1" thickBot="1">
      <c r="A101" s="86" t="s">
        <v>154</v>
      </c>
      <c r="D101" s="119">
        <v>828750</v>
      </c>
      <c r="E101" s="99"/>
      <c r="F101" s="119">
        <v>828750</v>
      </c>
      <c r="G101" s="99"/>
      <c r="H101" s="119">
        <v>828750</v>
      </c>
      <c r="I101" s="99"/>
      <c r="J101" s="119">
        <v>828750</v>
      </c>
      <c r="K101" s="86"/>
    </row>
    <row r="102" spans="1:12" ht="24.75" customHeight="1" thickTop="1">
      <c r="A102" s="86" t="s">
        <v>155</v>
      </c>
      <c r="D102" s="99"/>
      <c r="E102" s="99"/>
      <c r="F102" s="99"/>
      <c r="G102" s="99"/>
      <c r="H102" s="99"/>
      <c r="I102" s="99"/>
      <c r="J102" s="99"/>
      <c r="K102" s="86"/>
    </row>
    <row r="103" spans="1:12" ht="24.75" customHeight="1">
      <c r="A103" s="86" t="s">
        <v>154</v>
      </c>
      <c r="B103" s="86"/>
      <c r="D103" s="99">
        <v>828750</v>
      </c>
      <c r="E103" s="99"/>
      <c r="F103" s="99">
        <v>828750</v>
      </c>
      <c r="G103" s="99"/>
      <c r="H103" s="99">
        <v>828750</v>
      </c>
      <c r="I103" s="99"/>
      <c r="J103" s="99">
        <v>828750</v>
      </c>
      <c r="K103" s="86"/>
    </row>
    <row r="104" spans="1:12" ht="24.75" customHeight="1">
      <c r="A104" s="86" t="s">
        <v>156</v>
      </c>
      <c r="B104" s="86"/>
      <c r="D104" s="99">
        <v>4982964</v>
      </c>
      <c r="E104" s="99"/>
      <c r="F104" s="99">
        <v>4982964</v>
      </c>
      <c r="G104" s="99"/>
      <c r="H104" s="99">
        <v>4982964</v>
      </c>
      <c r="I104" s="99"/>
      <c r="J104" s="99">
        <v>4982964</v>
      </c>
      <c r="K104" s="86"/>
    </row>
    <row r="105" spans="1:12" ht="24.75" customHeight="1">
      <c r="A105" s="86" t="s">
        <v>157</v>
      </c>
      <c r="D105" s="120"/>
      <c r="E105" s="99"/>
      <c r="F105" s="120"/>
      <c r="G105" s="99"/>
      <c r="H105" s="120"/>
      <c r="I105" s="99"/>
      <c r="J105" s="120"/>
      <c r="K105" s="86"/>
    </row>
    <row r="106" spans="1:12" ht="24.75" customHeight="1">
      <c r="A106" s="86" t="s">
        <v>158</v>
      </c>
      <c r="B106" s="87"/>
      <c r="D106" s="99">
        <v>82875</v>
      </c>
      <c r="E106" s="99"/>
      <c r="F106" s="99">
        <v>82875</v>
      </c>
      <c r="G106" s="99"/>
      <c r="H106" s="99">
        <v>82875</v>
      </c>
      <c r="I106" s="99"/>
      <c r="J106" s="99">
        <v>82875</v>
      </c>
      <c r="K106" s="86"/>
    </row>
    <row r="107" spans="1:12" ht="24.75" customHeight="1">
      <c r="A107" s="86" t="s">
        <v>159</v>
      </c>
      <c r="D107" s="99">
        <v>27521827</v>
      </c>
      <c r="E107" s="99"/>
      <c r="F107" s="99">
        <v>19299267</v>
      </c>
      <c r="G107" s="99"/>
      <c r="H107" s="99">
        <v>2762532</v>
      </c>
      <c r="I107" s="99"/>
      <c r="J107" s="99">
        <v>2595456</v>
      </c>
      <c r="K107" s="86"/>
    </row>
    <row r="108" spans="1:12" ht="24.75" customHeight="1">
      <c r="A108" s="86" t="s">
        <v>160</v>
      </c>
      <c r="D108" s="121">
        <v>662306</v>
      </c>
      <c r="E108" s="99"/>
      <c r="F108" s="121">
        <v>711806</v>
      </c>
      <c r="G108" s="99"/>
      <c r="H108" s="121">
        <v>3659</v>
      </c>
      <c r="I108" s="99"/>
      <c r="J108" s="121">
        <v>37444</v>
      </c>
      <c r="K108" s="86"/>
    </row>
    <row r="109" spans="1:12" ht="24.75" customHeight="1">
      <c r="A109" s="86" t="s">
        <v>161</v>
      </c>
      <c r="D109" s="99">
        <f>SUM(D103:D108)</f>
        <v>34078722</v>
      </c>
      <c r="E109" s="99"/>
      <c r="F109" s="99">
        <f>SUM(F103:F108)</f>
        <v>25905662</v>
      </c>
      <c r="G109" s="99"/>
      <c r="H109" s="99">
        <f>SUM(H103:H108)</f>
        <v>8660780</v>
      </c>
      <c r="I109" s="99"/>
      <c r="J109" s="99">
        <f>SUM(J103:J108)</f>
        <v>8527489</v>
      </c>
      <c r="K109" s="86"/>
    </row>
    <row r="110" spans="1:12" ht="24.75" customHeight="1">
      <c r="A110" s="86" t="s">
        <v>162</v>
      </c>
      <c r="D110" s="99">
        <v>7037</v>
      </c>
      <c r="E110" s="99"/>
      <c r="F110" s="99">
        <v>7400</v>
      </c>
      <c r="G110" s="99"/>
      <c r="H110" s="103">
        <v>0</v>
      </c>
      <c r="I110" s="103"/>
      <c r="J110" s="103">
        <v>0</v>
      </c>
      <c r="K110" s="86"/>
    </row>
    <row r="111" spans="1:12" ht="24.75" customHeight="1">
      <c r="A111" s="84" t="s">
        <v>163</v>
      </c>
      <c r="D111" s="104">
        <f>SUM(D109:D110)</f>
        <v>34085759</v>
      </c>
      <c r="E111" s="99"/>
      <c r="F111" s="104">
        <f>SUM(F109:F110)</f>
        <v>25913062</v>
      </c>
      <c r="G111" s="99"/>
      <c r="H111" s="104">
        <f>SUM(H109:H110)</f>
        <v>8660780</v>
      </c>
      <c r="I111" s="99"/>
      <c r="J111" s="104">
        <f>SUM(J109:J110)</f>
        <v>8527489</v>
      </c>
      <c r="K111" s="86"/>
    </row>
    <row r="112" spans="1:12" ht="24.75" customHeight="1" thickBot="1">
      <c r="A112" s="84" t="s">
        <v>164</v>
      </c>
      <c r="B112" s="87">
        <v>19</v>
      </c>
      <c r="D112" s="109">
        <f>+D111+D80</f>
        <v>46050978</v>
      </c>
      <c r="E112" s="99"/>
      <c r="F112" s="109">
        <f>+F111+F80</f>
        <v>38713283</v>
      </c>
      <c r="G112" s="99"/>
      <c r="H112" s="109">
        <f>+H111+H80</f>
        <v>17045473</v>
      </c>
      <c r="I112" s="99"/>
      <c r="J112" s="109">
        <f>+J111+J80</f>
        <v>16431281</v>
      </c>
      <c r="K112" s="86"/>
    </row>
    <row r="113" spans="4:11" ht="24" customHeight="1" thickTop="1">
      <c r="K113" s="86"/>
    </row>
    <row r="114" spans="4:11" ht="24" customHeight="1">
      <c r="K114" s="86"/>
    </row>
    <row r="115" spans="4:11" ht="24" customHeight="1">
      <c r="D115" s="88"/>
      <c r="F115" s="88"/>
      <c r="K115" s="86"/>
    </row>
    <row r="116" spans="4:11" ht="24" customHeight="1">
      <c r="D116" s="88"/>
      <c r="F116" s="88"/>
      <c r="K116" s="86"/>
    </row>
    <row r="117" spans="4:11" ht="24" customHeight="1">
      <c r="D117" s="88"/>
      <c r="F117" s="88"/>
      <c r="K117" s="86"/>
    </row>
    <row r="118" spans="4:11" ht="24" customHeight="1">
      <c r="D118" s="88"/>
      <c r="F118" s="88"/>
      <c r="K118" s="86"/>
    </row>
    <row r="119" spans="4:11" ht="24" customHeight="1">
      <c r="D119" s="88"/>
      <c r="F119" s="88"/>
      <c r="K119" s="86"/>
    </row>
    <row r="120" spans="4:11" ht="24" customHeight="1">
      <c r="D120" s="88"/>
      <c r="F120" s="88"/>
      <c r="K120" s="86"/>
    </row>
    <row r="121" spans="4:11" ht="24" customHeight="1">
      <c r="D121" s="88"/>
      <c r="F121" s="88"/>
      <c r="K121" s="86"/>
    </row>
    <row r="122" spans="4:11" ht="24" customHeight="1">
      <c r="D122" s="88"/>
      <c r="F122" s="88"/>
      <c r="K122" s="86"/>
    </row>
    <row r="123" spans="4:11" ht="24" customHeight="1">
      <c r="D123" s="88"/>
      <c r="F123" s="88"/>
      <c r="K123" s="86"/>
    </row>
    <row r="124" spans="4:11" ht="24" customHeight="1">
      <c r="D124" s="88"/>
      <c r="F124" s="88"/>
      <c r="K124" s="86"/>
    </row>
    <row r="125" spans="4:11" ht="24.75">
      <c r="D125" s="88"/>
      <c r="F125" s="88"/>
      <c r="K125" s="86"/>
    </row>
    <row r="126" spans="4:11" ht="24.75">
      <c r="D126" s="88"/>
      <c r="F126" s="88"/>
      <c r="K126" s="86"/>
    </row>
    <row r="127" spans="4:11" ht="31.5" customHeight="1">
      <c r="D127" s="88"/>
      <c r="F127" s="88"/>
      <c r="K127" s="86"/>
    </row>
    <row r="128" spans="4:11" ht="30" customHeight="1">
      <c r="D128" s="88"/>
      <c r="F128" s="88"/>
      <c r="K128" s="86"/>
    </row>
    <row r="129" spans="1:12" ht="24.75">
      <c r="D129" s="88"/>
      <c r="F129" s="88"/>
      <c r="K129" s="86"/>
    </row>
    <row r="130" spans="1:12" ht="24.95" customHeight="1">
      <c r="A130" s="86" t="str">
        <f>+A85</f>
        <v>หมายเหตุประกอบงบการเงินระหว่างกาลถือเป็นส่วนหนึ่งของงบการเงินระหว่างกาลนี้</v>
      </c>
      <c r="D130" s="99"/>
      <c r="E130" s="99"/>
      <c r="F130" s="99"/>
      <c r="G130" s="99"/>
      <c r="H130" s="99"/>
      <c r="I130" s="99"/>
      <c r="J130" s="99"/>
      <c r="K130" s="86"/>
    </row>
    <row r="131" spans="1:12" ht="24" customHeight="1">
      <c r="D131" s="99"/>
      <c r="E131" s="99"/>
      <c r="F131" s="99"/>
      <c r="G131" s="99"/>
      <c r="H131" s="99"/>
      <c r="I131" s="99"/>
      <c r="J131" s="99"/>
      <c r="K131" s="86"/>
    </row>
    <row r="132" spans="1:12" s="112" customFormat="1" ht="24" customHeight="1">
      <c r="A132" s="111" t="s">
        <v>130</v>
      </c>
      <c r="J132" s="112">
        <v>3</v>
      </c>
      <c r="K132" s="114"/>
      <c r="L132" s="115"/>
    </row>
    <row r="133" spans="1:12" ht="24" customHeight="1">
      <c r="D133" s="159">
        <f t="shared" ref="D133:K133" si="0">+D39-D112</f>
        <v>0</v>
      </c>
      <c r="E133" s="159">
        <f t="shared" si="0"/>
        <v>0</v>
      </c>
      <c r="F133" s="159">
        <f t="shared" si="0"/>
        <v>0</v>
      </c>
      <c r="G133" s="159">
        <f t="shared" si="0"/>
        <v>0</v>
      </c>
      <c r="H133" s="159">
        <f t="shared" si="0"/>
        <v>0</v>
      </c>
      <c r="I133" s="159">
        <f t="shared" si="0"/>
        <v>0</v>
      </c>
      <c r="J133" s="159">
        <f t="shared" si="0"/>
        <v>0</v>
      </c>
      <c r="K133" s="86">
        <f t="shared" si="0"/>
        <v>0</v>
      </c>
    </row>
  </sheetData>
  <mergeCells count="9">
    <mergeCell ref="A2:J2"/>
    <mergeCell ref="A3:J3"/>
    <mergeCell ref="A4:J4"/>
    <mergeCell ref="A46:J46"/>
    <mergeCell ref="A91:J91"/>
    <mergeCell ref="A47:J47"/>
    <mergeCell ref="A48:J48"/>
    <mergeCell ref="A89:J89"/>
    <mergeCell ref="A90:J90"/>
  </mergeCells>
  <printOptions gridLinesSet="0"/>
  <pageMargins left="0.70866141732283472" right="0.39370078740157483" top="0.70866141732283472" bottom="0.51181102362204722" header="0.19685039370078741" footer="0.19685039370078741"/>
  <pageSetup paperSize="9" scale="72" fitToHeight="0" orientation="portrait" r:id="rId1"/>
  <headerFooter alignWithMargins="0"/>
  <rowBreaks count="2" manualBreakCount="2">
    <brk id="44" max="9" man="1"/>
    <brk id="87" max="9" man="1"/>
  </rowBreaks>
  <ignoredErrors>
    <ignoredError sqref="F16 H16 J16 D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D102"/>
  <sheetViews>
    <sheetView view="pageBreakPreview" topLeftCell="F10" zoomScale="80" zoomScaleNormal="100" zoomScaleSheetLayoutView="80" workbookViewId="0">
      <selection activeCell="D58" sqref="D58"/>
    </sheetView>
  </sheetViews>
  <sheetFormatPr defaultColWidth="10.7109375" defaultRowHeight="25.5" customHeight="1"/>
  <cols>
    <col min="1" max="1" width="48.7109375" style="130" customWidth="1"/>
    <col min="2" max="2" width="0.5703125" style="130" customWidth="1"/>
    <col min="3" max="3" width="13.140625" style="130" customWidth="1"/>
    <col min="4" max="4" width="1" style="130" customWidth="1"/>
    <col min="5" max="5" width="15.140625" style="139" customWidth="1"/>
    <col min="6" max="6" width="1" style="139" customWidth="1"/>
    <col min="7" max="7" width="15.140625" style="139" customWidth="1"/>
    <col min="8" max="8" width="1" style="139" customWidth="1"/>
    <col min="9" max="9" width="15.140625" style="139" customWidth="1"/>
    <col min="10" max="10" width="1" style="139" customWidth="1"/>
    <col min="11" max="11" width="15.140625" style="139" customWidth="1"/>
    <col min="12" max="12" width="1" style="139" customWidth="1"/>
    <col min="13" max="13" width="22" style="139" customWidth="1"/>
    <col min="14" max="14" width="1" style="139" customWidth="1"/>
    <col min="15" max="15" width="15.140625" style="139" customWidth="1"/>
    <col min="16" max="16" width="1" style="139" customWidth="1"/>
    <col min="17" max="17" width="15.140625" style="139" customWidth="1"/>
    <col min="18" max="18" width="1" style="139" customWidth="1"/>
    <col min="19" max="19" width="15.140625" style="139" customWidth="1"/>
    <col min="20" max="20" width="11.85546875" style="52" customWidth="1"/>
    <col min="21" max="21" width="2.85546875" style="52" customWidth="1"/>
    <col min="22" max="134" width="10.7109375" style="52" customWidth="1"/>
    <col min="135" max="16384" width="10.7109375" style="130"/>
  </cols>
  <sheetData>
    <row r="1" spans="1:134" s="52" customFormat="1" ht="25.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</row>
    <row r="2" spans="1:134" s="128" customFormat="1" ht="25.5" customHeight="1">
      <c r="A2" s="168" t="s">
        <v>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</row>
    <row r="3" spans="1:134" s="128" customFormat="1" ht="25.5" customHeight="1">
      <c r="A3" s="168" t="s">
        <v>165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</row>
    <row r="4" spans="1:134" s="128" customFormat="1" ht="25.5" customHeight="1">
      <c r="A4" s="168" t="s">
        <v>217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</row>
    <row r="5" spans="1:134" s="6" customFormat="1" ht="12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O5" s="10"/>
    </row>
    <row r="6" spans="1:134" ht="25.5" customHeight="1">
      <c r="A6" s="32"/>
      <c r="B6" s="32"/>
      <c r="C6" s="35"/>
      <c r="D6" s="35"/>
      <c r="E6" s="52"/>
      <c r="F6" s="57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129" t="s">
        <v>3</v>
      </c>
    </row>
    <row r="7" spans="1:134" ht="25.5" customHeight="1">
      <c r="A7" s="32"/>
      <c r="B7" s="32"/>
      <c r="C7" s="35"/>
      <c r="D7" s="35"/>
      <c r="E7" s="169" t="s">
        <v>4</v>
      </c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</row>
    <row r="8" spans="1:134" ht="24" customHeight="1">
      <c r="A8" s="32"/>
      <c r="B8" s="32"/>
      <c r="C8" s="35"/>
      <c r="D8" s="35"/>
      <c r="E8" s="170" t="s">
        <v>188</v>
      </c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1"/>
      <c r="R8" s="171"/>
      <c r="S8" s="171"/>
    </row>
    <row r="9" spans="1:134" ht="25.5" customHeight="1">
      <c r="A9" s="32"/>
      <c r="B9" s="32"/>
      <c r="C9" s="35"/>
      <c r="D9" s="35"/>
      <c r="E9" s="131"/>
      <c r="F9" s="131"/>
      <c r="G9" s="131"/>
      <c r="H9" s="131"/>
      <c r="I9" s="131"/>
      <c r="J9" s="131"/>
      <c r="K9" s="131"/>
      <c r="L9" s="131"/>
      <c r="M9" s="57" t="s">
        <v>189</v>
      </c>
      <c r="N9" s="131"/>
      <c r="O9" s="131"/>
      <c r="P9" s="131"/>
      <c r="Q9" s="131"/>
      <c r="R9" s="131"/>
      <c r="S9" s="131"/>
    </row>
    <row r="10" spans="1:134" ht="25.5" customHeight="1">
      <c r="A10" s="32"/>
      <c r="B10" s="32"/>
      <c r="C10" s="35"/>
      <c r="D10" s="35"/>
      <c r="E10" s="131"/>
      <c r="F10" s="131"/>
      <c r="G10" s="131"/>
      <c r="H10" s="131"/>
      <c r="I10" s="131"/>
      <c r="J10" s="131"/>
      <c r="K10" s="131"/>
      <c r="L10" s="131"/>
      <c r="M10" s="132" t="s">
        <v>190</v>
      </c>
      <c r="N10" s="131"/>
      <c r="O10" s="131"/>
      <c r="P10" s="131"/>
      <c r="Q10" s="131"/>
      <c r="R10" s="131"/>
      <c r="S10" s="131"/>
    </row>
    <row r="11" spans="1:134" s="134" customFormat="1" ht="25.5" customHeight="1">
      <c r="A11" s="35"/>
      <c r="B11" s="35"/>
      <c r="C11" s="35"/>
      <c r="D11" s="35"/>
      <c r="E11" s="57" t="s">
        <v>152</v>
      </c>
      <c r="F11" s="57"/>
      <c r="G11" s="57"/>
      <c r="H11" s="57"/>
      <c r="I11" s="165" t="s">
        <v>157</v>
      </c>
      <c r="J11" s="165"/>
      <c r="K11" s="165"/>
      <c r="L11" s="57"/>
      <c r="M11" s="133" t="s">
        <v>166</v>
      </c>
      <c r="N11" s="57"/>
      <c r="O11" s="57" t="s">
        <v>167</v>
      </c>
      <c r="P11" s="57"/>
      <c r="Q11" s="57"/>
      <c r="R11" s="57"/>
      <c r="S11" s="57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</row>
    <row r="12" spans="1:134" s="134" customFormat="1" ht="25.5" customHeight="1">
      <c r="A12" s="35"/>
      <c r="B12" s="35"/>
      <c r="C12" s="35"/>
      <c r="D12" s="35"/>
      <c r="E12" s="57" t="s">
        <v>168</v>
      </c>
      <c r="F12" s="57"/>
      <c r="G12" s="57" t="s">
        <v>169</v>
      </c>
      <c r="H12" s="57"/>
      <c r="I12" s="57" t="s">
        <v>170</v>
      </c>
      <c r="J12" s="57"/>
      <c r="K12" s="57"/>
      <c r="L12" s="57"/>
      <c r="M12" s="57" t="s">
        <v>171</v>
      </c>
      <c r="N12" s="57"/>
      <c r="O12" s="57" t="s">
        <v>172</v>
      </c>
      <c r="P12" s="57"/>
      <c r="Q12" s="57" t="s">
        <v>173</v>
      </c>
      <c r="R12" s="57"/>
      <c r="S12" s="57" t="s">
        <v>174</v>
      </c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</row>
    <row r="13" spans="1:134" s="134" customFormat="1" ht="25.5" customHeight="1">
      <c r="A13" s="35"/>
      <c r="B13" s="35"/>
      <c r="C13" s="135"/>
      <c r="D13" s="35"/>
      <c r="E13" s="136" t="s">
        <v>175</v>
      </c>
      <c r="F13" s="57"/>
      <c r="G13" s="136" t="s">
        <v>176</v>
      </c>
      <c r="H13" s="57"/>
      <c r="I13" s="136" t="s">
        <v>177</v>
      </c>
      <c r="J13" s="57"/>
      <c r="K13" s="136" t="s">
        <v>178</v>
      </c>
      <c r="L13" s="57"/>
      <c r="M13" s="136" t="s">
        <v>179</v>
      </c>
      <c r="N13" s="57"/>
      <c r="O13" s="136" t="s">
        <v>180</v>
      </c>
      <c r="P13" s="57"/>
      <c r="Q13" s="136" t="s">
        <v>181</v>
      </c>
      <c r="R13" s="57"/>
      <c r="S13" s="136" t="s">
        <v>151</v>
      </c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</row>
    <row r="14" spans="1:134" s="134" customFormat="1" ht="25.5" customHeight="1">
      <c r="A14" s="35"/>
      <c r="B14" s="35"/>
      <c r="C14" s="35"/>
      <c r="D14" s="35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</row>
    <row r="15" spans="1:134" ht="25.5" customHeight="1">
      <c r="A15" s="38" t="s">
        <v>194</v>
      </c>
      <c r="B15" s="38"/>
      <c r="C15" s="32"/>
      <c r="D15" s="32"/>
      <c r="E15" s="52">
        <v>828750</v>
      </c>
      <c r="F15" s="52"/>
      <c r="G15" s="52">
        <v>4982964</v>
      </c>
      <c r="H15" s="52"/>
      <c r="I15" s="52">
        <v>71300</v>
      </c>
      <c r="J15" s="52"/>
      <c r="K15" s="52">
        <v>4238684</v>
      </c>
      <c r="L15" s="52"/>
      <c r="M15" s="52">
        <v>-1053842</v>
      </c>
      <c r="N15" s="52"/>
      <c r="O15" s="52">
        <f>SUM(E15:N15)</f>
        <v>9067856</v>
      </c>
      <c r="P15" s="52"/>
      <c r="Q15" s="52">
        <v>5976</v>
      </c>
      <c r="R15" s="52"/>
      <c r="S15" s="52">
        <f>SUM(O15:Q15)</f>
        <v>9073832</v>
      </c>
    </row>
    <row r="16" spans="1:134" ht="25.5" customHeight="1">
      <c r="A16" s="32" t="s">
        <v>51</v>
      </c>
      <c r="B16" s="32"/>
      <c r="D16" s="32"/>
      <c r="E16" s="137">
        <v>0</v>
      </c>
      <c r="F16" s="52"/>
      <c r="G16" s="137">
        <v>0</v>
      </c>
      <c r="H16" s="137"/>
      <c r="I16" s="137">
        <v>0</v>
      </c>
      <c r="J16" s="52"/>
      <c r="K16" s="81">
        <v>2941578</v>
      </c>
      <c r="L16" s="52"/>
      <c r="M16" s="81">
        <v>486910</v>
      </c>
      <c r="N16" s="52"/>
      <c r="O16" s="52">
        <f>SUM(E16:N16)</f>
        <v>3428488</v>
      </c>
      <c r="P16" s="52"/>
      <c r="Q16" s="154">
        <v>-365</v>
      </c>
      <c r="R16" s="52"/>
      <c r="S16" s="52">
        <f>SUM(O16:Q16)</f>
        <v>3428123</v>
      </c>
    </row>
    <row r="17" spans="1:134" ht="25.5" customHeight="1" thickBot="1">
      <c r="A17" s="38" t="s">
        <v>195</v>
      </c>
      <c r="B17" s="38"/>
      <c r="C17" s="32"/>
      <c r="D17" s="32"/>
      <c r="E17" s="56">
        <f>SUM(E15:E16)</f>
        <v>828750</v>
      </c>
      <c r="F17" s="52"/>
      <c r="G17" s="56">
        <f>SUM(G15:G16)</f>
        <v>4982964</v>
      </c>
      <c r="H17" s="52"/>
      <c r="I17" s="56">
        <f>SUM(I15:I16)</f>
        <v>71300</v>
      </c>
      <c r="J17" s="52"/>
      <c r="K17" s="56">
        <f>SUM(K15:K16)</f>
        <v>7180262</v>
      </c>
      <c r="L17" s="52"/>
      <c r="M17" s="56">
        <f>SUM(M15:M16)</f>
        <v>-566932</v>
      </c>
      <c r="N17" s="52"/>
      <c r="O17" s="56">
        <f>SUM(O15:O16)</f>
        <v>12496344</v>
      </c>
      <c r="P17" s="52"/>
      <c r="Q17" s="56">
        <f>SUM(Q15:Q16)</f>
        <v>5611</v>
      </c>
      <c r="R17" s="52"/>
      <c r="S17" s="56">
        <f>SUM(S15:S16)</f>
        <v>12501955</v>
      </c>
    </row>
    <row r="18" spans="1:134" ht="25.5" customHeight="1" thickTop="1">
      <c r="A18" s="38"/>
      <c r="B18" s="38"/>
      <c r="C18" s="32"/>
      <c r="D18" s="3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</row>
    <row r="19" spans="1:134" ht="25.5" customHeight="1">
      <c r="A19" s="38" t="s">
        <v>218</v>
      </c>
      <c r="B19" s="38"/>
      <c r="C19" s="32"/>
      <c r="D19" s="32"/>
      <c r="E19" s="52">
        <v>828750</v>
      </c>
      <c r="F19" s="52"/>
      <c r="G19" s="52">
        <v>4982964</v>
      </c>
      <c r="H19" s="52"/>
      <c r="I19" s="52">
        <v>82875</v>
      </c>
      <c r="J19" s="52"/>
      <c r="K19" s="52">
        <v>19299267</v>
      </c>
      <c r="L19" s="52"/>
      <c r="M19" s="52">
        <v>711806</v>
      </c>
      <c r="N19" s="52"/>
      <c r="O19" s="52">
        <f>SUM(E19:N19)</f>
        <v>25905662</v>
      </c>
      <c r="P19" s="52"/>
      <c r="Q19" s="52">
        <v>7400</v>
      </c>
      <c r="R19" s="52"/>
      <c r="S19" s="52">
        <f>SUM(O19:Q19)</f>
        <v>25913062</v>
      </c>
    </row>
    <row r="20" spans="1:134" ht="25.5" customHeight="1">
      <c r="A20" s="32" t="s">
        <v>51</v>
      </c>
      <c r="B20" s="32"/>
      <c r="C20" s="32"/>
      <c r="D20" s="32"/>
      <c r="E20" s="137">
        <v>0</v>
      </c>
      <c r="F20" s="52"/>
      <c r="G20" s="137">
        <v>0</v>
      </c>
      <c r="H20" s="137"/>
      <c r="I20" s="137">
        <v>0</v>
      </c>
      <c r="J20" s="52"/>
      <c r="K20" s="81">
        <v>8222560</v>
      </c>
      <c r="L20" s="52"/>
      <c r="M20" s="81">
        <v>-49500</v>
      </c>
      <c r="N20" s="52"/>
      <c r="O20" s="150">
        <f t="shared" ref="O20:O21" si="0">SUM(E20:N20)</f>
        <v>8173060</v>
      </c>
      <c r="P20" s="52"/>
      <c r="Q20" s="154">
        <v>-363</v>
      </c>
      <c r="R20" s="52"/>
      <c r="S20" s="150">
        <f t="shared" ref="S20:S21" si="1">SUM(O20:Q20)</f>
        <v>8172697</v>
      </c>
    </row>
    <row r="21" spans="1:134" ht="25.5" hidden="1" customHeight="1">
      <c r="A21" s="32" t="s">
        <v>191</v>
      </c>
      <c r="B21" s="32"/>
      <c r="C21" s="32"/>
      <c r="D21" s="32"/>
      <c r="E21" s="137">
        <v>0</v>
      </c>
      <c r="F21" s="52"/>
      <c r="G21" s="137">
        <v>0</v>
      </c>
      <c r="H21" s="137"/>
      <c r="I21" s="137">
        <v>0</v>
      </c>
      <c r="J21" s="52"/>
      <c r="K21" s="81"/>
      <c r="L21" s="52"/>
      <c r="M21" s="59">
        <v>0</v>
      </c>
      <c r="N21" s="52"/>
      <c r="O21" s="150">
        <f t="shared" si="0"/>
        <v>0</v>
      </c>
      <c r="P21" s="52"/>
      <c r="Q21" s="137">
        <v>0</v>
      </c>
      <c r="R21" s="52"/>
      <c r="S21" s="150">
        <f t="shared" si="1"/>
        <v>0</v>
      </c>
    </row>
    <row r="22" spans="1:134" ht="25.5" customHeight="1" thickBot="1">
      <c r="A22" s="38" t="s">
        <v>219</v>
      </c>
      <c r="B22" s="38"/>
      <c r="C22" s="32"/>
      <c r="D22" s="32"/>
      <c r="E22" s="56">
        <f>SUM(E19:E21)</f>
        <v>828750</v>
      </c>
      <c r="F22" s="52"/>
      <c r="G22" s="56">
        <f>SUM(G19:G21)</f>
        <v>4982964</v>
      </c>
      <c r="H22" s="52"/>
      <c r="I22" s="56">
        <f>SUM(I19:I21)</f>
        <v>82875</v>
      </c>
      <c r="J22" s="52"/>
      <c r="K22" s="56">
        <f>SUM(K19:K21)</f>
        <v>27521827</v>
      </c>
      <c r="L22" s="52"/>
      <c r="M22" s="56">
        <f>SUM(M19:M21)</f>
        <v>662306</v>
      </c>
      <c r="N22" s="52"/>
      <c r="O22" s="56">
        <f>SUM(O19:O21)</f>
        <v>34078722</v>
      </c>
      <c r="P22" s="52"/>
      <c r="Q22" s="56">
        <f>SUM(Q19:Q21)</f>
        <v>7037</v>
      </c>
      <c r="R22" s="52"/>
      <c r="S22" s="56">
        <f>SUM(S19:S21)</f>
        <v>34085759</v>
      </c>
    </row>
    <row r="23" spans="1:134" ht="6" customHeight="1" thickTop="1">
      <c r="A23" s="32"/>
      <c r="B23" s="32"/>
      <c r="C23" s="32"/>
      <c r="D23" s="3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</row>
    <row r="24" spans="1:134" ht="21.75" customHeight="1">
      <c r="A24" s="32"/>
      <c r="B24" s="32"/>
      <c r="C24" s="32"/>
      <c r="D24" s="3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</row>
    <row r="25" spans="1:134" ht="21.75" customHeight="1">
      <c r="A25" s="32"/>
      <c r="B25" s="32"/>
      <c r="C25" s="32"/>
      <c r="D25" s="3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</row>
    <row r="26" spans="1:134" ht="23.25">
      <c r="A26" s="32"/>
      <c r="B26" s="32"/>
      <c r="C26" s="32"/>
      <c r="D26" s="3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</row>
    <row r="27" spans="1:134" ht="45" customHeight="1">
      <c r="A27" s="32"/>
      <c r="B27" s="32"/>
      <c r="C27" s="32"/>
      <c r="D27" s="3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</row>
    <row r="28" spans="1:134" ht="23.25">
      <c r="A28" s="32"/>
      <c r="B28" s="32"/>
      <c r="C28" s="32"/>
      <c r="D28" s="3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</row>
    <row r="29" spans="1:134" ht="23.25">
      <c r="A29" s="32"/>
      <c r="B29" s="32"/>
      <c r="C29" s="32"/>
      <c r="D29" s="3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</row>
    <row r="30" spans="1:134" s="138" customFormat="1" ht="24.75" customHeight="1">
      <c r="A30" s="166" t="s">
        <v>44</v>
      </c>
      <c r="B30" s="166"/>
      <c r="C30" s="166"/>
      <c r="D30" s="166"/>
      <c r="E30" s="166"/>
      <c r="F30" s="166"/>
      <c r="G30" s="166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</row>
    <row r="31" spans="1:134" ht="24" customHeight="1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</row>
    <row r="32" spans="1:134" s="138" customFormat="1" ht="24" customHeight="1">
      <c r="A32" s="1" t="s">
        <v>192</v>
      </c>
      <c r="B32" s="1"/>
      <c r="C32" s="1"/>
      <c r="D32" s="1"/>
      <c r="E32" s="1"/>
      <c r="F32" s="1"/>
      <c r="G32" s="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>
        <v>4</v>
      </c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</row>
    <row r="35" spans="1:1" ht="6" customHeight="1">
      <c r="A35" s="130" t="s">
        <v>182</v>
      </c>
    </row>
    <row r="51" spans="5:9" ht="24" customHeight="1">
      <c r="E51" s="140" t="s">
        <v>193</v>
      </c>
      <c r="I51" s="140" t="s">
        <v>185</v>
      </c>
    </row>
    <row r="52" spans="5:9" ht="24" customHeight="1">
      <c r="E52" s="141" t="s">
        <v>186</v>
      </c>
      <c r="I52" s="141" t="s">
        <v>186</v>
      </c>
    </row>
    <row r="56" spans="5:9" ht="25.5" customHeight="1">
      <c r="E56" s="139">
        <v>3035880</v>
      </c>
      <c r="I56" s="139">
        <v>80447</v>
      </c>
    </row>
    <row r="61" spans="5:9" ht="25.5" customHeight="1">
      <c r="E61" s="139">
        <v>49111</v>
      </c>
    </row>
    <row r="91" spans="5:9" ht="24" customHeight="1">
      <c r="E91" s="139" t="str">
        <f>+E51</f>
        <v xml:space="preserve">(ยังไม่ได้ตรวจสอบ </v>
      </c>
      <c r="I91" s="139" t="str">
        <f>+E91</f>
        <v xml:space="preserve">(ยังไม่ได้ตรวจสอบ </v>
      </c>
    </row>
    <row r="92" spans="5:9" ht="24" customHeight="1">
      <c r="E92" s="139" t="str">
        <f>+E52</f>
        <v>แต่สอบทานแล้ว)</v>
      </c>
      <c r="I92" s="139" t="str">
        <f>+E92</f>
        <v>แต่สอบทานแล้ว)</v>
      </c>
    </row>
    <row r="102" spans="9:9" ht="25.5" customHeight="1">
      <c r="I102" s="139">
        <v>1838142</v>
      </c>
    </row>
  </sheetData>
  <mergeCells count="8">
    <mergeCell ref="I11:K11"/>
    <mergeCell ref="A30:G30"/>
    <mergeCell ref="A1:S1"/>
    <mergeCell ref="A2:S2"/>
    <mergeCell ref="A3:S3"/>
    <mergeCell ref="A4:S4"/>
    <mergeCell ref="E7:S7"/>
    <mergeCell ref="E8:S8"/>
  </mergeCells>
  <printOptions horizontalCentered="1"/>
  <pageMargins left="0.47244094488188981" right="0.43307086614173229" top="0.51181102362204722" bottom="0.35433070866141736" header="0.19685039370078741" footer="0.39370078740157483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Y99"/>
  <sheetViews>
    <sheetView view="pageBreakPreview" topLeftCell="C10" zoomScale="82" zoomScaleNormal="100" zoomScaleSheetLayoutView="82" workbookViewId="0">
      <selection activeCell="D58" sqref="D58"/>
    </sheetView>
  </sheetViews>
  <sheetFormatPr defaultColWidth="10.7109375" defaultRowHeight="23.25" customHeight="1"/>
  <cols>
    <col min="1" max="1" width="47.5703125" style="130" customWidth="1"/>
    <col min="2" max="2" width="1.7109375" style="130" customWidth="1"/>
    <col min="3" max="3" width="8.140625" style="130" customWidth="1"/>
    <col min="4" max="4" width="16.7109375" style="139" customWidth="1"/>
    <col min="5" max="5" width="1" style="139" customWidth="1"/>
    <col min="6" max="6" width="16.7109375" style="139" customWidth="1"/>
    <col min="7" max="7" width="1" style="139" customWidth="1"/>
    <col min="8" max="8" width="16.7109375" style="139" customWidth="1"/>
    <col min="9" max="9" width="1" style="139" customWidth="1"/>
    <col min="10" max="10" width="16.7109375" style="139" customWidth="1"/>
    <col min="11" max="11" width="1" style="139" customWidth="1"/>
    <col min="12" max="12" width="26.28515625" style="139" customWidth="1"/>
    <col min="13" max="13" width="1" style="139" customWidth="1"/>
    <col min="14" max="14" width="16.7109375" style="139" customWidth="1"/>
    <col min="15" max="15" width="11.85546875" style="52" customWidth="1"/>
    <col min="16" max="16" width="18.42578125" style="52" customWidth="1"/>
    <col min="17" max="129" width="10.7109375" style="52" customWidth="1"/>
    <col min="130" max="16384" width="10.7109375" style="130"/>
  </cols>
  <sheetData>
    <row r="1" spans="1:129" ht="23.25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  <c r="CA1" s="130"/>
      <c r="CB1" s="130"/>
      <c r="CC1" s="130"/>
      <c r="CD1" s="130"/>
      <c r="CE1" s="130"/>
      <c r="CF1" s="130"/>
      <c r="CG1" s="130"/>
      <c r="CH1" s="130"/>
      <c r="CI1" s="130"/>
      <c r="CJ1" s="130"/>
      <c r="CK1" s="130"/>
      <c r="CL1" s="130"/>
      <c r="CM1" s="130"/>
      <c r="CN1" s="130"/>
      <c r="CO1" s="130"/>
      <c r="CP1" s="130"/>
      <c r="CQ1" s="130"/>
      <c r="CR1" s="130"/>
      <c r="CS1" s="130"/>
      <c r="CT1" s="130"/>
      <c r="CU1" s="130"/>
      <c r="CV1" s="130"/>
      <c r="CW1" s="130"/>
      <c r="CX1" s="130"/>
      <c r="CY1" s="130"/>
      <c r="CZ1" s="130"/>
      <c r="DA1" s="130"/>
      <c r="DB1" s="130"/>
      <c r="DC1" s="130"/>
      <c r="DD1" s="130"/>
      <c r="DE1" s="130"/>
      <c r="DF1" s="130"/>
      <c r="DG1" s="130"/>
      <c r="DH1" s="130"/>
      <c r="DI1" s="130"/>
      <c r="DJ1" s="130"/>
      <c r="DK1" s="130"/>
      <c r="DL1" s="130"/>
      <c r="DM1" s="130"/>
      <c r="DN1" s="130"/>
      <c r="DO1" s="130"/>
      <c r="DP1" s="130"/>
      <c r="DQ1" s="130"/>
      <c r="DR1" s="130"/>
      <c r="DS1" s="130"/>
      <c r="DT1" s="130"/>
      <c r="DU1" s="130"/>
      <c r="DV1" s="130"/>
      <c r="DW1" s="130"/>
      <c r="DX1" s="130"/>
      <c r="DY1" s="130"/>
    </row>
    <row r="2" spans="1:129" s="128" customFormat="1" ht="23.25" customHeight="1">
      <c r="A2" s="168" t="s">
        <v>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</row>
    <row r="3" spans="1:129" s="128" customFormat="1" ht="23.25" customHeight="1">
      <c r="A3" s="168" t="s">
        <v>183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</row>
    <row r="4" spans="1:129" s="128" customFormat="1" ht="23.25" customHeight="1">
      <c r="A4" s="168" t="s">
        <v>217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</row>
    <row r="5" spans="1:129" s="6" customFormat="1" ht="12.75" customHeight="1">
      <c r="A5" s="9"/>
      <c r="B5" s="9"/>
      <c r="C5" s="9"/>
      <c r="D5" s="9"/>
      <c r="E5" s="9"/>
      <c r="F5" s="9"/>
      <c r="G5" s="9"/>
      <c r="H5" s="9"/>
      <c r="I5" s="9"/>
      <c r="J5" s="9"/>
      <c r="N5" s="10"/>
    </row>
    <row r="6" spans="1:129" ht="23.25" customHeight="1">
      <c r="A6" s="32"/>
      <c r="B6" s="32"/>
      <c r="C6" s="35"/>
      <c r="D6" s="52"/>
      <c r="E6" s="57"/>
      <c r="F6" s="52"/>
      <c r="G6" s="52"/>
      <c r="H6" s="52"/>
      <c r="I6" s="52"/>
      <c r="J6" s="52"/>
      <c r="K6" s="52"/>
      <c r="L6" s="52"/>
      <c r="M6" s="52"/>
      <c r="N6" s="129" t="s">
        <v>3</v>
      </c>
    </row>
    <row r="7" spans="1:129" ht="23.25" customHeight="1">
      <c r="A7" s="32"/>
      <c r="B7" s="32"/>
      <c r="C7" s="35"/>
      <c r="D7" s="169" t="s">
        <v>5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</row>
    <row r="8" spans="1:129" ht="24" customHeight="1">
      <c r="A8" s="32"/>
      <c r="B8" s="32"/>
      <c r="C8" s="35"/>
      <c r="D8" s="142"/>
      <c r="E8" s="131"/>
      <c r="F8" s="131"/>
      <c r="G8" s="131"/>
      <c r="H8" s="143"/>
      <c r="I8" s="131"/>
      <c r="J8" s="131"/>
      <c r="K8" s="131"/>
      <c r="L8" s="57" t="s">
        <v>189</v>
      </c>
      <c r="M8" s="131"/>
      <c r="N8" s="131"/>
    </row>
    <row r="9" spans="1:129" ht="23.25" customHeight="1">
      <c r="A9" s="32"/>
      <c r="B9" s="32"/>
      <c r="C9" s="35"/>
      <c r="D9" s="131"/>
      <c r="E9" s="131"/>
      <c r="F9" s="131"/>
      <c r="G9" s="131"/>
      <c r="H9" s="131"/>
      <c r="I9" s="131"/>
      <c r="J9" s="131"/>
      <c r="K9" s="131"/>
      <c r="L9" s="144" t="s">
        <v>190</v>
      </c>
      <c r="M9" s="131"/>
      <c r="N9" s="131"/>
    </row>
    <row r="10" spans="1:129" s="134" customFormat="1" ht="23.25" customHeight="1">
      <c r="A10" s="35"/>
      <c r="B10" s="35"/>
      <c r="C10" s="35"/>
      <c r="D10" s="57" t="s">
        <v>152</v>
      </c>
      <c r="E10" s="57"/>
      <c r="F10" s="57"/>
      <c r="G10" s="57"/>
      <c r="H10" s="165" t="s">
        <v>157</v>
      </c>
      <c r="I10" s="165"/>
      <c r="J10" s="165"/>
      <c r="K10" s="57"/>
      <c r="L10" s="133" t="s">
        <v>166</v>
      </c>
      <c r="M10" s="57"/>
      <c r="N10" s="57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</row>
    <row r="11" spans="1:129" s="134" customFormat="1" ht="23.25" customHeight="1">
      <c r="A11" s="35"/>
      <c r="B11" s="35"/>
      <c r="C11" s="35"/>
      <c r="D11" s="57" t="s">
        <v>168</v>
      </c>
      <c r="E11" s="57"/>
      <c r="F11" s="57" t="s">
        <v>169</v>
      </c>
      <c r="G11" s="57"/>
      <c r="H11" s="57" t="s">
        <v>170</v>
      </c>
      <c r="I11" s="57"/>
      <c r="J11" s="57"/>
      <c r="K11" s="57"/>
      <c r="L11" s="57" t="s">
        <v>171</v>
      </c>
      <c r="M11" s="57"/>
      <c r="N11" s="57" t="s">
        <v>174</v>
      </c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</row>
    <row r="12" spans="1:129" s="134" customFormat="1" ht="23.25" customHeight="1">
      <c r="A12" s="35"/>
      <c r="B12" s="35"/>
      <c r="C12" s="35"/>
      <c r="D12" s="136" t="s">
        <v>175</v>
      </c>
      <c r="E12" s="57"/>
      <c r="F12" s="136" t="s">
        <v>176</v>
      </c>
      <c r="G12" s="57"/>
      <c r="H12" s="136" t="s">
        <v>177</v>
      </c>
      <c r="I12" s="57"/>
      <c r="J12" s="136" t="s">
        <v>178</v>
      </c>
      <c r="K12" s="57"/>
      <c r="L12" s="136" t="s">
        <v>179</v>
      </c>
      <c r="M12" s="57"/>
      <c r="N12" s="136" t="s">
        <v>151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</row>
    <row r="13" spans="1:129" s="134" customFormat="1" ht="23.25" customHeight="1">
      <c r="A13" s="35"/>
      <c r="B13" s="35"/>
      <c r="C13" s="35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</row>
    <row r="14" spans="1:129" ht="23.25" customHeight="1">
      <c r="A14" s="38" t="s">
        <v>194</v>
      </c>
      <c r="B14" s="38"/>
      <c r="C14" s="32"/>
      <c r="D14" s="52">
        <v>828750</v>
      </c>
      <c r="E14" s="52"/>
      <c r="F14" s="52">
        <v>4982964</v>
      </c>
      <c r="G14" s="52"/>
      <c r="H14" s="52">
        <v>71300</v>
      </c>
      <c r="I14" s="52"/>
      <c r="J14" s="52">
        <v>1219871</v>
      </c>
      <c r="K14" s="52"/>
      <c r="L14" s="52">
        <v>-818736</v>
      </c>
      <c r="M14" s="52"/>
      <c r="N14" s="52">
        <f>SUM(D14:L14)</f>
        <v>6284149</v>
      </c>
    </row>
    <row r="15" spans="1:129" ht="23.25" customHeight="1">
      <c r="A15" s="32" t="s">
        <v>51</v>
      </c>
      <c r="B15" s="32"/>
      <c r="C15" s="32"/>
      <c r="D15" s="58">
        <v>0</v>
      </c>
      <c r="E15" s="79"/>
      <c r="F15" s="58">
        <v>0</v>
      </c>
      <c r="G15" s="79"/>
      <c r="H15" s="58">
        <v>0</v>
      </c>
      <c r="I15" s="79"/>
      <c r="J15" s="51">
        <v>10663</v>
      </c>
      <c r="K15" s="79"/>
      <c r="L15" s="51">
        <v>270486</v>
      </c>
      <c r="M15" s="52"/>
      <c r="N15" s="51">
        <f>SUM(D15:L15)</f>
        <v>281149</v>
      </c>
    </row>
    <row r="16" spans="1:129" ht="23.25" customHeight="1" thickBot="1">
      <c r="A16" s="38" t="s">
        <v>195</v>
      </c>
      <c r="B16" s="38"/>
      <c r="C16" s="32"/>
      <c r="D16" s="60">
        <f>SUM(D14:D15)</f>
        <v>828750</v>
      </c>
      <c r="E16" s="52"/>
      <c r="F16" s="60">
        <f>SUM(F14:F15)</f>
        <v>4982964</v>
      </c>
      <c r="G16" s="52"/>
      <c r="H16" s="60">
        <f>SUM(H14:H15)</f>
        <v>71300</v>
      </c>
      <c r="I16" s="52"/>
      <c r="J16" s="60">
        <f>SUM(J14:J15)</f>
        <v>1230534</v>
      </c>
      <c r="K16" s="52"/>
      <c r="L16" s="60">
        <f>SUM(L14:L15)</f>
        <v>-548250</v>
      </c>
      <c r="M16" s="52"/>
      <c r="N16" s="60">
        <f>SUM(N14:N15)</f>
        <v>6565298</v>
      </c>
    </row>
    <row r="17" spans="1:129" ht="23.25" customHeight="1" thickTop="1">
      <c r="A17" s="38"/>
      <c r="B17" s="38"/>
      <c r="C17" s="32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52"/>
    </row>
    <row r="18" spans="1:129" ht="23.25" customHeight="1">
      <c r="A18" s="38" t="s">
        <v>218</v>
      </c>
      <c r="B18" s="38"/>
      <c r="C18" s="32"/>
      <c r="D18" s="52">
        <v>828750</v>
      </c>
      <c r="E18" s="52"/>
      <c r="F18" s="52">
        <v>4982964</v>
      </c>
      <c r="G18" s="52"/>
      <c r="H18" s="52">
        <v>82875</v>
      </c>
      <c r="I18" s="52"/>
      <c r="J18" s="52">
        <v>2595456</v>
      </c>
      <c r="K18" s="52"/>
      <c r="L18" s="52">
        <v>37444</v>
      </c>
      <c r="M18" s="52"/>
      <c r="N18" s="52">
        <f>SUM(D18:L18)</f>
        <v>8527489</v>
      </c>
    </row>
    <row r="19" spans="1:129" ht="23.25" customHeight="1">
      <c r="A19" s="32" t="s">
        <v>51</v>
      </c>
      <c r="B19" s="38"/>
      <c r="C19" s="32"/>
      <c r="D19" s="58">
        <v>0</v>
      </c>
      <c r="E19" s="79"/>
      <c r="F19" s="58">
        <v>0</v>
      </c>
      <c r="G19" s="79"/>
      <c r="H19" s="58">
        <v>0</v>
      </c>
      <c r="I19" s="79"/>
      <c r="J19" s="51">
        <v>167076</v>
      </c>
      <c r="K19" s="79"/>
      <c r="L19" s="51">
        <v>-33785</v>
      </c>
      <c r="M19" s="79"/>
      <c r="N19" s="51">
        <f>SUM(D19:L19)</f>
        <v>133291</v>
      </c>
    </row>
    <row r="20" spans="1:129" ht="23.25" hidden="1" customHeight="1">
      <c r="A20" s="32" t="s">
        <v>191</v>
      </c>
      <c r="B20" s="38"/>
      <c r="C20" s="32"/>
      <c r="D20" s="58">
        <v>0</v>
      </c>
      <c r="E20" s="59"/>
      <c r="F20" s="58">
        <v>0</v>
      </c>
      <c r="G20" s="59"/>
      <c r="H20" s="58">
        <v>0</v>
      </c>
      <c r="I20" s="59"/>
      <c r="J20" s="51"/>
      <c r="K20" s="59"/>
      <c r="L20" s="51"/>
      <c r="M20" s="59"/>
      <c r="N20" s="51">
        <f>SUM(D20:L20)</f>
        <v>0</v>
      </c>
    </row>
    <row r="21" spans="1:129" ht="23.25" customHeight="1" thickBot="1">
      <c r="A21" s="38" t="s">
        <v>219</v>
      </c>
      <c r="B21" s="38"/>
      <c r="C21" s="32"/>
      <c r="D21" s="60">
        <f>SUM(D18:D20)</f>
        <v>828750</v>
      </c>
      <c r="E21" s="52"/>
      <c r="F21" s="60">
        <f>SUM(F18:F20)</f>
        <v>4982964</v>
      </c>
      <c r="G21" s="52"/>
      <c r="H21" s="60">
        <f>SUM(H18:H20)</f>
        <v>82875</v>
      </c>
      <c r="I21" s="52"/>
      <c r="J21" s="60">
        <f>SUM(J18:J20)</f>
        <v>2762532</v>
      </c>
      <c r="K21" s="52"/>
      <c r="L21" s="60">
        <f>SUM(L18:L20)</f>
        <v>3659</v>
      </c>
      <c r="M21" s="52"/>
      <c r="N21" s="60">
        <f>SUM(N18:N20)</f>
        <v>8660780</v>
      </c>
      <c r="DV21" s="130"/>
      <c r="DW21" s="130"/>
      <c r="DX21" s="130"/>
      <c r="DY21" s="130"/>
    </row>
    <row r="22" spans="1:129" ht="23.25" customHeight="1" thickTop="1">
      <c r="A22" s="38"/>
      <c r="B22" s="38"/>
      <c r="C22" s="3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DV22" s="130"/>
      <c r="DW22" s="130"/>
      <c r="DX22" s="130"/>
      <c r="DY22" s="130"/>
    </row>
    <row r="23" spans="1:129" ht="25.5" customHeight="1">
      <c r="A23" s="32"/>
      <c r="B23" s="32"/>
      <c r="C23" s="3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</row>
    <row r="24" spans="1:129">
      <c r="A24" s="32"/>
      <c r="B24" s="32"/>
      <c r="C24" s="3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</row>
    <row r="25" spans="1:129" ht="31.5" customHeight="1">
      <c r="A25" s="32"/>
      <c r="B25" s="32"/>
      <c r="C25" s="3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  <row r="26" spans="1:129">
      <c r="A26" s="32"/>
      <c r="B26" s="32"/>
      <c r="C26" s="3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</row>
    <row r="27" spans="1:129" ht="24.75" customHeight="1">
      <c r="A27" s="166" t="s">
        <v>44</v>
      </c>
      <c r="B27" s="166"/>
      <c r="C27" s="166"/>
      <c r="D27" s="166"/>
      <c r="E27" s="166"/>
      <c r="F27" s="166"/>
      <c r="G27" s="52"/>
      <c r="H27" s="52"/>
      <c r="I27" s="52"/>
      <c r="J27" s="52"/>
      <c r="K27" s="52"/>
      <c r="L27" s="52"/>
      <c r="M27" s="52"/>
      <c r="N27" s="52"/>
    </row>
    <row r="28" spans="1:129" ht="24" customHeight="1">
      <c r="A28" s="32"/>
      <c r="B28" s="32"/>
      <c r="C28" s="3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</row>
    <row r="29" spans="1:129" s="138" customFormat="1" ht="24" customHeight="1">
      <c r="A29" s="1" t="s">
        <v>192</v>
      </c>
      <c r="G29" s="19"/>
      <c r="H29" s="19"/>
      <c r="I29" s="19"/>
      <c r="J29" s="19"/>
      <c r="K29" s="19"/>
      <c r="L29" s="19"/>
      <c r="M29" s="19"/>
      <c r="N29" s="19">
        <v>5</v>
      </c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</row>
    <row r="30" spans="1:129" ht="23.25" customHeight="1">
      <c r="A30" s="145"/>
      <c r="B30" s="145"/>
      <c r="C30" s="145"/>
      <c r="D30" s="145"/>
      <c r="E30" s="145"/>
      <c r="F30" s="145"/>
      <c r="G30" s="145"/>
      <c r="H30" s="52"/>
      <c r="I30" s="52"/>
      <c r="J30" s="52"/>
      <c r="K30" s="52"/>
      <c r="L30" s="52"/>
      <c r="M30" s="52"/>
      <c r="N30" s="52"/>
    </row>
    <row r="33" spans="1:8" ht="23.25" customHeight="1">
      <c r="A33" s="130" t="s">
        <v>182</v>
      </c>
    </row>
    <row r="48" spans="1:8" ht="24" customHeight="1">
      <c r="D48" s="140" t="s">
        <v>193</v>
      </c>
      <c r="H48" s="140" t="s">
        <v>185</v>
      </c>
    </row>
    <row r="49" spans="4:8" ht="24" customHeight="1">
      <c r="D49" s="146" t="s">
        <v>186</v>
      </c>
      <c r="H49" s="146" t="s">
        <v>186</v>
      </c>
    </row>
    <row r="53" spans="4:8" ht="23.25" customHeight="1">
      <c r="D53" s="139">
        <v>3035880</v>
      </c>
      <c r="H53" s="139">
        <v>80447</v>
      </c>
    </row>
    <row r="58" spans="4:8" ht="23.25" customHeight="1">
      <c r="D58" s="139">
        <v>49111</v>
      </c>
    </row>
    <row r="88" spans="4:8" ht="24" customHeight="1">
      <c r="D88" s="139" t="str">
        <f>+D48</f>
        <v xml:space="preserve">(ยังไม่ได้ตรวจสอบ </v>
      </c>
      <c r="H88" s="139" t="str">
        <f>+D88</f>
        <v xml:space="preserve">(ยังไม่ได้ตรวจสอบ </v>
      </c>
    </row>
    <row r="89" spans="4:8" ht="24" customHeight="1">
      <c r="D89" s="139" t="str">
        <f>+D49</f>
        <v>แต่สอบทานแล้ว)</v>
      </c>
      <c r="H89" s="139" t="str">
        <f>+D89</f>
        <v>แต่สอบทานแล้ว)</v>
      </c>
    </row>
    <row r="99" spans="8:8" ht="23.25" customHeight="1">
      <c r="H99" s="139">
        <v>1838142</v>
      </c>
    </row>
  </sheetData>
  <mergeCells count="7">
    <mergeCell ref="A27:F27"/>
    <mergeCell ref="A1:N1"/>
    <mergeCell ref="A2:N2"/>
    <mergeCell ref="A3:N3"/>
    <mergeCell ref="A4:N4"/>
    <mergeCell ref="D7:N7"/>
    <mergeCell ref="H10:J10"/>
  </mergeCells>
  <printOptions horizontalCentered="1"/>
  <pageMargins left="0.47244094488188981" right="0.43307086614173229" top="0.51181102362204722" bottom="0.35433070866141736" header="0.19685039370078741" footer="0"/>
  <pageSetup paperSize="9" scale="87" fitToHeight="0" orientation="landscape" r:id="rId1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abSelected="1" view="pageBreakPreview" topLeftCell="A28" zoomScale="90" zoomScaleNormal="100" zoomScaleSheetLayoutView="90" workbookViewId="0">
      <selection activeCell="R43" sqref="R43"/>
    </sheetView>
  </sheetViews>
  <sheetFormatPr defaultColWidth="10.7109375" defaultRowHeight="25.5" customHeight="1"/>
  <cols>
    <col min="1" max="1" width="62.42578125" style="1" customWidth="1"/>
    <col min="2" max="2" width="11.5703125" style="1" customWidth="1"/>
    <col min="3" max="3" width="1.42578125" style="1" customWidth="1"/>
    <col min="4" max="4" width="15.5703125" style="1" customWidth="1"/>
    <col min="5" max="5" width="1.42578125" style="1" customWidth="1"/>
    <col min="6" max="6" width="15.5703125" style="1" customWidth="1"/>
    <col min="7" max="7" width="1.42578125" style="1" customWidth="1"/>
    <col min="8" max="8" width="15.5703125" style="1" customWidth="1"/>
    <col min="9" max="9" width="1.42578125" style="1" customWidth="1"/>
    <col min="10" max="10" width="15.5703125" style="1" customWidth="1"/>
    <col min="11" max="11" width="4.85546875" style="3" hidden="1" customWidth="1"/>
    <col min="12" max="12" width="12.28515625" style="1" bestFit="1" customWidth="1"/>
    <col min="13" max="13" width="19.5703125" style="4" bestFit="1" customWidth="1"/>
    <col min="14" max="14" width="13.42578125" style="5" bestFit="1" customWidth="1"/>
    <col min="15" max="16384" width="10.7109375" style="1"/>
  </cols>
  <sheetData>
    <row r="1" spans="1:14" ht="24" customHeight="1">
      <c r="J1" s="2" t="s">
        <v>0</v>
      </c>
    </row>
    <row r="2" spans="1:14" s="6" customFormat="1" ht="24" customHeight="1">
      <c r="A2" s="174" t="s">
        <v>1</v>
      </c>
      <c r="B2" s="174"/>
      <c r="C2" s="174"/>
      <c r="D2" s="174"/>
      <c r="E2" s="174"/>
      <c r="F2" s="174"/>
      <c r="G2" s="174"/>
      <c r="H2" s="174"/>
      <c r="I2" s="174"/>
      <c r="J2" s="174"/>
      <c r="M2" s="7"/>
      <c r="N2" s="8"/>
    </row>
    <row r="3" spans="1:14" s="6" customFormat="1" ht="24" customHeight="1">
      <c r="A3" s="174" t="s">
        <v>2</v>
      </c>
      <c r="B3" s="174"/>
      <c r="C3" s="174"/>
      <c r="D3" s="174"/>
      <c r="E3" s="174"/>
      <c r="F3" s="174"/>
      <c r="G3" s="174"/>
      <c r="H3" s="174"/>
      <c r="I3" s="174"/>
      <c r="J3" s="174"/>
      <c r="M3" s="7"/>
      <c r="N3" s="8"/>
    </row>
    <row r="4" spans="1:14" s="6" customFormat="1" ht="24" customHeight="1">
      <c r="A4" s="174" t="s">
        <v>217</v>
      </c>
      <c r="B4" s="174"/>
      <c r="C4" s="174"/>
      <c r="D4" s="174"/>
      <c r="E4" s="174"/>
      <c r="F4" s="174"/>
      <c r="G4" s="174"/>
      <c r="H4" s="174"/>
      <c r="I4" s="174"/>
      <c r="J4" s="174"/>
      <c r="M4" s="7"/>
      <c r="N4" s="8"/>
    </row>
    <row r="5" spans="1:14" s="6" customFormat="1" ht="12" customHeight="1">
      <c r="A5" s="9"/>
      <c r="B5" s="9"/>
      <c r="C5" s="9"/>
      <c r="D5" s="9"/>
      <c r="E5" s="9"/>
      <c r="F5" s="9"/>
      <c r="G5" s="9"/>
      <c r="H5" s="9"/>
      <c r="I5" s="9"/>
      <c r="J5" s="9"/>
      <c r="N5" s="10"/>
    </row>
    <row r="6" spans="1:14" ht="24" customHeight="1">
      <c r="C6" s="3"/>
      <c r="E6" s="3"/>
      <c r="J6" s="2" t="s">
        <v>3</v>
      </c>
    </row>
    <row r="7" spans="1:14" s="6" customFormat="1" ht="24" customHeight="1">
      <c r="C7" s="9"/>
      <c r="D7" s="11"/>
      <c r="E7" s="11" t="s">
        <v>4</v>
      </c>
      <c r="F7" s="11"/>
      <c r="H7" s="12"/>
      <c r="I7" s="11" t="s">
        <v>5</v>
      </c>
      <c r="J7" s="12"/>
      <c r="K7" s="9"/>
      <c r="M7" s="7"/>
      <c r="N7" s="8"/>
    </row>
    <row r="8" spans="1:14" s="6" customFormat="1" ht="24" customHeight="1">
      <c r="C8" s="9"/>
      <c r="D8" s="175" t="s">
        <v>6</v>
      </c>
      <c r="E8" s="175"/>
      <c r="F8" s="175"/>
      <c r="H8" s="175" t="s">
        <v>6</v>
      </c>
      <c r="I8" s="175"/>
      <c r="J8" s="175"/>
      <c r="K8" s="9"/>
      <c r="M8" s="7"/>
      <c r="N8" s="8"/>
    </row>
    <row r="9" spans="1:14" s="6" customFormat="1" ht="24" customHeight="1">
      <c r="C9" s="9"/>
      <c r="D9" s="173" t="s">
        <v>7</v>
      </c>
      <c r="E9" s="173"/>
      <c r="F9" s="173"/>
      <c r="H9" s="173" t="s">
        <v>7</v>
      </c>
      <c r="I9" s="173"/>
      <c r="J9" s="173"/>
      <c r="K9" s="9"/>
      <c r="M9" s="7"/>
      <c r="N9" s="8"/>
    </row>
    <row r="10" spans="1:14" ht="24" customHeight="1">
      <c r="B10" s="13" t="s">
        <v>8</v>
      </c>
      <c r="C10" s="14"/>
      <c r="D10" s="15">
        <v>2565</v>
      </c>
      <c r="E10" s="16"/>
      <c r="F10" s="15">
        <v>2564</v>
      </c>
      <c r="G10" s="17"/>
      <c r="H10" s="15">
        <f>+D10</f>
        <v>2565</v>
      </c>
      <c r="I10" s="16"/>
      <c r="J10" s="15">
        <f>+F10</f>
        <v>2564</v>
      </c>
    </row>
    <row r="11" spans="1:14" ht="24" customHeight="1">
      <c r="A11" s="6" t="s">
        <v>9</v>
      </c>
    </row>
    <row r="12" spans="1:14" ht="24" customHeight="1">
      <c r="A12" s="1" t="s">
        <v>10</v>
      </c>
      <c r="B12" s="18">
        <v>14</v>
      </c>
      <c r="D12" s="19">
        <v>14715406</v>
      </c>
      <c r="E12" s="19"/>
      <c r="F12" s="19">
        <v>7138418</v>
      </c>
      <c r="G12" s="19"/>
      <c r="H12" s="19">
        <v>572613</v>
      </c>
      <c r="I12" s="19"/>
      <c r="J12" s="19">
        <v>388468</v>
      </c>
      <c r="K12" s="3" t="s">
        <v>11</v>
      </c>
    </row>
    <row r="13" spans="1:14" ht="24" customHeight="1">
      <c r="A13" s="1" t="s">
        <v>12</v>
      </c>
      <c r="B13" s="20"/>
      <c r="E13" s="19"/>
      <c r="G13" s="19"/>
      <c r="H13" s="19"/>
      <c r="I13" s="19"/>
      <c r="J13" s="19"/>
    </row>
    <row r="14" spans="1:14" ht="24" customHeight="1">
      <c r="A14" s="1" t="s">
        <v>13</v>
      </c>
      <c r="B14" s="20"/>
      <c r="D14" s="19">
        <v>64255</v>
      </c>
      <c r="E14" s="19"/>
      <c r="F14" s="19">
        <v>19691</v>
      </c>
      <c r="G14" s="19"/>
      <c r="H14" s="21">
        <v>0</v>
      </c>
      <c r="I14" s="19"/>
      <c r="J14" s="21">
        <v>0</v>
      </c>
    </row>
    <row r="15" spans="1:14" ht="24" customHeight="1">
      <c r="A15" s="1" t="s">
        <v>224</v>
      </c>
      <c r="B15" s="18" t="s">
        <v>230</v>
      </c>
      <c r="D15" s="22">
        <v>0</v>
      </c>
      <c r="E15" s="19"/>
      <c r="F15" s="22">
        <v>0</v>
      </c>
      <c r="G15" s="19"/>
      <c r="H15" s="21">
        <v>22205</v>
      </c>
      <c r="I15" s="19"/>
      <c r="J15" s="21">
        <v>0</v>
      </c>
      <c r="K15" s="160"/>
    </row>
    <row r="16" spans="1:14" ht="24" customHeight="1">
      <c r="A16" s="1" t="s">
        <v>14</v>
      </c>
      <c r="B16" s="18"/>
      <c r="D16" s="19">
        <v>2696</v>
      </c>
      <c r="E16" s="19"/>
      <c r="F16" s="19">
        <v>1197</v>
      </c>
      <c r="G16" s="19"/>
      <c r="H16" s="22">
        <v>0</v>
      </c>
      <c r="I16" s="19"/>
      <c r="J16" s="22">
        <v>0</v>
      </c>
    </row>
    <row r="17" spans="1:14" ht="24" customHeight="1">
      <c r="A17" s="1" t="s">
        <v>15</v>
      </c>
      <c r="B17" s="20"/>
      <c r="D17" s="19">
        <v>4097</v>
      </c>
      <c r="E17" s="19"/>
      <c r="F17" s="19">
        <v>549</v>
      </c>
      <c r="G17" s="19"/>
      <c r="H17" s="19">
        <v>815</v>
      </c>
      <c r="I17" s="19"/>
      <c r="J17" s="19">
        <v>193</v>
      </c>
    </row>
    <row r="18" spans="1:14" ht="24" customHeight="1">
      <c r="A18" s="1" t="s">
        <v>16</v>
      </c>
      <c r="B18" s="20"/>
      <c r="D18" s="19">
        <v>7435</v>
      </c>
      <c r="E18" s="19"/>
      <c r="F18" s="19">
        <v>8489</v>
      </c>
      <c r="G18" s="19"/>
      <c r="H18" s="22">
        <v>0</v>
      </c>
      <c r="I18" s="19"/>
      <c r="J18" s="19">
        <v>1</v>
      </c>
      <c r="N18" s="1"/>
    </row>
    <row r="19" spans="1:14" ht="24" customHeight="1">
      <c r="A19" s="6" t="s">
        <v>17</v>
      </c>
      <c r="B19" s="20"/>
      <c r="D19" s="23">
        <f>SUM(D12:D18)</f>
        <v>14793889</v>
      </c>
      <c r="E19" s="19"/>
      <c r="F19" s="23">
        <f>SUM(F12:F18)</f>
        <v>7168344</v>
      </c>
      <c r="G19" s="19"/>
      <c r="H19" s="23">
        <f>SUM(H12:H18)</f>
        <v>595633</v>
      </c>
      <c r="I19" s="19"/>
      <c r="J19" s="23">
        <f>SUM(J12:J18)</f>
        <v>388662</v>
      </c>
      <c r="M19" s="22"/>
      <c r="N19" s="1"/>
    </row>
    <row r="20" spans="1:14" ht="24" customHeight="1">
      <c r="A20" s="6" t="s">
        <v>18</v>
      </c>
      <c r="B20" s="20"/>
      <c r="D20" s="19"/>
      <c r="E20" s="19"/>
      <c r="F20" s="19"/>
      <c r="G20" s="19"/>
      <c r="H20" s="19"/>
      <c r="I20" s="19"/>
      <c r="J20" s="19"/>
      <c r="N20" s="1"/>
    </row>
    <row r="21" spans="1:14" ht="24" customHeight="1">
      <c r="A21" s="1" t="s">
        <v>19</v>
      </c>
      <c r="B21" s="18">
        <v>14</v>
      </c>
      <c r="D21" s="19">
        <v>6094800</v>
      </c>
      <c r="E21" s="19"/>
      <c r="F21" s="19">
        <v>3866357</v>
      </c>
      <c r="G21" s="19"/>
      <c r="H21" s="19">
        <v>264045</v>
      </c>
      <c r="I21" s="19"/>
      <c r="J21" s="19">
        <v>226417</v>
      </c>
      <c r="K21" s="3" t="s">
        <v>20</v>
      </c>
      <c r="N21" s="1"/>
    </row>
    <row r="22" spans="1:14" ht="24" customHeight="1">
      <c r="A22" s="1" t="s">
        <v>21</v>
      </c>
      <c r="B22" s="20">
        <v>14</v>
      </c>
      <c r="D22" s="19">
        <v>471504</v>
      </c>
      <c r="E22" s="19"/>
      <c r="F22" s="19">
        <v>341590</v>
      </c>
      <c r="G22" s="19"/>
      <c r="H22" s="19">
        <v>158162</v>
      </c>
      <c r="I22" s="19"/>
      <c r="J22" s="19">
        <v>108388</v>
      </c>
      <c r="K22" s="3" t="s">
        <v>22</v>
      </c>
      <c r="N22" s="1"/>
    </row>
    <row r="23" spans="1:14" ht="23.25" hidden="1">
      <c r="A23" s="1" t="s">
        <v>23</v>
      </c>
      <c r="B23" s="20"/>
      <c r="E23" s="19"/>
      <c r="G23" s="19"/>
      <c r="I23" s="19"/>
      <c r="N23" s="1"/>
    </row>
    <row r="24" spans="1:14" ht="23.25" hidden="1">
      <c r="A24" s="1" t="s">
        <v>24</v>
      </c>
      <c r="B24" s="20"/>
      <c r="D24" s="22"/>
      <c r="E24" s="19"/>
      <c r="F24" s="22"/>
      <c r="G24" s="19"/>
      <c r="H24" s="22"/>
      <c r="I24" s="19"/>
      <c r="J24" s="22"/>
      <c r="N24" s="1"/>
    </row>
    <row r="25" spans="1:14" ht="24" customHeight="1">
      <c r="A25" s="1" t="s">
        <v>197</v>
      </c>
      <c r="B25" s="20"/>
      <c r="D25" s="22">
        <v>0</v>
      </c>
      <c r="E25" s="19"/>
      <c r="F25" s="22">
        <v>0</v>
      </c>
      <c r="G25" s="19"/>
      <c r="H25" s="19">
        <v>15150</v>
      </c>
      <c r="I25" s="19"/>
      <c r="J25" s="19">
        <v>22142</v>
      </c>
      <c r="N25" s="1"/>
    </row>
    <row r="26" spans="1:14" ht="23.25" hidden="1">
      <c r="A26" s="1" t="s">
        <v>25</v>
      </c>
      <c r="B26" s="18" t="s">
        <v>26</v>
      </c>
      <c r="D26" s="22">
        <v>0</v>
      </c>
      <c r="E26" s="19"/>
      <c r="F26" s="22">
        <v>0</v>
      </c>
      <c r="G26" s="19"/>
      <c r="H26" s="22">
        <v>0</v>
      </c>
      <c r="I26" s="19"/>
      <c r="J26" s="19"/>
      <c r="N26" s="1"/>
    </row>
    <row r="27" spans="1:14" ht="23.25" hidden="1">
      <c r="A27" s="1" t="s">
        <v>27</v>
      </c>
      <c r="B27" s="20">
        <v>6</v>
      </c>
      <c r="D27" s="19"/>
      <c r="E27" s="19"/>
      <c r="F27" s="19"/>
      <c r="G27" s="19"/>
      <c r="H27" s="19"/>
      <c r="I27" s="19"/>
      <c r="J27" s="19"/>
      <c r="N27" s="1"/>
    </row>
    <row r="28" spans="1:14" ht="24" customHeight="1">
      <c r="A28" s="6" t="s">
        <v>28</v>
      </c>
      <c r="B28" s="20"/>
      <c r="D28" s="23">
        <f>SUM(D21:D27)</f>
        <v>6566304</v>
      </c>
      <c r="E28" s="19"/>
      <c r="F28" s="23">
        <f>SUM(F21:F27)</f>
        <v>4207947</v>
      </c>
      <c r="G28" s="19"/>
      <c r="H28" s="23">
        <f>SUM(H21:H27)</f>
        <v>437357</v>
      </c>
      <c r="I28" s="19"/>
      <c r="J28" s="23">
        <f>SUM(J21:J27)</f>
        <v>356947</v>
      </c>
      <c r="N28" s="1"/>
    </row>
    <row r="29" spans="1:14" ht="24" customHeight="1">
      <c r="A29" s="6" t="s">
        <v>29</v>
      </c>
      <c r="B29" s="20"/>
      <c r="D29" s="24">
        <f>+D19-D28</f>
        <v>8227585</v>
      </c>
      <c r="E29" s="19"/>
      <c r="F29" s="24">
        <f>+F19-F28</f>
        <v>2960397</v>
      </c>
      <c r="G29" s="19"/>
      <c r="H29" s="24">
        <f>+H19-H28</f>
        <v>158276</v>
      </c>
      <c r="I29" s="19"/>
      <c r="J29" s="24">
        <f>+J19-J28</f>
        <v>31715</v>
      </c>
      <c r="N29" s="1"/>
    </row>
    <row r="30" spans="1:14" ht="24" customHeight="1">
      <c r="A30" s="1" t="s">
        <v>30</v>
      </c>
      <c r="B30" s="20"/>
      <c r="D30" s="19">
        <v>-51085</v>
      </c>
      <c r="E30" s="19"/>
      <c r="F30" s="19">
        <v>-48933</v>
      </c>
      <c r="G30" s="19"/>
      <c r="H30" s="19">
        <v>-2634</v>
      </c>
      <c r="I30" s="19"/>
      <c r="J30" s="19">
        <v>-23361</v>
      </c>
      <c r="N30" s="1"/>
    </row>
    <row r="31" spans="1:14" ht="24" customHeight="1">
      <c r="A31" s="1" t="s">
        <v>31</v>
      </c>
      <c r="B31" s="20">
        <v>5</v>
      </c>
      <c r="D31" s="19">
        <v>11434</v>
      </c>
      <c r="E31" s="19"/>
      <c r="F31" s="19">
        <v>2309</v>
      </c>
      <c r="G31" s="19"/>
      <c r="H31" s="19">
        <v>11434</v>
      </c>
      <c r="I31" s="19"/>
      <c r="J31" s="19">
        <v>2309</v>
      </c>
      <c r="N31" s="1"/>
    </row>
    <row r="32" spans="1:14" ht="24" customHeight="1">
      <c r="A32" s="1" t="s">
        <v>32</v>
      </c>
      <c r="B32" s="20"/>
      <c r="D32" s="19"/>
      <c r="E32" s="19"/>
      <c r="F32" s="19"/>
      <c r="G32" s="19"/>
      <c r="H32" s="19"/>
      <c r="I32" s="19"/>
      <c r="J32" s="19"/>
      <c r="N32" s="1"/>
    </row>
    <row r="33" spans="1:14" ht="24" customHeight="1">
      <c r="A33" s="1" t="s">
        <v>33</v>
      </c>
      <c r="B33" s="20"/>
      <c r="D33" s="24">
        <v>-2175</v>
      </c>
      <c r="E33" s="24"/>
      <c r="F33" s="24">
        <v>33</v>
      </c>
      <c r="G33" s="25"/>
      <c r="H33" s="25">
        <v>0</v>
      </c>
      <c r="I33" s="25"/>
      <c r="J33" s="25">
        <v>0</v>
      </c>
      <c r="N33" s="1"/>
    </row>
    <row r="34" spans="1:14" ht="24" customHeight="1">
      <c r="A34" s="1" t="s">
        <v>34</v>
      </c>
      <c r="B34" s="148">
        <v>7.1</v>
      </c>
      <c r="D34" s="24">
        <v>16605</v>
      </c>
      <c r="E34" s="19"/>
      <c r="F34" s="24">
        <v>18290</v>
      </c>
      <c r="G34" s="19"/>
      <c r="H34" s="25">
        <v>0</v>
      </c>
      <c r="I34" s="22"/>
      <c r="J34" s="25">
        <v>0</v>
      </c>
      <c r="N34" s="1"/>
    </row>
    <row r="35" spans="1:14" ht="24" customHeight="1">
      <c r="A35" s="1" t="s">
        <v>35</v>
      </c>
      <c r="B35" s="148">
        <v>7.2</v>
      </c>
      <c r="D35" s="26">
        <v>22965</v>
      </c>
      <c r="F35" s="26">
        <v>11762</v>
      </c>
      <c r="H35" s="27">
        <v>0</v>
      </c>
      <c r="I35" s="22"/>
      <c r="J35" s="27">
        <v>0</v>
      </c>
      <c r="K35" s="1"/>
      <c r="M35" s="1"/>
      <c r="N35" s="1"/>
    </row>
    <row r="36" spans="1:14" ht="24" customHeight="1">
      <c r="A36" s="6" t="s">
        <v>36</v>
      </c>
      <c r="B36" s="149"/>
      <c r="D36" s="19">
        <f>SUM(D29:D35)</f>
        <v>8225329</v>
      </c>
      <c r="E36" s="19"/>
      <c r="F36" s="19">
        <f>SUM(F29:F35)</f>
        <v>2943858</v>
      </c>
      <c r="G36" s="19"/>
      <c r="H36" s="19">
        <f>SUM(H29:H35)</f>
        <v>167076</v>
      </c>
      <c r="I36" s="19"/>
      <c r="J36" s="19">
        <f>SUM(J29:J35)</f>
        <v>10663</v>
      </c>
      <c r="N36" s="1"/>
    </row>
    <row r="37" spans="1:14" ht="24" customHeight="1">
      <c r="A37" s="1" t="s">
        <v>196</v>
      </c>
      <c r="B37" s="149">
        <v>15</v>
      </c>
      <c r="D37" s="26">
        <v>-3067</v>
      </c>
      <c r="E37" s="26"/>
      <c r="F37" s="26">
        <v>-2757</v>
      </c>
      <c r="G37" s="19"/>
      <c r="H37" s="27">
        <v>0</v>
      </c>
      <c r="I37" s="22"/>
      <c r="J37" s="27">
        <v>0</v>
      </c>
      <c r="N37" s="1"/>
    </row>
    <row r="38" spans="1:14" ht="24" customHeight="1" thickBot="1">
      <c r="A38" s="6" t="s">
        <v>38</v>
      </c>
      <c r="B38" s="149">
        <v>19</v>
      </c>
      <c r="D38" s="28">
        <f>SUM(D36:D37)</f>
        <v>8222262</v>
      </c>
      <c r="E38" s="19"/>
      <c r="F38" s="28">
        <f>SUM(F36:F37)</f>
        <v>2941101</v>
      </c>
      <c r="G38" s="19"/>
      <c r="H38" s="28">
        <f>SUM(H36:H37)</f>
        <v>167076</v>
      </c>
      <c r="I38" s="19"/>
      <c r="J38" s="28">
        <f>SUM(J36:J37)</f>
        <v>10663</v>
      </c>
      <c r="N38" s="1"/>
    </row>
    <row r="39" spans="1:14" ht="6" customHeight="1" thickTop="1">
      <c r="A39" s="6"/>
      <c r="B39" s="149"/>
      <c r="D39" s="19"/>
      <c r="E39" s="19"/>
      <c r="F39" s="19"/>
      <c r="G39" s="19"/>
      <c r="H39" s="19"/>
      <c r="I39" s="19"/>
      <c r="J39" s="19"/>
      <c r="N39" s="1"/>
    </row>
    <row r="40" spans="1:14" ht="24" customHeight="1">
      <c r="A40" s="6" t="s">
        <v>39</v>
      </c>
      <c r="B40" s="149"/>
      <c r="D40" s="19"/>
      <c r="E40" s="19"/>
      <c r="F40" s="19"/>
      <c r="G40" s="19"/>
      <c r="H40" s="19"/>
      <c r="I40" s="19"/>
      <c r="J40" s="19"/>
      <c r="M40" s="1"/>
      <c r="N40" s="1"/>
    </row>
    <row r="41" spans="1:14" ht="24" customHeight="1">
      <c r="A41" s="1" t="s">
        <v>40</v>
      </c>
      <c r="B41" s="20"/>
      <c r="D41" s="19">
        <v>8222560</v>
      </c>
      <c r="E41" s="19"/>
      <c r="F41" s="19">
        <v>2941578</v>
      </c>
      <c r="G41" s="19"/>
      <c r="H41" s="19">
        <f>+H38</f>
        <v>167076</v>
      </c>
      <c r="I41" s="19"/>
      <c r="J41" s="19">
        <f>+J38</f>
        <v>10663</v>
      </c>
      <c r="M41" s="1"/>
      <c r="N41" s="1"/>
    </row>
    <row r="42" spans="1:14" ht="24" customHeight="1">
      <c r="A42" s="1" t="s">
        <v>41</v>
      </c>
      <c r="B42" s="20"/>
      <c r="D42" s="26">
        <v>-298</v>
      </c>
      <c r="E42" s="19"/>
      <c r="F42" s="26">
        <v>-477</v>
      </c>
      <c r="G42" s="19"/>
      <c r="H42" s="27">
        <v>0</v>
      </c>
      <c r="I42" s="22"/>
      <c r="J42" s="27">
        <v>0</v>
      </c>
      <c r="M42" s="1"/>
      <c r="N42" s="1"/>
    </row>
    <row r="43" spans="1:14" ht="24" customHeight="1" thickBot="1">
      <c r="A43" s="6"/>
      <c r="B43" s="20"/>
      <c r="D43" s="29">
        <f>SUM(D41:D42)</f>
        <v>8222262</v>
      </c>
      <c r="E43" s="19"/>
      <c r="F43" s="29">
        <f>SUM(F41:F42)</f>
        <v>2941101</v>
      </c>
      <c r="G43" s="19"/>
      <c r="H43" s="29">
        <f>SUM(H41:H42)</f>
        <v>167076</v>
      </c>
      <c r="J43" s="29">
        <f>SUM(J41:J42)</f>
        <v>10663</v>
      </c>
      <c r="M43" s="1"/>
      <c r="N43" s="1"/>
    </row>
    <row r="44" spans="1:14" ht="6" customHeight="1" thickTop="1">
      <c r="A44" s="6"/>
      <c r="B44" s="20"/>
      <c r="D44" s="19"/>
      <c r="E44" s="19"/>
      <c r="F44" s="19"/>
      <c r="G44" s="19"/>
      <c r="H44" s="19"/>
      <c r="I44" s="19"/>
      <c r="J44" s="19"/>
      <c r="N44" s="1"/>
    </row>
    <row r="45" spans="1:14" ht="24" customHeight="1">
      <c r="A45" s="6" t="s">
        <v>42</v>
      </c>
      <c r="B45" s="20"/>
      <c r="M45" s="1"/>
      <c r="N45" s="1"/>
    </row>
    <row r="46" spans="1:14" ht="24" customHeight="1" thickBot="1">
      <c r="A46" s="1" t="s">
        <v>229</v>
      </c>
      <c r="B46" s="20"/>
      <c r="D46" s="152">
        <f>+D41/D48</f>
        <v>9.9216410256410263</v>
      </c>
      <c r="E46" s="30"/>
      <c r="F46" s="152">
        <f>+F41/F48</f>
        <v>3.5494153846153846</v>
      </c>
      <c r="G46" s="153"/>
      <c r="H46" s="152">
        <f>+H41/H48</f>
        <v>0.2016</v>
      </c>
      <c r="I46" s="153"/>
      <c r="J46" s="152">
        <f>+J41/J48</f>
        <v>1.2866365007541479E-2</v>
      </c>
      <c r="M46" s="1"/>
      <c r="N46" s="1"/>
    </row>
    <row r="47" spans="1:14" ht="12.75" customHeight="1" thickTop="1">
      <c r="B47" s="20"/>
      <c r="D47" s="30"/>
      <c r="E47" s="30"/>
      <c r="F47" s="30"/>
      <c r="G47" s="30"/>
      <c r="H47" s="30"/>
      <c r="I47" s="30"/>
      <c r="J47" s="30"/>
      <c r="M47" s="1"/>
      <c r="N47" s="1"/>
    </row>
    <row r="48" spans="1:14" ht="24" customHeight="1" thickBot="1">
      <c r="A48" s="6" t="s">
        <v>43</v>
      </c>
      <c r="B48" s="20"/>
      <c r="D48" s="31">
        <v>828750</v>
      </c>
      <c r="F48" s="29">
        <v>828750</v>
      </c>
      <c r="H48" s="31">
        <v>828750</v>
      </c>
      <c r="J48" s="29">
        <v>828750</v>
      </c>
      <c r="M48" s="1"/>
      <c r="N48" s="1"/>
    </row>
    <row r="49" spans="1:14" ht="24" thickTop="1">
      <c r="B49" s="20"/>
      <c r="D49" s="19"/>
      <c r="F49" s="19"/>
      <c r="H49" s="19"/>
      <c r="J49" s="19"/>
      <c r="M49" s="1"/>
      <c r="N49" s="1"/>
    </row>
    <row r="50" spans="1:14" ht="39" customHeight="1">
      <c r="B50" s="20"/>
      <c r="D50" s="19"/>
      <c r="F50" s="19"/>
      <c r="H50" s="19"/>
      <c r="J50" s="19"/>
      <c r="K50" s="147"/>
      <c r="M50" s="1"/>
      <c r="N50" s="1"/>
    </row>
    <row r="51" spans="1:14" ht="24.75" customHeight="1">
      <c r="A51" s="32" t="s">
        <v>44</v>
      </c>
      <c r="B51" s="20"/>
      <c r="D51" s="19"/>
      <c r="F51" s="19"/>
      <c r="H51" s="19"/>
      <c r="J51" s="19"/>
      <c r="M51" s="1"/>
      <c r="N51" s="1"/>
    </row>
    <row r="52" spans="1:14" ht="24" customHeight="1">
      <c r="M52" s="1"/>
      <c r="N52" s="1"/>
    </row>
    <row r="53" spans="1:14" s="32" customFormat="1" ht="24" customHeight="1">
      <c r="A53" s="33"/>
      <c r="J53" s="34" t="s">
        <v>225</v>
      </c>
    </row>
    <row r="54" spans="1:14" ht="25.5" customHeight="1">
      <c r="M54" s="1"/>
      <c r="N54" s="1"/>
    </row>
    <row r="55" spans="1:14" ht="25.5" customHeight="1">
      <c r="K55" s="1"/>
      <c r="M55" s="1"/>
      <c r="N55" s="1"/>
    </row>
    <row r="56" spans="1:14" ht="25.5" customHeight="1">
      <c r="K56" s="1"/>
      <c r="M56" s="1"/>
      <c r="N56" s="1"/>
    </row>
    <row r="57" spans="1:14" ht="25.5" customHeight="1">
      <c r="K57" s="1"/>
      <c r="M57" s="1"/>
      <c r="N57" s="1"/>
    </row>
    <row r="58" spans="1:14" ht="25.5" customHeight="1">
      <c r="K58" s="1"/>
      <c r="M58" s="1"/>
      <c r="N58" s="1"/>
    </row>
    <row r="59" spans="1:14" ht="25.5" customHeight="1">
      <c r="K59" s="1"/>
      <c r="M59" s="1"/>
      <c r="N59" s="1"/>
    </row>
    <row r="60" spans="1:14" ht="25.5" customHeight="1">
      <c r="K60" s="1"/>
      <c r="M60" s="1"/>
      <c r="N60" s="1"/>
    </row>
    <row r="61" spans="1:14" ht="25.5" customHeight="1">
      <c r="K61" s="1"/>
      <c r="M61" s="1"/>
      <c r="N61" s="1"/>
    </row>
    <row r="62" spans="1:14" ht="25.5" customHeight="1">
      <c r="K62" s="1"/>
      <c r="M62" s="1"/>
      <c r="N62" s="1"/>
    </row>
    <row r="63" spans="1:14" ht="25.5" customHeight="1">
      <c r="K63" s="1"/>
      <c r="M63" s="1"/>
      <c r="N63" s="1"/>
    </row>
    <row r="64" spans="1:14" ht="25.5" customHeight="1">
      <c r="K64" s="1"/>
      <c r="M64" s="1"/>
      <c r="N64" s="1"/>
    </row>
    <row r="65" spans="11:14" ht="25.5" customHeight="1">
      <c r="K65" s="1"/>
      <c r="M65" s="1"/>
      <c r="N65" s="1"/>
    </row>
    <row r="66" spans="11:14" ht="25.5" customHeight="1">
      <c r="K66" s="1"/>
      <c r="M66" s="1"/>
      <c r="N66" s="1"/>
    </row>
    <row r="67" spans="11:14" ht="25.5" customHeight="1">
      <c r="K67" s="1"/>
      <c r="M67" s="1"/>
      <c r="N67" s="1"/>
    </row>
    <row r="68" spans="11:14" ht="25.5" customHeight="1">
      <c r="K68" s="1"/>
      <c r="M68" s="1"/>
      <c r="N68" s="1"/>
    </row>
    <row r="69" spans="11:14" ht="25.5" customHeight="1">
      <c r="K69" s="1"/>
      <c r="M69" s="1"/>
      <c r="N69" s="1"/>
    </row>
    <row r="70" spans="11:14" ht="25.5" customHeight="1">
      <c r="K70" s="1"/>
      <c r="M70" s="1"/>
      <c r="N70" s="1"/>
    </row>
    <row r="71" spans="11:14" ht="25.5" customHeight="1">
      <c r="K71" s="1"/>
      <c r="M71" s="1"/>
      <c r="N71" s="1"/>
    </row>
    <row r="72" spans="11:14" ht="25.5" customHeight="1">
      <c r="K72" s="1"/>
      <c r="M72" s="1"/>
      <c r="N72" s="1"/>
    </row>
    <row r="73" spans="11:14" ht="25.5" customHeight="1">
      <c r="K73" s="1"/>
      <c r="M73" s="1"/>
      <c r="N73" s="1"/>
    </row>
    <row r="74" spans="11:14" ht="25.5" customHeight="1">
      <c r="K74" s="1"/>
      <c r="M74" s="1"/>
      <c r="N74" s="1"/>
    </row>
    <row r="75" spans="11:14" ht="25.5" customHeight="1">
      <c r="K75" s="1"/>
      <c r="M75" s="1"/>
      <c r="N75" s="1"/>
    </row>
    <row r="76" spans="11:14" ht="25.5" customHeight="1">
      <c r="K76" s="1"/>
      <c r="M76" s="1"/>
      <c r="N76" s="1"/>
    </row>
    <row r="77" spans="11:14" ht="25.5" customHeight="1">
      <c r="K77" s="1"/>
      <c r="M77" s="1"/>
      <c r="N77" s="1"/>
    </row>
    <row r="78" spans="11:14" ht="25.5" customHeight="1">
      <c r="K78" s="1"/>
      <c r="M78" s="1"/>
      <c r="N78" s="1"/>
    </row>
    <row r="79" spans="11:14" ht="25.5" customHeight="1">
      <c r="K79" s="1"/>
      <c r="M79" s="1"/>
      <c r="N79" s="1"/>
    </row>
    <row r="80" spans="11:14" ht="25.5" customHeight="1">
      <c r="K80" s="1"/>
      <c r="M80" s="1"/>
      <c r="N80" s="1"/>
    </row>
    <row r="81" spans="4:14" ht="25.5" customHeight="1">
      <c r="K81" s="1"/>
      <c r="M81" s="1"/>
      <c r="N81" s="1"/>
    </row>
    <row r="82" spans="4:14" ht="25.5" customHeight="1">
      <c r="K82" s="1"/>
      <c r="M82" s="1"/>
      <c r="N82" s="1"/>
    </row>
    <row r="83" spans="4:14" ht="25.5" customHeight="1">
      <c r="K83" s="1"/>
      <c r="M83" s="1"/>
      <c r="N83" s="1"/>
    </row>
    <row r="84" spans="4:14" ht="25.5" customHeight="1">
      <c r="K84" s="1"/>
      <c r="M84" s="1"/>
      <c r="N84" s="1"/>
    </row>
    <row r="85" spans="4:14" ht="25.5" customHeight="1">
      <c r="K85" s="1"/>
      <c r="M85" s="1"/>
      <c r="N85" s="1"/>
    </row>
    <row r="86" spans="4:14" ht="25.5" customHeight="1">
      <c r="K86" s="1"/>
      <c r="M86" s="1"/>
      <c r="N86" s="1"/>
    </row>
    <row r="87" spans="4:14" ht="25.5" customHeight="1">
      <c r="K87" s="1"/>
      <c r="M87" s="1"/>
      <c r="N87" s="1"/>
    </row>
    <row r="88" spans="4:14" ht="24" customHeight="1">
      <c r="D88" s="1">
        <f>+D48</f>
        <v>828750</v>
      </c>
      <c r="H88" s="1">
        <f>+D88</f>
        <v>828750</v>
      </c>
      <c r="K88" s="1"/>
      <c r="M88" s="1"/>
      <c r="N88" s="1"/>
    </row>
    <row r="89" spans="4:14" ht="24" customHeight="1">
      <c r="D89" s="1" t="e">
        <f>+#REF!</f>
        <v>#REF!</v>
      </c>
      <c r="H89" s="1" t="e">
        <f>+D89</f>
        <v>#REF!</v>
      </c>
      <c r="K89" s="1"/>
      <c r="M89" s="1"/>
      <c r="N89" s="1"/>
    </row>
    <row r="90" spans="4:14" ht="25.5" customHeight="1">
      <c r="K90" s="1"/>
      <c r="M90" s="1"/>
      <c r="N90" s="1"/>
    </row>
    <row r="91" spans="4:14" ht="25.5" customHeight="1">
      <c r="K91" s="1"/>
      <c r="M91" s="1"/>
      <c r="N91" s="1"/>
    </row>
    <row r="92" spans="4:14" ht="25.5" customHeight="1">
      <c r="K92" s="1"/>
      <c r="M92" s="1"/>
      <c r="N92" s="1"/>
    </row>
    <row r="93" spans="4:14" ht="25.5" customHeight="1">
      <c r="K93" s="1"/>
      <c r="M93" s="1"/>
      <c r="N93" s="1"/>
    </row>
    <row r="94" spans="4:14" ht="25.5" customHeight="1">
      <c r="K94" s="1"/>
      <c r="M94" s="1"/>
      <c r="N94" s="1"/>
    </row>
    <row r="95" spans="4:14" ht="25.5" customHeight="1">
      <c r="K95" s="1"/>
      <c r="M95" s="1"/>
      <c r="N95" s="1"/>
    </row>
    <row r="96" spans="4:14" ht="25.5" customHeight="1">
      <c r="K96" s="1"/>
      <c r="M96" s="1"/>
      <c r="N96" s="1"/>
    </row>
    <row r="97" spans="8:14" ht="25.5" customHeight="1">
      <c r="K97" s="1"/>
      <c r="M97" s="1"/>
      <c r="N97" s="1"/>
    </row>
    <row r="98" spans="8:14" ht="25.5" customHeight="1">
      <c r="K98" s="1"/>
      <c r="M98" s="1"/>
      <c r="N98" s="1"/>
    </row>
    <row r="99" spans="8:14" ht="25.5" customHeight="1">
      <c r="H99" s="1">
        <v>1838142</v>
      </c>
    </row>
  </sheetData>
  <mergeCells count="7">
    <mergeCell ref="D9:F9"/>
    <mergeCell ref="H9:J9"/>
    <mergeCell ref="A2:J2"/>
    <mergeCell ref="A3:J3"/>
    <mergeCell ref="A4:J4"/>
    <mergeCell ref="D8:F8"/>
    <mergeCell ref="H8:J8"/>
  </mergeCells>
  <pageMargins left="0.70866141732283472" right="0.31496062992125984" top="0.70866141732283472" bottom="0.51181102362204722" header="0.19685039370078741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view="pageBreakPreview" topLeftCell="A10" zoomScale="70" zoomScaleNormal="100" zoomScaleSheetLayoutView="70" workbookViewId="0">
      <selection activeCell="D58" sqref="D58"/>
    </sheetView>
  </sheetViews>
  <sheetFormatPr defaultColWidth="10.7109375" defaultRowHeight="25.5" customHeight="1"/>
  <cols>
    <col min="1" max="1" width="3.7109375" style="32" customWidth="1"/>
    <col min="2" max="2" width="3.28515625" style="32" customWidth="1"/>
    <col min="3" max="3" width="57.5703125" style="32" customWidth="1"/>
    <col min="4" max="4" width="5.140625" style="32" customWidth="1"/>
    <col min="5" max="5" width="1.140625" style="32" customWidth="1"/>
    <col min="6" max="6" width="16.28515625" style="32" customWidth="1"/>
    <col min="7" max="7" width="1.140625" style="32" customWidth="1"/>
    <col min="8" max="8" width="16.28515625" style="32" customWidth="1"/>
    <col min="9" max="9" width="1.140625" style="32" customWidth="1"/>
    <col min="10" max="10" width="16.28515625" style="32" customWidth="1"/>
    <col min="11" max="11" width="1.140625" style="32" customWidth="1"/>
    <col min="12" max="12" width="16.28515625" style="32" customWidth="1"/>
    <col min="13" max="13" width="1.140625" style="35" customWidth="1"/>
    <col min="14" max="14" width="10.7109375" style="32" customWidth="1"/>
    <col min="15" max="15" width="19.5703125" style="36" bestFit="1" customWidth="1"/>
    <col min="16" max="16" width="13.42578125" style="37" bestFit="1" customWidth="1"/>
    <col min="17" max="16384" width="10.7109375" style="32"/>
  </cols>
  <sheetData>
    <row r="1" spans="1:16" ht="24" customHeight="1">
      <c r="L1" s="2" t="s">
        <v>0</v>
      </c>
    </row>
    <row r="2" spans="1:16" s="38" customFormat="1" ht="24" customHeight="1">
      <c r="C2" s="168" t="s">
        <v>1</v>
      </c>
      <c r="D2" s="168"/>
      <c r="E2" s="168"/>
      <c r="F2" s="168"/>
      <c r="G2" s="168"/>
      <c r="H2" s="168"/>
      <c r="I2" s="168"/>
      <c r="J2" s="168"/>
      <c r="K2" s="168"/>
      <c r="L2" s="168"/>
      <c r="O2" s="39"/>
      <c r="P2" s="40"/>
    </row>
    <row r="3" spans="1:16" s="38" customFormat="1" ht="24" customHeight="1">
      <c r="C3" s="168" t="s">
        <v>45</v>
      </c>
      <c r="D3" s="168"/>
      <c r="E3" s="168"/>
      <c r="F3" s="168"/>
      <c r="G3" s="168"/>
      <c r="H3" s="168"/>
      <c r="I3" s="168"/>
      <c r="J3" s="168"/>
      <c r="K3" s="168"/>
      <c r="L3" s="168"/>
      <c r="O3" s="39"/>
      <c r="P3" s="40"/>
    </row>
    <row r="4" spans="1:16" s="38" customFormat="1" ht="24" customHeight="1">
      <c r="C4" s="174" t="s">
        <v>217</v>
      </c>
      <c r="D4" s="174"/>
      <c r="E4" s="174"/>
      <c r="F4" s="174"/>
      <c r="G4" s="174"/>
      <c r="H4" s="174"/>
      <c r="I4" s="174"/>
      <c r="J4" s="174"/>
      <c r="K4" s="174"/>
      <c r="L4" s="174"/>
      <c r="O4" s="39"/>
      <c r="P4" s="40"/>
    </row>
    <row r="5" spans="1:16" s="38" customFormat="1" ht="12.75" customHeight="1">
      <c r="C5" s="9"/>
      <c r="D5" s="9"/>
      <c r="E5" s="9"/>
      <c r="F5" s="9"/>
      <c r="G5" s="9"/>
      <c r="H5" s="9"/>
      <c r="I5" s="9"/>
      <c r="J5" s="9"/>
      <c r="K5" s="9"/>
      <c r="L5" s="9"/>
      <c r="O5" s="39"/>
      <c r="P5" s="40"/>
    </row>
    <row r="6" spans="1:16" s="1" customFormat="1" ht="25.5" customHeight="1">
      <c r="D6" s="3"/>
      <c r="F6" s="3"/>
      <c r="L6" s="2" t="s">
        <v>3</v>
      </c>
      <c r="N6" s="4"/>
      <c r="O6" s="5"/>
    </row>
    <row r="7" spans="1:16" s="38" customFormat="1" ht="25.5" customHeight="1">
      <c r="E7" s="41"/>
      <c r="F7" s="42"/>
      <c r="G7" s="42" t="s">
        <v>4</v>
      </c>
      <c r="H7" s="42"/>
      <c r="J7" s="43"/>
      <c r="K7" s="44" t="s">
        <v>5</v>
      </c>
      <c r="L7" s="43"/>
      <c r="M7" s="41"/>
      <c r="O7" s="39"/>
      <c r="P7" s="40"/>
    </row>
    <row r="8" spans="1:16" s="38" customFormat="1" ht="24" customHeight="1">
      <c r="D8" s="45"/>
      <c r="E8" s="41"/>
      <c r="F8" s="175" t="s">
        <v>6</v>
      </c>
      <c r="G8" s="175"/>
      <c r="H8" s="175"/>
      <c r="J8" s="175" t="s">
        <v>6</v>
      </c>
      <c r="K8" s="175"/>
      <c r="L8" s="175"/>
      <c r="M8" s="41"/>
      <c r="O8" s="39"/>
      <c r="P8" s="40"/>
    </row>
    <row r="9" spans="1:16" s="6" customFormat="1" ht="23.25">
      <c r="D9" s="3"/>
      <c r="E9" s="9"/>
      <c r="F9" s="173" t="s">
        <v>7</v>
      </c>
      <c r="G9" s="173"/>
      <c r="H9" s="173"/>
      <c r="J9" s="173" t="s">
        <v>7</v>
      </c>
      <c r="K9" s="173"/>
      <c r="L9" s="173"/>
      <c r="M9" s="9"/>
      <c r="O9" s="7"/>
      <c r="P9" s="8"/>
    </row>
    <row r="10" spans="1:16" ht="25.5" customHeight="1">
      <c r="D10" s="35"/>
      <c r="E10" s="46"/>
      <c r="F10" s="47">
        <v>2565</v>
      </c>
      <c r="G10" s="48"/>
      <c r="H10" s="47">
        <v>2564</v>
      </c>
      <c r="I10" s="49"/>
      <c r="J10" s="47">
        <f>+F10</f>
        <v>2565</v>
      </c>
      <c r="K10" s="48"/>
      <c r="L10" s="47">
        <f>+H10</f>
        <v>2564</v>
      </c>
    </row>
    <row r="11" spans="1:16" ht="25.5" customHeight="1">
      <c r="E11" s="46"/>
      <c r="F11" s="50"/>
      <c r="G11" s="48"/>
      <c r="H11" s="50"/>
      <c r="I11" s="49"/>
      <c r="J11" s="50"/>
      <c r="K11" s="48"/>
      <c r="L11" s="50"/>
    </row>
    <row r="12" spans="1:16" ht="25.5" customHeight="1">
      <c r="A12" s="38" t="s">
        <v>38</v>
      </c>
      <c r="B12" s="38"/>
      <c r="F12" s="51">
        <f>+'PL(T)'!D38</f>
        <v>8222262</v>
      </c>
      <c r="G12" s="52"/>
      <c r="H12" s="51">
        <f>+'PL(T)'!F38</f>
        <v>2941101</v>
      </c>
      <c r="I12" s="52"/>
      <c r="J12" s="51">
        <f>+'PL(T)'!H38</f>
        <v>167076</v>
      </c>
      <c r="K12" s="52"/>
      <c r="L12" s="51">
        <f>+'PL(T)'!J43</f>
        <v>10663</v>
      </c>
    </row>
    <row r="13" spans="1:16" ht="25.5" customHeight="1">
      <c r="A13" s="38" t="s">
        <v>46</v>
      </c>
      <c r="B13" s="38"/>
      <c r="F13" s="52"/>
      <c r="G13" s="52"/>
      <c r="H13" s="52"/>
      <c r="I13" s="52"/>
      <c r="J13" s="52"/>
      <c r="K13" s="52"/>
      <c r="L13" s="52"/>
    </row>
    <row r="14" spans="1:16" ht="25.5" customHeight="1">
      <c r="A14" s="38"/>
      <c r="B14" s="38" t="s">
        <v>47</v>
      </c>
      <c r="F14" s="52"/>
      <c r="G14" s="52"/>
      <c r="H14" s="52"/>
      <c r="I14" s="52"/>
      <c r="J14" s="52"/>
      <c r="K14" s="52"/>
      <c r="L14" s="52"/>
    </row>
    <row r="15" spans="1:16" ht="25.5" customHeight="1">
      <c r="C15" s="32" t="s">
        <v>48</v>
      </c>
      <c r="F15" s="52">
        <v>-49565</v>
      </c>
      <c r="H15" s="52">
        <v>487022</v>
      </c>
      <c r="J15" s="52">
        <v>-33785</v>
      </c>
      <c r="L15" s="52">
        <v>270486</v>
      </c>
    </row>
    <row r="16" spans="1:16" ht="25.5" customHeight="1">
      <c r="B16" s="38" t="s">
        <v>49</v>
      </c>
      <c r="F16" s="53">
        <f>SUM(F15)</f>
        <v>-49565</v>
      </c>
      <c r="H16" s="53">
        <f>SUM(H15)</f>
        <v>487022</v>
      </c>
      <c r="J16" s="53">
        <f>SUM(J15)</f>
        <v>-33785</v>
      </c>
      <c r="L16" s="53">
        <f>SUM(L15)</f>
        <v>270486</v>
      </c>
    </row>
    <row r="17" spans="1:16" ht="25.5" customHeight="1">
      <c r="A17" s="38" t="s">
        <v>50</v>
      </c>
      <c r="B17" s="38"/>
      <c r="D17" s="54"/>
      <c r="F17" s="53">
        <f>SUM(F16:F16)</f>
        <v>-49565</v>
      </c>
      <c r="G17" s="52"/>
      <c r="H17" s="53">
        <f>SUM(H16:H16)</f>
        <v>487022</v>
      </c>
      <c r="I17" s="52"/>
      <c r="J17" s="53">
        <f>SUM(J16:J16)</f>
        <v>-33785</v>
      </c>
      <c r="K17" s="52"/>
      <c r="L17" s="53">
        <f>SUM(L16:L16)</f>
        <v>270486</v>
      </c>
    </row>
    <row r="18" spans="1:16" ht="25.5" customHeight="1" thickBot="1">
      <c r="A18" s="38" t="s">
        <v>51</v>
      </c>
      <c r="B18" s="38"/>
      <c r="D18" s="55"/>
      <c r="F18" s="56">
        <f>+F12+F17</f>
        <v>8172697</v>
      </c>
      <c r="G18" s="52"/>
      <c r="H18" s="56">
        <f>+H12+H17</f>
        <v>3428123</v>
      </c>
      <c r="I18" s="52"/>
      <c r="J18" s="56">
        <f>+J12+J17</f>
        <v>133291</v>
      </c>
      <c r="K18" s="52"/>
      <c r="L18" s="56">
        <f>+L12+L17</f>
        <v>281149</v>
      </c>
    </row>
    <row r="19" spans="1:16" ht="25.5" customHeight="1" thickTop="1">
      <c r="D19" s="55"/>
      <c r="F19" s="52"/>
      <c r="G19" s="52"/>
      <c r="H19" s="52"/>
      <c r="I19" s="52"/>
      <c r="J19" s="52"/>
      <c r="K19" s="52"/>
      <c r="L19" s="52"/>
    </row>
    <row r="20" spans="1:16" ht="25.5" customHeight="1">
      <c r="A20" s="38" t="s">
        <v>52</v>
      </c>
      <c r="B20" s="38"/>
      <c r="F20" s="52"/>
      <c r="G20" s="52"/>
      <c r="H20" s="52"/>
      <c r="I20" s="52"/>
      <c r="J20" s="52"/>
      <c r="K20" s="52"/>
      <c r="L20" s="52"/>
    </row>
    <row r="21" spans="1:16" ht="25.5" customHeight="1">
      <c r="B21" s="32" t="s">
        <v>53</v>
      </c>
      <c r="F21" s="57">
        <v>8173060</v>
      </c>
      <c r="G21" s="52"/>
      <c r="H21" s="57">
        <v>3428488</v>
      </c>
      <c r="I21" s="52"/>
      <c r="J21" s="57">
        <f>+J18</f>
        <v>133291</v>
      </c>
      <c r="K21" s="52"/>
      <c r="L21" s="57">
        <f>+L18</f>
        <v>281149</v>
      </c>
    </row>
    <row r="22" spans="1:16" ht="25.5" customHeight="1">
      <c r="B22" s="32" t="s">
        <v>54</v>
      </c>
      <c r="F22" s="51">
        <v>-363</v>
      </c>
      <c r="G22" s="52"/>
      <c r="H22" s="51">
        <v>-365</v>
      </c>
      <c r="I22" s="52"/>
      <c r="J22" s="58">
        <v>0</v>
      </c>
      <c r="K22" s="59"/>
      <c r="L22" s="58">
        <v>0</v>
      </c>
      <c r="M22" s="32"/>
      <c r="O22" s="32"/>
      <c r="P22" s="32"/>
    </row>
    <row r="23" spans="1:16" ht="25.5" customHeight="1" thickBot="1">
      <c r="A23" s="38"/>
      <c r="B23" s="38"/>
      <c r="F23" s="60">
        <f>SUM(F21:F22)</f>
        <v>8172697</v>
      </c>
      <c r="G23" s="52"/>
      <c r="H23" s="60">
        <f>SUM(H21:H22)</f>
        <v>3428123</v>
      </c>
      <c r="I23" s="52"/>
      <c r="J23" s="60">
        <f>SUM(J21:J22)</f>
        <v>133291</v>
      </c>
      <c r="K23" s="52"/>
      <c r="L23" s="60">
        <f>SUM(L21:L22)</f>
        <v>281149</v>
      </c>
      <c r="M23" s="32"/>
      <c r="O23" s="32"/>
      <c r="P23" s="32"/>
    </row>
    <row r="24" spans="1:16" ht="25.5" customHeight="1" thickTop="1">
      <c r="A24" s="38"/>
      <c r="B24" s="38"/>
      <c r="F24" s="52"/>
      <c r="G24" s="52"/>
      <c r="H24" s="52"/>
      <c r="I24" s="52"/>
      <c r="J24" s="52"/>
      <c r="K24" s="52"/>
      <c r="L24" s="52"/>
      <c r="M24" s="32"/>
      <c r="O24" s="32"/>
      <c r="P24" s="32"/>
    </row>
    <row r="25" spans="1:16" ht="25.5" customHeight="1">
      <c r="A25" s="38"/>
      <c r="B25" s="38"/>
      <c r="F25" s="52"/>
      <c r="G25" s="52"/>
      <c r="H25" s="52"/>
      <c r="I25" s="52"/>
      <c r="J25" s="52"/>
      <c r="K25" s="52"/>
      <c r="L25" s="52"/>
      <c r="M25" s="32"/>
      <c r="O25" s="32"/>
      <c r="P25" s="32"/>
    </row>
    <row r="26" spans="1:16" ht="25.5" customHeight="1">
      <c r="A26" s="38"/>
      <c r="B26" s="38"/>
      <c r="F26" s="52"/>
      <c r="G26" s="52"/>
      <c r="H26" s="52"/>
      <c r="I26" s="52"/>
      <c r="J26" s="52"/>
      <c r="K26" s="52"/>
      <c r="L26" s="52"/>
      <c r="M26" s="32"/>
      <c r="O26" s="32"/>
      <c r="P26" s="32"/>
    </row>
    <row r="27" spans="1:16" ht="25.5" customHeight="1">
      <c r="A27" s="38"/>
      <c r="B27" s="38"/>
      <c r="F27" s="52"/>
      <c r="G27" s="52"/>
      <c r="H27" s="52"/>
      <c r="I27" s="52"/>
      <c r="J27" s="52"/>
      <c r="K27" s="52"/>
      <c r="L27" s="52"/>
      <c r="M27" s="32"/>
      <c r="O27" s="32"/>
      <c r="P27" s="32"/>
    </row>
    <row r="28" spans="1:16" ht="25.5" customHeight="1">
      <c r="A28" s="38"/>
      <c r="B28" s="38"/>
      <c r="F28" s="52"/>
      <c r="G28" s="52"/>
      <c r="H28" s="52"/>
      <c r="I28" s="52"/>
      <c r="J28" s="52"/>
      <c r="K28" s="52"/>
      <c r="L28" s="52"/>
      <c r="M28" s="32"/>
      <c r="O28" s="32"/>
      <c r="P28" s="32"/>
    </row>
    <row r="29" spans="1:16" ht="25.5" customHeight="1">
      <c r="A29" s="38"/>
      <c r="B29" s="38"/>
      <c r="D29" s="55"/>
      <c r="F29" s="52"/>
      <c r="G29" s="52"/>
      <c r="H29" s="52"/>
      <c r="I29" s="52"/>
      <c r="J29" s="52"/>
      <c r="K29" s="52"/>
      <c r="L29" s="52"/>
      <c r="M29" s="32"/>
      <c r="O29" s="32"/>
      <c r="P29" s="32"/>
    </row>
    <row r="30" spans="1:16" ht="25.5" customHeight="1">
      <c r="A30" s="38"/>
      <c r="B30" s="38"/>
      <c r="D30" s="55"/>
      <c r="F30" s="52"/>
      <c r="G30" s="52"/>
      <c r="H30" s="52"/>
      <c r="I30" s="52"/>
      <c r="J30" s="52"/>
      <c r="K30" s="52"/>
      <c r="L30" s="52"/>
      <c r="M30" s="32"/>
      <c r="O30" s="32"/>
      <c r="P30" s="32"/>
    </row>
    <row r="31" spans="1:16" ht="25.5" customHeight="1">
      <c r="A31" s="38"/>
      <c r="B31" s="38"/>
      <c r="D31" s="55"/>
      <c r="F31" s="52"/>
      <c r="G31" s="52"/>
      <c r="H31" s="52"/>
      <c r="I31" s="52"/>
      <c r="J31" s="52"/>
      <c r="K31" s="52"/>
      <c r="L31" s="52"/>
      <c r="M31" s="32"/>
      <c r="O31" s="32"/>
      <c r="P31" s="32"/>
    </row>
    <row r="32" spans="1:16" ht="25.5" customHeight="1">
      <c r="A32" s="38"/>
      <c r="B32" s="38"/>
      <c r="D32" s="55"/>
      <c r="F32" s="52"/>
      <c r="G32" s="52"/>
      <c r="H32" s="52"/>
      <c r="I32" s="52"/>
      <c r="J32" s="52"/>
      <c r="K32" s="52"/>
      <c r="L32" s="52"/>
      <c r="M32" s="32"/>
      <c r="O32" s="32"/>
      <c r="P32" s="32"/>
    </row>
    <row r="33" spans="1:16" ht="25.5" customHeight="1">
      <c r="A33" s="38"/>
      <c r="B33" s="38"/>
      <c r="D33" s="55"/>
      <c r="F33" s="52"/>
      <c r="G33" s="52"/>
      <c r="H33" s="52"/>
      <c r="I33" s="52"/>
      <c r="J33" s="52"/>
      <c r="K33" s="52"/>
      <c r="L33" s="52"/>
      <c r="M33" s="32"/>
      <c r="O33" s="32"/>
      <c r="P33" s="32"/>
    </row>
    <row r="34" spans="1:16" ht="24" customHeight="1">
      <c r="A34" s="38"/>
      <c r="B34" s="38"/>
      <c r="D34" s="55"/>
      <c r="F34" s="52"/>
      <c r="G34" s="52"/>
      <c r="H34" s="52"/>
      <c r="I34" s="52"/>
      <c r="J34" s="52"/>
      <c r="K34" s="52"/>
      <c r="L34" s="52"/>
      <c r="M34" s="32"/>
      <c r="O34" s="32"/>
      <c r="P34" s="32"/>
    </row>
    <row r="35" spans="1:16" ht="24" customHeight="1">
      <c r="A35" s="38"/>
      <c r="B35" s="38"/>
      <c r="D35" s="55"/>
      <c r="F35" s="52"/>
      <c r="G35" s="52"/>
      <c r="H35" s="52"/>
      <c r="I35" s="52"/>
      <c r="J35" s="52"/>
      <c r="K35" s="52"/>
      <c r="L35" s="52"/>
      <c r="M35" s="32"/>
      <c r="O35" s="32"/>
      <c r="P35" s="32"/>
    </row>
    <row r="36" spans="1:16" ht="24" customHeight="1">
      <c r="A36" s="38"/>
      <c r="B36" s="38"/>
      <c r="D36" s="55"/>
      <c r="F36" s="52"/>
      <c r="G36" s="52"/>
      <c r="H36" s="52"/>
      <c r="I36" s="52"/>
      <c r="J36" s="52"/>
      <c r="K36" s="52"/>
      <c r="L36" s="52"/>
      <c r="M36" s="32"/>
      <c r="O36" s="32"/>
      <c r="P36" s="32"/>
    </row>
    <row r="37" spans="1:16" ht="24" customHeight="1">
      <c r="A37" s="38"/>
      <c r="B37" s="38"/>
      <c r="D37" s="55"/>
      <c r="F37" s="52"/>
      <c r="G37" s="52"/>
      <c r="H37" s="52"/>
      <c r="I37" s="52"/>
      <c r="J37" s="52"/>
      <c r="K37" s="52"/>
      <c r="L37" s="52"/>
      <c r="M37" s="32"/>
      <c r="O37" s="32"/>
      <c r="P37" s="32"/>
    </row>
    <row r="38" spans="1:16" ht="24" customHeight="1">
      <c r="A38" s="38"/>
      <c r="B38" s="38"/>
      <c r="D38" s="55"/>
      <c r="F38" s="52"/>
      <c r="G38" s="52"/>
      <c r="H38" s="52"/>
      <c r="I38" s="52"/>
      <c r="J38" s="52"/>
      <c r="K38" s="52"/>
      <c r="L38" s="52"/>
      <c r="M38" s="32"/>
      <c r="O38" s="32"/>
      <c r="P38" s="32"/>
    </row>
    <row r="39" spans="1:16" ht="20.25" customHeight="1">
      <c r="A39" s="38"/>
      <c r="B39" s="38"/>
      <c r="D39" s="55"/>
      <c r="F39" s="52"/>
      <c r="G39" s="52"/>
      <c r="H39" s="52"/>
      <c r="I39" s="52"/>
      <c r="J39" s="52"/>
      <c r="K39" s="52"/>
      <c r="L39" s="52"/>
      <c r="M39" s="32"/>
      <c r="O39" s="32"/>
      <c r="P39" s="32"/>
    </row>
    <row r="40" spans="1:16" ht="25.5" customHeight="1">
      <c r="A40" s="38"/>
      <c r="B40" s="38"/>
      <c r="D40" s="55"/>
      <c r="F40" s="52"/>
      <c r="G40" s="52"/>
      <c r="H40" s="52"/>
      <c r="I40" s="52"/>
      <c r="J40" s="52"/>
      <c r="K40" s="52"/>
      <c r="L40" s="52"/>
      <c r="M40" s="32"/>
      <c r="O40" s="32"/>
      <c r="P40" s="32"/>
    </row>
    <row r="41" spans="1:16" ht="24" customHeight="1">
      <c r="A41" s="38"/>
      <c r="B41" s="38"/>
      <c r="D41" s="55"/>
      <c r="F41" s="52"/>
      <c r="G41" s="52"/>
      <c r="H41" s="52"/>
      <c r="I41" s="52"/>
      <c r="J41" s="52"/>
      <c r="K41" s="52"/>
      <c r="L41" s="52"/>
      <c r="M41" s="32"/>
      <c r="O41" s="32"/>
      <c r="P41" s="32"/>
    </row>
    <row r="42" spans="1:16" ht="22.5" customHeight="1">
      <c r="A42" s="38"/>
      <c r="B42" s="38"/>
      <c r="F42" s="52"/>
      <c r="G42" s="52"/>
      <c r="H42" s="52"/>
      <c r="I42" s="52"/>
      <c r="J42" s="52"/>
      <c r="K42" s="52"/>
      <c r="L42" s="52"/>
      <c r="M42" s="32"/>
      <c r="O42" s="32"/>
      <c r="P42" s="32"/>
    </row>
    <row r="43" spans="1:16" ht="14.25" customHeight="1">
      <c r="A43" s="38"/>
      <c r="B43" s="38"/>
      <c r="F43" s="52"/>
      <c r="G43" s="52"/>
      <c r="H43" s="52"/>
      <c r="I43" s="52"/>
      <c r="J43" s="52"/>
      <c r="K43" s="52"/>
      <c r="L43" s="52"/>
      <c r="P43" s="32"/>
    </row>
    <row r="44" spans="1:16" s="1" customFormat="1" ht="24" customHeight="1">
      <c r="A44" s="1" t="s">
        <v>44</v>
      </c>
    </row>
    <row r="45" spans="1:16" s="1" customFormat="1" ht="24" customHeight="1">
      <c r="F45" s="19"/>
      <c r="G45" s="19"/>
      <c r="H45" s="19"/>
      <c r="I45" s="19"/>
      <c r="J45" s="19"/>
      <c r="K45" s="19"/>
      <c r="L45" s="19"/>
      <c r="M45" s="3"/>
      <c r="O45" s="4"/>
    </row>
    <row r="46" spans="1:16" ht="24" customHeight="1">
      <c r="A46" s="33"/>
      <c r="B46" s="33"/>
      <c r="L46" s="34" t="s">
        <v>226</v>
      </c>
      <c r="M46" s="32"/>
      <c r="N46" s="36"/>
      <c r="O46" s="37"/>
      <c r="P46" s="32"/>
    </row>
    <row r="47" spans="1:16" ht="24" customHeight="1">
      <c r="D47" s="61"/>
      <c r="H47" s="62"/>
      <c r="I47" s="32">
        <f>+I18-I23</f>
        <v>0</v>
      </c>
      <c r="K47" s="32">
        <f>+K18-K23</f>
        <v>0</v>
      </c>
      <c r="M47" s="32">
        <f>+M18-M23</f>
        <v>0</v>
      </c>
      <c r="P47" s="32"/>
    </row>
    <row r="48" spans="1:16" ht="24" customHeight="1">
      <c r="D48" s="63"/>
      <c r="H48" s="63"/>
      <c r="M48" s="32"/>
      <c r="P48" s="32"/>
    </row>
    <row r="49" spans="8:16" ht="25.5" customHeight="1">
      <c r="M49" s="32"/>
      <c r="O49" s="32"/>
      <c r="P49" s="32"/>
    </row>
    <row r="50" spans="8:16" ht="25.5" customHeight="1">
      <c r="M50" s="32"/>
      <c r="O50" s="32"/>
      <c r="P50" s="32"/>
    </row>
    <row r="51" spans="8:16" ht="25.5" customHeight="1">
      <c r="H51" s="64"/>
      <c r="M51" s="32"/>
      <c r="O51" s="32"/>
      <c r="P51" s="32"/>
    </row>
    <row r="52" spans="8:16" ht="25.5" customHeight="1">
      <c r="M52" s="32"/>
      <c r="O52" s="32"/>
      <c r="P52" s="32"/>
    </row>
    <row r="53" spans="8:16" ht="25.5" customHeight="1">
      <c r="M53" s="32"/>
      <c r="O53" s="32"/>
      <c r="P53" s="32"/>
    </row>
    <row r="54" spans="8:16" ht="25.5" customHeight="1">
      <c r="M54" s="32"/>
      <c r="O54" s="32"/>
      <c r="P54" s="32"/>
    </row>
    <row r="55" spans="8:16" ht="25.5" customHeight="1">
      <c r="M55" s="32"/>
      <c r="O55" s="32"/>
      <c r="P55" s="32"/>
    </row>
    <row r="56" spans="8:16" ht="25.5" customHeight="1">
      <c r="M56" s="32"/>
      <c r="O56" s="32"/>
      <c r="P56" s="32"/>
    </row>
    <row r="57" spans="8:16" ht="25.5" customHeight="1">
      <c r="M57" s="32"/>
      <c r="O57" s="32"/>
      <c r="P57" s="32"/>
    </row>
    <row r="58" spans="8:16" ht="25.5" customHeight="1">
      <c r="M58" s="32"/>
      <c r="O58" s="32"/>
      <c r="P58" s="32"/>
    </row>
    <row r="59" spans="8:16" ht="25.5" customHeight="1">
      <c r="M59" s="32"/>
      <c r="O59" s="32"/>
      <c r="P59" s="32"/>
    </row>
    <row r="60" spans="8:16" ht="25.5" customHeight="1">
      <c r="M60" s="32"/>
      <c r="O60" s="32"/>
      <c r="P60" s="32"/>
    </row>
    <row r="61" spans="8:16" ht="25.5" customHeight="1">
      <c r="M61" s="32"/>
      <c r="O61" s="32"/>
      <c r="P61" s="32"/>
    </row>
    <row r="62" spans="8:16" ht="25.5" customHeight="1">
      <c r="M62" s="32"/>
      <c r="O62" s="32"/>
      <c r="P62" s="32"/>
    </row>
    <row r="63" spans="8:16" ht="25.5" customHeight="1">
      <c r="M63" s="32"/>
      <c r="O63" s="32"/>
      <c r="P63" s="32"/>
    </row>
    <row r="64" spans="8:16" ht="25.5" customHeight="1">
      <c r="M64" s="32"/>
      <c r="O64" s="32"/>
      <c r="P64" s="32"/>
    </row>
    <row r="65" s="32" customFormat="1" ht="25.5" customHeight="1"/>
    <row r="66" s="32" customFormat="1" ht="25.5" customHeight="1"/>
    <row r="67" s="32" customFormat="1" ht="25.5" customHeight="1"/>
    <row r="68" s="32" customFormat="1" ht="25.5" customHeight="1"/>
    <row r="69" s="32" customFormat="1" ht="25.5" customHeight="1"/>
    <row r="70" s="32" customFormat="1" ht="25.5" customHeight="1"/>
    <row r="71" s="32" customFormat="1" ht="25.5" customHeight="1"/>
    <row r="72" s="32" customFormat="1" ht="25.5" customHeight="1"/>
    <row r="73" s="32" customFormat="1" ht="25.5" customHeight="1"/>
    <row r="74" s="32" customFormat="1" ht="25.5" customHeight="1"/>
    <row r="75" s="32" customFormat="1" ht="25.5" customHeight="1"/>
    <row r="76" s="32" customFormat="1" ht="25.5" customHeight="1"/>
    <row r="77" s="32" customFormat="1" ht="25.5" customHeight="1"/>
    <row r="78" s="32" customFormat="1" ht="25.5" customHeight="1"/>
    <row r="79" s="32" customFormat="1" ht="25.5" customHeight="1"/>
    <row r="80" s="32" customFormat="1" ht="25.5" customHeight="1"/>
    <row r="81" spans="4:16" ht="25.5" customHeight="1">
      <c r="M81" s="32"/>
      <c r="O81" s="32"/>
      <c r="P81" s="32"/>
    </row>
    <row r="82" spans="4:16" ht="25.5" customHeight="1">
      <c r="M82" s="32"/>
      <c r="O82" s="32"/>
      <c r="P82" s="32"/>
    </row>
    <row r="83" spans="4:16" ht="25.5" customHeight="1">
      <c r="M83" s="32"/>
      <c r="O83" s="32"/>
      <c r="P83" s="32"/>
    </row>
    <row r="84" spans="4:16" ht="25.5" customHeight="1">
      <c r="M84" s="32"/>
      <c r="O84" s="32"/>
      <c r="P84" s="32"/>
    </row>
    <row r="85" spans="4:16" ht="25.5" customHeight="1">
      <c r="M85" s="32"/>
      <c r="O85" s="32"/>
      <c r="P85" s="32"/>
    </row>
    <row r="86" spans="4:16" ht="25.5" customHeight="1">
      <c r="M86" s="32"/>
      <c r="O86" s="32"/>
      <c r="P86" s="32"/>
    </row>
    <row r="87" spans="4:16" ht="24" customHeight="1">
      <c r="D87" s="32">
        <f>+D47</f>
        <v>0</v>
      </c>
      <c r="H87" s="32">
        <f>+D87</f>
        <v>0</v>
      </c>
      <c r="M87" s="32"/>
      <c r="O87" s="32"/>
      <c r="P87" s="32"/>
    </row>
    <row r="88" spans="4:16" ht="24" customHeight="1">
      <c r="D88" s="32">
        <f>+D48</f>
        <v>0</v>
      </c>
      <c r="H88" s="32">
        <f>+D88</f>
        <v>0</v>
      </c>
      <c r="M88" s="32"/>
      <c r="O88" s="32"/>
      <c r="P88" s="32"/>
    </row>
    <row r="89" spans="4:16" ht="25.5" customHeight="1">
      <c r="M89" s="32"/>
      <c r="O89" s="32"/>
      <c r="P89" s="32"/>
    </row>
    <row r="90" spans="4:16" ht="25.5" customHeight="1">
      <c r="M90" s="32"/>
      <c r="O90" s="32"/>
      <c r="P90" s="32"/>
    </row>
    <row r="91" spans="4:16" ht="25.5" customHeight="1">
      <c r="M91" s="32"/>
      <c r="O91" s="32"/>
      <c r="P91" s="32"/>
    </row>
    <row r="98" spans="8:8" ht="25.5" customHeight="1">
      <c r="H98" s="32">
        <v>1838142</v>
      </c>
    </row>
  </sheetData>
  <mergeCells count="7">
    <mergeCell ref="F9:H9"/>
    <mergeCell ref="J9:L9"/>
    <mergeCell ref="C2:L2"/>
    <mergeCell ref="C3:L3"/>
    <mergeCell ref="C4:L4"/>
    <mergeCell ref="F8:H8"/>
    <mergeCell ref="J8:L8"/>
  </mergeCells>
  <pageMargins left="0.70866141732283472" right="0.31496062992125984" top="0.70866141732283472" bottom="0.51181102362204722" header="0.19685039370078741" footer="0.19685039370078741"/>
  <pageSetup paperSize="9" scale="72" orientation="portrait" r:id="rId1"/>
  <headerFooter alignWithMargins="0">
    <oddFooter xml:space="preserve">&amp;L&amp;"Angsana New,ธรรมดา"&amp;16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1"/>
  <sheetViews>
    <sheetView view="pageBreakPreview" topLeftCell="A81" zoomScale="80" zoomScaleNormal="100" zoomScaleSheetLayoutView="80" workbookViewId="0">
      <selection activeCell="E98" sqref="E98"/>
    </sheetView>
  </sheetViews>
  <sheetFormatPr defaultColWidth="10.7109375" defaultRowHeight="24" customHeight="1"/>
  <cols>
    <col min="1" max="2" width="2.85546875" style="1" customWidth="1"/>
    <col min="3" max="3" width="59.140625" style="1" customWidth="1"/>
    <col min="4" max="4" width="5.85546875" style="1" customWidth="1"/>
    <col min="5" max="5" width="2.140625" style="1" customWidth="1"/>
    <col min="6" max="6" width="16.5703125" style="1" customWidth="1"/>
    <col min="7" max="7" width="2.42578125" style="1" customWidth="1"/>
    <col min="8" max="8" width="16.5703125" style="1" customWidth="1"/>
    <col min="9" max="9" width="2.42578125" style="1" customWidth="1"/>
    <col min="10" max="10" width="16.5703125" style="1" customWidth="1"/>
    <col min="11" max="11" width="2.42578125" style="1" customWidth="1"/>
    <col min="12" max="12" width="16.5703125" style="1" customWidth="1"/>
    <col min="13" max="13" width="4.85546875" style="3" hidden="1" customWidth="1"/>
    <col min="14" max="14" width="10.7109375" style="1" customWidth="1"/>
    <col min="15" max="15" width="14.7109375" style="1" bestFit="1" customWidth="1"/>
    <col min="16" max="16384" width="10.7109375" style="1"/>
  </cols>
  <sheetData>
    <row r="1" spans="1:15" ht="24" customHeight="1">
      <c r="L1" s="2" t="s">
        <v>0</v>
      </c>
    </row>
    <row r="2" spans="1:15" ht="24" customHeight="1">
      <c r="A2" s="174" t="s">
        <v>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5" ht="24" customHeight="1">
      <c r="A3" s="174" t="s">
        <v>55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5" ht="24" customHeight="1">
      <c r="A4" s="174" t="s">
        <v>217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</row>
    <row r="5" spans="1:15" ht="4.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5" ht="24" customHeight="1">
      <c r="E6" s="3"/>
      <c r="G6" s="3"/>
      <c r="L6" s="2" t="s">
        <v>3</v>
      </c>
    </row>
    <row r="7" spans="1:15" s="6" customFormat="1" ht="24" customHeight="1">
      <c r="E7" s="9"/>
      <c r="F7" s="11"/>
      <c r="G7" s="11" t="s">
        <v>4</v>
      </c>
      <c r="H7" s="11"/>
      <c r="J7" s="12"/>
      <c r="K7" s="11" t="s">
        <v>5</v>
      </c>
      <c r="L7" s="12"/>
      <c r="M7" s="9"/>
    </row>
    <row r="8" spans="1:15" s="6" customFormat="1" ht="24" customHeight="1">
      <c r="E8" s="9"/>
      <c r="F8" s="175" t="s">
        <v>6</v>
      </c>
      <c r="G8" s="175"/>
      <c r="H8" s="175"/>
      <c r="J8" s="175" t="str">
        <f>+F8</f>
        <v>สำหรับงวดสามเดือน</v>
      </c>
      <c r="K8" s="175"/>
      <c r="L8" s="175"/>
      <c r="M8" s="9"/>
    </row>
    <row r="9" spans="1:15" s="6" customFormat="1" ht="24" customHeight="1">
      <c r="E9" s="9"/>
      <c r="F9" s="173" t="s">
        <v>7</v>
      </c>
      <c r="G9" s="173"/>
      <c r="H9" s="173"/>
      <c r="J9" s="173" t="s">
        <v>7</v>
      </c>
      <c r="K9" s="173"/>
      <c r="L9" s="173"/>
      <c r="M9" s="9"/>
    </row>
    <row r="10" spans="1:15" ht="24" customHeight="1">
      <c r="E10" s="14"/>
      <c r="F10" s="65">
        <v>2565</v>
      </c>
      <c r="G10" s="16"/>
      <c r="H10" s="65">
        <v>2564</v>
      </c>
      <c r="I10" s="17"/>
      <c r="J10" s="65">
        <f>+F10</f>
        <v>2565</v>
      </c>
      <c r="K10" s="16"/>
      <c r="L10" s="65">
        <f>+H10</f>
        <v>2564</v>
      </c>
    </row>
    <row r="11" spans="1:15" ht="24" customHeight="1">
      <c r="A11" s="6" t="s">
        <v>56</v>
      </c>
      <c r="B11" s="6"/>
      <c r="C11" s="6"/>
      <c r="D11" s="6"/>
    </row>
    <row r="12" spans="1:15" ht="24" customHeight="1">
      <c r="A12" s="1" t="s">
        <v>38</v>
      </c>
      <c r="F12" s="19">
        <f>+'PL(T)'!D38</f>
        <v>8222262</v>
      </c>
      <c r="G12" s="19">
        <f>+'[2]PL(T)'!E29</f>
        <v>0</v>
      </c>
      <c r="H12" s="19">
        <f>+'PL(T)'!F38</f>
        <v>2941101</v>
      </c>
      <c r="I12" s="19">
        <f>+'[2]PL(T)'!G29</f>
        <v>0</v>
      </c>
      <c r="J12" s="19">
        <f>+'PL(T)'!H38</f>
        <v>167076</v>
      </c>
      <c r="K12" s="19"/>
      <c r="L12" s="19">
        <f>+'PL(T)'!J38</f>
        <v>10663</v>
      </c>
      <c r="O12" s="4"/>
    </row>
    <row r="13" spans="1:15" ht="24" customHeight="1">
      <c r="B13" s="1" t="s">
        <v>57</v>
      </c>
      <c r="F13" s="19"/>
      <c r="G13" s="19"/>
      <c r="H13" s="19"/>
      <c r="I13" s="19"/>
      <c r="J13" s="19"/>
      <c r="K13" s="19"/>
      <c r="L13" s="19"/>
      <c r="O13" s="4"/>
    </row>
    <row r="14" spans="1:15" ht="24" customHeight="1">
      <c r="C14" s="1" t="s">
        <v>58</v>
      </c>
      <c r="F14" s="19"/>
      <c r="G14" s="19"/>
      <c r="H14" s="19"/>
      <c r="I14" s="19"/>
      <c r="J14" s="19"/>
      <c r="K14" s="19"/>
      <c r="L14" s="19"/>
      <c r="O14" s="4"/>
    </row>
    <row r="15" spans="1:15" ht="24" customHeight="1">
      <c r="C15" s="1" t="s">
        <v>59</v>
      </c>
      <c r="F15" s="19">
        <v>835515</v>
      </c>
      <c r="G15" s="19"/>
      <c r="H15" s="19">
        <v>368906</v>
      </c>
      <c r="I15" s="19"/>
      <c r="J15" s="19">
        <v>106974</v>
      </c>
      <c r="K15" s="19"/>
      <c r="L15" s="19">
        <v>98784</v>
      </c>
      <c r="O15" s="4"/>
    </row>
    <row r="16" spans="1:15" ht="23.25">
      <c r="C16" s="1" t="s">
        <v>60</v>
      </c>
      <c r="F16" s="21">
        <v>191</v>
      </c>
      <c r="G16" s="19"/>
      <c r="H16" s="21">
        <v>62</v>
      </c>
      <c r="I16" s="19"/>
      <c r="J16" s="22">
        <v>0</v>
      </c>
      <c r="K16" s="66"/>
      <c r="L16" s="22">
        <v>0</v>
      </c>
      <c r="O16" s="4"/>
    </row>
    <row r="17" spans="1:15" ht="24" customHeight="1">
      <c r="C17" s="1" t="s">
        <v>199</v>
      </c>
      <c r="F17" s="19">
        <v>-2696</v>
      </c>
      <c r="G17" s="19"/>
      <c r="H17" s="19">
        <v>-1197</v>
      </c>
      <c r="I17" s="19"/>
      <c r="J17" s="22">
        <v>0</v>
      </c>
      <c r="K17" s="66"/>
      <c r="L17" s="19">
        <v>133</v>
      </c>
      <c r="O17" s="4"/>
    </row>
    <row r="18" spans="1:15" ht="24" customHeight="1">
      <c r="C18" s="1" t="s">
        <v>210</v>
      </c>
      <c r="F18" s="19">
        <v>2175</v>
      </c>
      <c r="G18" s="19"/>
      <c r="H18" s="19">
        <v>-33</v>
      </c>
      <c r="I18" s="19"/>
      <c r="J18" s="22">
        <v>0</v>
      </c>
      <c r="K18" s="66"/>
      <c r="L18" s="22">
        <v>0</v>
      </c>
      <c r="O18" s="4"/>
    </row>
    <row r="19" spans="1:15" ht="24" customHeight="1">
      <c r="C19" s="1" t="s">
        <v>61</v>
      </c>
      <c r="F19" s="22">
        <v>0</v>
      </c>
      <c r="G19" s="22"/>
      <c r="H19" s="22">
        <v>0</v>
      </c>
      <c r="I19" s="19"/>
      <c r="J19" s="21">
        <v>-22205</v>
      </c>
      <c r="K19" s="66"/>
      <c r="L19" s="22">
        <v>0</v>
      </c>
      <c r="O19" s="4"/>
    </row>
    <row r="20" spans="1:15" ht="24" customHeight="1">
      <c r="C20" s="1" t="s">
        <v>62</v>
      </c>
      <c r="F20" s="21">
        <v>-11434</v>
      </c>
      <c r="H20" s="21">
        <v>-2309</v>
      </c>
      <c r="J20" s="21">
        <v>-11434</v>
      </c>
      <c r="L20" s="21">
        <v>-2309</v>
      </c>
      <c r="O20" s="4"/>
    </row>
    <row r="21" spans="1:15" ht="24" customHeight="1">
      <c r="C21" s="1" t="s">
        <v>63</v>
      </c>
      <c r="F21" s="19">
        <v>-68151</v>
      </c>
      <c r="G21" s="19"/>
      <c r="H21" s="19">
        <v>-71445</v>
      </c>
      <c r="I21" s="19"/>
      <c r="J21" s="19">
        <v>-10089</v>
      </c>
      <c r="K21" s="19"/>
      <c r="L21" s="19">
        <v>14104</v>
      </c>
      <c r="O21" s="4"/>
    </row>
    <row r="22" spans="1:15" ht="24" customHeight="1">
      <c r="C22" s="1" t="s">
        <v>64</v>
      </c>
      <c r="F22" s="19">
        <v>-16605</v>
      </c>
      <c r="G22" s="19"/>
      <c r="H22" s="19">
        <v>-18290</v>
      </c>
      <c r="I22" s="19"/>
      <c r="J22" s="22">
        <v>0</v>
      </c>
      <c r="K22" s="66"/>
      <c r="L22" s="22">
        <v>0</v>
      </c>
      <c r="M22" s="66"/>
      <c r="O22" s="4"/>
    </row>
    <row r="23" spans="1:15" ht="24" customHeight="1">
      <c r="C23" s="1" t="s">
        <v>65</v>
      </c>
      <c r="F23" s="19">
        <v>-22965</v>
      </c>
      <c r="G23" s="19"/>
      <c r="H23" s="19">
        <v>-11762</v>
      </c>
      <c r="I23" s="19"/>
      <c r="J23" s="22">
        <v>0</v>
      </c>
      <c r="K23" s="66"/>
      <c r="L23" s="22">
        <v>0</v>
      </c>
      <c r="M23" s="66"/>
      <c r="O23" s="4"/>
    </row>
    <row r="24" spans="1:15" ht="24" customHeight="1">
      <c r="C24" s="1" t="s">
        <v>66</v>
      </c>
      <c r="F24" s="19">
        <v>2670</v>
      </c>
      <c r="G24" s="19"/>
      <c r="H24" s="19">
        <v>2526</v>
      </c>
      <c r="I24" s="66"/>
      <c r="J24" s="21">
        <v>2464</v>
      </c>
      <c r="K24" s="19"/>
      <c r="L24" s="21">
        <v>2338</v>
      </c>
      <c r="M24" s="66"/>
      <c r="O24" s="4"/>
    </row>
    <row r="25" spans="1:15" ht="24" customHeight="1">
      <c r="C25" s="1" t="s">
        <v>67</v>
      </c>
      <c r="F25" s="19">
        <v>-4097</v>
      </c>
      <c r="G25" s="19"/>
      <c r="H25" s="19">
        <v>-549</v>
      </c>
      <c r="I25" s="19"/>
      <c r="J25" s="21">
        <v>-815</v>
      </c>
      <c r="K25" s="19"/>
      <c r="L25" s="21">
        <v>-193</v>
      </c>
      <c r="O25" s="4"/>
    </row>
    <row r="26" spans="1:15" ht="24" customHeight="1">
      <c r="C26" s="1" t="s">
        <v>30</v>
      </c>
      <c r="F26" s="19">
        <v>51085</v>
      </c>
      <c r="G26" s="19"/>
      <c r="H26" s="19">
        <v>48933</v>
      </c>
      <c r="I26" s="19"/>
      <c r="J26" s="19">
        <v>2634</v>
      </c>
      <c r="K26" s="19"/>
      <c r="L26" s="19">
        <v>23361</v>
      </c>
      <c r="O26" s="4"/>
    </row>
    <row r="27" spans="1:15" ht="24" customHeight="1">
      <c r="C27" s="1" t="s">
        <v>37</v>
      </c>
      <c r="F27" s="19">
        <v>3067</v>
      </c>
      <c r="G27" s="19"/>
      <c r="H27" s="19">
        <v>2757</v>
      </c>
      <c r="I27" s="19"/>
      <c r="J27" s="22">
        <v>0</v>
      </c>
      <c r="K27" s="22"/>
      <c r="L27" s="22">
        <v>0</v>
      </c>
      <c r="O27" s="4"/>
    </row>
    <row r="28" spans="1:15" ht="24" customHeight="1">
      <c r="A28" s="1" t="s">
        <v>68</v>
      </c>
      <c r="B28" s="155"/>
      <c r="F28" s="67"/>
      <c r="G28" s="19"/>
      <c r="H28" s="67"/>
      <c r="I28" s="19"/>
      <c r="J28" s="67"/>
      <c r="K28" s="19"/>
      <c r="L28" s="67"/>
      <c r="O28" s="4"/>
    </row>
    <row r="29" spans="1:15" ht="24" customHeight="1">
      <c r="B29" s="1" t="s">
        <v>69</v>
      </c>
      <c r="F29" s="19">
        <f>SUM(F12:F28)</f>
        <v>8991017</v>
      </c>
      <c r="G29" s="19"/>
      <c r="H29" s="19">
        <f>SUM(H12:H28)</f>
        <v>3258700</v>
      </c>
      <c r="I29" s="19"/>
      <c r="J29" s="19">
        <f>SUM(J12:J28)</f>
        <v>234605</v>
      </c>
      <c r="K29" s="19"/>
      <c r="L29" s="19">
        <f>SUM(L12:L28)</f>
        <v>146881</v>
      </c>
      <c r="O29" s="4"/>
    </row>
    <row r="30" spans="1:15" ht="24" customHeight="1">
      <c r="B30" s="1" t="s">
        <v>70</v>
      </c>
      <c r="F30" s="19"/>
      <c r="G30" s="19"/>
      <c r="H30" s="19"/>
      <c r="I30" s="19"/>
      <c r="J30" s="19"/>
      <c r="K30" s="19"/>
      <c r="L30" s="19"/>
      <c r="O30" s="4"/>
    </row>
    <row r="31" spans="1:15" ht="24" customHeight="1">
      <c r="C31" s="1" t="s">
        <v>71</v>
      </c>
      <c r="F31" s="19">
        <v>-283250</v>
      </c>
      <c r="G31" s="19"/>
      <c r="H31" s="19">
        <v>-490701</v>
      </c>
      <c r="I31" s="19"/>
      <c r="J31" s="19">
        <v>43339</v>
      </c>
      <c r="K31" s="66"/>
      <c r="L31" s="19">
        <v>2793</v>
      </c>
      <c r="M31" s="66"/>
      <c r="O31" s="4"/>
    </row>
    <row r="32" spans="1:15" ht="24" customHeight="1">
      <c r="C32" s="1" t="s">
        <v>72</v>
      </c>
      <c r="F32" s="19">
        <v>29318</v>
      </c>
      <c r="G32" s="68"/>
      <c r="H32" s="19">
        <v>-49162</v>
      </c>
      <c r="I32" s="19"/>
      <c r="J32" s="19">
        <v>-563808</v>
      </c>
      <c r="K32" s="19"/>
      <c r="L32" s="19">
        <v>-394063</v>
      </c>
      <c r="O32" s="4"/>
    </row>
    <row r="33" spans="1:15" ht="24" customHeight="1">
      <c r="C33" s="1" t="s">
        <v>73</v>
      </c>
      <c r="F33" s="19">
        <v>-27241</v>
      </c>
      <c r="G33" s="68"/>
      <c r="H33" s="19">
        <v>-145857</v>
      </c>
      <c r="I33" s="19">
        <v>3532847</v>
      </c>
      <c r="J33" s="19">
        <v>-72341</v>
      </c>
      <c r="K33" s="19"/>
      <c r="L33" s="19">
        <v>-29044</v>
      </c>
      <c r="O33" s="4"/>
    </row>
    <row r="34" spans="1:15" ht="24" customHeight="1">
      <c r="C34" s="1" t="s">
        <v>74</v>
      </c>
      <c r="F34" s="19">
        <v>-141356</v>
      </c>
      <c r="G34" s="19"/>
      <c r="H34" s="19">
        <v>-111050</v>
      </c>
      <c r="I34" s="19"/>
      <c r="J34" s="19">
        <v>-3824</v>
      </c>
      <c r="K34" s="19"/>
      <c r="L34" s="19">
        <v>-633</v>
      </c>
      <c r="O34" s="4"/>
    </row>
    <row r="35" spans="1:15" ht="24" customHeight="1">
      <c r="C35" s="1" t="s">
        <v>75</v>
      </c>
      <c r="F35" s="19">
        <v>4823</v>
      </c>
      <c r="G35" s="19"/>
      <c r="H35" s="19">
        <v>-8249</v>
      </c>
      <c r="I35" s="19"/>
      <c r="J35" s="19">
        <v>89</v>
      </c>
      <c r="K35" s="19"/>
      <c r="L35" s="19">
        <v>29</v>
      </c>
      <c r="O35" s="4"/>
    </row>
    <row r="36" spans="1:15" ht="24" hidden="1" customHeight="1">
      <c r="C36" s="1" t="s">
        <v>76</v>
      </c>
      <c r="F36" s="19"/>
      <c r="G36" s="19"/>
      <c r="H36" s="19"/>
      <c r="I36" s="19"/>
      <c r="J36" s="22"/>
      <c r="K36" s="19"/>
      <c r="L36" s="22"/>
      <c r="O36" s="4"/>
    </row>
    <row r="37" spans="1:15" ht="24" customHeight="1">
      <c r="C37" s="1" t="s">
        <v>77</v>
      </c>
      <c r="F37" s="19">
        <v>-135</v>
      </c>
      <c r="G37" s="19"/>
      <c r="H37" s="19">
        <v>-453</v>
      </c>
      <c r="I37" s="19"/>
      <c r="J37" s="21">
        <v>16</v>
      </c>
      <c r="K37" s="19"/>
      <c r="L37" s="22">
        <v>0</v>
      </c>
      <c r="O37" s="4"/>
    </row>
    <row r="38" spans="1:15" ht="24" customHeight="1">
      <c r="B38" s="1" t="s">
        <v>78</v>
      </c>
      <c r="F38" s="19"/>
      <c r="G38" s="19"/>
      <c r="H38" s="19"/>
      <c r="I38" s="19"/>
      <c r="J38" s="19"/>
      <c r="K38" s="19"/>
      <c r="L38" s="19"/>
      <c r="O38" s="4"/>
    </row>
    <row r="39" spans="1:15" ht="24" customHeight="1">
      <c r="C39" s="1" t="s">
        <v>79</v>
      </c>
      <c r="F39" s="19">
        <v>-617143</v>
      </c>
      <c r="G39" s="19"/>
      <c r="H39" s="19">
        <v>519681</v>
      </c>
      <c r="I39" s="19"/>
      <c r="J39" s="19">
        <v>-22155</v>
      </c>
      <c r="K39" s="19"/>
      <c r="L39" s="19">
        <v>-12390</v>
      </c>
      <c r="O39" s="4"/>
    </row>
    <row r="40" spans="1:15" ht="24" customHeight="1">
      <c r="C40" s="1" t="s">
        <v>80</v>
      </c>
      <c r="F40" s="19">
        <v>-2596</v>
      </c>
      <c r="G40" s="19"/>
      <c r="H40" s="19">
        <v>8807</v>
      </c>
      <c r="I40" s="19"/>
      <c r="J40" s="22">
        <v>0</v>
      </c>
      <c r="K40" s="19"/>
      <c r="L40" s="22">
        <v>0</v>
      </c>
      <c r="O40" s="4"/>
    </row>
    <row r="41" spans="1:15" ht="24" customHeight="1">
      <c r="C41" s="1" t="s">
        <v>135</v>
      </c>
      <c r="F41" s="19">
        <v>-414055</v>
      </c>
      <c r="H41" s="19">
        <v>-98612</v>
      </c>
      <c r="J41" s="19">
        <v>-199576</v>
      </c>
      <c r="L41" s="19">
        <v>-39416</v>
      </c>
      <c r="O41" s="4"/>
    </row>
    <row r="42" spans="1:15" ht="24" customHeight="1">
      <c r="C42" s="1" t="s">
        <v>81</v>
      </c>
      <c r="F42" s="22">
        <v>0</v>
      </c>
      <c r="G42" s="66"/>
      <c r="H42" s="19">
        <v>-1055</v>
      </c>
      <c r="I42" s="66"/>
      <c r="J42" s="19">
        <v>2539038</v>
      </c>
      <c r="K42" s="19"/>
      <c r="L42" s="19">
        <v>2391750</v>
      </c>
      <c r="M42" s="66"/>
      <c r="O42" s="4"/>
    </row>
    <row r="43" spans="1:15" ht="24" customHeight="1">
      <c r="C43" s="1" t="s">
        <v>82</v>
      </c>
      <c r="F43" s="19">
        <v>960</v>
      </c>
      <c r="G43" s="19"/>
      <c r="H43" s="19">
        <v>-1819</v>
      </c>
      <c r="I43" s="19"/>
      <c r="J43" s="22">
        <v>0</v>
      </c>
      <c r="K43" s="19"/>
      <c r="L43" s="22">
        <v>0</v>
      </c>
      <c r="O43" s="4"/>
    </row>
    <row r="44" spans="1:15" ht="24" customHeight="1">
      <c r="C44" s="1" t="s">
        <v>83</v>
      </c>
      <c r="F44" s="21">
        <v>0</v>
      </c>
      <c r="G44" s="19"/>
      <c r="H44" s="21">
        <v>-1387</v>
      </c>
      <c r="I44" s="19"/>
      <c r="J44" s="21">
        <v>0</v>
      </c>
      <c r="K44" s="19"/>
      <c r="L44" s="21">
        <v>-1387</v>
      </c>
      <c r="O44" s="4"/>
    </row>
    <row r="45" spans="1:15" ht="24" customHeight="1">
      <c r="A45" s="69" t="s">
        <v>84</v>
      </c>
      <c r="B45" s="69"/>
      <c r="C45" s="69"/>
      <c r="F45" s="67">
        <f>SUM(F28:F44)</f>
        <v>7540342</v>
      </c>
      <c r="G45" s="19"/>
      <c r="H45" s="67">
        <f>SUM(H28:H44)</f>
        <v>2878843</v>
      </c>
      <c r="I45" s="19"/>
      <c r="J45" s="67">
        <f>SUM(J28:J44)</f>
        <v>1955383</v>
      </c>
      <c r="K45" s="19"/>
      <c r="L45" s="67">
        <f>SUM(L28:L44)</f>
        <v>2064520</v>
      </c>
      <c r="O45" s="4"/>
    </row>
    <row r="46" spans="1:15" ht="24" customHeight="1">
      <c r="C46" s="1" t="s">
        <v>85</v>
      </c>
      <c r="F46" s="19">
        <v>-5854</v>
      </c>
      <c r="G46" s="19"/>
      <c r="H46" s="19">
        <v>-2380</v>
      </c>
      <c r="I46" s="19"/>
      <c r="J46" s="22">
        <v>0</v>
      </c>
      <c r="K46" s="70"/>
      <c r="L46" s="22">
        <v>0</v>
      </c>
      <c r="M46" s="1"/>
      <c r="O46" s="4"/>
    </row>
    <row r="47" spans="1:15" ht="24" customHeight="1">
      <c r="A47" s="71" t="s">
        <v>86</v>
      </c>
      <c r="B47" s="71"/>
      <c r="C47" s="71"/>
      <c r="F47" s="23">
        <f>SUM(F45:F46)</f>
        <v>7534488</v>
      </c>
      <c r="H47" s="23">
        <f>SUM(H45:H46)</f>
        <v>2876463</v>
      </c>
      <c r="J47" s="23">
        <f>SUM(J45:J46)</f>
        <v>1955383</v>
      </c>
      <c r="L47" s="23">
        <f>SUM(L45:L46)</f>
        <v>2064520</v>
      </c>
      <c r="N47" s="19"/>
      <c r="O47" s="4"/>
    </row>
    <row r="48" spans="1:15" ht="30" customHeight="1">
      <c r="A48" s="71"/>
      <c r="B48" s="71"/>
      <c r="C48" s="71"/>
      <c r="F48" s="24"/>
      <c r="H48" s="24"/>
      <c r="J48" s="24"/>
      <c r="L48" s="24"/>
      <c r="N48" s="19"/>
      <c r="O48" s="4"/>
    </row>
    <row r="49" spans="1:15" ht="24" customHeight="1">
      <c r="A49" s="1" t="s">
        <v>44</v>
      </c>
      <c r="B49" s="71"/>
      <c r="C49" s="71"/>
      <c r="F49" s="19"/>
      <c r="H49" s="19"/>
      <c r="J49" s="19"/>
      <c r="L49" s="19"/>
      <c r="O49" s="4"/>
    </row>
    <row r="50" spans="1:15" ht="24" customHeight="1">
      <c r="A50" s="71"/>
      <c r="B50" s="71"/>
      <c r="C50" s="71"/>
      <c r="F50" s="19"/>
      <c r="H50" s="19"/>
      <c r="J50" s="19"/>
      <c r="L50" s="19"/>
      <c r="O50" s="4"/>
    </row>
    <row r="51" spans="1:15" ht="24" customHeight="1">
      <c r="A51" s="33"/>
      <c r="L51" s="34" t="s">
        <v>227</v>
      </c>
      <c r="M51" s="1"/>
    </row>
    <row r="52" spans="1:15" s="32" customFormat="1" ht="24" customHeight="1">
      <c r="A52" s="33"/>
      <c r="B52" s="33"/>
      <c r="L52" s="2" t="s">
        <v>0</v>
      </c>
      <c r="N52" s="36"/>
      <c r="O52" s="37"/>
    </row>
    <row r="53" spans="1:15" ht="24" customHeight="1">
      <c r="A53" s="174" t="s">
        <v>1</v>
      </c>
      <c r="B53" s="174"/>
      <c r="C53" s="174"/>
      <c r="D53" s="174"/>
      <c r="E53" s="174"/>
      <c r="F53" s="174"/>
      <c r="G53" s="174"/>
      <c r="H53" s="174"/>
      <c r="I53" s="174"/>
      <c r="J53" s="174"/>
      <c r="K53" s="174"/>
      <c r="L53" s="174"/>
    </row>
    <row r="54" spans="1:15" ht="24" customHeight="1">
      <c r="A54" s="174" t="s">
        <v>87</v>
      </c>
      <c r="B54" s="174"/>
      <c r="C54" s="174"/>
      <c r="D54" s="174"/>
      <c r="E54" s="174"/>
      <c r="F54" s="174"/>
      <c r="G54" s="174"/>
      <c r="H54" s="174"/>
      <c r="I54" s="174"/>
      <c r="J54" s="174"/>
      <c r="K54" s="174"/>
      <c r="L54" s="174"/>
    </row>
    <row r="55" spans="1:15" ht="24" customHeight="1">
      <c r="A55" s="174" t="str">
        <f>+A4</f>
        <v>สำหรับงวดสามเดือนสิ้นสุดวันที่ 31 มีนาคม 2565</v>
      </c>
      <c r="B55" s="174"/>
      <c r="C55" s="174"/>
      <c r="D55" s="174"/>
      <c r="E55" s="174"/>
      <c r="F55" s="174"/>
      <c r="G55" s="174"/>
      <c r="H55" s="174"/>
      <c r="I55" s="174"/>
      <c r="J55" s="174"/>
      <c r="K55" s="174"/>
      <c r="L55" s="174"/>
    </row>
    <row r="56" spans="1:15" ht="24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1:15" ht="24" customHeight="1">
      <c r="E57" s="3"/>
      <c r="G57" s="3"/>
      <c r="L57" s="2" t="s">
        <v>3</v>
      </c>
    </row>
    <row r="58" spans="1:15" s="6" customFormat="1" ht="24" customHeight="1">
      <c r="E58" s="9"/>
      <c r="F58" s="11"/>
      <c r="G58" s="11" t="s">
        <v>4</v>
      </c>
      <c r="H58" s="11"/>
      <c r="J58" s="12"/>
      <c r="K58" s="11" t="s">
        <v>5</v>
      </c>
      <c r="L58" s="12"/>
      <c r="M58" s="9"/>
    </row>
    <row r="59" spans="1:15" s="6" customFormat="1" ht="24" customHeight="1">
      <c r="E59" s="9"/>
      <c r="F59" s="175" t="s">
        <v>6</v>
      </c>
      <c r="G59" s="175"/>
      <c r="H59" s="175"/>
      <c r="J59" s="175" t="str">
        <f>+F59</f>
        <v>สำหรับงวดสามเดือน</v>
      </c>
      <c r="K59" s="175"/>
      <c r="L59" s="175"/>
      <c r="M59" s="9"/>
    </row>
    <row r="60" spans="1:15" s="6" customFormat="1" ht="24" customHeight="1">
      <c r="E60" s="9"/>
      <c r="F60" s="173" t="s">
        <v>7</v>
      </c>
      <c r="G60" s="173"/>
      <c r="H60" s="173"/>
      <c r="J60" s="173" t="s">
        <v>7</v>
      </c>
      <c r="K60" s="173"/>
      <c r="L60" s="173"/>
      <c r="M60" s="9"/>
    </row>
    <row r="61" spans="1:15" ht="24" customHeight="1">
      <c r="E61" s="14"/>
      <c r="F61" s="65">
        <f>+F10</f>
        <v>2565</v>
      </c>
      <c r="G61" s="16"/>
      <c r="H61" s="65">
        <f>+H10</f>
        <v>2564</v>
      </c>
      <c r="I61" s="17"/>
      <c r="J61" s="65">
        <f>+J10</f>
        <v>2565</v>
      </c>
      <c r="K61" s="16"/>
      <c r="L61" s="65">
        <f>+H61</f>
        <v>2564</v>
      </c>
    </row>
    <row r="62" spans="1:15" ht="24" customHeight="1">
      <c r="A62" s="6" t="s">
        <v>88</v>
      </c>
      <c r="B62" s="6"/>
      <c r="C62" s="6"/>
      <c r="D62" s="6"/>
      <c r="O62" s="4"/>
    </row>
    <row r="63" spans="1:15" ht="24" customHeight="1">
      <c r="A63" s="6"/>
      <c r="B63" s="6"/>
      <c r="C63" s="1" t="s">
        <v>207</v>
      </c>
      <c r="D63" s="6"/>
      <c r="F63" s="19">
        <v>6395</v>
      </c>
      <c r="H63" s="19">
        <v>33957</v>
      </c>
      <c r="J63" s="21">
        <v>0</v>
      </c>
      <c r="L63" s="21">
        <v>0</v>
      </c>
      <c r="O63" s="4"/>
    </row>
    <row r="64" spans="1:15" ht="24" customHeight="1">
      <c r="C64" s="1" t="s">
        <v>89</v>
      </c>
      <c r="D64" s="6"/>
      <c r="F64" s="19">
        <v>-3765</v>
      </c>
      <c r="G64" s="19"/>
      <c r="H64" s="19">
        <v>-31516</v>
      </c>
      <c r="I64" s="19"/>
      <c r="J64" s="19">
        <v>-26304</v>
      </c>
      <c r="K64" s="19">
        <v>-7559</v>
      </c>
      <c r="L64" s="19">
        <v>-12169</v>
      </c>
      <c r="O64" s="4"/>
    </row>
    <row r="65" spans="1:15" ht="23.25">
      <c r="C65" s="32" t="s">
        <v>206</v>
      </c>
      <c r="D65" s="6"/>
      <c r="F65" s="21">
        <v>0</v>
      </c>
      <c r="G65" s="19"/>
      <c r="H65" s="21">
        <v>-2134</v>
      </c>
      <c r="I65" s="19"/>
      <c r="J65" s="22">
        <v>0</v>
      </c>
      <c r="K65" s="19"/>
      <c r="L65" s="22">
        <v>0</v>
      </c>
      <c r="O65" s="4"/>
    </row>
    <row r="66" spans="1:15" ht="24" customHeight="1">
      <c r="C66" s="32" t="s">
        <v>208</v>
      </c>
      <c r="D66" s="6"/>
      <c r="F66" s="19">
        <v>-128759</v>
      </c>
      <c r="G66" s="19"/>
      <c r="H66" s="19">
        <v>-45030</v>
      </c>
      <c r="I66" s="19"/>
      <c r="J66" s="21">
        <v>-19837</v>
      </c>
      <c r="K66" s="19">
        <v>-3991</v>
      </c>
      <c r="L66" s="21">
        <v>-15038</v>
      </c>
      <c r="O66" s="4"/>
    </row>
    <row r="67" spans="1:15" ht="24" customHeight="1">
      <c r="C67" s="32" t="s">
        <v>209</v>
      </c>
      <c r="D67" s="6"/>
      <c r="F67" s="21">
        <v>-2543556</v>
      </c>
      <c r="G67" s="19"/>
      <c r="H67" s="21">
        <v>-649347</v>
      </c>
      <c r="I67" s="19"/>
      <c r="J67" s="21">
        <v>0</v>
      </c>
      <c r="K67" s="19"/>
      <c r="L67" s="21">
        <v>-12667</v>
      </c>
      <c r="O67" s="4"/>
    </row>
    <row r="68" spans="1:15" ht="24" customHeight="1">
      <c r="C68" s="1" t="s">
        <v>90</v>
      </c>
      <c r="D68" s="6"/>
      <c r="F68" s="21">
        <v>-22205</v>
      </c>
      <c r="G68" s="19"/>
      <c r="H68" s="22">
        <v>0</v>
      </c>
      <c r="I68" s="19"/>
      <c r="J68" s="21">
        <v>-22205</v>
      </c>
      <c r="K68" s="19">
        <v>8</v>
      </c>
      <c r="L68" s="22">
        <v>0</v>
      </c>
      <c r="O68" s="4"/>
    </row>
    <row r="69" spans="1:15" ht="24" customHeight="1">
      <c r="C69" s="1" t="s">
        <v>91</v>
      </c>
      <c r="D69" s="6"/>
      <c r="F69" s="19">
        <v>882</v>
      </c>
      <c r="G69" s="19"/>
      <c r="H69" s="19">
        <v>332</v>
      </c>
      <c r="I69" s="19"/>
      <c r="J69" s="19">
        <v>2</v>
      </c>
      <c r="K69" s="19"/>
      <c r="L69" s="19">
        <v>21</v>
      </c>
      <c r="O69" s="4"/>
    </row>
    <row r="70" spans="1:15" ht="24" hidden="1" customHeight="1">
      <c r="C70" s="1" t="s">
        <v>92</v>
      </c>
      <c r="D70" s="6"/>
      <c r="F70" s="22">
        <v>0</v>
      </c>
      <c r="G70" s="19"/>
      <c r="H70" s="22">
        <v>0</v>
      </c>
      <c r="I70" s="19"/>
      <c r="J70" s="22">
        <v>0</v>
      </c>
      <c r="K70" s="19"/>
      <c r="L70" s="22">
        <v>0</v>
      </c>
      <c r="O70" s="4"/>
    </row>
    <row r="71" spans="1:15" ht="24" hidden="1" customHeight="1">
      <c r="C71" s="1" t="s">
        <v>93</v>
      </c>
      <c r="D71" s="6"/>
      <c r="F71" s="22">
        <v>0</v>
      </c>
      <c r="G71" s="19"/>
      <c r="H71" s="22">
        <v>0</v>
      </c>
      <c r="I71" s="19"/>
      <c r="J71" s="22">
        <v>0</v>
      </c>
      <c r="K71" s="19"/>
      <c r="L71" s="22">
        <v>0</v>
      </c>
      <c r="O71" s="4"/>
    </row>
    <row r="72" spans="1:15" ht="24" customHeight="1">
      <c r="A72" s="71" t="s">
        <v>94</v>
      </c>
      <c r="B72" s="71"/>
      <c r="C72" s="71"/>
      <c r="F72" s="23">
        <f>SUM(F63:F71)</f>
        <v>-2691008</v>
      </c>
      <c r="G72" s="19"/>
      <c r="H72" s="23">
        <f>SUM(H63:H71)</f>
        <v>-693738</v>
      </c>
      <c r="I72" s="19"/>
      <c r="J72" s="23">
        <f>SUM(J63:J71)</f>
        <v>-68344</v>
      </c>
      <c r="K72" s="19"/>
      <c r="L72" s="23">
        <f>SUM(L63:L71)</f>
        <v>-39853</v>
      </c>
      <c r="M72" s="1"/>
      <c r="O72" s="4"/>
    </row>
    <row r="73" spans="1:15" ht="24" customHeight="1">
      <c r="A73" s="6" t="s">
        <v>95</v>
      </c>
      <c r="B73" s="6"/>
      <c r="C73" s="6"/>
      <c r="D73" s="6"/>
      <c r="F73" s="19"/>
      <c r="G73" s="19"/>
      <c r="H73" s="19"/>
      <c r="I73" s="19"/>
      <c r="J73" s="19"/>
      <c r="K73" s="19"/>
      <c r="L73" s="19"/>
      <c r="M73" s="1"/>
      <c r="O73" s="4"/>
    </row>
    <row r="74" spans="1:15" ht="24" customHeight="1">
      <c r="A74" s="6"/>
      <c r="B74" s="6"/>
      <c r="C74" s="1" t="s">
        <v>96</v>
      </c>
      <c r="D74" s="6"/>
      <c r="F74" s="19">
        <v>0</v>
      </c>
      <c r="G74" s="22"/>
      <c r="H74" s="19">
        <v>-77644</v>
      </c>
      <c r="I74" s="19"/>
      <c r="J74" s="22">
        <v>0</v>
      </c>
      <c r="K74" s="19"/>
      <c r="L74" s="22">
        <v>0</v>
      </c>
      <c r="M74" s="1"/>
      <c r="O74" s="4"/>
    </row>
    <row r="75" spans="1:15" ht="24" hidden="1" customHeight="1">
      <c r="A75" s="6"/>
      <c r="B75" s="6"/>
      <c r="C75" s="1" t="s">
        <v>97</v>
      </c>
      <c r="D75" s="6"/>
      <c r="F75" s="22"/>
      <c r="G75" s="22"/>
      <c r="H75" s="22"/>
      <c r="I75" s="19"/>
      <c r="J75" s="22"/>
      <c r="K75" s="19"/>
      <c r="L75" s="22"/>
      <c r="M75" s="1"/>
      <c r="O75" s="4"/>
    </row>
    <row r="76" spans="1:15" ht="24" customHeight="1">
      <c r="A76" s="6"/>
      <c r="B76" s="6"/>
      <c r="C76" s="32" t="s">
        <v>99</v>
      </c>
      <c r="D76" s="6"/>
      <c r="F76" s="19">
        <v>-540799</v>
      </c>
      <c r="G76" s="22"/>
      <c r="H76" s="19">
        <v>-128871</v>
      </c>
      <c r="I76" s="19"/>
      <c r="J76" s="21">
        <v>-875</v>
      </c>
      <c r="K76" s="19"/>
      <c r="L76" s="21">
        <v>-1003</v>
      </c>
      <c r="M76" s="1"/>
      <c r="O76" s="4"/>
    </row>
    <row r="77" spans="1:15" ht="24" customHeight="1">
      <c r="A77" s="6"/>
      <c r="B77" s="6"/>
      <c r="C77" s="1" t="s">
        <v>98</v>
      </c>
      <c r="F77" s="19">
        <v>-211586</v>
      </c>
      <c r="G77" s="19"/>
      <c r="H77" s="19">
        <v>-1392722</v>
      </c>
      <c r="I77" s="19"/>
      <c r="J77" s="19">
        <v>-176334</v>
      </c>
      <c r="K77" s="19"/>
      <c r="L77" s="19">
        <v>-1347698</v>
      </c>
      <c r="M77" s="1"/>
      <c r="O77" s="4"/>
    </row>
    <row r="78" spans="1:15" ht="24" customHeight="1">
      <c r="C78" s="1" t="s">
        <v>100</v>
      </c>
      <c r="F78" s="19">
        <v>-51408</v>
      </c>
      <c r="G78" s="19"/>
      <c r="H78" s="19">
        <v>-51948</v>
      </c>
      <c r="I78" s="19"/>
      <c r="J78" s="19">
        <v>-2932</v>
      </c>
      <c r="K78" s="19"/>
      <c r="L78" s="19">
        <v>-25828</v>
      </c>
      <c r="M78" s="1"/>
      <c r="O78" s="4"/>
    </row>
    <row r="79" spans="1:15" ht="24" hidden="1" customHeight="1">
      <c r="C79" s="1" t="s">
        <v>101</v>
      </c>
      <c r="F79" s="19"/>
      <c r="G79" s="19"/>
      <c r="H79" s="19"/>
      <c r="I79" s="19"/>
      <c r="J79" s="19"/>
      <c r="K79" s="19"/>
      <c r="L79" s="19"/>
      <c r="M79" s="1"/>
      <c r="O79" s="4"/>
    </row>
    <row r="80" spans="1:15" ht="24" hidden="1" customHeight="1">
      <c r="C80" s="1" t="s">
        <v>102</v>
      </c>
      <c r="F80" s="22">
        <v>0</v>
      </c>
      <c r="G80" s="19"/>
      <c r="H80" s="22">
        <v>0</v>
      </c>
      <c r="I80" s="19"/>
      <c r="J80" s="22">
        <v>0</v>
      </c>
      <c r="K80" s="22"/>
      <c r="L80" s="22">
        <v>0</v>
      </c>
      <c r="M80" s="1"/>
      <c r="O80" s="4"/>
    </row>
    <row r="81" spans="1:15" ht="24" customHeight="1">
      <c r="A81" s="71" t="s">
        <v>103</v>
      </c>
      <c r="B81" s="71"/>
      <c r="C81" s="71"/>
      <c r="F81" s="23">
        <f>SUM(F74:F80)</f>
        <v>-803793</v>
      </c>
      <c r="G81" s="19"/>
      <c r="H81" s="23">
        <f>SUM(H74:H80)</f>
        <v>-1651185</v>
      </c>
      <c r="I81" s="19"/>
      <c r="J81" s="23">
        <f>SUM(J74:J80)</f>
        <v>-180141</v>
      </c>
      <c r="K81" s="19"/>
      <c r="L81" s="23">
        <f>SUM(L74:L80)</f>
        <v>-1374529</v>
      </c>
      <c r="M81" s="1"/>
      <c r="O81" s="4"/>
    </row>
    <row r="82" spans="1:15" ht="24" customHeight="1">
      <c r="A82" s="69" t="s">
        <v>48</v>
      </c>
      <c r="B82" s="69"/>
      <c r="F82" s="23">
        <v>57031</v>
      </c>
      <c r="G82" s="19"/>
      <c r="H82" s="23">
        <v>53350</v>
      </c>
      <c r="I82" s="19"/>
      <c r="J82" s="23">
        <v>74135</v>
      </c>
      <c r="K82" s="19"/>
      <c r="L82" s="23">
        <v>-56607</v>
      </c>
      <c r="O82" s="4"/>
    </row>
    <row r="83" spans="1:15" ht="24" customHeight="1">
      <c r="A83" s="6" t="s">
        <v>104</v>
      </c>
      <c r="B83" s="6"/>
      <c r="C83" s="6"/>
      <c r="F83" s="19">
        <f>+F47+F72+F81+F82</f>
        <v>4096718</v>
      </c>
      <c r="G83" s="19"/>
      <c r="H83" s="19">
        <f>+H47+H72+H81+H82</f>
        <v>584890</v>
      </c>
      <c r="I83" s="19"/>
      <c r="J83" s="19">
        <f>+J47+J72+J81+J82</f>
        <v>1781033</v>
      </c>
      <c r="K83" s="19"/>
      <c r="L83" s="19">
        <f>+L47+L72+L81+L82</f>
        <v>593531</v>
      </c>
      <c r="M83" s="1"/>
      <c r="O83" s="4"/>
    </row>
    <row r="84" spans="1:15" ht="24" customHeight="1">
      <c r="A84" s="6" t="s">
        <v>105</v>
      </c>
      <c r="B84" s="6"/>
      <c r="C84" s="6"/>
      <c r="F84" s="26">
        <v>9750258</v>
      </c>
      <c r="G84" s="19"/>
      <c r="H84" s="26">
        <v>2586633</v>
      </c>
      <c r="I84" s="19"/>
      <c r="J84" s="26">
        <v>278398</v>
      </c>
      <c r="K84" s="19"/>
      <c r="L84" s="26">
        <v>189523</v>
      </c>
      <c r="M84" s="1"/>
      <c r="O84" s="4"/>
    </row>
    <row r="85" spans="1:15" ht="24" customHeight="1" thickBot="1">
      <c r="A85" s="6" t="s">
        <v>106</v>
      </c>
      <c r="B85" s="6"/>
      <c r="C85" s="6"/>
      <c r="F85" s="29">
        <f>SUM(F83:F84)</f>
        <v>13846976</v>
      </c>
      <c r="G85" s="19"/>
      <c r="H85" s="29">
        <f>SUM(H83:H84)</f>
        <v>3171523</v>
      </c>
      <c r="I85" s="19"/>
      <c r="J85" s="29">
        <f>SUM(J83:J84)</f>
        <v>2059431</v>
      </c>
      <c r="K85" s="19"/>
      <c r="L85" s="29">
        <f>SUM(L83:L84)</f>
        <v>783054</v>
      </c>
      <c r="M85" s="1"/>
      <c r="O85" s="4"/>
    </row>
    <row r="86" spans="1:15" ht="24" customHeight="1" thickTop="1">
      <c r="F86" s="19"/>
      <c r="G86" s="19"/>
      <c r="H86" s="19"/>
      <c r="I86" s="19"/>
      <c r="J86" s="19"/>
      <c r="K86" s="19"/>
      <c r="L86" s="19"/>
      <c r="M86" s="1"/>
    </row>
    <row r="87" spans="1:15" ht="24" customHeight="1">
      <c r="F87" s="19"/>
      <c r="G87" s="19"/>
      <c r="H87" s="19"/>
      <c r="I87" s="19"/>
      <c r="J87" s="19"/>
      <c r="K87" s="19"/>
      <c r="L87" s="19"/>
      <c r="M87" s="1"/>
    </row>
    <row r="88" spans="1:15" s="77" customFormat="1" ht="21.95" customHeight="1">
      <c r="A88" s="72" t="s">
        <v>107</v>
      </c>
      <c r="B88" s="72"/>
      <c r="C88" s="72"/>
      <c r="D88" s="72"/>
      <c r="E88" s="73"/>
      <c r="F88" s="73"/>
      <c r="G88" s="74"/>
      <c r="H88" s="73"/>
      <c r="I88" s="75"/>
      <c r="J88" s="76"/>
      <c r="K88" s="76"/>
      <c r="L88" s="76"/>
      <c r="M88" s="76"/>
    </row>
    <row r="89" spans="1:15" s="77" customFormat="1" ht="21.75" customHeight="1">
      <c r="A89" s="72"/>
      <c r="B89" s="72" t="s">
        <v>108</v>
      </c>
      <c r="C89" s="72"/>
      <c r="D89" s="72"/>
      <c r="E89" s="73"/>
      <c r="F89" s="73"/>
      <c r="G89" s="74"/>
      <c r="H89" s="73"/>
      <c r="I89" s="75"/>
      <c r="J89" s="76"/>
      <c r="K89" s="76"/>
      <c r="L89" s="76"/>
      <c r="M89" s="76"/>
    </row>
    <row r="90" spans="1:15" s="77" customFormat="1" ht="24" customHeight="1">
      <c r="A90" s="72"/>
      <c r="B90" s="72"/>
      <c r="C90" s="162" t="s">
        <v>232</v>
      </c>
      <c r="D90" s="72"/>
      <c r="E90" s="73"/>
      <c r="F90" s="81">
        <v>26303</v>
      </c>
      <c r="G90" s="74"/>
      <c r="H90" s="21">
        <v>0</v>
      </c>
      <c r="I90" s="19"/>
      <c r="J90" s="19">
        <v>26303</v>
      </c>
      <c r="K90" s="76"/>
      <c r="L90" s="21">
        <v>0</v>
      </c>
      <c r="M90" s="76"/>
    </row>
    <row r="91" spans="1:15" s="77" customFormat="1" ht="24" customHeight="1">
      <c r="A91" s="73"/>
      <c r="C91" s="69" t="s">
        <v>200</v>
      </c>
      <c r="D91" s="78"/>
      <c r="E91" s="78"/>
      <c r="F91" s="21">
        <v>45609</v>
      </c>
      <c r="G91" s="79"/>
      <c r="H91" s="19">
        <v>73168</v>
      </c>
      <c r="I91" s="59"/>
      <c r="J91" s="19">
        <v>4320</v>
      </c>
      <c r="K91" s="59"/>
      <c r="L91" s="19">
        <v>52036</v>
      </c>
    </row>
    <row r="92" spans="1:15" s="77" customFormat="1" ht="24" customHeight="1">
      <c r="A92" s="73"/>
      <c r="C92" s="161" t="s">
        <v>231</v>
      </c>
      <c r="D92" s="78"/>
      <c r="E92" s="78"/>
      <c r="F92" s="21">
        <v>1054643</v>
      </c>
      <c r="G92" s="79"/>
      <c r="H92" s="21">
        <v>507100</v>
      </c>
      <c r="I92" s="59"/>
      <c r="J92" s="22">
        <v>0</v>
      </c>
      <c r="K92" s="59"/>
      <c r="L92" s="22">
        <v>0</v>
      </c>
    </row>
    <row r="93" spans="1:15" s="77" customFormat="1" ht="24" hidden="1" customHeight="1">
      <c r="A93" s="73"/>
      <c r="B93" s="73"/>
      <c r="C93" s="80" t="s">
        <v>201</v>
      </c>
      <c r="D93" s="78"/>
      <c r="E93" s="78"/>
      <c r="F93" s="21"/>
      <c r="G93" s="79"/>
      <c r="H93" s="21"/>
      <c r="I93" s="79"/>
      <c r="J93" s="22"/>
      <c r="K93" s="79"/>
      <c r="L93" s="21"/>
      <c r="M93" s="82">
        <v>0</v>
      </c>
    </row>
    <row r="94" spans="1:15" s="77" customFormat="1" ht="24" hidden="1" customHeight="1">
      <c r="A94" s="73"/>
      <c r="C94" s="80" t="s">
        <v>202</v>
      </c>
      <c r="D94" s="78"/>
      <c r="E94" s="78"/>
      <c r="F94" s="21">
        <v>0</v>
      </c>
      <c r="G94" s="79"/>
      <c r="H94" s="19">
        <v>-507100</v>
      </c>
      <c r="I94" s="79"/>
      <c r="J94" s="22">
        <v>0</v>
      </c>
      <c r="K94" s="79"/>
      <c r="L94" s="22">
        <v>0</v>
      </c>
      <c r="M94" s="82"/>
    </row>
    <row r="95" spans="1:15" s="77" customFormat="1" ht="24" hidden="1" customHeight="1">
      <c r="A95" s="73"/>
      <c r="B95" s="73"/>
      <c r="C95" s="83" t="s">
        <v>203</v>
      </c>
      <c r="D95" s="78"/>
      <c r="E95" s="78"/>
      <c r="F95" s="21">
        <v>0</v>
      </c>
      <c r="G95" s="79"/>
      <c r="H95" s="22">
        <v>0</v>
      </c>
      <c r="I95" s="79"/>
      <c r="J95" s="22">
        <v>0</v>
      </c>
      <c r="K95" s="79"/>
      <c r="L95" s="22">
        <v>0</v>
      </c>
      <c r="M95" s="82">
        <v>0</v>
      </c>
    </row>
    <row r="96" spans="1:15" s="77" customFormat="1" ht="24" hidden="1" customHeight="1">
      <c r="A96" s="73"/>
      <c r="C96" s="1" t="s">
        <v>204</v>
      </c>
      <c r="D96" s="78"/>
      <c r="E96" s="78"/>
      <c r="F96" s="21">
        <v>0</v>
      </c>
      <c r="G96" s="78"/>
      <c r="H96" s="19">
        <v>507100</v>
      </c>
      <c r="I96" s="78"/>
      <c r="J96" s="22">
        <v>0</v>
      </c>
      <c r="K96" s="78"/>
      <c r="L96" s="22">
        <v>0</v>
      </c>
      <c r="M96" s="76"/>
    </row>
    <row r="97" spans="1:15" ht="24" hidden="1" customHeight="1">
      <c r="C97" s="1" t="s">
        <v>205</v>
      </c>
      <c r="F97" s="21">
        <v>0</v>
      </c>
      <c r="G97" s="79"/>
      <c r="H97" s="22">
        <v>0</v>
      </c>
      <c r="I97" s="59"/>
      <c r="J97" s="22">
        <v>0</v>
      </c>
      <c r="K97" s="79"/>
      <c r="L97" s="22">
        <v>0</v>
      </c>
    </row>
    <row r="98" spans="1:15" ht="24" customHeight="1">
      <c r="F98" s="19"/>
      <c r="J98" s="19"/>
    </row>
    <row r="99" spans="1:15" ht="24" customHeight="1">
      <c r="F99" s="19"/>
      <c r="J99" s="19"/>
      <c r="M99" s="163"/>
    </row>
    <row r="100" spans="1:15" ht="24" customHeight="1">
      <c r="F100" s="19"/>
      <c r="J100" s="19"/>
      <c r="M100" s="163"/>
    </row>
    <row r="101" spans="1:15" ht="24" customHeight="1">
      <c r="F101" s="19"/>
      <c r="J101" s="19"/>
      <c r="M101" s="163"/>
    </row>
    <row r="102" spans="1:15" ht="24" customHeight="1">
      <c r="F102" s="19"/>
      <c r="J102" s="19"/>
      <c r="M102" s="163"/>
    </row>
    <row r="103" spans="1:15" ht="24" customHeight="1">
      <c r="F103" s="19"/>
      <c r="J103" s="19"/>
      <c r="M103" s="163"/>
    </row>
    <row r="104" spans="1:15" ht="24" customHeight="1">
      <c r="F104" s="19"/>
      <c r="J104" s="19"/>
    </row>
    <row r="105" spans="1:15" ht="24" customHeight="1">
      <c r="F105" s="19"/>
      <c r="J105" s="19"/>
      <c r="M105" s="156"/>
    </row>
    <row r="107" spans="1:15" ht="38.25" customHeight="1"/>
    <row r="108" spans="1:15" ht="24" customHeight="1">
      <c r="A108" s="1" t="s">
        <v>44</v>
      </c>
      <c r="F108" s="19"/>
      <c r="G108" s="19"/>
      <c r="H108" s="19"/>
      <c r="I108" s="19"/>
      <c r="J108" s="19"/>
      <c r="K108" s="19"/>
      <c r="L108" s="19"/>
      <c r="M108" s="1"/>
    </row>
    <row r="109" spans="1:15" ht="24" customHeight="1">
      <c r="F109" s="19"/>
      <c r="G109" s="19"/>
      <c r="H109" s="19"/>
      <c r="I109" s="19"/>
      <c r="J109" s="19"/>
      <c r="K109" s="19"/>
      <c r="L109" s="19"/>
      <c r="M109" s="1"/>
    </row>
    <row r="110" spans="1:15" ht="24" customHeight="1">
      <c r="A110" s="33"/>
      <c r="L110" s="34" t="s">
        <v>228</v>
      </c>
      <c r="M110" s="1"/>
      <c r="O110" s="14"/>
    </row>
    <row r="111" spans="1:15" ht="24" customHeight="1">
      <c r="F111" s="1">
        <f>+F85-'BS (T)'!D13</f>
        <v>0</v>
      </c>
      <c r="J111" s="1">
        <f>+J85-'BS (T)'!H13</f>
        <v>0</v>
      </c>
    </row>
  </sheetData>
  <mergeCells count="14">
    <mergeCell ref="F60:H60"/>
    <mergeCell ref="J60:L60"/>
    <mergeCell ref="A2:L2"/>
    <mergeCell ref="A3:L3"/>
    <mergeCell ref="A4:L4"/>
    <mergeCell ref="F8:H8"/>
    <mergeCell ref="J8:L8"/>
    <mergeCell ref="F9:H9"/>
    <mergeCell ref="J9:L9"/>
    <mergeCell ref="A53:L53"/>
    <mergeCell ref="A54:L54"/>
    <mergeCell ref="A55:L55"/>
    <mergeCell ref="F59:H59"/>
    <mergeCell ref="J59:L59"/>
  </mergeCells>
  <pageMargins left="0.70866141732283472" right="0.31496062992125984" top="0.70866141732283472" bottom="0.51181102362204722" header="0.19685039370078741" footer="0.19685039370078741"/>
  <pageSetup paperSize="9" scale="68" fitToHeight="0" orientation="portrait" r:id="rId1"/>
  <headerFooter alignWithMargins="0"/>
  <rowBreaks count="1" manualBreakCount="1">
    <brk id="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change (T1)</vt:lpstr>
      <vt:lpstr>change (T2)ต่อ (2)</vt:lpstr>
      <vt:lpstr>PL(T)</vt:lpstr>
      <vt:lpstr>PL (T) (2) </vt:lpstr>
      <vt:lpstr>CF (T)</vt:lpstr>
      <vt:lpstr>'BS (T)'!Print_Area</vt:lpstr>
      <vt:lpstr>'CF (T)'!Print_Area</vt:lpstr>
      <vt:lpstr>'change (T1)'!Print_Area</vt:lpstr>
      <vt:lpstr>'change (T2)ต่อ (2)'!Print_Area</vt:lpstr>
      <vt:lpstr>'PL (T) (2) '!Print_Area</vt:lpstr>
      <vt:lpstr>'PL(T)'!Print_Area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Chanisara Teepak</cp:lastModifiedBy>
  <cp:lastPrinted>2022-05-11T10:24:59Z</cp:lastPrinted>
  <dcterms:created xsi:type="dcterms:W3CDTF">2021-03-24T07:16:04Z</dcterms:created>
  <dcterms:modified xsi:type="dcterms:W3CDTF">2022-05-13T03:48:54Z</dcterms:modified>
</cp:coreProperties>
</file>