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2\Q1'22\FS audited\"/>
    </mc:Choice>
  </mc:AlternateContent>
  <bookViews>
    <workbookView xWindow="-120" yWindow="-120" windowWidth="19440" windowHeight="11760" activeTab="5"/>
  </bookViews>
  <sheets>
    <sheet name="BS" sheetId="17" r:id="rId1"/>
    <sheet name="CHANGE (E1) (2)" sheetId="10" r:id="rId2"/>
    <sheet name="CHANGE (E2) (2)" sheetId="11" r:id="rId3"/>
    <sheet name="PL" sheetId="8" r:id="rId4"/>
    <sheet name="PL เบ็ดเสร็จ 3" sheetId="12" r:id="rId5"/>
    <sheet name="CS" sheetId="9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BS!$A$1:$J$175</definedName>
    <definedName name="_xlnm.Print_Area" localSheetId="1">'CHANGE (E1) (2)'!$A$1:$R$42</definedName>
    <definedName name="_xlnm.Print_Area" localSheetId="2">'CHANGE (E2) (2)'!$A$1:$N$38</definedName>
    <definedName name="_xlnm.Print_Area" localSheetId="5">CS!$A$1:$M$124</definedName>
    <definedName name="_xlnm.Print_Area" localSheetId="3">PL!$A$1:$K$61</definedName>
    <definedName name="_xlnm.Print_Area" localSheetId="4">'PL เบ็ดเสร็จ 3'!$A$1:$K$58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>#REF!</definedName>
    <definedName name="TEL_97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10" l="1"/>
  <c r="N22" i="10"/>
  <c r="J16" i="17" l="1"/>
  <c r="J23" i="17" s="1"/>
  <c r="D16" i="17"/>
  <c r="D23" i="17" s="1"/>
  <c r="G22" i="12"/>
  <c r="K16" i="12"/>
  <c r="K15" i="12"/>
  <c r="G15" i="12"/>
  <c r="G16" i="12" s="1"/>
  <c r="E15" i="12"/>
  <c r="E16" i="12" s="1"/>
  <c r="L17" i="11"/>
  <c r="J17" i="11"/>
  <c r="H17" i="11"/>
  <c r="F17" i="11"/>
  <c r="D17" i="11"/>
  <c r="N15" i="11"/>
  <c r="N13" i="11"/>
  <c r="N17" i="11" s="1"/>
  <c r="N20" i="10"/>
  <c r="R14" i="10"/>
  <c r="N16" i="10"/>
  <c r="R16" i="10" s="1"/>
  <c r="N14" i="10"/>
  <c r="P18" i="10"/>
  <c r="L18" i="10"/>
  <c r="J18" i="10"/>
  <c r="H18" i="10"/>
  <c r="F18" i="10"/>
  <c r="D18" i="10"/>
  <c r="J127" i="17"/>
  <c r="H127" i="17"/>
  <c r="J66" i="17"/>
  <c r="H66" i="17"/>
  <c r="J8" i="17"/>
  <c r="H8" i="17"/>
  <c r="I179" i="17"/>
  <c r="G179" i="17"/>
  <c r="E179" i="17"/>
  <c r="J141" i="17"/>
  <c r="J143" i="17" s="1"/>
  <c r="H141" i="17"/>
  <c r="H143" i="17" s="1"/>
  <c r="F141" i="17"/>
  <c r="F143" i="17" s="1"/>
  <c r="D141" i="17"/>
  <c r="D143" i="17" s="1"/>
  <c r="J92" i="17"/>
  <c r="H92" i="17"/>
  <c r="F92" i="17"/>
  <c r="D92" i="17"/>
  <c r="J86" i="17"/>
  <c r="J93" i="17" s="1"/>
  <c r="F86" i="17"/>
  <c r="D86" i="17"/>
  <c r="H86" i="17"/>
  <c r="J39" i="17"/>
  <c r="H39" i="17"/>
  <c r="F39" i="17"/>
  <c r="D39" i="17"/>
  <c r="H16" i="17"/>
  <c r="H23" i="17" s="1"/>
  <c r="F16" i="17"/>
  <c r="F23" i="17" s="1"/>
  <c r="D93" i="17" l="1"/>
  <c r="N24" i="10"/>
  <c r="R20" i="10"/>
  <c r="R24" i="10" s="1"/>
  <c r="N18" i="10"/>
  <c r="R18" i="10" s="1"/>
  <c r="H93" i="17"/>
  <c r="H144" i="17" s="1"/>
  <c r="F93" i="17"/>
  <c r="F144" i="17" s="1"/>
  <c r="F40" i="17"/>
  <c r="J40" i="17"/>
  <c r="J144" i="17"/>
  <c r="D40" i="17"/>
  <c r="H40" i="17"/>
  <c r="D144" i="17"/>
  <c r="J179" i="17" l="1"/>
  <c r="H179" i="17"/>
  <c r="D179" i="17"/>
  <c r="F179" i="17"/>
  <c r="G43" i="8"/>
  <c r="G46" i="8" l="1"/>
  <c r="E43" i="8"/>
  <c r="D23" i="11" l="1"/>
  <c r="F24" i="10"/>
  <c r="D24" i="10"/>
  <c r="P24" i="10"/>
  <c r="N19" i="11" l="1"/>
  <c r="K28" i="8" l="1"/>
  <c r="I28" i="8"/>
  <c r="G28" i="8"/>
  <c r="E28" i="8"/>
  <c r="E46" i="8" l="1"/>
  <c r="M11" i="9" l="1"/>
  <c r="K11" i="8"/>
  <c r="G90" i="9" l="1"/>
  <c r="L23" i="11" l="1"/>
  <c r="J23" i="11"/>
  <c r="H23" i="11"/>
  <c r="F23" i="11"/>
  <c r="A64" i="9" l="1"/>
  <c r="K70" i="9"/>
  <c r="M70" i="9"/>
  <c r="I11" i="8"/>
  <c r="K9" i="12"/>
  <c r="I9" i="12"/>
  <c r="M81" i="9"/>
  <c r="K81" i="9"/>
  <c r="I81" i="9"/>
  <c r="G81" i="9"/>
  <c r="K11" i="9"/>
  <c r="M90" i="9"/>
  <c r="K90" i="9"/>
  <c r="I90" i="9"/>
  <c r="L24" i="10"/>
  <c r="H24" i="10"/>
  <c r="I15" i="12"/>
  <c r="I16" i="12" s="1"/>
  <c r="K20" i="8"/>
  <c r="K29" i="8" s="1"/>
  <c r="K36" i="8" s="1"/>
  <c r="K38" i="8" s="1"/>
  <c r="I20" i="8"/>
  <c r="I29" i="8" s="1"/>
  <c r="I36" i="8" s="1"/>
  <c r="I38" i="8" s="1"/>
  <c r="E20" i="8"/>
  <c r="E29" i="8" s="1"/>
  <c r="E36" i="8" s="1"/>
  <c r="E38" i="8" s="1"/>
  <c r="N21" i="11"/>
  <c r="I70" i="9"/>
  <c r="M66" i="9"/>
  <c r="J94" i="9"/>
  <c r="H22" i="12"/>
  <c r="G20" i="8"/>
  <c r="G29" i="8" s="1"/>
  <c r="G36" i="8" s="1"/>
  <c r="G38" i="8" s="1"/>
  <c r="H43" i="8"/>
  <c r="J24" i="10"/>
  <c r="I41" i="8" l="1"/>
  <c r="K13" i="9"/>
  <c r="K41" i="8"/>
  <c r="M13" i="9"/>
  <c r="K11" i="12"/>
  <c r="K17" i="12" s="1"/>
  <c r="K20" i="12" s="1"/>
  <c r="K22" i="12" s="1"/>
  <c r="I13" i="9"/>
  <c r="G11" i="12"/>
  <c r="G17" i="12" s="1"/>
  <c r="N23" i="11"/>
  <c r="E11" i="12" l="1"/>
  <c r="E17" i="12" s="1"/>
  <c r="G13" i="9"/>
  <c r="G32" i="9" l="1"/>
  <c r="G48" i="9" s="1"/>
  <c r="E22" i="12"/>
  <c r="G50" i="9" l="1"/>
  <c r="G92" i="9" s="1"/>
  <c r="I32" i="9"/>
  <c r="I48" i="9" s="1"/>
  <c r="I50" i="9" s="1"/>
  <c r="I92" i="9" s="1"/>
  <c r="I94" i="9" s="1"/>
  <c r="G94" i="9" l="1"/>
  <c r="G125" i="9" s="1"/>
  <c r="I11" i="12"/>
  <c r="K32" i="9"/>
  <c r="K48" i="9" s="1"/>
  <c r="I17" i="12" l="1"/>
  <c r="I20" i="12" s="1"/>
  <c r="I22" i="12" s="1"/>
  <c r="K50" i="9"/>
  <c r="K92" i="9" s="1"/>
  <c r="K94" i="9" s="1"/>
  <c r="K125" i="9" s="1"/>
  <c r="I46" i="8"/>
  <c r="I43" i="8"/>
  <c r="M32" i="9" l="1"/>
  <c r="M48" i="9" s="1"/>
  <c r="M50" i="9" l="1"/>
  <c r="M92" i="9" s="1"/>
  <c r="M94" i="9" s="1"/>
  <c r="K46" i="8"/>
  <c r="K43" i="8"/>
</calcChain>
</file>

<file path=xl/sharedStrings.xml><?xml version="1.0" encoding="utf-8"?>
<sst xmlns="http://schemas.openxmlformats.org/spreadsheetml/2006/main" count="377" uniqueCount="234">
  <si>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</si>
  <si>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</si>
  <si>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</si>
  <si>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</si>
  <si>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</si>
  <si>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</si>
  <si>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</si>
  <si>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</si>
  <si>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</si>
  <si>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</si>
  <si>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</si>
  <si>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</si>
  <si>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</si>
  <si>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</si>
  <si>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</si>
  <si>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</si>
  <si>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</si>
  <si>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</si>
  <si>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</si>
  <si>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</si>
  <si>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</si>
  <si>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</si>
  <si>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</si>
  <si>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</si>
  <si>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</si>
  <si>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</si>
  <si>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</si>
  <si>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</si>
  <si>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</si>
  <si>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</si>
  <si>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</si>
  <si>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</si>
  <si>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</si>
  <si>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</si>
  <si>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</si>
  <si>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</si>
  <si>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</si>
  <si>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</si>
  <si>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</si>
  <si>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</si>
  <si>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</si>
  <si>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</si>
  <si>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</si>
  <si>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</si>
  <si>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</si>
  <si>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</si>
  <si>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</si>
  <si>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</si>
  <si>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</si>
  <si>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</si>
  <si>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</si>
  <si>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</si>
  <si>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</si>
  <si>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</si>
  <si>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</si>
  <si>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</si>
  <si>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</si>
  <si>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</si>
  <si>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</si>
  <si>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</si>
  <si>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</si>
  <si>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</si>
  <si>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</si>
  <si>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</si>
  <si>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</si>
  <si>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</si>
  <si>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</si>
  <si>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</si>
  <si>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</si>
  <si>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</si>
  <si>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</si>
  <si>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</si>
  <si>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</si>
  <si>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</si>
  <si>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</si>
  <si>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</si>
  <si>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</si>
  <si>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</si>
  <si>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</si>
  <si>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</si>
  <si>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</si>
  <si>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</si>
  <si>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</si>
  <si>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</si>
  <si>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</si>
  <si>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</si>
  <si>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</si>
  <si>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</si>
  <si>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</si>
  <si>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</si>
  <si>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</si>
  <si>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</si>
  <si>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</si>
  <si>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</si>
  <si>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</si>
  <si>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</si>
  <si>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</si>
  <si>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</si>
  <si>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</si>
  <si>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</si>
  <si>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</si>
  <si>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</si>
  <si>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</si>
  <si>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</si>
  <si>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</si>
  <si>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</si>
  <si>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Advance receipt</t>
  </si>
  <si>
    <t>Employee benefit obligation paid</t>
  </si>
  <si>
    <t>Finance costs paid</t>
  </si>
  <si>
    <t>Cost of freight and operations</t>
  </si>
  <si>
    <t>Total item that will be reclassified subsequently to profit or loss</t>
  </si>
  <si>
    <t>Item that will be reclassified subsequently to profit or loss: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</si>
  <si>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</si>
  <si>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</si>
  <si>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</si>
  <si>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</si>
  <si>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</si>
  <si>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</si>
  <si>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</si>
  <si>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</si>
  <si>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</si>
  <si>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</si>
  <si>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</si>
  <si>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</si>
  <si>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</si>
  <si>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</si>
  <si>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</si>
  <si>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</si>
  <si>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</si>
  <si>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</si>
  <si>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</si>
  <si>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</si>
  <si>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</si>
  <si>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</si>
  <si>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</si>
  <si>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</si>
  <si>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</si>
  <si>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</si>
  <si>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</si>
  <si>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</si>
  <si>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</si>
  <si>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</si>
  <si>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</si>
  <si>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</si>
  <si>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</si>
  <si>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</si>
  <si>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</si>
  <si>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</si>
  <si>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</si>
  <si>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</si>
  <si>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</si>
  <si>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</si>
  <si>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</si>
  <si>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</si>
  <si>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</si>
  <si>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 xml:space="preserve">Share of profit (loss) from investments in associates </t>
  </si>
  <si>
    <t>Short - term loan from related party</t>
  </si>
  <si>
    <t>As at</t>
  </si>
  <si>
    <t>Share of profit (loss) from investments in associates</t>
  </si>
  <si>
    <t>Gain on exchange rate</t>
  </si>
  <si>
    <t>8.2</t>
  </si>
  <si>
    <t>Loss on dissolution of subsidiary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</si>
  <si>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</si>
  <si>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</si>
  <si>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</si>
  <si>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</si>
  <si>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</si>
  <si>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</si>
  <si>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</si>
  <si>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</si>
  <si>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</si>
  <si>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</si>
  <si>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Loss on sales of assets</t>
  </si>
  <si>
    <t>Unrealized loss on derivatives</t>
  </si>
  <si>
    <t>Dividend receivables</t>
  </si>
  <si>
    <t>Cash received (paid) from operating activities</t>
  </si>
  <si>
    <t>Investments in joint ventures</t>
  </si>
  <si>
    <t xml:space="preserve">   - Others</t>
  </si>
  <si>
    <t>Property investments held for investment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</si>
  <si>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</si>
  <si>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</si>
  <si>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</si>
  <si>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</si>
  <si>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</si>
  <si>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</si>
  <si>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</si>
  <si>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</si>
  <si>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</si>
  <si>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</si>
  <si>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</si>
  <si>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</si>
  <si>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</si>
  <si>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non - current receivables</t>
  </si>
  <si>
    <t>Other current financial liabilities</t>
  </si>
  <si>
    <t>Lease liabilities - net of current portion</t>
  </si>
  <si>
    <t>Balance as at 1 January 2021</t>
  </si>
  <si>
    <t>Balance as at 31 March 2021</t>
  </si>
  <si>
    <t xml:space="preserve">   - Payment of advances for vessels and equipment </t>
  </si>
  <si>
    <t>Other expense - loss on exchange rate</t>
  </si>
  <si>
    <t>Tax income (expenses)</t>
  </si>
  <si>
    <t>Profit (loss) before income tax expenses</t>
  </si>
  <si>
    <t>Bad debt and doubtful accounts (reversal)</t>
  </si>
  <si>
    <t>Purchase of intangible assets</t>
  </si>
  <si>
    <t>Payment of advances for vessels and equipment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</si>
  <si>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</si>
  <si>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</si>
  <si>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</si>
  <si>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</si>
  <si>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</si>
  <si>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</si>
  <si>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</si>
  <si>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</si>
  <si>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</si>
  <si>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</si>
  <si>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</si>
  <si>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</si>
  <si>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</si>
  <si>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</si>
  <si>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31 March 2022</t>
  </si>
  <si>
    <t>As at 31 March 2022</t>
  </si>
  <si>
    <t>31 December 2021</t>
  </si>
  <si>
    <t>Balance as at 1 January 2022</t>
  </si>
  <si>
    <t>Balance as at 31 March 2022</t>
  </si>
  <si>
    <t>For the three - month period ended 31 March 2022</t>
  </si>
  <si>
    <t>4 and 14</t>
  </si>
  <si>
    <t>8.1 and 11</t>
  </si>
  <si>
    <t>8.2 and 11</t>
  </si>
  <si>
    <t>17.1 (c) and (d)</t>
  </si>
  <si>
    <t>Equity holders of the parent (Baht)</t>
  </si>
  <si>
    <t>7.1</t>
  </si>
  <si>
    <t>Decrease in payment of advance for equipment from</t>
  </si>
  <si>
    <t>Others income</t>
  </si>
  <si>
    <t>Increase in right - of - use assets and lease liabilities from</t>
  </si>
  <si>
    <t>recognition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</si>
</sst>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#,##0.0000;\-#,##0.0000"/>
    <numFmt numFmtId="177" formatCode="#,##0.0000000_);\(#,##0.0000000\)"/>
    <numFmt numFmtId="178" formatCode="_(* #,##0.000_);_(* \(#,##0.000\);_(* &quot;-&quot;_);_(@_)"/>
  </numFmts>
  <fonts count="41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1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horizontal="center" vertical="center"/>
    </xf>
    <xf numFmtId="41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41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41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7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177" fontId="14" fillId="0" borderId="0" xfId="56" applyNumberFormat="1" applyFont="1"/>
    <xf numFmtId="37" fontId="35" fillId="0" borderId="0" xfId="56" applyNumberFormat="1" applyFont="1" applyAlignment="1">
      <alignment vertical="center"/>
    </xf>
    <xf numFmtId="41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41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4" fontId="15" fillId="0" borderId="0" xfId="28" applyNumberFormat="1" applyFont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14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horizontal="right"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5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center" vertical="center"/>
    </xf>
    <xf numFmtId="174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41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5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4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176" fontId="15" fillId="0" borderId="0" xfId="56" applyNumberFormat="1" applyFont="1" applyAlignment="1">
      <alignment vertical="center"/>
    </xf>
    <xf numFmtId="37" fontId="15" fillId="0" borderId="0" xfId="56" applyNumberFormat="1" applyFont="1" applyBorder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7" fontId="15" fillId="0" borderId="0" xfId="65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vertical="center"/>
    </xf>
    <xf numFmtId="37" fontId="15" fillId="0" borderId="0" xfId="56" applyNumberFormat="1" applyFont="1" applyFill="1" applyAlignment="1">
      <alignment horizontal="center"/>
    </xf>
    <xf numFmtId="37" fontId="15" fillId="0" borderId="0" xfId="56" applyNumberFormat="1" applyFont="1" applyFill="1"/>
    <xf numFmtId="0" fontId="39" fillId="0" borderId="0" xfId="55" quotePrefix="1" applyFont="1" applyFill="1"/>
    <xf numFmtId="43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164" fontId="15" fillId="27" borderId="0" xfId="74" applyFont="1" applyFill="1" applyAlignment="1">
      <alignment vertical="center"/>
    </xf>
    <xf numFmtId="43" fontId="15" fillId="27" borderId="0" xfId="28" applyFont="1" applyFill="1" applyAlignment="1">
      <alignment horizontal="center" vertical="center"/>
    </xf>
    <xf numFmtId="0" fontId="14" fillId="0" borderId="0" xfId="55" applyNumberFormat="1" applyFont="1" applyFill="1" applyAlignment="1">
      <alignment vertical="center"/>
    </xf>
    <xf numFmtId="174" fontId="15" fillId="0" borderId="16" xfId="28" applyNumberFormat="1" applyFont="1" applyBorder="1" applyAlignment="1">
      <alignment horizontal="right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43" fontId="15" fillId="0" borderId="0" xfId="28" applyFont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14" xfId="28" applyNumberFormat="1" applyFont="1" applyBorder="1" applyAlignment="1">
      <alignment horizontal="right" vertical="center"/>
    </xf>
    <xf numFmtId="0" fontId="15" fillId="0" borderId="0" xfId="65" applyFont="1" applyBorder="1" applyAlignment="1">
      <alignment vertical="center"/>
    </xf>
    <xf numFmtId="174" fontId="40" fillId="0" borderId="0" xfId="28" applyNumberFormat="1" applyFont="1" applyFill="1" applyBorder="1" applyAlignment="1">
      <alignment vertical="center"/>
    </xf>
    <xf numFmtId="178" fontId="15" fillId="0" borderId="14" xfId="56" applyNumberFormat="1" applyFont="1" applyBorder="1" applyAlignment="1">
      <alignment vertical="center"/>
    </xf>
    <xf numFmtId="178" fontId="15" fillId="0" borderId="0" xfId="56" applyNumberFormat="1" applyFont="1" applyAlignment="1">
      <alignment vertical="center"/>
    </xf>
    <xf numFmtId="0" fontId="17" fillId="0" borderId="0" xfId="56" applyNumberFormat="1" applyFont="1" applyAlignment="1">
      <alignment horizontal="center" vertical="center"/>
    </xf>
    <xf numFmtId="0" fontId="17" fillId="0" borderId="0" xfId="56" quotePrefix="1" applyNumberFormat="1" applyFont="1" applyAlignment="1">
      <alignment horizontal="center" vertical="center"/>
    </xf>
    <xf numFmtId="0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  <xf numFmtId="37" fontId="14" fillId="0" borderId="0" xfId="56" applyNumberFormat="1" applyFont="1" applyFill="1" applyAlignment="1">
      <alignment vertical="center"/>
    </xf>
    <xf numFmtId="37" fontId="15" fillId="0" borderId="0" xfId="56" applyNumberFormat="1" applyFont="1" applyFill="1" applyAlignment="1">
      <alignment vertical="center"/>
    </xf>
    <xf numFmtId="41" fontId="39" fillId="0" borderId="0" xfId="56" applyNumberFormat="1" applyFont="1" applyFill="1" applyAlignment="1">
      <alignment vertical="center"/>
    </xf>
    <xf numFmtId="174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43" fontId="39" fillId="0" borderId="0" xfId="28" applyFont="1" applyAlignment="1">
      <alignment vertical="center"/>
    </xf>
    <xf numFmtId="43" fontId="39" fillId="0" borderId="0" xfId="28" applyFont="1"/>
    <xf numFmtId="174" fontId="39" fillId="0" borderId="0" xfId="28" applyNumberFormat="1" applyFont="1" applyAlignment="1">
      <alignment vertical="center"/>
    </xf>
    <xf numFmtId="37" fontId="39" fillId="0" borderId="0" xfId="56" applyNumberFormat="1" applyFont="1" applyAlignment="1">
      <alignment vertical="center"/>
    </xf>
    <xf numFmtId="41" fontId="39" fillId="0" borderId="0" xfId="56" applyNumberFormat="1" applyFont="1" applyAlignment="1">
      <alignment vertical="center"/>
    </xf>
    <xf numFmtId="37" fontId="39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175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5" fontId="17" fillId="0" borderId="0" xfId="65" applyNumberFormat="1" applyFont="1" applyAlignment="1">
      <alignment horizontal="center" vertical="center"/>
    </xf>
    <xf numFmtId="43" fontId="15" fillId="0" borderId="0" xfId="28" applyFont="1" applyAlignment="1">
      <alignment vertical="center"/>
    </xf>
    <xf numFmtId="41" fontId="15" fillId="0" borderId="11" xfId="56" applyNumberFormat="1" applyFont="1" applyBorder="1" applyAlignment="1">
      <alignment vertical="center"/>
    </xf>
    <xf numFmtId="37" fontId="14" fillId="0" borderId="0" xfId="56" applyNumberFormat="1" applyFont="1" applyFill="1" applyAlignment="1"/>
    <xf numFmtId="37" fontId="40" fillId="0" borderId="0" xfId="56" applyNumberFormat="1" applyFont="1" applyFill="1" applyAlignment="1"/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4" fontId="15" fillId="0" borderId="13" xfId="0" applyNumberFormat="1" applyFont="1" applyBorder="1" applyAlignment="1">
      <alignment horizontal="center" vertical="center"/>
    </xf>
    <xf numFmtId="174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4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30"/>
    <cellStyle name="Comma 4" xfId="73"/>
    <cellStyle name="comma zerodec" xfId="31"/>
    <cellStyle name="Comma0" xfId="32"/>
    <cellStyle name="Currency0" xfId="33"/>
    <cellStyle name="Currency1" xfId="34"/>
    <cellStyle name="Date" xfId="35"/>
    <cellStyle name="Dollar (zero dec)" xfId="36"/>
    <cellStyle name="Explanatory Text" xfId="37"/>
    <cellStyle name="Fixed" xfId="38"/>
    <cellStyle name="Good" xfId="39"/>
    <cellStyle name="Grey" xfId="40"/>
    <cellStyle name="Heading 1" xfId="41"/>
    <cellStyle name="Heading 2" xfId="42"/>
    <cellStyle name="Heading 3" xfId="43"/>
    <cellStyle name="Heading 4" xfId="44"/>
    <cellStyle name="Input" xfId="45"/>
    <cellStyle name="Input [yellow]" xfId="46"/>
    <cellStyle name="Linked Cell" xfId="47"/>
    <cellStyle name="Milliers [0]_AR1194" xfId="48"/>
    <cellStyle name="Milliers_AR1194" xfId="49"/>
    <cellStyle name="Monétaire [0]_AR1194" xfId="50"/>
    <cellStyle name="Monétaire_AR1194" xfId="51"/>
    <cellStyle name="Neutral" xfId="52"/>
    <cellStyle name="no dec" xfId="53"/>
    <cellStyle name="Normal" xfId="0" builtinId="0"/>
    <cellStyle name="Normal - Style1" xfId="54"/>
    <cellStyle name="Normal 2" xfId="55"/>
    <cellStyle name="Normal_R027-bs&amp;ple (Q2'08)" xfId="56"/>
    <cellStyle name="Note" xfId="57"/>
    <cellStyle name="Output" xfId="58"/>
    <cellStyle name="Percent [2]" xfId="59"/>
    <cellStyle name="PERCENTAGE" xfId="60"/>
    <cellStyle name="Quantity" xfId="61"/>
    <cellStyle name="Title" xfId="62"/>
    <cellStyle name="Total" xfId="63"/>
    <cellStyle name="Warning Text" xfId="64"/>
    <cellStyle name="เครื่องหมายจุลภาค 2 2" xfId="74"/>
    <cellStyle name="ปกติ_030420080133E02" xfId="65"/>
    <cellStyle name="똿뗦먛귟 [0.00]_PRODUCT DETAIL Q1" xfId="66"/>
    <cellStyle name="똿뗦먛귟_PRODUCT DETAIL Q1" xfId="67"/>
    <cellStyle name="믅됞 [0.00]_PRODUCT DETAIL Q1" xfId="68"/>
    <cellStyle name="믅됞_PRODUCT DETAIL Q1" xfId="69"/>
    <cellStyle name="뷭?_BOOKSHIP" xfId="70"/>
    <cellStyle name="콤마 [0]_1202" xfId="71"/>
    <cellStyle name="콤마_1202" xfId="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9"/>
  <sheetViews>
    <sheetView view="pageBreakPreview" zoomScale="80" zoomScaleNormal="100" zoomScaleSheetLayoutView="80" workbookViewId="0">
      <selection activeCell="J135" sqref="J135"/>
    </sheetView>
  </sheetViews>
  <sheetFormatPr defaultColWidth="10.7109375" defaultRowHeight="18" customHeight="1"/>
  <cols>
    <col min="1" max="1" width="44.7109375" style="21" customWidth="1"/>
    <col min="2" max="2" width="15.7109375" style="21" customWidth="1"/>
    <col min="3" max="3" width="0.85546875" style="21" customWidth="1"/>
    <col min="4" max="4" width="16.42578125" style="21" customWidth="1"/>
    <col min="5" max="5" width="0.85546875" style="21" customWidth="1"/>
    <col min="6" max="6" width="16.42578125" style="21" customWidth="1"/>
    <col min="7" max="7" width="0.85546875" style="21" customWidth="1"/>
    <col min="8" max="8" width="16.42578125" style="21" customWidth="1"/>
    <col min="9" max="9" width="0.85546875" style="21" customWidth="1"/>
    <col min="10" max="10" width="16.42578125" style="21" customWidth="1"/>
    <col min="11" max="11" width="14.140625" style="21" customWidth="1"/>
    <col min="12" max="12" width="13.140625" style="21" bestFit="1" customWidth="1"/>
    <col min="13" max="13" width="10.7109375" style="21"/>
    <col min="14" max="14" width="13.28515625" style="21" customWidth="1"/>
    <col min="15" max="16384" width="10.7109375" style="21"/>
  </cols>
  <sheetData>
    <row r="1" spans="1:11" ht="20.100000000000001" customHeight="1"/>
    <row r="2" spans="1:11" ht="18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8" customHeight="1">
      <c r="A3" s="140" t="s">
        <v>56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1" ht="18" customHeight="1">
      <c r="A4" s="140" t="s">
        <v>219</v>
      </c>
      <c r="B4" s="140"/>
      <c r="C4" s="140"/>
      <c r="D4" s="140"/>
      <c r="E4" s="140"/>
      <c r="F4" s="140"/>
      <c r="G4" s="140"/>
      <c r="H4" s="140"/>
      <c r="I4" s="140"/>
      <c r="J4" s="140"/>
      <c r="K4" s="25"/>
    </row>
    <row r="5" spans="1:11" ht="18" customHeight="1">
      <c r="B5" s="26"/>
      <c r="C5" s="26"/>
      <c r="E5" s="26"/>
      <c r="J5" s="27" t="s">
        <v>119</v>
      </c>
    </row>
    <row r="6" spans="1:11" s="25" customFormat="1" ht="18" customHeight="1">
      <c r="B6" s="131"/>
      <c r="C6" s="131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1" ht="18" customHeight="1">
      <c r="A7" s="25"/>
      <c r="B7" s="131"/>
      <c r="C7" s="131"/>
      <c r="D7" s="26" t="s">
        <v>157</v>
      </c>
      <c r="F7" s="26" t="s">
        <v>114</v>
      </c>
      <c r="H7" s="26" t="s">
        <v>157</v>
      </c>
      <c r="J7" s="26" t="s">
        <v>114</v>
      </c>
    </row>
    <row r="8" spans="1:11" ht="18" customHeight="1">
      <c r="B8" s="30" t="s">
        <v>9</v>
      </c>
      <c r="C8" s="31"/>
      <c r="D8" s="78" t="s">
        <v>218</v>
      </c>
      <c r="E8" s="111"/>
      <c r="F8" s="78" t="s">
        <v>220</v>
      </c>
      <c r="G8" s="111"/>
      <c r="H8" s="78" t="str">
        <f>D8</f>
        <v>31 March 2022</v>
      </c>
      <c r="I8" s="111"/>
      <c r="J8" s="78" t="str">
        <f>F8</f>
        <v>31 December 2021</v>
      </c>
    </row>
    <row r="9" spans="1:11" ht="18" customHeight="1">
      <c r="B9" s="91"/>
      <c r="C9" s="31"/>
      <c r="D9" s="66" t="s">
        <v>115</v>
      </c>
      <c r="E9" s="65"/>
      <c r="F9" s="66" t="s">
        <v>116</v>
      </c>
      <c r="G9" s="65"/>
      <c r="H9" s="66" t="s">
        <v>115</v>
      </c>
      <c r="I9" s="65"/>
      <c r="J9" s="66" t="s">
        <v>116</v>
      </c>
    </row>
    <row r="10" spans="1:11" ht="18" customHeight="1">
      <c r="B10" s="91"/>
      <c r="C10" s="31"/>
      <c r="D10" s="66" t="s">
        <v>117</v>
      </c>
      <c r="E10" s="65"/>
      <c r="F10" s="66"/>
      <c r="G10" s="65"/>
      <c r="H10" s="66" t="s">
        <v>117</v>
      </c>
      <c r="I10" s="65"/>
      <c r="J10" s="66"/>
    </row>
    <row r="11" spans="1:11" ht="18" customHeight="1">
      <c r="A11" s="25" t="s">
        <v>23</v>
      </c>
      <c r="D11" s="67"/>
      <c r="E11" s="67"/>
      <c r="F11" s="67"/>
      <c r="G11" s="67"/>
      <c r="H11" s="67"/>
      <c r="I11" s="67"/>
      <c r="J11" s="67"/>
    </row>
    <row r="12" spans="1:11" ht="18" customHeight="1">
      <c r="A12" s="25" t="s">
        <v>24</v>
      </c>
      <c r="D12" s="67"/>
      <c r="E12" s="67"/>
      <c r="F12" s="67"/>
      <c r="G12" s="67"/>
      <c r="H12" s="67"/>
      <c r="I12" s="67"/>
      <c r="J12" s="67"/>
    </row>
    <row r="13" spans="1:11" ht="18" customHeight="1">
      <c r="A13" s="21" t="s">
        <v>25</v>
      </c>
      <c r="B13" s="23"/>
      <c r="D13" s="72">
        <v>13846976</v>
      </c>
      <c r="E13" s="72">
        <v>1255452277</v>
      </c>
      <c r="F13" s="72">
        <v>9750258</v>
      </c>
      <c r="G13" s="72"/>
      <c r="H13" s="72">
        <v>2059431</v>
      </c>
      <c r="I13" s="72"/>
      <c r="J13" s="72">
        <v>278398</v>
      </c>
    </row>
    <row r="14" spans="1:11" ht="18" customHeight="1">
      <c r="A14" s="21" t="s">
        <v>68</v>
      </c>
      <c r="B14" s="23"/>
      <c r="D14" s="104">
        <v>4838253</v>
      </c>
      <c r="E14" s="72"/>
      <c r="F14" s="104">
        <v>4497003</v>
      </c>
      <c r="G14" s="72"/>
      <c r="H14" s="104">
        <v>16161</v>
      </c>
      <c r="I14" s="72"/>
      <c r="J14" s="104">
        <v>59500</v>
      </c>
    </row>
    <row r="15" spans="1:11" ht="18" customHeight="1">
      <c r="A15" s="21" t="s">
        <v>88</v>
      </c>
      <c r="B15" s="23"/>
      <c r="D15" s="105">
        <v>-60274</v>
      </c>
      <c r="E15" s="72"/>
      <c r="F15" s="105">
        <v>-60508</v>
      </c>
      <c r="G15" s="72"/>
      <c r="H15" s="105">
        <v>0</v>
      </c>
      <c r="I15" s="72"/>
      <c r="J15" s="105">
        <v>0</v>
      </c>
    </row>
    <row r="16" spans="1:11" ht="18" customHeight="1">
      <c r="A16" s="21" t="s">
        <v>92</v>
      </c>
      <c r="B16" s="23">
        <v>4</v>
      </c>
      <c r="D16" s="72">
        <f>SUM(D14:D15)</f>
        <v>4777979</v>
      </c>
      <c r="E16" s="67"/>
      <c r="F16" s="72">
        <f>SUM(F14:F15)</f>
        <v>4436495</v>
      </c>
      <c r="G16" s="67"/>
      <c r="H16" s="72">
        <f>SUM(H14:H15)</f>
        <v>16161</v>
      </c>
      <c r="I16" s="67"/>
      <c r="J16" s="72">
        <f>SUM(J14:J15)</f>
        <v>59500</v>
      </c>
    </row>
    <row r="17" spans="1:10" ht="18" customHeight="1">
      <c r="A17" s="21" t="s">
        <v>69</v>
      </c>
      <c r="B17" s="23" t="s">
        <v>224</v>
      </c>
      <c r="D17" s="72">
        <v>325966</v>
      </c>
      <c r="E17" s="67"/>
      <c r="F17" s="72">
        <v>355284</v>
      </c>
      <c r="G17" s="67"/>
      <c r="H17" s="72">
        <v>204878</v>
      </c>
      <c r="I17" s="67"/>
      <c r="J17" s="72">
        <v>982464</v>
      </c>
    </row>
    <row r="18" spans="1:10" ht="18" customHeight="1">
      <c r="A18" s="21" t="s">
        <v>174</v>
      </c>
      <c r="B18" s="23">
        <v>6</v>
      </c>
      <c r="D18" s="72">
        <v>0</v>
      </c>
      <c r="E18" s="72"/>
      <c r="F18" s="72">
        <v>0</v>
      </c>
      <c r="G18" s="72"/>
      <c r="H18" s="72">
        <v>0</v>
      </c>
      <c r="I18" s="72"/>
      <c r="J18" s="72">
        <v>229276</v>
      </c>
    </row>
    <row r="19" spans="1:10" ht="18" customHeight="1">
      <c r="A19" s="21" t="s">
        <v>70</v>
      </c>
      <c r="B19" s="23">
        <v>14</v>
      </c>
      <c r="D19" s="72">
        <v>426961</v>
      </c>
      <c r="E19" s="72"/>
      <c r="F19" s="72">
        <v>396505</v>
      </c>
      <c r="G19" s="72"/>
      <c r="H19" s="72">
        <v>56064</v>
      </c>
      <c r="I19" s="72"/>
      <c r="J19" s="72">
        <v>50252</v>
      </c>
    </row>
    <row r="20" spans="1:10" ht="18" customHeight="1">
      <c r="A20" s="21" t="s">
        <v>26</v>
      </c>
      <c r="B20" s="23"/>
      <c r="D20" s="72">
        <v>694964</v>
      </c>
      <c r="E20" s="72"/>
      <c r="F20" s="72">
        <v>553608</v>
      </c>
      <c r="G20" s="72"/>
      <c r="H20" s="72">
        <v>21696</v>
      </c>
      <c r="I20" s="72"/>
      <c r="J20" s="72">
        <v>17872</v>
      </c>
    </row>
    <row r="21" spans="1:10" ht="18" customHeight="1">
      <c r="A21" s="21" t="s">
        <v>213</v>
      </c>
      <c r="B21" s="23">
        <v>5</v>
      </c>
      <c r="D21" s="72">
        <v>13199</v>
      </c>
      <c r="E21" s="72"/>
      <c r="F21" s="72">
        <v>1694</v>
      </c>
      <c r="G21" s="72"/>
      <c r="H21" s="72">
        <v>13199</v>
      </c>
      <c r="I21" s="72"/>
      <c r="J21" s="72">
        <v>1694</v>
      </c>
    </row>
    <row r="22" spans="1:10" ht="18" customHeight="1">
      <c r="A22" s="21" t="s">
        <v>27</v>
      </c>
      <c r="B22" s="23">
        <v>14</v>
      </c>
      <c r="D22" s="72">
        <v>65034</v>
      </c>
      <c r="E22" s="72"/>
      <c r="F22" s="72">
        <v>69068</v>
      </c>
      <c r="G22" s="72"/>
      <c r="H22" s="72">
        <v>260</v>
      </c>
      <c r="I22" s="72"/>
      <c r="J22" s="72">
        <v>491</v>
      </c>
    </row>
    <row r="23" spans="1:10" ht="18" customHeight="1">
      <c r="A23" s="25" t="s">
        <v>28</v>
      </c>
      <c r="D23" s="106">
        <f>SUM(D16:D22)+D13</f>
        <v>20151079</v>
      </c>
      <c r="E23" s="72"/>
      <c r="F23" s="106">
        <f>SUM(F16:F22)+F13</f>
        <v>15562912</v>
      </c>
      <c r="G23" s="72"/>
      <c r="H23" s="106">
        <f>SUM(H16:H22)+H13</f>
        <v>2371689</v>
      </c>
      <c r="I23" s="72"/>
      <c r="J23" s="106">
        <f>SUM(J16:J22)+J13</f>
        <v>1619947</v>
      </c>
    </row>
    <row r="24" spans="1:10" ht="18" customHeight="1">
      <c r="A24" s="25" t="s">
        <v>48</v>
      </c>
      <c r="D24" s="67"/>
      <c r="E24" s="67"/>
      <c r="F24" s="67"/>
      <c r="G24" s="67"/>
      <c r="H24" s="67"/>
      <c r="I24" s="67"/>
      <c r="J24" s="67"/>
    </row>
    <row r="25" spans="1:10" ht="18" customHeight="1">
      <c r="A25" s="21" t="s">
        <v>179</v>
      </c>
      <c r="B25" s="132"/>
      <c r="D25" s="67">
        <v>11303</v>
      </c>
      <c r="E25" s="67"/>
      <c r="F25" s="67">
        <v>11350</v>
      </c>
      <c r="G25" s="67"/>
      <c r="H25" s="67">
        <v>0</v>
      </c>
      <c r="I25" s="67"/>
      <c r="J25" s="67">
        <v>0</v>
      </c>
    </row>
    <row r="26" spans="1:10" ht="18" customHeight="1">
      <c r="A26" s="21" t="s">
        <v>178</v>
      </c>
      <c r="B26" s="23"/>
      <c r="C26" s="26"/>
      <c r="D26" s="72">
        <v>5007</v>
      </c>
      <c r="E26" s="72"/>
      <c r="F26" s="72">
        <v>5066</v>
      </c>
      <c r="G26" s="72"/>
      <c r="H26" s="72">
        <v>0</v>
      </c>
      <c r="I26" s="72"/>
      <c r="J26" s="72">
        <v>0</v>
      </c>
    </row>
    <row r="27" spans="1:10" ht="18" customHeight="1">
      <c r="A27" s="21" t="s">
        <v>113</v>
      </c>
      <c r="B27" s="23">
        <v>6</v>
      </c>
      <c r="C27" s="26"/>
      <c r="D27" s="72">
        <v>0</v>
      </c>
      <c r="E27" s="72"/>
      <c r="F27" s="72">
        <v>0</v>
      </c>
      <c r="G27" s="72"/>
      <c r="H27" s="72">
        <v>8405743</v>
      </c>
      <c r="I27" s="72"/>
      <c r="J27" s="72">
        <v>8440316</v>
      </c>
    </row>
    <row r="28" spans="1:10" ht="18" customHeight="1">
      <c r="A28" s="21" t="s">
        <v>97</v>
      </c>
      <c r="B28" s="133">
        <v>7.1</v>
      </c>
      <c r="C28" s="26"/>
      <c r="D28" s="72">
        <v>294124</v>
      </c>
      <c r="E28" s="72"/>
      <c r="F28" s="72">
        <v>301013</v>
      </c>
      <c r="G28" s="72"/>
      <c r="H28" s="72">
        <v>55620</v>
      </c>
      <c r="I28" s="72"/>
      <c r="J28" s="72">
        <v>55849</v>
      </c>
    </row>
    <row r="29" spans="1:10" ht="18" customHeight="1">
      <c r="A29" s="21" t="s">
        <v>176</v>
      </c>
      <c r="B29" s="133">
        <v>7.2</v>
      </c>
      <c r="C29" s="26"/>
      <c r="D29" s="72">
        <v>174022</v>
      </c>
      <c r="E29" s="72"/>
      <c r="F29" s="72">
        <v>151486</v>
      </c>
      <c r="G29" s="72"/>
      <c r="H29" s="72">
        <v>0</v>
      </c>
      <c r="I29" s="72"/>
      <c r="J29" s="72">
        <v>0</v>
      </c>
    </row>
    <row r="30" spans="1:10" ht="18" customHeight="1">
      <c r="A30" s="21" t="s">
        <v>192</v>
      </c>
      <c r="B30" s="134"/>
      <c r="C30" s="26"/>
      <c r="D30" s="72">
        <v>11709</v>
      </c>
      <c r="E30" s="72"/>
      <c r="F30" s="72">
        <v>11758</v>
      </c>
      <c r="G30" s="72"/>
      <c r="H30" s="72">
        <v>0</v>
      </c>
      <c r="I30" s="72"/>
      <c r="J30" s="72">
        <v>0</v>
      </c>
    </row>
    <row r="31" spans="1:10" ht="18" hidden="1" customHeight="1">
      <c r="A31" s="21" t="s">
        <v>214</v>
      </c>
      <c r="B31" s="132">
        <v>4.0999999999999996</v>
      </c>
      <c r="D31" s="72"/>
      <c r="E31" s="72"/>
      <c r="F31" s="72">
        <v>0</v>
      </c>
      <c r="G31" s="72"/>
      <c r="H31" s="72"/>
      <c r="I31" s="72"/>
      <c r="J31" s="72">
        <v>0</v>
      </c>
    </row>
    <row r="32" spans="1:10" ht="18" customHeight="1">
      <c r="A32" s="21" t="s">
        <v>86</v>
      </c>
      <c r="B32" s="23" t="s">
        <v>225</v>
      </c>
      <c r="D32" s="72">
        <v>346766</v>
      </c>
      <c r="E32" s="72"/>
      <c r="F32" s="72">
        <v>350699</v>
      </c>
      <c r="G32" s="72"/>
      <c r="H32" s="72">
        <v>48284</v>
      </c>
      <c r="I32" s="72"/>
      <c r="J32" s="72">
        <v>48482</v>
      </c>
    </row>
    <row r="33" spans="1:10" ht="18" customHeight="1">
      <c r="A33" s="21" t="s">
        <v>29</v>
      </c>
      <c r="B33" s="23" t="s">
        <v>226</v>
      </c>
      <c r="D33" s="72">
        <v>14858418</v>
      </c>
      <c r="E33" s="72"/>
      <c r="F33" s="72">
        <v>15159610</v>
      </c>
      <c r="G33" s="72"/>
      <c r="H33" s="72">
        <v>6145517</v>
      </c>
      <c r="I33" s="72"/>
      <c r="J33" s="72">
        <v>6220497</v>
      </c>
    </row>
    <row r="34" spans="1:10" ht="18" customHeight="1">
      <c r="A34" s="21" t="s">
        <v>187</v>
      </c>
      <c r="B34" s="23">
        <v>9</v>
      </c>
      <c r="D34" s="72">
        <v>5260284</v>
      </c>
      <c r="E34" s="72"/>
      <c r="F34" s="72">
        <v>4745731</v>
      </c>
      <c r="G34" s="72"/>
      <c r="H34" s="72">
        <v>4458</v>
      </c>
      <c r="I34" s="72"/>
      <c r="J34" s="72">
        <v>5371</v>
      </c>
    </row>
    <row r="35" spans="1:10" ht="18" customHeight="1">
      <c r="A35" s="21" t="s">
        <v>30</v>
      </c>
      <c r="B35" s="23">
        <v>10</v>
      </c>
      <c r="D35" s="72">
        <v>1475</v>
      </c>
      <c r="E35" s="72"/>
      <c r="F35" s="72">
        <v>1675</v>
      </c>
      <c r="G35" s="72"/>
      <c r="H35" s="107">
        <v>0</v>
      </c>
      <c r="I35" s="72"/>
      <c r="J35" s="107">
        <v>0</v>
      </c>
    </row>
    <row r="36" spans="1:10" ht="18" customHeight="1">
      <c r="A36" s="21" t="s">
        <v>49</v>
      </c>
      <c r="D36" s="72"/>
      <c r="E36" s="72"/>
      <c r="F36" s="72"/>
      <c r="G36" s="72"/>
      <c r="H36" s="72"/>
      <c r="I36" s="72"/>
      <c r="J36" s="72"/>
    </row>
    <row r="37" spans="1:10" ht="18" customHeight="1">
      <c r="A37" s="21" t="s">
        <v>197</v>
      </c>
      <c r="B37" s="134" t="s">
        <v>227</v>
      </c>
      <c r="D37" s="72">
        <v>4928187</v>
      </c>
      <c r="E37" s="72"/>
      <c r="F37" s="72">
        <v>2403514</v>
      </c>
      <c r="G37" s="72"/>
      <c r="H37" s="72">
        <v>11910</v>
      </c>
      <c r="I37" s="72"/>
      <c r="J37" s="72">
        <v>38551</v>
      </c>
    </row>
    <row r="38" spans="1:10" ht="18" customHeight="1">
      <c r="A38" s="21" t="s">
        <v>177</v>
      </c>
      <c r="B38" s="23">
        <v>15</v>
      </c>
      <c r="D38" s="72">
        <v>8604</v>
      </c>
      <c r="E38" s="72"/>
      <c r="F38" s="72">
        <v>8469</v>
      </c>
      <c r="G38" s="72"/>
      <c r="H38" s="72">
        <v>2252</v>
      </c>
      <c r="I38" s="72"/>
      <c r="J38" s="72">
        <v>2268</v>
      </c>
    </row>
    <row r="39" spans="1:10" ht="18" customHeight="1">
      <c r="A39" s="25" t="s">
        <v>50</v>
      </c>
      <c r="D39" s="106">
        <f>SUM(D25:D38)</f>
        <v>25899899</v>
      </c>
      <c r="E39" s="72"/>
      <c r="F39" s="106">
        <f>SUM(F25:F38)</f>
        <v>23150371</v>
      </c>
      <c r="G39" s="72"/>
      <c r="H39" s="106">
        <f>SUM(H25:H38)</f>
        <v>14673784</v>
      </c>
      <c r="I39" s="72"/>
      <c r="J39" s="106">
        <f>SUM(J25:J38)</f>
        <v>14811334</v>
      </c>
    </row>
    <row r="40" spans="1:10" ht="18" customHeight="1" thickBot="1">
      <c r="A40" s="25" t="s">
        <v>31</v>
      </c>
      <c r="B40" s="23">
        <v>19</v>
      </c>
      <c r="D40" s="84">
        <f>+D39+D23</f>
        <v>46050978</v>
      </c>
      <c r="E40" s="72"/>
      <c r="F40" s="84">
        <f>+F39+F23</f>
        <v>38713283</v>
      </c>
      <c r="G40" s="72"/>
      <c r="H40" s="84">
        <f>+H39+H23</f>
        <v>17045473</v>
      </c>
      <c r="I40" s="72"/>
      <c r="J40" s="84">
        <f>+J39+J23</f>
        <v>16431281</v>
      </c>
    </row>
    <row r="41" spans="1:10" ht="18" customHeight="1" thickTop="1">
      <c r="A41" s="25"/>
      <c r="D41" s="24"/>
      <c r="E41" s="24"/>
      <c r="F41" s="24"/>
      <c r="G41" s="24"/>
      <c r="H41" s="24"/>
      <c r="I41" s="24"/>
      <c r="J41" s="24"/>
    </row>
    <row r="42" spans="1:10" ht="18" customHeight="1">
      <c r="A42" s="25"/>
      <c r="D42" s="24"/>
      <c r="E42" s="24"/>
      <c r="F42" s="24"/>
      <c r="G42" s="24"/>
      <c r="H42" s="24"/>
      <c r="I42" s="24"/>
      <c r="J42" s="24"/>
    </row>
    <row r="43" spans="1:10" ht="18" customHeight="1">
      <c r="A43" s="25"/>
      <c r="D43" s="24"/>
      <c r="E43" s="24"/>
      <c r="F43" s="24"/>
      <c r="G43" s="24"/>
      <c r="H43" s="24"/>
      <c r="I43" s="24"/>
      <c r="J43" s="24"/>
    </row>
    <row r="44" spans="1:10" ht="18" customHeight="1">
      <c r="A44" s="25"/>
      <c r="D44" s="24"/>
      <c r="E44" s="24"/>
      <c r="F44" s="24"/>
      <c r="G44" s="24"/>
      <c r="H44" s="24"/>
      <c r="I44" s="24"/>
      <c r="J44" s="24"/>
    </row>
    <row r="45" spans="1:10" ht="18" customHeight="1">
      <c r="A45" s="25"/>
      <c r="D45" s="24"/>
      <c r="E45" s="24"/>
      <c r="F45" s="24"/>
      <c r="G45" s="24"/>
      <c r="H45" s="24"/>
      <c r="I45" s="24"/>
      <c r="J45" s="24"/>
    </row>
    <row r="46" spans="1:10" ht="18" customHeight="1">
      <c r="A46" s="25"/>
      <c r="D46" s="24"/>
      <c r="E46" s="24"/>
      <c r="F46" s="24"/>
      <c r="G46" s="24"/>
      <c r="H46" s="24"/>
      <c r="I46" s="24"/>
      <c r="J46" s="24"/>
    </row>
    <row r="47" spans="1:10" ht="18.75" customHeight="1">
      <c r="A47" s="25"/>
      <c r="D47" s="24"/>
      <c r="E47" s="24"/>
      <c r="F47" s="24"/>
      <c r="G47" s="24"/>
      <c r="H47" s="24"/>
      <c r="I47" s="24"/>
      <c r="J47" s="24"/>
    </row>
    <row r="48" spans="1:10" ht="18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" customHeight="1">
      <c r="A53" s="25"/>
      <c r="D53" s="24"/>
      <c r="E53" s="24"/>
      <c r="F53" s="24"/>
      <c r="G53" s="24"/>
      <c r="H53" s="24"/>
      <c r="I53" s="24"/>
      <c r="J53" s="24"/>
    </row>
    <row r="54" spans="1:11" ht="29.25" customHeight="1">
      <c r="A54" s="25"/>
      <c r="D54" s="24"/>
      <c r="E54" s="24"/>
      <c r="F54" s="24"/>
      <c r="G54" s="24"/>
      <c r="H54" s="24"/>
      <c r="I54" s="24"/>
      <c r="J54" s="24"/>
    </row>
    <row r="55" spans="1:11" ht="27.75" customHeight="1">
      <c r="A55" s="21" t="s">
        <v>122</v>
      </c>
      <c r="D55" s="24"/>
      <c r="E55" s="24"/>
      <c r="F55" s="24"/>
      <c r="G55" s="24"/>
      <c r="H55" s="24"/>
      <c r="I55" s="24"/>
      <c r="J55" s="24"/>
    </row>
    <row r="58" spans="1:11" ht="25.5" customHeight="1">
      <c r="A58" s="21" t="s">
        <v>112</v>
      </c>
      <c r="J58" s="21">
        <v>1</v>
      </c>
    </row>
    <row r="59" spans="1:11" ht="20.100000000000001" customHeight="1"/>
    <row r="60" spans="1:11" ht="18" customHeight="1">
      <c r="A60" s="140" t="s">
        <v>0</v>
      </c>
      <c r="B60" s="140"/>
      <c r="C60" s="140"/>
      <c r="D60" s="140"/>
      <c r="E60" s="140"/>
      <c r="F60" s="140"/>
      <c r="G60" s="140"/>
      <c r="H60" s="140"/>
      <c r="I60" s="140"/>
      <c r="J60" s="140"/>
    </row>
    <row r="61" spans="1:11" ht="18" customHeight="1">
      <c r="A61" s="140" t="s">
        <v>56</v>
      </c>
      <c r="B61" s="140"/>
      <c r="C61" s="140"/>
      <c r="D61" s="140"/>
      <c r="E61" s="140"/>
      <c r="F61" s="140"/>
      <c r="G61" s="140"/>
      <c r="H61" s="140"/>
      <c r="I61" s="140"/>
      <c r="J61" s="140"/>
    </row>
    <row r="62" spans="1:11" ht="18" customHeight="1">
      <c r="A62" s="140" t="s">
        <v>219</v>
      </c>
      <c r="B62" s="140"/>
      <c r="C62" s="140"/>
      <c r="D62" s="140"/>
      <c r="E62" s="140"/>
      <c r="F62" s="140"/>
      <c r="G62" s="140"/>
      <c r="H62" s="140"/>
      <c r="I62" s="140"/>
      <c r="J62" s="140"/>
      <c r="K62" s="25"/>
    </row>
    <row r="63" spans="1:11" ht="18" customHeight="1">
      <c r="B63" s="26"/>
      <c r="C63" s="26"/>
      <c r="E63" s="26"/>
      <c r="J63" s="27" t="s">
        <v>119</v>
      </c>
    </row>
    <row r="64" spans="1:11" s="25" customFormat="1" ht="18" customHeight="1">
      <c r="B64" s="131"/>
      <c r="C64" s="131"/>
      <c r="D64" s="28"/>
      <c r="E64" s="28" t="s">
        <v>2</v>
      </c>
      <c r="F64" s="28"/>
      <c r="H64" s="29"/>
      <c r="I64" s="28" t="s">
        <v>3</v>
      </c>
      <c r="J64" s="29"/>
      <c r="K64" s="21"/>
    </row>
    <row r="65" spans="1:12" ht="18" customHeight="1">
      <c r="A65" s="25"/>
      <c r="B65" s="131"/>
      <c r="C65" s="131"/>
      <c r="D65" s="26" t="s">
        <v>157</v>
      </c>
      <c r="F65" s="26" t="s">
        <v>114</v>
      </c>
      <c r="H65" s="26" t="s">
        <v>157</v>
      </c>
      <c r="J65" s="26" t="s">
        <v>114</v>
      </c>
    </row>
    <row r="66" spans="1:12" ht="18" customHeight="1">
      <c r="B66" s="30" t="s">
        <v>9</v>
      </c>
      <c r="C66" s="31"/>
      <c r="D66" s="78" t="s">
        <v>218</v>
      </c>
      <c r="E66" s="111"/>
      <c r="F66" s="78" t="s">
        <v>220</v>
      </c>
      <c r="G66" s="111"/>
      <c r="H66" s="78" t="str">
        <f>D66</f>
        <v>31 March 2022</v>
      </c>
      <c r="I66" s="111"/>
      <c r="J66" s="78" t="str">
        <f>F66</f>
        <v>31 December 2021</v>
      </c>
    </row>
    <row r="67" spans="1:12" ht="18" customHeight="1">
      <c r="B67" s="91"/>
      <c r="C67" s="31"/>
      <c r="D67" s="66" t="s">
        <v>115</v>
      </c>
      <c r="E67" s="65"/>
      <c r="F67" s="66" t="s">
        <v>116</v>
      </c>
      <c r="G67" s="65"/>
      <c r="H67" s="66" t="s">
        <v>115</v>
      </c>
      <c r="I67" s="65"/>
      <c r="J67" s="66" t="s">
        <v>116</v>
      </c>
    </row>
    <row r="68" spans="1:12" ht="18" customHeight="1">
      <c r="B68" s="91"/>
      <c r="C68" s="31"/>
      <c r="D68" s="66" t="s">
        <v>117</v>
      </c>
      <c r="E68" s="65"/>
      <c r="F68" s="66"/>
      <c r="G68" s="65"/>
      <c r="H68" s="66" t="s">
        <v>117</v>
      </c>
      <c r="I68" s="65"/>
      <c r="J68" s="66"/>
    </row>
    <row r="69" spans="1:12" ht="18" customHeight="1">
      <c r="A69" s="25" t="s">
        <v>32</v>
      </c>
      <c r="D69" s="108"/>
      <c r="E69" s="109"/>
      <c r="F69" s="108"/>
      <c r="G69" s="67"/>
      <c r="H69" s="108"/>
      <c r="I69" s="109"/>
      <c r="J69" s="108"/>
    </row>
    <row r="70" spans="1:12" ht="18" customHeight="1">
      <c r="A70" s="25" t="s">
        <v>33</v>
      </c>
      <c r="D70" s="108"/>
      <c r="E70" s="109"/>
      <c r="F70" s="108"/>
      <c r="G70" s="67"/>
      <c r="H70" s="108"/>
      <c r="I70" s="109"/>
      <c r="J70" s="108"/>
    </row>
    <row r="71" spans="1:12" ht="18" hidden="1" customHeight="1">
      <c r="A71" s="21" t="s">
        <v>98</v>
      </c>
      <c r="B71" s="23">
        <v>11</v>
      </c>
      <c r="D71" s="72"/>
      <c r="E71" s="72"/>
      <c r="F71" s="72">
        <v>0</v>
      </c>
      <c r="G71" s="72"/>
      <c r="H71" s="72"/>
      <c r="I71" s="72"/>
      <c r="J71" s="72">
        <v>0</v>
      </c>
      <c r="K71" s="25"/>
      <c r="L71" s="23"/>
    </row>
    <row r="72" spans="1:12" ht="18" customHeight="1">
      <c r="A72" s="21" t="s">
        <v>71</v>
      </c>
      <c r="B72" s="23"/>
      <c r="D72" s="72">
        <v>5150975</v>
      </c>
      <c r="E72" s="72"/>
      <c r="F72" s="72">
        <v>5767073</v>
      </c>
      <c r="G72" s="72"/>
      <c r="H72" s="72">
        <v>53089</v>
      </c>
      <c r="I72" s="72"/>
      <c r="J72" s="72">
        <v>74146</v>
      </c>
    </row>
    <row r="73" spans="1:12" ht="18" customHeight="1">
      <c r="A73" s="21" t="s">
        <v>72</v>
      </c>
      <c r="B73" s="23">
        <v>14</v>
      </c>
      <c r="D73" s="72">
        <v>25723</v>
      </c>
      <c r="E73" s="72"/>
      <c r="F73" s="72">
        <v>28319</v>
      </c>
      <c r="G73" s="72"/>
      <c r="H73" s="72">
        <v>0</v>
      </c>
      <c r="I73" s="72"/>
      <c r="J73" s="72">
        <v>0</v>
      </c>
    </row>
    <row r="74" spans="1:12" ht="18" customHeight="1">
      <c r="A74" s="21" t="s">
        <v>73</v>
      </c>
      <c r="B74" s="23"/>
      <c r="D74" s="67"/>
      <c r="E74" s="67"/>
      <c r="F74" s="67"/>
      <c r="G74" s="67"/>
      <c r="H74" s="67"/>
      <c r="I74" s="67"/>
      <c r="J74" s="67"/>
    </row>
    <row r="75" spans="1:12" ht="18" customHeight="1">
      <c r="A75" s="21" t="s">
        <v>87</v>
      </c>
      <c r="B75" s="23"/>
      <c r="D75" s="72">
        <v>412996</v>
      </c>
      <c r="E75" s="72"/>
      <c r="F75" s="72">
        <v>718221</v>
      </c>
      <c r="G75" s="72"/>
      <c r="H75" s="72">
        <v>195485</v>
      </c>
      <c r="I75" s="72"/>
      <c r="J75" s="72">
        <v>288332</v>
      </c>
    </row>
    <row r="76" spans="1:12" ht="18" customHeight="1">
      <c r="A76" s="21" t="s">
        <v>77</v>
      </c>
      <c r="B76" s="23">
        <v>14</v>
      </c>
      <c r="D76" s="72">
        <v>0</v>
      </c>
      <c r="E76" s="72"/>
      <c r="F76" s="72">
        <v>0</v>
      </c>
      <c r="G76" s="72"/>
      <c r="H76" s="72">
        <v>7833954</v>
      </c>
      <c r="I76" s="72"/>
      <c r="J76" s="72">
        <v>6937553</v>
      </c>
    </row>
    <row r="77" spans="1:12" ht="18" customHeight="1">
      <c r="A77" s="21" t="s">
        <v>79</v>
      </c>
      <c r="B77" s="23"/>
      <c r="D77" s="72">
        <v>68671</v>
      </c>
      <c r="E77" s="72"/>
      <c r="F77" s="72">
        <v>153018</v>
      </c>
      <c r="G77" s="72"/>
      <c r="H77" s="72">
        <v>27099</v>
      </c>
      <c r="I77" s="72"/>
      <c r="J77" s="72">
        <v>42898</v>
      </c>
    </row>
    <row r="78" spans="1:12" ht="18" customHeight="1">
      <c r="A78" s="21" t="s">
        <v>215</v>
      </c>
      <c r="B78" s="23"/>
      <c r="D78" s="72">
        <v>35494</v>
      </c>
      <c r="E78" s="72"/>
      <c r="F78" s="72">
        <v>144647</v>
      </c>
      <c r="G78" s="72"/>
      <c r="H78" s="72">
        <v>1191</v>
      </c>
      <c r="I78" s="72"/>
      <c r="J78" s="72">
        <v>109641</v>
      </c>
    </row>
    <row r="79" spans="1:12" ht="18" customHeight="1">
      <c r="A79" s="21" t="s">
        <v>51</v>
      </c>
      <c r="B79" s="23">
        <v>11</v>
      </c>
      <c r="D79" s="72">
        <v>184861</v>
      </c>
      <c r="E79" s="72"/>
      <c r="F79" s="72">
        <v>351843</v>
      </c>
      <c r="G79" s="72"/>
      <c r="H79" s="72">
        <v>42688</v>
      </c>
      <c r="I79" s="72"/>
      <c r="J79" s="72">
        <v>209117</v>
      </c>
    </row>
    <row r="80" spans="1:12" ht="18" customHeight="1">
      <c r="A80" s="21" t="s">
        <v>180</v>
      </c>
      <c r="B80" s="23">
        <v>12</v>
      </c>
      <c r="D80" s="72">
        <v>2015166</v>
      </c>
      <c r="E80" s="72"/>
      <c r="F80" s="72">
        <v>1961551</v>
      </c>
      <c r="G80" s="72"/>
      <c r="H80" s="72">
        <v>3462</v>
      </c>
      <c r="I80" s="72"/>
      <c r="J80" s="72">
        <v>3494</v>
      </c>
    </row>
    <row r="81" spans="1:20" ht="18" hidden="1" customHeight="1">
      <c r="A81" s="90" t="s">
        <v>156</v>
      </c>
      <c r="B81" s="23">
        <v>18</v>
      </c>
      <c r="D81" s="72"/>
      <c r="E81" s="72"/>
      <c r="F81" s="72"/>
      <c r="G81" s="72"/>
      <c r="H81" s="72"/>
      <c r="I81" s="72"/>
      <c r="J81" s="72"/>
      <c r="L81" s="23"/>
      <c r="N81" s="24"/>
      <c r="O81" s="24"/>
      <c r="P81" s="24"/>
      <c r="Q81" s="24"/>
      <c r="R81" s="24"/>
      <c r="S81" s="24"/>
      <c r="T81" s="24"/>
    </row>
    <row r="82" spans="1:20" ht="18" customHeight="1">
      <c r="A82" s="21" t="s">
        <v>74</v>
      </c>
      <c r="B82" s="23"/>
      <c r="D82" s="72">
        <v>2265</v>
      </c>
      <c r="E82" s="72"/>
      <c r="F82" s="72">
        <v>4130</v>
      </c>
      <c r="G82" s="72"/>
      <c r="H82" s="72">
        <v>0</v>
      </c>
      <c r="I82" s="72"/>
      <c r="J82" s="72">
        <v>0</v>
      </c>
      <c r="L82" s="23"/>
      <c r="N82" s="24"/>
      <c r="O82" s="24"/>
      <c r="P82" s="24"/>
      <c r="Q82" s="24"/>
      <c r="R82" s="24"/>
      <c r="S82" s="24"/>
      <c r="T82" s="24"/>
    </row>
    <row r="83" spans="1:20" ht="18" hidden="1" customHeight="1">
      <c r="A83" s="90" t="s">
        <v>216</v>
      </c>
      <c r="B83" s="135" t="s">
        <v>217</v>
      </c>
      <c r="D83" s="72"/>
      <c r="E83" s="72"/>
      <c r="F83" s="72">
        <v>0</v>
      </c>
      <c r="G83" s="72"/>
      <c r="H83" s="72"/>
      <c r="I83" s="72"/>
      <c r="J83" s="72">
        <v>0</v>
      </c>
      <c r="L83" s="23"/>
      <c r="N83" s="24"/>
      <c r="O83" s="24"/>
      <c r="P83" s="24"/>
      <c r="Q83" s="24"/>
      <c r="R83" s="24"/>
      <c r="S83" s="24"/>
      <c r="T83" s="24"/>
    </row>
    <row r="84" spans="1:20" ht="18" hidden="1" customHeight="1">
      <c r="A84" s="21" t="s">
        <v>193</v>
      </c>
      <c r="B84" s="23"/>
      <c r="D84" s="72"/>
      <c r="E84" s="72"/>
      <c r="F84" s="72"/>
      <c r="G84" s="72"/>
      <c r="H84" s="72"/>
      <c r="I84" s="72"/>
      <c r="J84" s="72"/>
    </row>
    <row r="85" spans="1:20" ht="18" customHeight="1">
      <c r="A85" s="21" t="s">
        <v>34</v>
      </c>
      <c r="B85" s="23"/>
      <c r="D85" s="72">
        <v>180159</v>
      </c>
      <c r="E85" s="72"/>
      <c r="F85" s="72">
        <v>179497</v>
      </c>
      <c r="G85" s="72"/>
      <c r="H85" s="72">
        <v>0</v>
      </c>
      <c r="I85" s="72"/>
      <c r="J85" s="72">
        <v>0</v>
      </c>
    </row>
    <row r="86" spans="1:20" ht="18" customHeight="1">
      <c r="A86" s="25" t="s">
        <v>35</v>
      </c>
      <c r="B86" s="23"/>
      <c r="D86" s="106">
        <f>SUM(D71:D85)</f>
        <v>8076310</v>
      </c>
      <c r="E86" s="72"/>
      <c r="F86" s="106">
        <f>SUM(F71:F85)</f>
        <v>9308299</v>
      </c>
      <c r="G86" s="72"/>
      <c r="H86" s="106">
        <f>SUM(H71:H85)</f>
        <v>8156968</v>
      </c>
      <c r="I86" s="72"/>
      <c r="J86" s="106">
        <f>SUM(J71:J85)</f>
        <v>7665181</v>
      </c>
    </row>
    <row r="87" spans="1:20" ht="18" customHeight="1">
      <c r="A87" s="25" t="s">
        <v>52</v>
      </c>
      <c r="B87" s="23"/>
      <c r="D87" s="67"/>
      <c r="E87" s="67"/>
      <c r="F87" s="67"/>
      <c r="G87" s="73"/>
      <c r="H87" s="73"/>
      <c r="I87" s="67"/>
      <c r="J87" s="73"/>
    </row>
    <row r="88" spans="1:20" ht="18" customHeight="1">
      <c r="A88" s="21" t="s">
        <v>53</v>
      </c>
      <c r="B88" s="23">
        <v>11</v>
      </c>
      <c r="D88" s="72">
        <v>473379</v>
      </c>
      <c r="E88" s="72"/>
      <c r="F88" s="72">
        <v>522912</v>
      </c>
      <c r="G88" s="72"/>
      <c r="H88" s="72">
        <v>167036</v>
      </c>
      <c r="I88" s="72"/>
      <c r="J88" s="72">
        <v>179543</v>
      </c>
    </row>
    <row r="89" spans="1:20" ht="18" customHeight="1">
      <c r="A89" s="21" t="s">
        <v>194</v>
      </c>
      <c r="B89" s="23">
        <v>12</v>
      </c>
      <c r="D89" s="72">
        <v>3343028</v>
      </c>
      <c r="E89" s="67"/>
      <c r="F89" s="72">
        <v>2899105</v>
      </c>
      <c r="G89" s="73"/>
      <c r="H89" s="72">
        <v>1048</v>
      </c>
      <c r="I89" s="67"/>
      <c r="J89" s="72">
        <v>1891</v>
      </c>
    </row>
    <row r="90" spans="1:20" ht="18" customHeight="1">
      <c r="A90" s="21" t="s">
        <v>171</v>
      </c>
      <c r="B90" s="23">
        <v>15</v>
      </c>
      <c r="D90" s="72">
        <v>8784</v>
      </c>
      <c r="E90" s="72"/>
      <c r="F90" s="72">
        <v>8857</v>
      </c>
      <c r="G90" s="72"/>
      <c r="H90" s="72">
        <v>0</v>
      </c>
      <c r="I90" s="72"/>
      <c r="J90" s="72">
        <v>0</v>
      </c>
    </row>
    <row r="91" spans="1:20" ht="18" customHeight="1">
      <c r="A91" s="21" t="s">
        <v>167</v>
      </c>
      <c r="B91" s="23">
        <v>13</v>
      </c>
      <c r="D91" s="72">
        <v>63718</v>
      </c>
      <c r="E91" s="72"/>
      <c r="F91" s="72">
        <v>61048</v>
      </c>
      <c r="G91" s="72"/>
      <c r="H91" s="72">
        <v>59641</v>
      </c>
      <c r="I91" s="72"/>
      <c r="J91" s="72">
        <v>57177</v>
      </c>
    </row>
    <row r="92" spans="1:20" ht="18" customHeight="1">
      <c r="A92" s="25" t="s">
        <v>54</v>
      </c>
      <c r="B92" s="23"/>
      <c r="D92" s="106">
        <f>SUM(D88:D91)</f>
        <v>3888909</v>
      </c>
      <c r="E92" s="72"/>
      <c r="F92" s="106">
        <f>SUM(F88:F91)</f>
        <v>3491922</v>
      </c>
      <c r="G92" s="72"/>
      <c r="H92" s="106">
        <f>SUM(H88:H91)</f>
        <v>227725</v>
      </c>
      <c r="I92" s="72"/>
      <c r="J92" s="106">
        <f>SUM(J88:J91)</f>
        <v>238611</v>
      </c>
    </row>
    <row r="93" spans="1:20" ht="18.75" customHeight="1">
      <c r="A93" s="25" t="s">
        <v>36</v>
      </c>
      <c r="B93" s="23">
        <v>19</v>
      </c>
      <c r="D93" s="106">
        <f>+D86+D92</f>
        <v>11965219</v>
      </c>
      <c r="E93" s="72"/>
      <c r="F93" s="106">
        <f>+F86+F92</f>
        <v>12800221</v>
      </c>
      <c r="G93" s="72"/>
      <c r="H93" s="106">
        <f>+H86+H92</f>
        <v>8384693</v>
      </c>
      <c r="I93" s="72"/>
      <c r="J93" s="106">
        <f>+J86+J92</f>
        <v>7903792</v>
      </c>
    </row>
    <row r="94" spans="1:20" ht="18" customHeight="1">
      <c r="A94" s="25"/>
      <c r="D94" s="72"/>
      <c r="E94" s="72"/>
      <c r="F94" s="72"/>
      <c r="G94" s="72"/>
      <c r="H94" s="72"/>
      <c r="I94" s="72"/>
      <c r="J94" s="72"/>
    </row>
    <row r="95" spans="1:20" ht="18" customHeight="1">
      <c r="A95" s="25"/>
      <c r="D95" s="72"/>
      <c r="E95" s="72"/>
      <c r="F95" s="72"/>
      <c r="G95" s="72"/>
      <c r="H95" s="72"/>
      <c r="I95" s="72"/>
      <c r="J95" s="72"/>
    </row>
    <row r="96" spans="1:20" ht="18" customHeight="1">
      <c r="A96" s="25"/>
      <c r="D96" s="72"/>
      <c r="E96" s="72"/>
      <c r="F96" s="72"/>
      <c r="G96" s="72"/>
      <c r="H96" s="72"/>
      <c r="I96" s="72"/>
      <c r="J96" s="72"/>
    </row>
    <row r="97" spans="1:10" ht="18" customHeight="1">
      <c r="A97" s="25"/>
      <c r="D97" s="72"/>
      <c r="E97" s="72"/>
      <c r="F97" s="72"/>
      <c r="G97" s="72"/>
      <c r="H97" s="72"/>
      <c r="I97" s="72"/>
      <c r="J97" s="72"/>
    </row>
    <row r="98" spans="1:10" ht="18" customHeight="1">
      <c r="A98" s="25"/>
      <c r="D98" s="72"/>
      <c r="E98" s="72"/>
      <c r="F98" s="72"/>
      <c r="G98" s="72"/>
      <c r="H98" s="72"/>
      <c r="I98" s="72"/>
      <c r="J98" s="72"/>
    </row>
    <row r="99" spans="1:10" ht="18" customHeight="1">
      <c r="A99" s="25"/>
      <c r="D99" s="72"/>
      <c r="E99" s="72"/>
      <c r="F99" s="72"/>
      <c r="G99" s="72"/>
      <c r="H99" s="72"/>
      <c r="I99" s="72"/>
      <c r="J99" s="72"/>
    </row>
    <row r="100" spans="1:10" ht="18" customHeight="1">
      <c r="A100" s="25"/>
      <c r="D100" s="72"/>
      <c r="E100" s="72"/>
      <c r="F100" s="72"/>
      <c r="G100" s="72"/>
      <c r="H100" s="72"/>
      <c r="I100" s="72"/>
      <c r="J100" s="72"/>
    </row>
    <row r="101" spans="1:10" ht="18" customHeight="1">
      <c r="A101" s="25"/>
      <c r="D101" s="72"/>
      <c r="E101" s="72"/>
      <c r="F101" s="72"/>
      <c r="G101" s="72"/>
      <c r="H101" s="67"/>
      <c r="I101" s="72"/>
      <c r="J101" s="72"/>
    </row>
    <row r="102" spans="1:10" ht="18" customHeight="1">
      <c r="A102" s="25"/>
      <c r="D102" s="72"/>
      <c r="E102" s="72"/>
      <c r="F102" s="72"/>
      <c r="G102" s="72"/>
      <c r="H102" s="72"/>
      <c r="I102" s="72"/>
      <c r="J102" s="72"/>
    </row>
    <row r="103" spans="1:10" ht="18" customHeight="1">
      <c r="A103" s="25"/>
      <c r="D103" s="72"/>
      <c r="E103" s="72"/>
      <c r="F103" s="72"/>
      <c r="G103" s="72"/>
      <c r="H103" s="72"/>
      <c r="I103" s="72"/>
      <c r="J103" s="72"/>
    </row>
    <row r="104" spans="1:10" ht="18" customHeight="1">
      <c r="A104" s="25"/>
      <c r="D104" s="72"/>
      <c r="E104" s="72"/>
      <c r="F104" s="72"/>
      <c r="G104" s="72"/>
      <c r="H104" s="72"/>
      <c r="I104" s="72"/>
      <c r="J104" s="72"/>
    </row>
    <row r="105" spans="1:10" ht="18" customHeight="1">
      <c r="A105" s="25"/>
      <c r="D105" s="72"/>
      <c r="E105" s="72"/>
      <c r="F105" s="72"/>
      <c r="G105" s="72"/>
      <c r="H105" s="72"/>
      <c r="I105" s="72"/>
      <c r="J105" s="72"/>
    </row>
    <row r="106" spans="1:10" ht="15">
      <c r="A106" s="25"/>
      <c r="D106" s="72"/>
      <c r="E106" s="72"/>
      <c r="F106" s="72"/>
      <c r="G106" s="72"/>
      <c r="H106" s="72"/>
      <c r="I106" s="72"/>
      <c r="J106" s="72"/>
    </row>
    <row r="107" spans="1:10" ht="15">
      <c r="A107" s="25"/>
      <c r="D107" s="72"/>
      <c r="E107" s="72"/>
      <c r="F107" s="72"/>
      <c r="G107" s="72"/>
      <c r="H107" s="72"/>
      <c r="I107" s="72"/>
      <c r="J107" s="72"/>
    </row>
    <row r="108" spans="1:10" ht="15">
      <c r="A108" s="25"/>
      <c r="D108" s="72"/>
      <c r="E108" s="72"/>
      <c r="F108" s="72"/>
      <c r="G108" s="72"/>
      <c r="H108" s="72"/>
      <c r="I108" s="72"/>
      <c r="J108" s="72"/>
    </row>
    <row r="109" spans="1:10" ht="15">
      <c r="A109" s="25"/>
      <c r="D109" s="72"/>
      <c r="E109" s="72"/>
      <c r="F109" s="72"/>
      <c r="G109" s="72"/>
      <c r="H109" s="72"/>
      <c r="I109" s="72"/>
      <c r="J109" s="72"/>
    </row>
    <row r="110" spans="1:10" ht="15">
      <c r="A110" s="25"/>
      <c r="D110" s="72"/>
      <c r="E110" s="72"/>
      <c r="F110" s="72"/>
      <c r="G110" s="72"/>
      <c r="H110" s="72"/>
      <c r="I110" s="72"/>
      <c r="J110" s="72"/>
    </row>
    <row r="111" spans="1:10" ht="15">
      <c r="A111" s="25"/>
      <c r="D111" s="24"/>
      <c r="E111" s="24"/>
      <c r="F111" s="24"/>
      <c r="G111" s="24"/>
      <c r="H111" s="24"/>
      <c r="I111" s="24"/>
      <c r="J111" s="24"/>
    </row>
    <row r="112" spans="1:10" ht="15">
      <c r="A112" s="25"/>
      <c r="D112" s="24"/>
      <c r="E112" s="24"/>
      <c r="F112" s="24"/>
      <c r="G112" s="24"/>
      <c r="H112" s="24"/>
      <c r="I112" s="24"/>
      <c r="J112" s="24"/>
    </row>
    <row r="113" spans="1:11" ht="15">
      <c r="A113" s="25"/>
      <c r="D113" s="24"/>
      <c r="E113" s="24"/>
      <c r="F113" s="24"/>
      <c r="G113" s="24"/>
      <c r="H113" s="24"/>
      <c r="I113" s="24"/>
      <c r="J113" s="24"/>
    </row>
    <row r="114" spans="1:11" ht="17.25" customHeight="1">
      <c r="A114" s="25"/>
      <c r="D114" s="24"/>
      <c r="E114" s="24"/>
      <c r="F114" s="24"/>
      <c r="G114" s="24"/>
      <c r="H114" s="24"/>
      <c r="I114" s="24"/>
      <c r="J114" s="24"/>
    </row>
    <row r="115" spans="1:11" ht="53.25" customHeight="1">
      <c r="A115" s="25"/>
      <c r="D115" s="24"/>
      <c r="E115" s="24"/>
      <c r="F115" s="24"/>
      <c r="G115" s="24"/>
      <c r="H115" s="24"/>
      <c r="I115" s="24"/>
      <c r="J115" s="24"/>
    </row>
    <row r="116" spans="1:11" ht="28.5" customHeight="1">
      <c r="A116" s="21" t="s">
        <v>122</v>
      </c>
      <c r="D116" s="24"/>
      <c r="E116" s="24"/>
      <c r="F116" s="24"/>
      <c r="G116" s="24"/>
      <c r="H116" s="24"/>
      <c r="I116" s="24"/>
      <c r="J116" s="24"/>
    </row>
    <row r="119" spans="1:11" ht="25.5" customHeight="1">
      <c r="A119" s="21" t="s">
        <v>112</v>
      </c>
      <c r="J119" s="21">
        <v>2</v>
      </c>
    </row>
    <row r="120" spans="1:11" ht="20.100000000000001" customHeight="1"/>
    <row r="121" spans="1:11" ht="18" customHeight="1">
      <c r="A121" s="140" t="s">
        <v>0</v>
      </c>
      <c r="B121" s="140"/>
      <c r="C121" s="140"/>
      <c r="D121" s="140"/>
      <c r="E121" s="140"/>
      <c r="F121" s="140"/>
      <c r="G121" s="140"/>
      <c r="H121" s="140"/>
      <c r="I121" s="140"/>
      <c r="J121" s="140"/>
    </row>
    <row r="122" spans="1:11" ht="18" customHeight="1">
      <c r="A122" s="140" t="s">
        <v>56</v>
      </c>
      <c r="B122" s="140"/>
      <c r="C122" s="140"/>
      <c r="D122" s="140"/>
      <c r="E122" s="140"/>
      <c r="F122" s="140"/>
      <c r="G122" s="140"/>
      <c r="H122" s="140"/>
      <c r="I122" s="140"/>
      <c r="J122" s="140"/>
    </row>
    <row r="123" spans="1:11" ht="18" customHeight="1">
      <c r="A123" s="140" t="s">
        <v>219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25"/>
    </row>
    <row r="124" spans="1:11" ht="18" customHeight="1">
      <c r="B124" s="26"/>
      <c r="C124" s="26"/>
      <c r="E124" s="26"/>
      <c r="J124" s="27" t="s">
        <v>119</v>
      </c>
    </row>
    <row r="125" spans="1:11" s="25" customFormat="1" ht="18" customHeight="1">
      <c r="B125" s="131"/>
      <c r="C125" s="131"/>
      <c r="D125" s="28"/>
      <c r="E125" s="28" t="s">
        <v>2</v>
      </c>
      <c r="F125" s="28"/>
      <c r="H125" s="29"/>
      <c r="I125" s="28" t="s">
        <v>3</v>
      </c>
      <c r="J125" s="29"/>
      <c r="K125" s="21"/>
    </row>
    <row r="126" spans="1:11" ht="18" customHeight="1">
      <c r="A126" s="25"/>
      <c r="B126" s="131"/>
      <c r="C126" s="131"/>
      <c r="D126" s="26" t="s">
        <v>157</v>
      </c>
      <c r="F126" s="26" t="s">
        <v>114</v>
      </c>
      <c r="H126" s="26" t="s">
        <v>157</v>
      </c>
      <c r="J126" s="26" t="s">
        <v>114</v>
      </c>
    </row>
    <row r="127" spans="1:11" ht="18" customHeight="1">
      <c r="B127" s="30" t="s">
        <v>9</v>
      </c>
      <c r="C127" s="31"/>
      <c r="D127" s="78" t="s">
        <v>218</v>
      </c>
      <c r="E127" s="111"/>
      <c r="F127" s="78" t="s">
        <v>220</v>
      </c>
      <c r="G127" s="111"/>
      <c r="H127" s="78" t="str">
        <f>D127</f>
        <v>31 March 2022</v>
      </c>
      <c r="I127" s="111"/>
      <c r="J127" s="78" t="str">
        <f>F127</f>
        <v>31 December 2021</v>
      </c>
    </row>
    <row r="128" spans="1:11" ht="18" customHeight="1">
      <c r="B128" s="91"/>
      <c r="C128" s="31"/>
      <c r="D128" s="66" t="s">
        <v>115</v>
      </c>
      <c r="E128" s="65"/>
      <c r="F128" s="66" t="s">
        <v>116</v>
      </c>
      <c r="G128" s="65"/>
      <c r="H128" s="66" t="s">
        <v>115</v>
      </c>
      <c r="I128" s="65"/>
      <c r="J128" s="66" t="s">
        <v>116</v>
      </c>
    </row>
    <row r="129" spans="1:10" ht="18" customHeight="1">
      <c r="B129" s="91"/>
      <c r="C129" s="31"/>
      <c r="D129" s="66" t="s">
        <v>117</v>
      </c>
      <c r="E129" s="65"/>
      <c r="F129" s="66"/>
      <c r="G129" s="65"/>
      <c r="H129" s="66" t="s">
        <v>117</v>
      </c>
      <c r="I129" s="65"/>
      <c r="J129" s="66"/>
    </row>
    <row r="130" spans="1:10" ht="18" customHeight="1">
      <c r="A130" s="25" t="s">
        <v>37</v>
      </c>
      <c r="D130" s="67"/>
      <c r="E130" s="67"/>
      <c r="F130" s="67"/>
      <c r="G130" s="67"/>
      <c r="H130" s="67"/>
      <c r="I130" s="67"/>
      <c r="J130" s="67"/>
    </row>
    <row r="131" spans="1:10" ht="18" customHeight="1">
      <c r="A131" s="21" t="s">
        <v>38</v>
      </c>
      <c r="B131" s="23"/>
      <c r="D131" s="67"/>
      <c r="E131" s="67"/>
      <c r="F131" s="67"/>
      <c r="G131" s="67"/>
      <c r="H131" s="67"/>
      <c r="I131" s="67"/>
      <c r="J131" s="67"/>
    </row>
    <row r="132" spans="1:10" ht="18" customHeight="1">
      <c r="A132" s="21" t="s">
        <v>39</v>
      </c>
      <c r="B132" s="23"/>
      <c r="D132" s="67"/>
      <c r="E132" s="67"/>
      <c r="F132" s="67"/>
      <c r="G132" s="67"/>
      <c r="H132" s="67"/>
      <c r="I132" s="67"/>
      <c r="J132" s="67"/>
    </row>
    <row r="133" spans="1:10" ht="18" customHeight="1" thickBot="1">
      <c r="A133" s="21" t="s">
        <v>47</v>
      </c>
      <c r="D133" s="110">
        <v>828750</v>
      </c>
      <c r="E133" s="72"/>
      <c r="F133" s="110">
        <v>828750</v>
      </c>
      <c r="G133" s="72"/>
      <c r="H133" s="110">
        <v>828750</v>
      </c>
      <c r="I133" s="72"/>
      <c r="J133" s="110">
        <v>828750</v>
      </c>
    </row>
    <row r="134" spans="1:10" ht="18" customHeight="1" thickTop="1">
      <c r="A134" s="21" t="s">
        <v>89</v>
      </c>
      <c r="D134" s="72"/>
      <c r="E134" s="72"/>
      <c r="F134" s="72"/>
      <c r="G134" s="72"/>
      <c r="H134" s="72"/>
      <c r="I134" s="72"/>
      <c r="J134" s="72"/>
    </row>
    <row r="135" spans="1:10" ht="18" customHeight="1">
      <c r="A135" s="21" t="s">
        <v>47</v>
      </c>
      <c r="D135" s="72">
        <v>828750</v>
      </c>
      <c r="E135" s="72"/>
      <c r="F135" s="72">
        <v>828750</v>
      </c>
      <c r="G135" s="72"/>
      <c r="H135" s="72">
        <v>828750</v>
      </c>
      <c r="I135" s="72"/>
      <c r="J135" s="72">
        <v>828750</v>
      </c>
    </row>
    <row r="136" spans="1:10" ht="18" customHeight="1">
      <c r="A136" s="21" t="s">
        <v>95</v>
      </c>
      <c r="D136" s="72">
        <v>4982964</v>
      </c>
      <c r="E136" s="72"/>
      <c r="F136" s="72">
        <v>4982964</v>
      </c>
      <c r="G136" s="72"/>
      <c r="H136" s="72">
        <v>4982964</v>
      </c>
      <c r="I136" s="72"/>
      <c r="J136" s="72">
        <v>4982964</v>
      </c>
    </row>
    <row r="137" spans="1:10" ht="18" customHeight="1">
      <c r="A137" s="21" t="s">
        <v>19</v>
      </c>
      <c r="D137" s="67"/>
      <c r="E137" s="67"/>
      <c r="F137" s="67"/>
      <c r="G137" s="67"/>
      <c r="H137" s="67"/>
      <c r="I137" s="67"/>
      <c r="J137" s="67"/>
    </row>
    <row r="138" spans="1:10" ht="18" customHeight="1">
      <c r="A138" s="21" t="s">
        <v>78</v>
      </c>
      <c r="B138" s="23"/>
      <c r="D138" s="72">
        <v>82875</v>
      </c>
      <c r="E138" s="72"/>
      <c r="F138" s="72">
        <v>82875</v>
      </c>
      <c r="G138" s="72"/>
      <c r="H138" s="72">
        <v>82875</v>
      </c>
      <c r="I138" s="72"/>
      <c r="J138" s="72">
        <v>82875</v>
      </c>
    </row>
    <row r="139" spans="1:10" ht="18" customHeight="1">
      <c r="A139" s="21" t="s">
        <v>40</v>
      </c>
      <c r="B139" s="23"/>
      <c r="D139" s="72">
        <v>27521827</v>
      </c>
      <c r="E139" s="72"/>
      <c r="F139" s="72">
        <v>19299267</v>
      </c>
      <c r="G139" s="72"/>
      <c r="H139" s="72">
        <v>2762532</v>
      </c>
      <c r="I139" s="72"/>
      <c r="J139" s="72">
        <v>2595456</v>
      </c>
    </row>
    <row r="140" spans="1:10" ht="18" customHeight="1">
      <c r="A140" s="21" t="s">
        <v>58</v>
      </c>
      <c r="D140" s="71">
        <v>662306</v>
      </c>
      <c r="E140" s="72"/>
      <c r="F140" s="71">
        <v>711806</v>
      </c>
      <c r="G140" s="72"/>
      <c r="H140" s="71">
        <v>3659</v>
      </c>
      <c r="I140" s="72"/>
      <c r="J140" s="71">
        <v>37444</v>
      </c>
    </row>
    <row r="141" spans="1:10" ht="18" customHeight="1">
      <c r="A141" s="21" t="s">
        <v>75</v>
      </c>
      <c r="D141" s="72">
        <f>SUM(D135:D140)</f>
        <v>34078722</v>
      </c>
      <c r="E141" s="72"/>
      <c r="F141" s="72">
        <f>SUM(F135:F140)</f>
        <v>25905662</v>
      </c>
      <c r="G141" s="72"/>
      <c r="H141" s="72">
        <f>SUM(H135:H140)</f>
        <v>8660780</v>
      </c>
      <c r="I141" s="72"/>
      <c r="J141" s="72">
        <f>SUM(J135:J140)</f>
        <v>8527489</v>
      </c>
    </row>
    <row r="142" spans="1:10" ht="18" customHeight="1">
      <c r="A142" s="90" t="s">
        <v>66</v>
      </c>
      <c r="D142" s="72">
        <v>7037</v>
      </c>
      <c r="E142" s="72"/>
      <c r="F142" s="72">
        <v>7400</v>
      </c>
      <c r="G142" s="72"/>
      <c r="H142" s="72">
        <v>0</v>
      </c>
      <c r="I142" s="72"/>
      <c r="J142" s="72">
        <v>0</v>
      </c>
    </row>
    <row r="143" spans="1:10" ht="19.5" customHeight="1">
      <c r="A143" s="25" t="s">
        <v>41</v>
      </c>
      <c r="D143" s="106">
        <f>SUM(D141:D142)</f>
        <v>34085759</v>
      </c>
      <c r="E143" s="72"/>
      <c r="F143" s="106">
        <f>SUM(F141:F142)</f>
        <v>25913062</v>
      </c>
      <c r="G143" s="72"/>
      <c r="H143" s="106">
        <f>SUM(H141:H142)</f>
        <v>8660780</v>
      </c>
      <c r="I143" s="72"/>
      <c r="J143" s="106">
        <f>SUM(J141:J142)</f>
        <v>8527489</v>
      </c>
    </row>
    <row r="144" spans="1:10" ht="19.5" customHeight="1" thickBot="1">
      <c r="A144" s="25" t="s">
        <v>42</v>
      </c>
      <c r="B144" s="23">
        <v>19</v>
      </c>
      <c r="D144" s="84">
        <f>+D143+D93</f>
        <v>46050978</v>
      </c>
      <c r="E144" s="72"/>
      <c r="F144" s="84">
        <f>+F143+F93</f>
        <v>38713283</v>
      </c>
      <c r="G144" s="72"/>
      <c r="H144" s="84">
        <f>+H143+H93</f>
        <v>17045473</v>
      </c>
      <c r="I144" s="72"/>
      <c r="J144" s="84">
        <f>+J143+J93</f>
        <v>16431281</v>
      </c>
    </row>
    <row r="145" spans="4:10" ht="18" customHeight="1" thickTop="1">
      <c r="D145" s="72"/>
      <c r="E145" s="72"/>
      <c r="F145" s="72"/>
      <c r="G145" s="72"/>
      <c r="H145" s="72"/>
      <c r="I145" s="72"/>
      <c r="J145" s="72"/>
    </row>
    <row r="146" spans="4:10" ht="18" customHeight="1">
      <c r="D146" s="72"/>
      <c r="E146" s="72"/>
      <c r="F146" s="72"/>
      <c r="G146" s="72"/>
      <c r="H146" s="72"/>
      <c r="I146" s="72"/>
      <c r="J146" s="72"/>
    </row>
    <row r="147" spans="4:10" ht="18" customHeight="1">
      <c r="D147" s="72"/>
      <c r="E147" s="72"/>
      <c r="F147" s="72"/>
      <c r="G147" s="72"/>
      <c r="H147" s="72"/>
      <c r="I147" s="72"/>
      <c r="J147" s="72"/>
    </row>
    <row r="148" spans="4:10" ht="18" customHeight="1">
      <c r="D148" s="72"/>
      <c r="E148" s="72"/>
      <c r="F148" s="72"/>
      <c r="G148" s="72"/>
      <c r="H148" s="72"/>
      <c r="I148" s="72"/>
      <c r="J148" s="72"/>
    </row>
    <row r="149" spans="4:10" ht="18" customHeight="1">
      <c r="D149" s="72"/>
      <c r="E149" s="72"/>
      <c r="F149" s="72"/>
      <c r="G149" s="72"/>
      <c r="H149" s="72"/>
      <c r="I149" s="72"/>
      <c r="J149" s="72"/>
    </row>
    <row r="150" spans="4:10" ht="18" customHeight="1">
      <c r="D150" s="72"/>
      <c r="E150" s="72"/>
      <c r="F150" s="72"/>
      <c r="G150" s="72"/>
      <c r="H150" s="72"/>
      <c r="I150" s="72"/>
      <c r="J150" s="72"/>
    </row>
    <row r="151" spans="4:10" ht="18" customHeight="1">
      <c r="D151" s="72"/>
      <c r="E151" s="72"/>
      <c r="F151" s="72"/>
      <c r="G151" s="72"/>
      <c r="H151" s="72"/>
      <c r="I151" s="72"/>
      <c r="J151" s="72"/>
    </row>
    <row r="152" spans="4:10" ht="18" customHeight="1">
      <c r="D152" s="72"/>
      <c r="E152" s="72"/>
      <c r="F152" s="72"/>
      <c r="G152" s="72"/>
      <c r="H152" s="72"/>
      <c r="I152" s="72"/>
      <c r="J152" s="72"/>
    </row>
    <row r="153" spans="4:10" ht="18" customHeight="1">
      <c r="D153" s="72"/>
      <c r="E153" s="72"/>
      <c r="F153" s="72"/>
      <c r="G153" s="72"/>
      <c r="H153" s="72"/>
      <c r="I153" s="72"/>
      <c r="J153" s="72"/>
    </row>
    <row r="154" spans="4:10" ht="18" customHeight="1">
      <c r="D154" s="72"/>
      <c r="E154" s="72"/>
      <c r="F154" s="72"/>
      <c r="G154" s="72"/>
      <c r="H154" s="72"/>
      <c r="I154" s="72"/>
      <c r="J154" s="72"/>
    </row>
    <row r="155" spans="4:10" ht="18" customHeight="1">
      <c r="D155" s="72"/>
      <c r="E155" s="72"/>
      <c r="F155" s="72"/>
      <c r="G155" s="72"/>
      <c r="H155" s="72"/>
      <c r="I155" s="72"/>
      <c r="J155" s="72"/>
    </row>
    <row r="156" spans="4:10" ht="18" customHeight="1">
      <c r="D156" s="72"/>
      <c r="E156" s="72"/>
      <c r="F156" s="72"/>
      <c r="G156" s="72"/>
      <c r="H156" s="72"/>
      <c r="I156" s="72"/>
      <c r="J156" s="72"/>
    </row>
    <row r="157" spans="4:10" ht="18" customHeight="1">
      <c r="D157" s="72"/>
      <c r="E157" s="72"/>
      <c r="F157" s="72"/>
      <c r="G157" s="72"/>
      <c r="H157" s="72"/>
      <c r="I157" s="72"/>
      <c r="J157" s="72"/>
    </row>
    <row r="158" spans="4:10" ht="18" customHeight="1">
      <c r="D158" s="72"/>
      <c r="E158" s="72"/>
      <c r="F158" s="72"/>
      <c r="G158" s="72"/>
      <c r="H158" s="72"/>
      <c r="I158" s="72"/>
      <c r="J158" s="72"/>
    </row>
    <row r="159" spans="4:10" ht="18" customHeight="1">
      <c r="D159" s="72"/>
      <c r="E159" s="72"/>
      <c r="F159" s="72"/>
      <c r="G159" s="72"/>
      <c r="H159" s="72"/>
      <c r="I159" s="72"/>
      <c r="J159" s="72"/>
    </row>
    <row r="160" spans="4:10" ht="18" customHeight="1">
      <c r="D160" s="72"/>
      <c r="E160" s="72"/>
      <c r="F160" s="72"/>
      <c r="G160" s="72"/>
      <c r="H160" s="72"/>
      <c r="I160" s="72"/>
      <c r="J160" s="72"/>
    </row>
    <row r="161" spans="1:10" ht="18" customHeight="1">
      <c r="D161" s="72"/>
      <c r="E161" s="72"/>
      <c r="F161" s="72"/>
      <c r="G161" s="72"/>
      <c r="H161" s="72"/>
      <c r="I161" s="72"/>
      <c r="J161" s="72"/>
    </row>
    <row r="162" spans="1:10" ht="18" customHeight="1">
      <c r="D162" s="72"/>
      <c r="E162" s="72"/>
      <c r="F162" s="72"/>
      <c r="G162" s="72"/>
      <c r="H162" s="72"/>
      <c r="I162" s="72"/>
      <c r="J162" s="72"/>
    </row>
    <row r="163" spans="1:10" ht="18" customHeight="1">
      <c r="D163" s="72"/>
      <c r="E163" s="72"/>
      <c r="F163" s="72"/>
      <c r="G163" s="72"/>
      <c r="H163" s="72"/>
      <c r="I163" s="72"/>
      <c r="J163" s="72"/>
    </row>
    <row r="164" spans="1:10" ht="18" customHeight="1">
      <c r="D164" s="72"/>
      <c r="E164" s="72"/>
      <c r="F164" s="72"/>
      <c r="G164" s="72"/>
      <c r="H164" s="72"/>
      <c r="I164" s="72"/>
      <c r="J164" s="72"/>
    </row>
    <row r="165" spans="1:10" ht="26.25" customHeight="1">
      <c r="D165" s="72"/>
      <c r="E165" s="72"/>
      <c r="F165" s="72"/>
      <c r="G165" s="72"/>
      <c r="H165" s="72"/>
      <c r="I165" s="72"/>
      <c r="J165" s="72"/>
    </row>
    <row r="166" spans="1:10" ht="18" customHeight="1">
      <c r="D166" s="24"/>
      <c r="E166" s="24"/>
      <c r="F166" s="24"/>
      <c r="G166" s="24"/>
      <c r="H166" s="24"/>
      <c r="I166" s="24"/>
      <c r="J166" s="24"/>
    </row>
    <row r="167" spans="1:10" ht="18" customHeight="1">
      <c r="D167" s="24"/>
      <c r="E167" s="24"/>
      <c r="F167" s="24"/>
      <c r="G167" s="24"/>
      <c r="H167" s="24"/>
      <c r="I167" s="24"/>
      <c r="J167" s="24"/>
    </row>
    <row r="168" spans="1:10" ht="18" customHeight="1">
      <c r="D168" s="24"/>
      <c r="E168" s="24"/>
      <c r="F168" s="24"/>
      <c r="G168" s="24"/>
      <c r="H168" s="24"/>
      <c r="I168" s="24"/>
      <c r="J168" s="24"/>
    </row>
    <row r="169" spans="1:10" ht="39.75" customHeight="1">
      <c r="D169" s="24"/>
      <c r="E169" s="24"/>
      <c r="F169" s="24"/>
      <c r="G169" s="24"/>
      <c r="H169" s="24"/>
      <c r="I169" s="24"/>
      <c r="J169" s="24"/>
    </row>
    <row r="170" spans="1:10" ht="18" customHeight="1">
      <c r="D170" s="24"/>
      <c r="E170" s="24"/>
      <c r="F170" s="24"/>
      <c r="G170" s="24"/>
      <c r="H170" s="24"/>
      <c r="I170" s="24"/>
      <c r="J170" s="24"/>
    </row>
    <row r="171" spans="1:10" ht="14.25" customHeight="1">
      <c r="D171" s="24"/>
      <c r="E171" s="24"/>
      <c r="F171" s="24"/>
      <c r="G171" s="24"/>
      <c r="H171" s="24"/>
      <c r="I171" s="24"/>
      <c r="J171" s="24"/>
    </row>
    <row r="172" spans="1:10" ht="28.5" customHeight="1">
      <c r="A172" s="21" t="s">
        <v>122</v>
      </c>
      <c r="D172" s="24"/>
      <c r="E172" s="24"/>
      <c r="F172" s="24"/>
      <c r="G172" s="24"/>
      <c r="H172" s="24"/>
      <c r="I172" s="24"/>
      <c r="J172" s="24"/>
    </row>
    <row r="175" spans="1:10" ht="25.5" customHeight="1">
      <c r="A175" s="21" t="s">
        <v>112</v>
      </c>
      <c r="J175" s="21">
        <v>3</v>
      </c>
    </row>
    <row r="179" spans="4:10" ht="18" customHeight="1">
      <c r="D179" s="136">
        <f t="shared" ref="D179:J179" si="0">D40-D144</f>
        <v>0</v>
      </c>
      <c r="E179" s="136">
        <f t="shared" si="0"/>
        <v>0</v>
      </c>
      <c r="F179" s="136">
        <f t="shared" si="0"/>
        <v>0</v>
      </c>
      <c r="G179" s="136">
        <f t="shared" si="0"/>
        <v>0</v>
      </c>
      <c r="H179" s="136">
        <f t="shared" si="0"/>
        <v>0</v>
      </c>
      <c r="I179" s="136">
        <f t="shared" si="0"/>
        <v>0</v>
      </c>
      <c r="J179" s="136">
        <f t="shared" si="0"/>
        <v>0</v>
      </c>
    </row>
  </sheetData>
  <mergeCells count="9">
    <mergeCell ref="A2:J2"/>
    <mergeCell ref="A3:J3"/>
    <mergeCell ref="A4:J4"/>
    <mergeCell ref="A60:J60"/>
    <mergeCell ref="A123:J123"/>
    <mergeCell ref="A61:J61"/>
    <mergeCell ref="A62:J62"/>
    <mergeCell ref="A121:J121"/>
    <mergeCell ref="A122:J122"/>
  </mergeCells>
  <printOptions horizontalCentered="1"/>
  <pageMargins left="0.70866141732283472" right="0.39370078740157483" top="0.59055118110236227" bottom="0.51181102362204722" header="0" footer="0.51181102362204722"/>
  <pageSetup paperSize="9" scale="76" orientation="portrait" r:id="rId1"/>
  <headerFooter alignWithMargins="0"/>
  <rowBreaks count="2" manualBreakCount="2">
    <brk id="58" max="9" man="1"/>
    <brk id="119" max="9" man="1"/>
  </rowBreaks>
  <ignoredErrors>
    <ignoredError sqref="D16 F16 J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35"/>
  <sheetViews>
    <sheetView view="pageBreakPreview" topLeftCell="A22" zoomScale="80" zoomScaleNormal="100" zoomScaleSheetLayoutView="80" workbookViewId="0">
      <selection activeCell="R20" sqref="R20"/>
    </sheetView>
  </sheetViews>
  <sheetFormatPr defaultColWidth="10.7109375" defaultRowHeight="18.95" customHeight="1"/>
  <cols>
    <col min="1" max="1" width="46.28515625" style="34" customWidth="1"/>
    <col min="2" max="2" width="9.5703125" style="34" customWidth="1"/>
    <col min="3" max="3" width="1.140625" style="34" customWidth="1"/>
    <col min="4" max="4" width="14.5703125" style="34" customWidth="1"/>
    <col min="5" max="5" width="1.140625" style="34" customWidth="1"/>
    <col min="6" max="6" width="14.5703125" style="34" customWidth="1"/>
    <col min="7" max="7" width="1.140625" style="34" customWidth="1"/>
    <col min="8" max="8" width="14.5703125" style="34" customWidth="1"/>
    <col min="9" max="9" width="1.140625" style="34" customWidth="1"/>
    <col min="10" max="10" width="14.5703125" style="34" customWidth="1"/>
    <col min="11" max="11" width="1.140625" style="34" customWidth="1"/>
    <col min="12" max="12" width="29.85546875" style="34" customWidth="1"/>
    <col min="13" max="13" width="1.140625" style="34" customWidth="1"/>
    <col min="14" max="14" width="14.5703125" style="34" customWidth="1"/>
    <col min="15" max="15" width="1.140625" style="34" customWidth="1"/>
    <col min="16" max="16" width="14.5703125" style="34" customWidth="1"/>
    <col min="17" max="17" width="1.140625" style="34" customWidth="1"/>
    <col min="18" max="18" width="14.5703125" style="34" customWidth="1"/>
    <col min="19" max="19" width="2.85546875" style="34" customWidth="1"/>
    <col min="20" max="16384" width="10.7109375" style="34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42" t="s">
        <v>118</v>
      </c>
      <c r="Q1" s="142"/>
      <c r="R1" s="142"/>
    </row>
    <row r="2" spans="1:19" s="35" customFormat="1" ht="18.9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9" s="35" customFormat="1" ht="18.95" customHeight="1">
      <c r="A3" s="143" t="s">
        <v>153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9" s="35" customFormat="1" ht="18.95" customHeight="1">
      <c r="A4" s="143" t="s">
        <v>223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9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9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42" t="s">
        <v>119</v>
      </c>
      <c r="Q6" s="142"/>
      <c r="R6" s="142"/>
    </row>
    <row r="7" spans="1:19" ht="18.95" customHeight="1">
      <c r="A7" s="1"/>
      <c r="B7" s="3"/>
      <c r="C7" s="3"/>
      <c r="D7" s="144" t="s">
        <v>2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</row>
    <row r="8" spans="1:19" ht="18.95" customHeight="1">
      <c r="A8" s="1"/>
      <c r="C8" s="3"/>
      <c r="D8" s="145" t="s">
        <v>57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4"/>
      <c r="P8" s="4"/>
      <c r="Q8" s="4"/>
      <c r="R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3" t="s">
        <v>58</v>
      </c>
      <c r="M9" s="3"/>
      <c r="N9" s="3" t="s">
        <v>17</v>
      </c>
      <c r="O9" s="4"/>
      <c r="P9" s="3"/>
      <c r="Q9" s="4"/>
      <c r="R9" s="4"/>
    </row>
    <row r="10" spans="1:19" s="36" customFormat="1" ht="18.95" customHeight="1">
      <c r="A10" s="3"/>
      <c r="B10" s="3"/>
      <c r="C10" s="3"/>
      <c r="D10" s="3" t="s">
        <v>18</v>
      </c>
      <c r="E10" s="3"/>
      <c r="F10" s="3"/>
      <c r="G10" s="3"/>
      <c r="H10" s="141" t="s">
        <v>19</v>
      </c>
      <c r="I10" s="141"/>
      <c r="J10" s="141"/>
      <c r="K10" s="3"/>
      <c r="L10" s="33" t="s">
        <v>59</v>
      </c>
      <c r="M10" s="3"/>
      <c r="N10" s="3" t="s">
        <v>120</v>
      </c>
      <c r="O10" s="3"/>
      <c r="P10" s="3"/>
      <c r="Q10" s="3"/>
      <c r="R10" s="3" t="s">
        <v>93</v>
      </c>
    </row>
    <row r="11" spans="1:19" s="36" customFormat="1" ht="18.95" customHeight="1">
      <c r="A11" s="3"/>
      <c r="B11" s="3"/>
      <c r="C11" s="3"/>
      <c r="D11" s="3" t="s">
        <v>67</v>
      </c>
      <c r="E11" s="3"/>
      <c r="F11" s="3"/>
      <c r="G11" s="3"/>
      <c r="H11" s="3" t="s">
        <v>80</v>
      </c>
      <c r="I11" s="3"/>
      <c r="J11" s="3"/>
      <c r="K11" s="3"/>
      <c r="L11" s="3" t="s">
        <v>60</v>
      </c>
      <c r="M11" s="3"/>
      <c r="N11" s="3" t="s">
        <v>82</v>
      </c>
      <c r="O11" s="3"/>
      <c r="P11" s="3" t="s">
        <v>61</v>
      </c>
      <c r="Q11" s="3"/>
      <c r="R11" s="3" t="s">
        <v>84</v>
      </c>
    </row>
    <row r="12" spans="1:19" s="36" customFormat="1" ht="18.95" customHeight="1">
      <c r="A12" s="3"/>
      <c r="B12" s="87"/>
      <c r="C12" s="3"/>
      <c r="D12" s="18" t="s">
        <v>20</v>
      </c>
      <c r="E12" s="3"/>
      <c r="F12" s="18" t="s">
        <v>21</v>
      </c>
      <c r="G12" s="3"/>
      <c r="H12" s="18" t="s">
        <v>81</v>
      </c>
      <c r="I12" s="3"/>
      <c r="J12" s="18" t="s">
        <v>22</v>
      </c>
      <c r="K12" s="3"/>
      <c r="L12" s="18" t="s">
        <v>94</v>
      </c>
      <c r="M12" s="3"/>
      <c r="N12" s="18" t="s">
        <v>83</v>
      </c>
      <c r="O12" s="3"/>
      <c r="P12" s="18" t="s">
        <v>62</v>
      </c>
      <c r="Q12" s="3"/>
      <c r="R12" s="18" t="s">
        <v>85</v>
      </c>
    </row>
    <row r="13" spans="1:19" s="36" customFormat="1" ht="8.1" customHeight="1">
      <c r="A13" s="3"/>
      <c r="B13" s="8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s="36" customFormat="1" ht="18.95" customHeight="1">
      <c r="A14" s="19" t="s">
        <v>195</v>
      </c>
      <c r="B14" s="3"/>
      <c r="C14" s="3"/>
      <c r="D14" s="67">
        <v>828750</v>
      </c>
      <c r="E14" s="67"/>
      <c r="F14" s="67">
        <v>4982964</v>
      </c>
      <c r="G14" s="67"/>
      <c r="H14" s="67">
        <v>71300</v>
      </c>
      <c r="I14" s="67"/>
      <c r="J14" s="67">
        <v>4238684</v>
      </c>
      <c r="K14" s="67"/>
      <c r="L14" s="67">
        <v>-1053842</v>
      </c>
      <c r="M14" s="67"/>
      <c r="N14" s="67">
        <f>SUM(D14:L14)</f>
        <v>9067856</v>
      </c>
      <c r="O14" s="67"/>
      <c r="P14" s="67">
        <v>5976</v>
      </c>
      <c r="Q14" s="67"/>
      <c r="R14" s="67">
        <f>SUM(N14:P14)</f>
        <v>9073832</v>
      </c>
      <c r="S14" s="34"/>
    </row>
    <row r="15" spans="1:19" s="36" customFormat="1" ht="7.5" customHeight="1">
      <c r="A15" s="19"/>
      <c r="B15" s="3"/>
      <c r="C15" s="3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34"/>
    </row>
    <row r="16" spans="1:19" ht="18.95" customHeight="1">
      <c r="A16" s="1" t="s">
        <v>121</v>
      </c>
      <c r="B16" s="1"/>
      <c r="C16" s="1"/>
      <c r="D16" s="68">
        <v>0</v>
      </c>
      <c r="E16" s="67"/>
      <c r="F16" s="68">
        <v>0</v>
      </c>
      <c r="G16" s="67"/>
      <c r="H16" s="68">
        <v>0</v>
      </c>
      <c r="I16" s="67"/>
      <c r="J16" s="68">
        <v>2941578</v>
      </c>
      <c r="K16" s="67"/>
      <c r="L16" s="67">
        <v>486910</v>
      </c>
      <c r="M16" s="67"/>
      <c r="N16" s="68">
        <f>SUM(D16:L16)</f>
        <v>3428488</v>
      </c>
      <c r="O16" s="67"/>
      <c r="P16" s="68">
        <v>-365</v>
      </c>
      <c r="Q16" s="67"/>
      <c r="R16" s="68">
        <f>SUM(N16:P16)</f>
        <v>3428123</v>
      </c>
    </row>
    <row r="17" spans="1:22" ht="7.5" customHeight="1">
      <c r="A17" s="1"/>
      <c r="B17" s="1"/>
      <c r="C17" s="1"/>
      <c r="D17" s="67"/>
      <c r="E17" s="67"/>
      <c r="F17" s="67"/>
      <c r="G17" s="67"/>
      <c r="H17" s="67"/>
      <c r="I17" s="67"/>
      <c r="J17" s="67"/>
      <c r="K17" s="67"/>
      <c r="L17" s="69"/>
      <c r="M17" s="67"/>
      <c r="N17" s="67"/>
      <c r="O17" s="67"/>
      <c r="P17" s="67"/>
      <c r="Q17" s="67"/>
      <c r="R17" s="67"/>
    </row>
    <row r="18" spans="1:22" ht="18.95" customHeight="1" thickBot="1">
      <c r="A18" s="19" t="s">
        <v>196</v>
      </c>
      <c r="B18" s="1"/>
      <c r="C18" s="1"/>
      <c r="D18" s="70">
        <f>SUM(D14:D16)</f>
        <v>828750</v>
      </c>
      <c r="E18" s="67"/>
      <c r="F18" s="70">
        <f>SUM(F14:F16)</f>
        <v>4982964</v>
      </c>
      <c r="G18" s="67"/>
      <c r="H18" s="70">
        <f>SUM(H14:H16)</f>
        <v>71300</v>
      </c>
      <c r="I18" s="67"/>
      <c r="J18" s="70">
        <f>SUM(J14:J16)</f>
        <v>7180262</v>
      </c>
      <c r="K18" s="67"/>
      <c r="L18" s="70">
        <f>SUM(L14:L16)</f>
        <v>-566932</v>
      </c>
      <c r="M18" s="67"/>
      <c r="N18" s="70">
        <f>SUM(N14:N16)</f>
        <v>12496344</v>
      </c>
      <c r="O18" s="67"/>
      <c r="P18" s="70">
        <f>SUM(P14:P16)</f>
        <v>5611</v>
      </c>
      <c r="Q18" s="67"/>
      <c r="R18" s="70">
        <f>SUM(N18:P18)</f>
        <v>12501955</v>
      </c>
    </row>
    <row r="19" spans="1:22" customFormat="1" ht="18.95" customHeight="1" thickTop="1"/>
    <row r="20" spans="1:22" s="36" customFormat="1" ht="18.95" customHeight="1">
      <c r="A20" s="19" t="s">
        <v>221</v>
      </c>
      <c r="B20" s="3"/>
      <c r="C20" s="3"/>
      <c r="D20" s="112">
        <v>828750</v>
      </c>
      <c r="E20" s="112"/>
      <c r="F20" s="112">
        <v>4982964</v>
      </c>
      <c r="G20" s="112"/>
      <c r="H20" s="112">
        <v>82875</v>
      </c>
      <c r="I20" s="112"/>
      <c r="J20" s="112">
        <v>19299267</v>
      </c>
      <c r="K20" s="112"/>
      <c r="L20" s="112">
        <v>711806</v>
      </c>
      <c r="M20" s="112"/>
      <c r="N20" s="67">
        <f>SUM(D20:L20)</f>
        <v>25905662</v>
      </c>
      <c r="O20" s="112"/>
      <c r="P20" s="112">
        <v>7400</v>
      </c>
      <c r="Q20" s="112"/>
      <c r="R20" s="67">
        <f>SUM(N20:P20)</f>
        <v>25913062</v>
      </c>
      <c r="S20" s="112"/>
      <c r="T20" s="112"/>
      <c r="U20" s="112"/>
      <c r="V20" s="112"/>
    </row>
    <row r="21" spans="1:22" s="36" customFormat="1" ht="7.5" customHeight="1">
      <c r="A21" s="20"/>
      <c r="B21" s="23"/>
      <c r="C21" s="3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34"/>
    </row>
    <row r="22" spans="1:22" ht="18.95" customHeight="1">
      <c r="A22" s="1" t="s">
        <v>121</v>
      </c>
      <c r="B22" s="1"/>
      <c r="C22" s="1"/>
      <c r="D22" s="68">
        <v>0</v>
      </c>
      <c r="E22" s="67"/>
      <c r="F22" s="68">
        <v>0</v>
      </c>
      <c r="G22" s="67"/>
      <c r="H22" s="68">
        <v>0</v>
      </c>
      <c r="I22" s="67"/>
      <c r="J22" s="68">
        <v>8222560</v>
      </c>
      <c r="K22" s="67"/>
      <c r="L22" s="67">
        <v>-49500</v>
      </c>
      <c r="M22" s="67"/>
      <c r="N22" s="68">
        <f>SUM(D22:L22)</f>
        <v>8173060</v>
      </c>
      <c r="O22" s="67"/>
      <c r="P22" s="68">
        <v>-363</v>
      </c>
      <c r="Q22" s="67"/>
      <c r="R22" s="68">
        <f>SUM(N22:P22)</f>
        <v>8172697</v>
      </c>
    </row>
    <row r="23" spans="1:22" ht="7.5" customHeight="1">
      <c r="A23" s="1"/>
      <c r="B23" s="1"/>
      <c r="C23" s="1"/>
      <c r="D23" s="67"/>
      <c r="E23" s="67"/>
      <c r="F23" s="67"/>
      <c r="G23" s="67"/>
      <c r="H23" s="67"/>
      <c r="I23" s="67"/>
      <c r="J23" s="67"/>
      <c r="K23" s="67"/>
      <c r="L23" s="69"/>
      <c r="M23" s="67"/>
      <c r="N23" s="67"/>
      <c r="O23" s="67"/>
      <c r="P23" s="67"/>
      <c r="Q23" s="67"/>
      <c r="R23" s="67"/>
    </row>
    <row r="24" spans="1:22" ht="18.95" customHeight="1" thickBot="1">
      <c r="A24" s="19" t="s">
        <v>222</v>
      </c>
      <c r="B24" s="1"/>
      <c r="C24" s="1"/>
      <c r="D24" s="70">
        <f>SUM(D20:D23)</f>
        <v>828750</v>
      </c>
      <c r="E24" s="67"/>
      <c r="F24" s="70">
        <f>SUM(F20:F23)</f>
        <v>4982964</v>
      </c>
      <c r="G24" s="67"/>
      <c r="H24" s="70">
        <f t="shared" ref="H24:J24" si="0">SUM(H20:H23)</f>
        <v>82875</v>
      </c>
      <c r="I24" s="67"/>
      <c r="J24" s="70">
        <f t="shared" si="0"/>
        <v>27521827</v>
      </c>
      <c r="K24" s="67"/>
      <c r="L24" s="70">
        <f>SUM(L20:L23)</f>
        <v>662306</v>
      </c>
      <c r="M24" s="67"/>
      <c r="N24" s="70">
        <f>SUM(N20:N23)</f>
        <v>34078722</v>
      </c>
      <c r="O24" s="67"/>
      <c r="P24" s="70">
        <f>SUM(P20:P23)</f>
        <v>7037</v>
      </c>
      <c r="Q24" s="67"/>
      <c r="R24" s="70">
        <f>SUM(R20:R22)</f>
        <v>34085759</v>
      </c>
    </row>
    <row r="25" spans="1:22" ht="18.95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2" ht="18.95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</row>
    <row r="27" spans="1:22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2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2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2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2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7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3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4.75" customHeight="1">
      <c r="A39" s="1" t="s">
        <v>122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7.2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7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8.9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>
        <v>4</v>
      </c>
    </row>
    <row r="43" spans="1:18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76" spans="5:5" ht="18.95" customHeight="1">
      <c r="E76" s="34">
        <v>7287</v>
      </c>
    </row>
    <row r="83" spans="5:5" ht="18.95" customHeight="1">
      <c r="E83" s="34">
        <v>3765</v>
      </c>
    </row>
    <row r="84" spans="5:5" ht="18.95" customHeight="1">
      <c r="E84" s="34">
        <v>118998</v>
      </c>
    </row>
    <row r="134" spans="9:9" ht="18.95" customHeight="1">
      <c r="I134" s="34">
        <v>1874766</v>
      </c>
    </row>
    <row r="135" spans="9:9" ht="18.95" customHeight="1">
      <c r="I135" s="34">
        <v>-626334</v>
      </c>
    </row>
  </sheetData>
  <mergeCells count="8">
    <mergeCell ref="H10:J10"/>
    <mergeCell ref="P1:R1"/>
    <mergeCell ref="A2:R2"/>
    <mergeCell ref="A3:R3"/>
    <mergeCell ref="A4:R4"/>
    <mergeCell ref="P6:R6"/>
    <mergeCell ref="D7:R7"/>
    <mergeCell ref="D8:N8"/>
  </mergeCells>
  <phoneticPr fontId="11" type="noConversion"/>
  <printOptions horizontalCentered="1"/>
  <pageMargins left="0.39370078740157483" right="0.39370078740157483" top="0.51181102362204722" bottom="0.47244094488188981" header="0.19685039370078741" footer="0.31496062992125984"/>
  <pageSetup paperSize="9" scale="76" orientation="landscape" r:id="rId1"/>
  <headerFooter alignWithMargins="0"/>
  <colBreaks count="2" manualBreakCount="2">
    <brk id="19" max="61" man="1"/>
    <brk id="2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33"/>
  <sheetViews>
    <sheetView view="pageBreakPreview" zoomScale="85" zoomScaleNormal="100" zoomScaleSheetLayoutView="85" workbookViewId="0">
      <selection activeCell="N19" sqref="N19"/>
    </sheetView>
  </sheetViews>
  <sheetFormatPr defaultColWidth="10.7109375" defaultRowHeight="18.95" customHeight="1"/>
  <cols>
    <col min="1" max="1" width="33.7109375" style="34" customWidth="1"/>
    <col min="2" max="2" width="14" style="34" customWidth="1"/>
    <col min="3" max="3" width="8.140625" style="34" customWidth="1"/>
    <col min="4" max="4" width="16.5703125" style="34" customWidth="1"/>
    <col min="5" max="5" width="1.7109375" style="34" customWidth="1"/>
    <col min="6" max="6" width="16.5703125" style="34" customWidth="1"/>
    <col min="7" max="7" width="1.7109375" style="34" customWidth="1"/>
    <col min="8" max="8" width="16.5703125" style="34" customWidth="1"/>
    <col min="9" max="9" width="1.7109375" style="34" customWidth="1"/>
    <col min="10" max="10" width="16.5703125" style="34" customWidth="1"/>
    <col min="11" max="11" width="1.7109375" style="34" customWidth="1"/>
    <col min="12" max="12" width="30.140625" style="34" customWidth="1"/>
    <col min="13" max="13" width="1.7109375" style="34" customWidth="1"/>
    <col min="14" max="14" width="16.5703125" style="34" customWidth="1"/>
    <col min="15" max="15" width="15.7109375" style="34" customWidth="1"/>
    <col min="16" max="16" width="2.85546875" style="34" customWidth="1"/>
    <col min="17" max="16384" width="10.7109375" style="34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42" t="s">
        <v>118</v>
      </c>
      <c r="K1" s="142"/>
      <c r="L1" s="142"/>
      <c r="M1" s="142"/>
      <c r="N1" s="142"/>
      <c r="O1" s="1"/>
    </row>
    <row r="2" spans="1:16" s="35" customFormat="1" ht="18.9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6" s="35" customFormat="1" ht="18.95" customHeight="1">
      <c r="A3" s="143" t="s">
        <v>154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6" s="35" customFormat="1" ht="18.95" customHeight="1">
      <c r="A4" s="143" t="s">
        <v>223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6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42" t="s">
        <v>119</v>
      </c>
      <c r="K6" s="142"/>
      <c r="L6" s="142"/>
      <c r="M6" s="142"/>
      <c r="N6" s="142"/>
      <c r="O6" s="6"/>
      <c r="P6" s="6"/>
    </row>
    <row r="7" spans="1:16" ht="18.95" customHeight="1">
      <c r="A7" s="1"/>
      <c r="B7" s="3"/>
      <c r="C7" s="3"/>
      <c r="D7" s="144" t="s">
        <v>3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37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3" t="s">
        <v>58</v>
      </c>
      <c r="M8" s="3"/>
      <c r="N8" s="4"/>
      <c r="O8" s="37"/>
    </row>
    <row r="9" spans="1:16" ht="18.95" customHeight="1">
      <c r="A9" s="3"/>
      <c r="B9" s="3"/>
      <c r="C9" s="3"/>
      <c r="D9" s="3" t="s">
        <v>18</v>
      </c>
      <c r="E9" s="3"/>
      <c r="F9" s="3"/>
      <c r="G9" s="3"/>
      <c r="H9" s="141" t="s">
        <v>19</v>
      </c>
      <c r="I9" s="141"/>
      <c r="J9" s="141"/>
      <c r="K9" s="1"/>
      <c r="L9" s="33" t="s">
        <v>59</v>
      </c>
      <c r="M9" s="3"/>
      <c r="N9" s="3" t="s">
        <v>93</v>
      </c>
      <c r="O9" s="3"/>
    </row>
    <row r="10" spans="1:16" ht="18.95" customHeight="1">
      <c r="A10" s="3"/>
      <c r="B10" s="3"/>
      <c r="C10" s="3"/>
      <c r="D10" s="3" t="s">
        <v>67</v>
      </c>
      <c r="E10" s="3"/>
      <c r="F10" s="3"/>
      <c r="G10" s="3"/>
      <c r="H10" s="3" t="s">
        <v>80</v>
      </c>
      <c r="I10" s="3"/>
      <c r="J10" s="3"/>
      <c r="K10" s="3"/>
      <c r="L10" s="3" t="s">
        <v>60</v>
      </c>
      <c r="M10" s="3"/>
      <c r="N10" s="3" t="s">
        <v>84</v>
      </c>
      <c r="O10" s="3"/>
    </row>
    <row r="11" spans="1:16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81</v>
      </c>
      <c r="I11" s="3"/>
      <c r="J11" s="18" t="s">
        <v>22</v>
      </c>
      <c r="K11" s="3"/>
      <c r="L11" s="18" t="s">
        <v>94</v>
      </c>
      <c r="M11" s="3"/>
      <c r="N11" s="18" t="s">
        <v>85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95" customHeight="1">
      <c r="A13" s="19" t="s">
        <v>195</v>
      </c>
      <c r="B13" s="1"/>
      <c r="C13" s="1"/>
      <c r="D13" s="67">
        <v>828750</v>
      </c>
      <c r="E13" s="67"/>
      <c r="F13" s="67">
        <v>4982964</v>
      </c>
      <c r="G13" s="67"/>
      <c r="H13" s="67">
        <v>71300</v>
      </c>
      <c r="I13" s="67"/>
      <c r="J13" s="67">
        <v>1219871</v>
      </c>
      <c r="K13" s="67"/>
      <c r="L13" s="67">
        <v>-818736</v>
      </c>
      <c r="M13" s="67"/>
      <c r="N13" s="67">
        <f>+D13+F13+H13+J13+L13</f>
        <v>6284149</v>
      </c>
      <c r="O13" s="5"/>
    </row>
    <row r="14" spans="1:16" ht="7.5" customHeight="1">
      <c r="A14" s="19"/>
      <c r="B14" s="1"/>
      <c r="C14" s="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"/>
    </row>
    <row r="15" spans="1:16" s="1" customFormat="1" ht="18.95" customHeight="1">
      <c r="A15" s="20" t="s">
        <v>121</v>
      </c>
      <c r="D15" s="68">
        <v>0</v>
      </c>
      <c r="E15" s="67"/>
      <c r="F15" s="68">
        <v>0</v>
      </c>
      <c r="G15" s="67"/>
      <c r="H15" s="68">
        <v>0</v>
      </c>
      <c r="I15" s="67"/>
      <c r="J15" s="68">
        <v>10663</v>
      </c>
      <c r="K15" s="67"/>
      <c r="L15" s="68">
        <v>270486</v>
      </c>
      <c r="M15" s="67"/>
      <c r="N15" s="71">
        <f>SUM(D15:L15)</f>
        <v>281149</v>
      </c>
      <c r="O15" s="5"/>
    </row>
    <row r="16" spans="1:16" s="1" customFormat="1" ht="7.5" customHeight="1">
      <c r="A16" s="2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72"/>
      <c r="O16" s="5"/>
    </row>
    <row r="17" spans="1:16" ht="18.95" customHeight="1" thickBot="1">
      <c r="A17" s="19" t="s">
        <v>196</v>
      </c>
      <c r="B17" s="1"/>
      <c r="C17" s="1"/>
      <c r="D17" s="70">
        <f>SUM(D13:D15)</f>
        <v>828750</v>
      </c>
      <c r="E17" s="67"/>
      <c r="F17" s="70">
        <f>SUM(F13:F15)</f>
        <v>4982964</v>
      </c>
      <c r="G17" s="67"/>
      <c r="H17" s="70">
        <f>SUM(H13:H15)</f>
        <v>71300</v>
      </c>
      <c r="I17" s="67"/>
      <c r="J17" s="70">
        <f>SUM(J13:J15)</f>
        <v>1230534</v>
      </c>
      <c r="K17" s="67"/>
      <c r="L17" s="70">
        <f>SUM(L13:L15)</f>
        <v>-548250</v>
      </c>
      <c r="M17" s="67"/>
      <c r="N17" s="70">
        <f>SUM(N13:N15)</f>
        <v>6565298</v>
      </c>
      <c r="O17" s="5"/>
    </row>
    <row r="18" spans="1:16" ht="18.95" customHeight="1" thickTop="1">
      <c r="A18" s="19"/>
      <c r="B18" s="1"/>
      <c r="C18" s="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1"/>
    </row>
    <row r="19" spans="1:16" ht="18.95" customHeight="1">
      <c r="A19" s="19" t="s">
        <v>221</v>
      </c>
      <c r="B19" s="1"/>
      <c r="C19" s="1"/>
      <c r="D19" s="67">
        <v>828750</v>
      </c>
      <c r="E19" s="67"/>
      <c r="F19" s="67">
        <v>4982964</v>
      </c>
      <c r="G19" s="67"/>
      <c r="H19" s="67">
        <v>82875</v>
      </c>
      <c r="I19" s="67"/>
      <c r="J19" s="67">
        <v>2595456</v>
      </c>
      <c r="K19" s="67"/>
      <c r="L19" s="67">
        <v>37444</v>
      </c>
      <c r="M19" s="67"/>
      <c r="N19" s="67">
        <f>+D19+F19+H19+J19+L19</f>
        <v>8527489</v>
      </c>
      <c r="O19" s="5"/>
    </row>
    <row r="20" spans="1:16" ht="7.5" customHeight="1">
      <c r="A20" s="19"/>
      <c r="B20" s="1"/>
      <c r="C20" s="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5"/>
    </row>
    <row r="21" spans="1:16" s="1" customFormat="1" ht="18.95" customHeight="1">
      <c r="A21" s="20" t="s">
        <v>121</v>
      </c>
      <c r="D21" s="68">
        <v>0</v>
      </c>
      <c r="E21" s="67"/>
      <c r="F21" s="68">
        <v>0</v>
      </c>
      <c r="G21" s="67"/>
      <c r="H21" s="68">
        <v>0</v>
      </c>
      <c r="I21" s="67"/>
      <c r="J21" s="68">
        <v>167076</v>
      </c>
      <c r="K21" s="67"/>
      <c r="L21" s="68">
        <v>-33785</v>
      </c>
      <c r="M21" s="67"/>
      <c r="N21" s="71">
        <f>SUM(D21:L21)</f>
        <v>133291</v>
      </c>
      <c r="O21" s="5"/>
    </row>
    <row r="22" spans="1:16" s="1" customFormat="1" ht="7.5" customHeight="1">
      <c r="A22" s="2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72"/>
      <c r="O22" s="5"/>
    </row>
    <row r="23" spans="1:16" ht="18.95" customHeight="1" thickBot="1">
      <c r="A23" s="19" t="s">
        <v>222</v>
      </c>
      <c r="B23" s="1"/>
      <c r="C23" s="1"/>
      <c r="D23" s="70">
        <f>SUM(D19:D21)</f>
        <v>828750</v>
      </c>
      <c r="E23" s="67"/>
      <c r="F23" s="70">
        <f>SUM(F19:F21)</f>
        <v>4982964</v>
      </c>
      <c r="G23" s="67"/>
      <c r="H23" s="70">
        <f>SUM(H19:H21)</f>
        <v>82875</v>
      </c>
      <c r="I23" s="67"/>
      <c r="J23" s="70">
        <f>SUM(J19:J21)</f>
        <v>2762532</v>
      </c>
      <c r="K23" s="67"/>
      <c r="L23" s="70">
        <f>SUM(L19:L21)</f>
        <v>3659</v>
      </c>
      <c r="M23" s="67"/>
      <c r="N23" s="70">
        <f>SUM(N19:N21)</f>
        <v>8660780</v>
      </c>
      <c r="O23" s="5"/>
    </row>
    <row r="24" spans="1:16" ht="18.9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7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.95" customHeight="1">
      <c r="A35" s="1" t="s">
        <v>122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.9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>
        <v>5</v>
      </c>
      <c r="O38" s="1"/>
      <c r="P38" s="1"/>
    </row>
    <row r="39" spans="1:16" ht="18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74" spans="4:4" ht="18.95" customHeight="1">
      <c r="D74" s="34">
        <v>7287</v>
      </c>
    </row>
    <row r="81" spans="4:4" ht="18.95" customHeight="1">
      <c r="D81" s="34">
        <v>3765</v>
      </c>
    </row>
    <row r="82" spans="4:4" ht="18.95" customHeight="1">
      <c r="D82" s="34">
        <v>118998</v>
      </c>
    </row>
    <row r="132" spans="8:8" ht="18.95" customHeight="1">
      <c r="H132" s="34">
        <v>1874766</v>
      </c>
    </row>
    <row r="133" spans="8:8" ht="18.95" customHeight="1">
      <c r="H133" s="34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39370078740157483" right="0.39370078740157483" top="0.51181102362204722" bottom="0.51181102362204722" header="0.19685039370078741" footer="0.31496062992125984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34"/>
  <sheetViews>
    <sheetView view="pageBreakPreview" zoomScale="85" zoomScaleNormal="100" zoomScaleSheetLayoutView="85" workbookViewId="0">
      <selection activeCell="E42" sqref="E42"/>
    </sheetView>
  </sheetViews>
  <sheetFormatPr defaultRowHeight="18.95" customHeight="1"/>
  <cols>
    <col min="1" max="1" width="3.28515625" style="1" customWidth="1"/>
    <col min="2" max="2" width="51.28515625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79"/>
      <c r="K1" s="79" t="s">
        <v>118</v>
      </c>
    </row>
    <row r="2" spans="1:11" ht="18" customHeight="1">
      <c r="J2" s="79"/>
      <c r="K2" s="79"/>
    </row>
    <row r="3" spans="1:11" ht="18" customHeight="1">
      <c r="A3" s="143" t="s">
        <v>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18" customHeight="1">
      <c r="A4" s="143" t="s">
        <v>76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18" customHeight="1">
      <c r="A5" s="143" t="s">
        <v>223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124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46" t="s">
        <v>125</v>
      </c>
      <c r="F9" s="146"/>
      <c r="G9" s="146"/>
      <c r="H9" s="12"/>
      <c r="I9" s="146" t="s">
        <v>125</v>
      </c>
      <c r="J9" s="146"/>
      <c r="K9" s="146"/>
    </row>
    <row r="10" spans="1:11" s="10" customFormat="1" ht="18" customHeight="1">
      <c r="C10" s="4"/>
      <c r="D10" s="4"/>
      <c r="E10" s="147" t="s">
        <v>126</v>
      </c>
      <c r="F10" s="147"/>
      <c r="G10" s="147"/>
      <c r="H10" s="12"/>
      <c r="I10" s="147" t="s">
        <v>127</v>
      </c>
      <c r="J10" s="147"/>
      <c r="K10" s="147"/>
    </row>
    <row r="11" spans="1:11" ht="18" customHeight="1">
      <c r="C11" s="18" t="s">
        <v>9</v>
      </c>
      <c r="D11" s="80"/>
      <c r="E11" s="81">
        <v>2022</v>
      </c>
      <c r="F11" s="15"/>
      <c r="G11" s="81">
        <v>2021</v>
      </c>
      <c r="H11" s="16"/>
      <c r="I11" s="81">
        <f>+E11</f>
        <v>2022</v>
      </c>
      <c r="J11" s="15"/>
      <c r="K11" s="81">
        <f>+G11</f>
        <v>2021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3">
        <v>14</v>
      </c>
      <c r="E13" s="67">
        <v>14715406</v>
      </c>
      <c r="F13" s="67"/>
      <c r="G13" s="67">
        <v>7138418</v>
      </c>
      <c r="H13" s="67"/>
      <c r="I13" s="67">
        <v>572613</v>
      </c>
      <c r="J13" s="67"/>
      <c r="K13" s="67">
        <v>388468</v>
      </c>
    </row>
    <row r="14" spans="1:11" ht="18" customHeight="1">
      <c r="A14" s="1" t="s">
        <v>231</v>
      </c>
      <c r="C14" s="3"/>
      <c r="E14" s="67"/>
      <c r="F14" s="67"/>
      <c r="G14" s="67"/>
      <c r="H14" s="67"/>
      <c r="I14" s="67"/>
      <c r="J14" s="67"/>
      <c r="K14" s="67"/>
    </row>
    <row r="15" spans="1:11" ht="18" customHeight="1">
      <c r="B15" s="61" t="s">
        <v>159</v>
      </c>
      <c r="C15" s="3"/>
      <c r="E15" s="67">
        <v>64255</v>
      </c>
      <c r="F15" s="67"/>
      <c r="G15" s="67">
        <v>19691</v>
      </c>
      <c r="H15" s="67"/>
      <c r="I15" s="67">
        <v>0</v>
      </c>
      <c r="J15" s="67"/>
      <c r="K15" s="67">
        <v>0</v>
      </c>
    </row>
    <row r="16" spans="1:11" ht="18" customHeight="1">
      <c r="B16" s="61" t="s">
        <v>128</v>
      </c>
      <c r="C16" s="83" t="s">
        <v>229</v>
      </c>
      <c r="E16" s="67">
        <v>0</v>
      </c>
      <c r="F16" s="67"/>
      <c r="G16" s="67">
        <v>0</v>
      </c>
      <c r="H16" s="67"/>
      <c r="I16" s="67">
        <v>22205</v>
      </c>
      <c r="J16" s="67"/>
      <c r="K16" s="67">
        <v>0</v>
      </c>
    </row>
    <row r="17" spans="1:11" ht="18" customHeight="1">
      <c r="B17" s="61" t="s">
        <v>99</v>
      </c>
      <c r="C17" s="82"/>
      <c r="E17" s="73">
        <v>2696</v>
      </c>
      <c r="F17" s="67"/>
      <c r="G17" s="73">
        <v>1197</v>
      </c>
      <c r="H17" s="67"/>
      <c r="I17" s="67">
        <v>0</v>
      </c>
      <c r="J17" s="67"/>
      <c r="K17" s="67">
        <v>0</v>
      </c>
    </row>
    <row r="18" spans="1:11" ht="18" customHeight="1">
      <c r="B18" s="61" t="s">
        <v>100</v>
      </c>
      <c r="C18" s="2"/>
      <c r="E18" s="73">
        <v>4097</v>
      </c>
      <c r="F18" s="67"/>
      <c r="G18" s="73">
        <v>549</v>
      </c>
      <c r="H18" s="67"/>
      <c r="I18" s="73">
        <v>815</v>
      </c>
      <c r="J18" s="67"/>
      <c r="K18" s="73">
        <v>193</v>
      </c>
    </row>
    <row r="19" spans="1:11" ht="18" customHeight="1">
      <c r="B19" s="1" t="s">
        <v>101</v>
      </c>
      <c r="C19" s="3"/>
      <c r="E19" s="73">
        <v>7435</v>
      </c>
      <c r="F19" s="67"/>
      <c r="G19" s="73">
        <v>8489</v>
      </c>
      <c r="H19" s="67"/>
      <c r="I19" s="73">
        <v>0</v>
      </c>
      <c r="J19" s="67"/>
      <c r="K19" s="73">
        <v>1</v>
      </c>
    </row>
    <row r="20" spans="1:11" ht="18" customHeight="1">
      <c r="A20" s="10" t="s">
        <v>12</v>
      </c>
      <c r="C20" s="3"/>
      <c r="E20" s="74">
        <f>SUM(E13:F19)</f>
        <v>14793889</v>
      </c>
      <c r="F20" s="67"/>
      <c r="G20" s="74">
        <f>SUM(G13:H19)</f>
        <v>7168344</v>
      </c>
      <c r="H20" s="67"/>
      <c r="I20" s="74">
        <f>SUM(I13:J19)</f>
        <v>595633</v>
      </c>
      <c r="J20" s="67"/>
      <c r="K20" s="74">
        <f>SUM(K13:L19)</f>
        <v>388662</v>
      </c>
    </row>
    <row r="21" spans="1:11" ht="18" customHeight="1">
      <c r="A21" s="10" t="s">
        <v>13</v>
      </c>
      <c r="C21" s="3"/>
      <c r="E21" s="67"/>
      <c r="F21" s="67"/>
      <c r="G21" s="67"/>
      <c r="H21" s="67"/>
      <c r="I21" s="67"/>
      <c r="J21" s="67"/>
      <c r="K21" s="67"/>
    </row>
    <row r="22" spans="1:11" ht="18" customHeight="1">
      <c r="A22" s="1" t="s">
        <v>109</v>
      </c>
      <c r="C22" s="83">
        <v>14</v>
      </c>
      <c r="E22" s="67">
        <v>6094800</v>
      </c>
      <c r="F22" s="67"/>
      <c r="G22" s="67">
        <v>3866357</v>
      </c>
      <c r="H22" s="67"/>
      <c r="I22" s="5">
        <v>264045</v>
      </c>
      <c r="J22" s="67"/>
      <c r="K22" s="67">
        <v>226417</v>
      </c>
    </row>
    <row r="23" spans="1:11" ht="18" customHeight="1">
      <c r="A23" s="1" t="s">
        <v>14</v>
      </c>
      <c r="C23" s="2">
        <v>14</v>
      </c>
      <c r="E23" s="67">
        <v>471504</v>
      </c>
      <c r="F23" s="67"/>
      <c r="G23" s="67">
        <v>341590</v>
      </c>
      <c r="H23" s="67"/>
      <c r="I23" s="5">
        <v>158162</v>
      </c>
      <c r="J23" s="67"/>
      <c r="K23" s="67">
        <v>108388</v>
      </c>
    </row>
    <row r="24" spans="1:11" ht="18" customHeight="1">
      <c r="A24" s="61" t="s">
        <v>198</v>
      </c>
      <c r="C24" s="2"/>
      <c r="E24" s="67">
        <v>0</v>
      </c>
      <c r="F24" s="67"/>
      <c r="G24" s="67">
        <v>0</v>
      </c>
      <c r="H24" s="67">
        <v>6543009</v>
      </c>
      <c r="I24" s="5">
        <v>15150</v>
      </c>
      <c r="J24" s="67"/>
      <c r="K24" s="67">
        <v>22142</v>
      </c>
    </row>
    <row r="25" spans="1:11" ht="18" hidden="1" customHeight="1">
      <c r="A25" s="21"/>
      <c r="B25" s="61" t="s">
        <v>161</v>
      </c>
      <c r="C25" s="2"/>
      <c r="E25" s="67"/>
      <c r="F25" s="67"/>
      <c r="G25" s="67">
        <v>0</v>
      </c>
      <c r="H25" s="67"/>
      <c r="I25" s="67"/>
      <c r="J25" s="67"/>
      <c r="K25" s="67">
        <v>0</v>
      </c>
    </row>
    <row r="26" spans="1:11" ht="18" hidden="1" customHeight="1">
      <c r="A26" s="21"/>
      <c r="B26" s="61" t="s">
        <v>172</v>
      </c>
      <c r="C26" s="83" t="s">
        <v>160</v>
      </c>
      <c r="E26" s="67"/>
      <c r="F26" s="67"/>
      <c r="G26" s="67">
        <v>0</v>
      </c>
      <c r="H26" s="67"/>
      <c r="I26" s="67"/>
      <c r="J26" s="67"/>
      <c r="K26" s="67"/>
    </row>
    <row r="27" spans="1:11" ht="15" hidden="1" customHeight="1">
      <c r="A27" s="21"/>
      <c r="B27" s="61" t="s">
        <v>173</v>
      </c>
      <c r="C27" s="2">
        <v>6</v>
      </c>
      <c r="E27" s="67"/>
      <c r="F27" s="67"/>
      <c r="G27" s="67"/>
      <c r="H27" s="67"/>
      <c r="I27" s="67"/>
      <c r="J27" s="67"/>
      <c r="K27" s="67"/>
    </row>
    <row r="28" spans="1:11" ht="18" customHeight="1">
      <c r="A28" s="10" t="s">
        <v>15</v>
      </c>
      <c r="C28" s="2"/>
      <c r="E28" s="74">
        <f>SUM(E22:E27)</f>
        <v>6566304</v>
      </c>
      <c r="F28" s="67"/>
      <c r="G28" s="74">
        <f>SUM(G22:G27)</f>
        <v>4207947</v>
      </c>
      <c r="H28" s="67"/>
      <c r="I28" s="74">
        <f>SUM(I22:I27)</f>
        <v>437357</v>
      </c>
      <c r="J28" s="67"/>
      <c r="K28" s="74">
        <f>SUM(K22:K27)</f>
        <v>356947</v>
      </c>
    </row>
    <row r="29" spans="1:11" ht="18" customHeight="1">
      <c r="A29" s="10" t="s">
        <v>183</v>
      </c>
      <c r="C29" s="2"/>
      <c r="E29" s="93">
        <f>+E20-E28</f>
        <v>8227585</v>
      </c>
      <c r="F29" s="67"/>
      <c r="G29" s="93">
        <f>+G20-G28</f>
        <v>2960397</v>
      </c>
      <c r="H29" s="67"/>
      <c r="I29" s="93">
        <f>+I20-I28</f>
        <v>158276</v>
      </c>
      <c r="J29" s="67"/>
      <c r="K29" s="93">
        <f>+K20-K28</f>
        <v>31715</v>
      </c>
    </row>
    <row r="30" spans="1:11" ht="18" customHeight="1">
      <c r="A30" s="1" t="s">
        <v>96</v>
      </c>
      <c r="C30" s="3"/>
      <c r="E30" s="5">
        <v>-51085</v>
      </c>
      <c r="F30" s="67"/>
      <c r="G30" s="72">
        <v>-48933</v>
      </c>
      <c r="H30" s="67"/>
      <c r="I30" s="72">
        <v>-2634</v>
      </c>
      <c r="J30" s="67"/>
      <c r="K30" s="72">
        <v>-23361</v>
      </c>
    </row>
    <row r="31" spans="1:11" ht="18" customHeight="1">
      <c r="A31" s="1" t="s">
        <v>188</v>
      </c>
      <c r="C31" s="2">
        <v>5</v>
      </c>
      <c r="E31" s="5">
        <v>11434</v>
      </c>
      <c r="F31" s="67"/>
      <c r="G31" s="93">
        <v>2309</v>
      </c>
      <c r="H31" s="67"/>
      <c r="I31" s="93">
        <v>11434</v>
      </c>
      <c r="J31" s="67"/>
      <c r="K31" s="93">
        <v>2309</v>
      </c>
    </row>
    <row r="32" spans="1:11" ht="18" customHeight="1">
      <c r="A32" s="1" t="s">
        <v>184</v>
      </c>
      <c r="C32" s="2"/>
      <c r="F32" s="67"/>
      <c r="G32" s="93"/>
      <c r="H32" s="67"/>
      <c r="I32" s="93"/>
      <c r="J32" s="67"/>
      <c r="K32" s="93"/>
    </row>
    <row r="33" spans="1:11" ht="18" customHeight="1">
      <c r="A33" s="10"/>
      <c r="B33" s="1" t="s">
        <v>189</v>
      </c>
      <c r="C33" s="115"/>
      <c r="E33" s="5">
        <v>-2175</v>
      </c>
      <c r="F33" s="67"/>
      <c r="G33" s="93">
        <v>33</v>
      </c>
      <c r="H33" s="67"/>
      <c r="I33" s="93">
        <v>0</v>
      </c>
      <c r="J33" s="67"/>
      <c r="K33" s="93">
        <v>0</v>
      </c>
    </row>
    <row r="34" spans="1:11" ht="18" customHeight="1">
      <c r="A34" s="1" t="s">
        <v>158</v>
      </c>
      <c r="C34" s="116">
        <v>7.1</v>
      </c>
      <c r="E34" s="5">
        <v>16605</v>
      </c>
      <c r="F34" s="67"/>
      <c r="G34" s="72">
        <v>18290</v>
      </c>
      <c r="H34" s="67"/>
      <c r="I34" s="72">
        <v>0</v>
      </c>
      <c r="J34" s="67"/>
      <c r="K34" s="72">
        <v>0</v>
      </c>
    </row>
    <row r="35" spans="1:11" customFormat="1" ht="18" customHeight="1">
      <c r="A35" s="1" t="s">
        <v>190</v>
      </c>
      <c r="C35" s="116">
        <v>7.2</v>
      </c>
      <c r="E35" s="137">
        <v>22965</v>
      </c>
      <c r="F35" s="67"/>
      <c r="G35" s="68">
        <v>11762</v>
      </c>
      <c r="H35" s="67"/>
      <c r="I35" s="68">
        <v>0</v>
      </c>
      <c r="J35" s="67"/>
      <c r="K35" s="68">
        <v>0</v>
      </c>
    </row>
    <row r="36" spans="1:11" ht="18" customHeight="1">
      <c r="A36" s="10" t="s">
        <v>200</v>
      </c>
      <c r="C36" s="117"/>
      <c r="E36" s="67">
        <f>SUM(E29:E35)</f>
        <v>8225329</v>
      </c>
      <c r="F36" s="67"/>
      <c r="G36" s="67">
        <f>SUM(G29:G35)</f>
        <v>2943858</v>
      </c>
      <c r="H36" s="67"/>
      <c r="I36" s="67">
        <f>SUM(I29:I35)</f>
        <v>167076</v>
      </c>
      <c r="J36" s="67"/>
      <c r="K36" s="67">
        <f>SUM(K29:K35)</f>
        <v>10663</v>
      </c>
    </row>
    <row r="37" spans="1:11" ht="18" customHeight="1">
      <c r="A37" s="1" t="s">
        <v>199</v>
      </c>
      <c r="C37" s="115">
        <v>15</v>
      </c>
      <c r="E37" s="71">
        <v>-3067</v>
      </c>
      <c r="F37" s="67"/>
      <c r="G37" s="71">
        <v>-2757</v>
      </c>
      <c r="H37" s="67"/>
      <c r="I37" s="71">
        <v>0</v>
      </c>
      <c r="J37" s="67"/>
      <c r="K37" s="72">
        <v>0</v>
      </c>
    </row>
    <row r="38" spans="1:11" ht="18" customHeight="1" thickBot="1">
      <c r="A38" s="10" t="s">
        <v>129</v>
      </c>
      <c r="C38" s="115">
        <v>19</v>
      </c>
      <c r="E38" s="84">
        <f>SUM(E36:E37)</f>
        <v>8222262</v>
      </c>
      <c r="F38" s="67"/>
      <c r="G38" s="84">
        <f>SUM(G36:G37)</f>
        <v>2941101</v>
      </c>
      <c r="H38" s="72"/>
      <c r="I38" s="84">
        <f>SUM(I36:I37)</f>
        <v>167076</v>
      </c>
      <c r="J38" s="67"/>
      <c r="K38" s="84">
        <f>SUM(K36:K37)</f>
        <v>10663</v>
      </c>
    </row>
    <row r="39" spans="1:11" ht="18" customHeight="1" thickTop="1">
      <c r="C39" s="117"/>
      <c r="E39" s="67"/>
      <c r="F39" s="67"/>
      <c r="G39" s="67"/>
      <c r="H39" s="67"/>
      <c r="I39" s="73"/>
      <c r="J39" s="67"/>
      <c r="K39" s="73"/>
    </row>
    <row r="40" spans="1:11" ht="18" customHeight="1">
      <c r="A40" s="10" t="s">
        <v>212</v>
      </c>
      <c r="C40" s="3"/>
      <c r="E40" s="67"/>
      <c r="F40" s="67"/>
      <c r="G40" s="67"/>
      <c r="H40" s="67"/>
      <c r="I40" s="67"/>
      <c r="J40" s="67"/>
      <c r="K40" s="67"/>
    </row>
    <row r="41" spans="1:11" ht="18" customHeight="1">
      <c r="B41" s="1" t="s">
        <v>16</v>
      </c>
      <c r="C41" s="3"/>
      <c r="E41" s="67">
        <v>8222560</v>
      </c>
      <c r="F41" s="67"/>
      <c r="G41" s="67">
        <v>2941578</v>
      </c>
      <c r="H41" s="67"/>
      <c r="I41" s="67">
        <f>+I38</f>
        <v>167076</v>
      </c>
      <c r="J41" s="67"/>
      <c r="K41" s="67">
        <f>+K38-K42</f>
        <v>10663</v>
      </c>
    </row>
    <row r="42" spans="1:11" ht="18" customHeight="1">
      <c r="B42" s="1" t="s">
        <v>66</v>
      </c>
      <c r="C42" s="3"/>
      <c r="E42" s="67">
        <v>-298</v>
      </c>
      <c r="F42" s="67"/>
      <c r="G42" s="67">
        <v>-477</v>
      </c>
      <c r="H42" s="67"/>
      <c r="I42" s="67">
        <v>0</v>
      </c>
      <c r="J42" s="67"/>
      <c r="K42" s="67">
        <v>0</v>
      </c>
    </row>
    <row r="43" spans="1:11" ht="18" customHeight="1" thickBot="1">
      <c r="C43" s="3"/>
      <c r="E43" s="75">
        <f>SUM(E41:E42)</f>
        <v>8222262</v>
      </c>
      <c r="F43" s="67"/>
      <c r="G43" s="75">
        <f>SUM(G41:G42)</f>
        <v>2941101</v>
      </c>
      <c r="H43" s="67">
        <f>SUM(H41:H42)</f>
        <v>0</v>
      </c>
      <c r="I43" s="75">
        <f>SUM(I41:I42)</f>
        <v>167076</v>
      </c>
      <c r="J43" s="67"/>
      <c r="K43" s="75">
        <f>SUM(K41:K42)</f>
        <v>10663</v>
      </c>
    </row>
    <row r="44" spans="1:11" ht="18" customHeight="1" thickTop="1">
      <c r="C44" s="3"/>
    </row>
    <row r="45" spans="1:11" ht="18" customHeight="1">
      <c r="A45" s="10" t="s">
        <v>130</v>
      </c>
      <c r="C45" s="3"/>
    </row>
    <row r="46" spans="1:11" ht="18" customHeight="1" thickBot="1">
      <c r="B46" s="1" t="s">
        <v>228</v>
      </c>
      <c r="C46" s="3"/>
      <c r="E46" s="113">
        <f>+E41/E48</f>
        <v>9.9216410256410263</v>
      </c>
      <c r="F46" s="85"/>
      <c r="G46" s="113">
        <f>+G41/G48</f>
        <v>3.5494153846153846</v>
      </c>
      <c r="H46" s="114"/>
      <c r="I46" s="113">
        <f>+I41/I48</f>
        <v>0.2016</v>
      </c>
      <c r="J46" s="114"/>
      <c r="K46" s="113">
        <f>+K41/K48</f>
        <v>1.2866365007541479E-2</v>
      </c>
    </row>
    <row r="47" spans="1:11" ht="18" customHeight="1" thickTop="1">
      <c r="C47" s="3"/>
      <c r="E47" s="85"/>
      <c r="F47" s="85"/>
      <c r="G47" s="85"/>
      <c r="H47" s="85"/>
      <c r="I47" s="85"/>
      <c r="J47" s="85"/>
      <c r="K47" s="85"/>
    </row>
    <row r="48" spans="1:11" ht="18" customHeight="1" thickBot="1">
      <c r="A48" s="10" t="s">
        <v>131</v>
      </c>
      <c r="C48" s="2"/>
      <c r="E48" s="70">
        <v>828750</v>
      </c>
      <c r="F48" s="67"/>
      <c r="G48" s="70">
        <v>828750</v>
      </c>
      <c r="H48" s="67"/>
      <c r="I48" s="70">
        <v>828750</v>
      </c>
      <c r="J48" s="67"/>
      <c r="K48" s="70">
        <v>828750</v>
      </c>
    </row>
    <row r="49" spans="1:11" ht="18" customHeight="1" thickTop="1">
      <c r="C49" s="3"/>
      <c r="F49" s="85"/>
      <c r="H49" s="85"/>
      <c r="J49" s="85"/>
    </row>
    <row r="50" spans="1:11" ht="18" customHeight="1">
      <c r="F50" s="85"/>
      <c r="H50" s="85"/>
      <c r="J50" s="85"/>
    </row>
    <row r="51" spans="1:11" ht="18" customHeight="1">
      <c r="F51" s="85"/>
      <c r="H51" s="85"/>
      <c r="J51" s="85"/>
    </row>
    <row r="52" spans="1:11" ht="18" customHeight="1">
      <c r="F52" s="85"/>
      <c r="H52" s="85"/>
      <c r="J52" s="85"/>
    </row>
    <row r="53" spans="1:11" ht="18" customHeight="1">
      <c r="F53" s="85"/>
      <c r="H53" s="85"/>
      <c r="J53" s="85"/>
    </row>
    <row r="54" spans="1:11" ht="18" customHeight="1">
      <c r="F54" s="85"/>
      <c r="H54" s="85"/>
      <c r="J54" s="85"/>
    </row>
    <row r="55" spans="1:11" ht="15">
      <c r="F55" s="85"/>
      <c r="H55" s="85"/>
      <c r="J55" s="85"/>
    </row>
    <row r="56" spans="1:11" ht="15.75" customHeight="1">
      <c r="F56" s="85"/>
      <c r="H56" s="85"/>
      <c r="J56" s="85"/>
    </row>
    <row r="57" spans="1:11" ht="27.75" customHeight="1">
      <c r="F57" s="85"/>
      <c r="H57" s="85"/>
      <c r="J57" s="85"/>
    </row>
    <row r="58" spans="1:11" ht="18" customHeight="1">
      <c r="A58" s="21" t="s">
        <v>122</v>
      </c>
      <c r="F58" s="85"/>
      <c r="H58" s="85"/>
      <c r="J58" s="85"/>
    </row>
    <row r="59" spans="1:11" ht="15">
      <c r="F59" s="85"/>
      <c r="H59" s="85"/>
      <c r="J59" s="85"/>
    </row>
    <row r="60" spans="1:11" ht="18" customHeight="1">
      <c r="F60" s="85"/>
      <c r="H60" s="85"/>
      <c r="J60" s="85"/>
    </row>
    <row r="61" spans="1:11" ht="18" customHeight="1">
      <c r="A61" s="21" t="s">
        <v>147</v>
      </c>
      <c r="E61" s="85"/>
      <c r="F61" s="86"/>
      <c r="G61" s="85"/>
      <c r="H61" s="85"/>
      <c r="I61" s="85"/>
      <c r="J61" s="85"/>
      <c r="K61" s="1">
        <v>6</v>
      </c>
    </row>
    <row r="75" spans="4:4" ht="18.95" customHeight="1">
      <c r="D75" s="1">
        <v>7287</v>
      </c>
    </row>
    <row r="82" spans="4:4" ht="18.95" customHeight="1">
      <c r="D82" s="1">
        <v>3765</v>
      </c>
    </row>
    <row r="83" spans="4:4" ht="18.95" customHeight="1">
      <c r="D83" s="1">
        <v>118998</v>
      </c>
    </row>
    <row r="133" spans="8:8" ht="18.95" customHeight="1">
      <c r="H133" s="5">
        <v>1874766</v>
      </c>
    </row>
    <row r="134" spans="8:8" ht="18.95" customHeight="1">
      <c r="H134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1496062992125984" top="0.70866141732283472" bottom="0.51181102362204722" header="0" footer="0.19685039370078741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32"/>
  <sheetViews>
    <sheetView view="pageBreakPreview" zoomScale="80" zoomScaleNormal="100" zoomScaleSheetLayoutView="80" workbookViewId="0">
      <selection activeCell="E26" sqref="E26"/>
    </sheetView>
  </sheetViews>
  <sheetFormatPr defaultRowHeight="18.95" customHeight="1"/>
  <cols>
    <col min="1" max="2" width="3.28515625" style="1" customWidth="1"/>
    <col min="3" max="3" width="55.140625" style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39" t="s">
        <v>118</v>
      </c>
    </row>
    <row r="2" spans="1:11" ht="18" customHeight="1">
      <c r="C2" s="148" t="s">
        <v>63</v>
      </c>
      <c r="D2" s="148"/>
      <c r="E2" s="148"/>
      <c r="F2" s="148"/>
      <c r="G2" s="148"/>
      <c r="H2" s="148"/>
      <c r="I2" s="148"/>
      <c r="J2" s="148"/>
      <c r="K2" s="148"/>
    </row>
    <row r="3" spans="1:11" ht="18" customHeight="1">
      <c r="C3" s="148" t="s">
        <v>64</v>
      </c>
      <c r="D3" s="148"/>
      <c r="E3" s="148"/>
      <c r="F3" s="148"/>
      <c r="G3" s="148"/>
      <c r="H3" s="148"/>
      <c r="I3" s="148"/>
      <c r="J3" s="148"/>
      <c r="K3" s="148"/>
    </row>
    <row r="4" spans="1:11" ht="18" customHeight="1">
      <c r="C4" s="148" t="s">
        <v>223</v>
      </c>
      <c r="D4" s="148"/>
      <c r="E4" s="148"/>
      <c r="F4" s="148"/>
      <c r="G4" s="148"/>
      <c r="H4" s="148"/>
      <c r="I4" s="148"/>
      <c r="J4" s="148"/>
      <c r="K4" s="148"/>
    </row>
    <row r="5" spans="1:11" ht="18" customHeight="1">
      <c r="D5" s="3"/>
      <c r="F5" s="8"/>
      <c r="K5" s="9" t="s">
        <v>132</v>
      </c>
    </row>
    <row r="6" spans="1:11" s="10" customFormat="1" ht="18" customHeight="1">
      <c r="D6" s="88"/>
      <c r="E6" s="11"/>
      <c r="F6" s="89" t="s">
        <v>2</v>
      </c>
      <c r="G6" s="11"/>
      <c r="H6" s="12"/>
      <c r="I6" s="13"/>
      <c r="J6" s="89" t="s">
        <v>3</v>
      </c>
      <c r="K6" s="13"/>
    </row>
    <row r="7" spans="1:11" s="10" customFormat="1" ht="18" customHeight="1">
      <c r="D7" s="88"/>
      <c r="E7" s="149" t="s">
        <v>125</v>
      </c>
      <c r="F7" s="149"/>
      <c r="G7" s="149"/>
      <c r="H7" s="12"/>
      <c r="I7" s="149" t="s">
        <v>125</v>
      </c>
      <c r="J7" s="149"/>
      <c r="K7" s="149"/>
    </row>
    <row r="8" spans="1:11" s="10" customFormat="1" ht="18" customHeight="1">
      <c r="D8" s="88"/>
      <c r="E8" s="147" t="s">
        <v>126</v>
      </c>
      <c r="F8" s="147"/>
      <c r="G8" s="147"/>
      <c r="H8" s="12"/>
      <c r="I8" s="147" t="s">
        <v>126</v>
      </c>
      <c r="J8" s="147"/>
      <c r="K8" s="147"/>
    </row>
    <row r="9" spans="1:11" ht="18" customHeight="1">
      <c r="D9" s="3"/>
      <c r="E9" s="14">
        <v>2022</v>
      </c>
      <c r="F9" s="15"/>
      <c r="G9" s="14">
        <v>2021</v>
      </c>
      <c r="H9" s="16"/>
      <c r="I9" s="14">
        <f>+E9</f>
        <v>2022</v>
      </c>
      <c r="J9" s="15"/>
      <c r="K9" s="14">
        <f>+G9</f>
        <v>2021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129</v>
      </c>
      <c r="B11" s="10"/>
      <c r="D11" s="2"/>
      <c r="E11" s="71">
        <f>+PL!E38</f>
        <v>8222262</v>
      </c>
      <c r="F11" s="67"/>
      <c r="G11" s="71">
        <f>+PL!G38</f>
        <v>2941101</v>
      </c>
      <c r="H11" s="67"/>
      <c r="I11" s="71">
        <f>+PL!I38</f>
        <v>167076</v>
      </c>
      <c r="J11" s="67"/>
      <c r="K11" s="71">
        <f>+PL!K38</f>
        <v>10663</v>
      </c>
    </row>
    <row r="12" spans="1:11" ht="18" customHeight="1">
      <c r="A12" s="10" t="s">
        <v>65</v>
      </c>
      <c r="B12" s="10"/>
      <c r="E12" s="67"/>
      <c r="F12" s="67"/>
      <c r="G12" s="67"/>
      <c r="H12" s="67"/>
      <c r="I12" s="73"/>
      <c r="J12" s="67"/>
      <c r="K12" s="73"/>
    </row>
    <row r="13" spans="1:11" ht="18" customHeight="1">
      <c r="A13" s="10"/>
      <c r="B13" s="10" t="s">
        <v>111</v>
      </c>
      <c r="E13" s="67"/>
      <c r="F13" s="67"/>
      <c r="G13" s="67"/>
      <c r="H13" s="67"/>
      <c r="I13" s="73"/>
      <c r="J13" s="67"/>
      <c r="K13" s="73"/>
    </row>
    <row r="14" spans="1:11" ht="18" customHeight="1">
      <c r="C14" s="1" t="s">
        <v>90</v>
      </c>
      <c r="E14" s="67">
        <v>-49565</v>
      </c>
      <c r="F14" s="67"/>
      <c r="G14" s="67">
        <v>487022</v>
      </c>
      <c r="H14" s="67"/>
      <c r="I14" s="73">
        <v>-33785</v>
      </c>
      <c r="J14" s="67"/>
      <c r="K14" s="73">
        <v>270486</v>
      </c>
    </row>
    <row r="15" spans="1:11" ht="18" customHeight="1">
      <c r="B15" s="10" t="s">
        <v>110</v>
      </c>
      <c r="E15" s="74">
        <f>+E14</f>
        <v>-49565</v>
      </c>
      <c r="F15" s="67"/>
      <c r="G15" s="74">
        <f>+G14</f>
        <v>487022</v>
      </c>
      <c r="H15" s="67"/>
      <c r="I15" s="74">
        <f>+I14</f>
        <v>-33785</v>
      </c>
      <c r="J15" s="67"/>
      <c r="K15" s="74">
        <f>+K14</f>
        <v>270486</v>
      </c>
    </row>
    <row r="16" spans="1:11" ht="18" customHeight="1">
      <c r="A16" s="10" t="s">
        <v>133</v>
      </c>
      <c r="B16" s="10"/>
      <c r="E16" s="68">
        <f>+E15</f>
        <v>-49565</v>
      </c>
      <c r="F16" s="67"/>
      <c r="G16" s="68">
        <f>+G15</f>
        <v>487022</v>
      </c>
      <c r="H16" s="67"/>
      <c r="I16" s="68">
        <f>+I15</f>
        <v>-33785</v>
      </c>
      <c r="J16" s="67"/>
      <c r="K16" s="68">
        <f>+K15</f>
        <v>270486</v>
      </c>
    </row>
    <row r="17" spans="1:11" ht="18" customHeight="1" thickBot="1">
      <c r="A17" s="10" t="s">
        <v>134</v>
      </c>
      <c r="B17" s="10"/>
      <c r="E17" s="75">
        <f>+E11+E16</f>
        <v>8172697</v>
      </c>
      <c r="F17" s="67"/>
      <c r="G17" s="75">
        <f>+G11+G16</f>
        <v>3428123</v>
      </c>
      <c r="H17" s="67"/>
      <c r="I17" s="75">
        <f>+I11+I16</f>
        <v>133291</v>
      </c>
      <c r="J17" s="67"/>
      <c r="K17" s="75">
        <f>+K11+K16</f>
        <v>281149</v>
      </c>
    </row>
    <row r="18" spans="1:11" ht="18" customHeight="1" thickTop="1">
      <c r="A18" s="10"/>
      <c r="B18" s="10"/>
      <c r="E18" s="67"/>
      <c r="F18" s="67"/>
      <c r="G18" s="67"/>
      <c r="H18" s="67"/>
      <c r="I18" s="73"/>
      <c r="J18" s="67"/>
      <c r="K18" s="73"/>
    </row>
    <row r="19" spans="1:11" ht="18" customHeight="1">
      <c r="A19" s="10" t="s">
        <v>149</v>
      </c>
      <c r="B19" s="10"/>
      <c r="E19" s="67"/>
      <c r="F19" s="67"/>
      <c r="G19" s="67"/>
      <c r="H19" s="67"/>
      <c r="I19" s="67"/>
      <c r="J19" s="67"/>
      <c r="K19" s="67"/>
    </row>
    <row r="20" spans="1:11" ht="18" customHeight="1">
      <c r="C20" s="1" t="s">
        <v>16</v>
      </c>
      <c r="E20" s="67">
        <v>8173060</v>
      </c>
      <c r="F20" s="67"/>
      <c r="G20" s="67">
        <v>3428488</v>
      </c>
      <c r="H20" s="67"/>
      <c r="I20" s="67">
        <f>+I17-I21</f>
        <v>133291</v>
      </c>
      <c r="J20" s="67"/>
      <c r="K20" s="67">
        <f>+K17</f>
        <v>281149</v>
      </c>
    </row>
    <row r="21" spans="1:11" ht="18" customHeight="1">
      <c r="C21" s="1" t="s">
        <v>66</v>
      </c>
      <c r="E21" s="67">
        <v>-363</v>
      </c>
      <c r="F21" s="67"/>
      <c r="G21" s="67">
        <v>-365</v>
      </c>
      <c r="H21" s="67"/>
      <c r="I21" s="67">
        <v>0</v>
      </c>
      <c r="J21" s="67"/>
      <c r="K21" s="67">
        <v>0</v>
      </c>
    </row>
    <row r="22" spans="1:11" ht="18" customHeight="1" thickBot="1">
      <c r="E22" s="75">
        <f>SUM(E20:E21)</f>
        <v>8172697</v>
      </c>
      <c r="F22" s="67"/>
      <c r="G22" s="75">
        <f>SUM(G20:G21)</f>
        <v>3428123</v>
      </c>
      <c r="H22" s="67">
        <f>SUM(H20:H21)</f>
        <v>0</v>
      </c>
      <c r="I22" s="75">
        <f>SUM(I20:I21)</f>
        <v>133291</v>
      </c>
      <c r="J22" s="67"/>
      <c r="K22" s="75">
        <f>SUM(K20:K21)</f>
        <v>281149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5.75" customHeight="1"/>
    <row r="54" spans="1:11" ht="11.25" customHeight="1"/>
    <row r="55" spans="1:11" ht="18.95" customHeight="1">
      <c r="A55" s="1" t="s">
        <v>122</v>
      </c>
    </row>
    <row r="56" spans="1:11" ht="18" customHeight="1"/>
    <row r="57" spans="1:11" ht="18" customHeight="1"/>
    <row r="58" spans="1:11" ht="18" customHeight="1">
      <c r="A58" s="1" t="s">
        <v>150</v>
      </c>
      <c r="K58" s="5">
        <v>7</v>
      </c>
    </row>
    <row r="73" spans="4:4" ht="18.95" customHeight="1">
      <c r="D73" s="1">
        <v>7287</v>
      </c>
    </row>
    <row r="80" spans="4:4" ht="18.95" customHeight="1">
      <c r="D80" s="1">
        <v>3765</v>
      </c>
    </row>
    <row r="81" spans="4:4" ht="18.95" customHeight="1">
      <c r="D81" s="1">
        <v>118998</v>
      </c>
    </row>
    <row r="131" spans="8:8" ht="18.95" customHeight="1">
      <c r="H131" s="5">
        <v>1874766</v>
      </c>
    </row>
    <row r="132" spans="8:8" ht="18.95" customHeight="1">
      <c r="H132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1496062992125984" top="0.70866141732283472" bottom="0.51181102362204722" header="0" footer="0.51181102362204722"/>
  <pageSetup paperSize="9" scale="77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44"/>
  <sheetViews>
    <sheetView tabSelected="1" view="pageBreakPreview" zoomScale="80" zoomScaleNormal="100" zoomScaleSheetLayoutView="80" workbookViewId="0">
      <selection activeCell="N92" sqref="N92"/>
    </sheetView>
  </sheetViews>
  <sheetFormatPr defaultRowHeight="18.95" customHeight="1"/>
  <cols>
    <col min="1" max="1" width="2.85546875" style="32" customWidth="1"/>
    <col min="2" max="2" width="2.5703125" style="32" customWidth="1"/>
    <col min="3" max="3" width="3.85546875" style="32" customWidth="1"/>
    <col min="4" max="4" width="39" style="32" customWidth="1"/>
    <col min="5" max="5" width="13.140625" style="40" customWidth="1"/>
    <col min="6" max="6" width="0.7109375" style="32" customWidth="1"/>
    <col min="7" max="7" width="15.42578125" style="32" customWidth="1"/>
    <col min="8" max="8" width="1.42578125" style="32" customWidth="1"/>
    <col min="9" max="9" width="15.42578125" style="32" customWidth="1"/>
    <col min="10" max="10" width="1.42578125" style="32" customWidth="1"/>
    <col min="11" max="11" width="15.42578125" style="32" customWidth="1"/>
    <col min="12" max="12" width="1.85546875" style="32" customWidth="1"/>
    <col min="13" max="13" width="15.42578125" style="32" customWidth="1"/>
    <col min="14" max="15" width="9.140625" style="32"/>
    <col min="16" max="16" width="17" style="32" bestFit="1" customWidth="1"/>
    <col min="17" max="16384" width="9.140625" style="32"/>
  </cols>
  <sheetData>
    <row r="1" spans="1:16" ht="18.95" customHeight="1">
      <c r="M1" s="41" t="s">
        <v>118</v>
      </c>
    </row>
    <row r="2" spans="1:16" ht="18.95" customHeight="1">
      <c r="M2" s="41"/>
    </row>
    <row r="3" spans="1:16" ht="18.95" customHeight="1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6" ht="18.95" customHeight="1">
      <c r="A4" s="150" t="s">
        <v>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6" ht="18.95" customHeight="1">
      <c r="A5" s="150" t="s">
        <v>223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6" ht="18.95" customHeight="1">
      <c r="A6" s="42"/>
      <c r="B6" s="42"/>
      <c r="C6" s="42"/>
      <c r="D6" s="119"/>
      <c r="E6" s="42"/>
      <c r="F6" s="42"/>
      <c r="G6" s="42"/>
      <c r="H6" s="42"/>
      <c r="I6" s="42"/>
      <c r="J6" s="42"/>
      <c r="K6" s="42"/>
      <c r="L6" s="42"/>
      <c r="M6" s="42"/>
    </row>
    <row r="7" spans="1:16" ht="18.95" customHeight="1">
      <c r="A7" s="43"/>
      <c r="B7" s="43"/>
      <c r="C7" s="43"/>
      <c r="D7" s="43"/>
      <c r="E7" s="44"/>
      <c r="F7" s="44"/>
      <c r="G7" s="44"/>
      <c r="H7" s="44"/>
      <c r="I7" s="44"/>
      <c r="J7" s="44"/>
      <c r="K7" s="44"/>
      <c r="L7" s="44"/>
      <c r="M7" s="45" t="s">
        <v>119</v>
      </c>
    </row>
    <row r="8" spans="1:16" s="46" customFormat="1" ht="18.95" customHeight="1">
      <c r="E8" s="42"/>
      <c r="F8" s="42"/>
      <c r="G8" s="47"/>
      <c r="H8" s="47" t="s">
        <v>2</v>
      </c>
      <c r="I8" s="47"/>
      <c r="K8" s="48"/>
      <c r="L8" s="47" t="s">
        <v>3</v>
      </c>
      <c r="M8" s="48"/>
    </row>
    <row r="9" spans="1:16" s="46" customFormat="1" ht="18.95" customHeight="1">
      <c r="E9" s="42"/>
      <c r="F9" s="42"/>
      <c r="G9" s="149" t="s">
        <v>125</v>
      </c>
      <c r="H9" s="149"/>
      <c r="I9" s="149"/>
      <c r="J9" s="38"/>
      <c r="K9" s="149" t="s">
        <v>125</v>
      </c>
      <c r="L9" s="149"/>
      <c r="M9" s="149"/>
    </row>
    <row r="10" spans="1:16" s="46" customFormat="1" ht="18.95" customHeight="1">
      <c r="E10" s="42"/>
      <c r="F10" s="42"/>
      <c r="G10" s="147" t="s">
        <v>126</v>
      </c>
      <c r="H10" s="147"/>
      <c r="I10" s="147"/>
      <c r="J10" s="38"/>
      <c r="K10" s="147" t="s">
        <v>127</v>
      </c>
      <c r="L10" s="147"/>
      <c r="M10" s="147"/>
    </row>
    <row r="11" spans="1:16" ht="18.95" customHeight="1">
      <c r="E11" s="49"/>
      <c r="F11" s="50"/>
      <c r="G11" s="64">
        <v>2022</v>
      </c>
      <c r="H11" s="63"/>
      <c r="I11" s="64">
        <v>2021</v>
      </c>
      <c r="J11" s="20"/>
      <c r="K11" s="64">
        <f>+G11</f>
        <v>2022</v>
      </c>
      <c r="L11" s="63"/>
      <c r="M11" s="64">
        <f>+I11</f>
        <v>2021</v>
      </c>
    </row>
    <row r="12" spans="1:16" ht="18.95" customHeight="1">
      <c r="A12" s="46" t="s">
        <v>4</v>
      </c>
    </row>
    <row r="13" spans="1:16" ht="18.95" customHeight="1">
      <c r="A13" s="1" t="s">
        <v>129</v>
      </c>
      <c r="B13" s="1"/>
      <c r="C13" s="1"/>
      <c r="D13" s="1"/>
      <c r="E13" s="3"/>
      <c r="F13" s="1"/>
      <c r="G13" s="67">
        <f>+PL!E38</f>
        <v>8222262</v>
      </c>
      <c r="H13" s="67"/>
      <c r="I13" s="67">
        <f>+PL!G38</f>
        <v>2941101</v>
      </c>
      <c r="J13" s="67"/>
      <c r="K13" s="67">
        <f>+PL!I38</f>
        <v>167076</v>
      </c>
      <c r="L13" s="67"/>
      <c r="M13" s="67">
        <f>+PL!K38</f>
        <v>10663</v>
      </c>
      <c r="N13" s="5"/>
      <c r="P13" s="51"/>
    </row>
    <row r="14" spans="1:16" ht="18.95" customHeight="1">
      <c r="A14" s="1" t="s">
        <v>181</v>
      </c>
      <c r="B14" s="1"/>
      <c r="C14" s="1"/>
      <c r="D14" s="1"/>
      <c r="E14" s="3"/>
      <c r="F14" s="1"/>
      <c r="G14" s="67"/>
      <c r="H14" s="67"/>
      <c r="I14" s="67"/>
      <c r="J14" s="67"/>
      <c r="K14" s="67"/>
      <c r="L14" s="67"/>
      <c r="M14" s="67"/>
      <c r="P14" s="51"/>
    </row>
    <row r="15" spans="1:16" ht="18.95" customHeight="1">
      <c r="A15" s="1"/>
      <c r="B15" s="1" t="s">
        <v>102</v>
      </c>
      <c r="C15" s="1"/>
      <c r="D15" s="1"/>
      <c r="E15" s="3"/>
      <c r="F15" s="1"/>
      <c r="G15" s="67"/>
      <c r="H15" s="67"/>
      <c r="I15" s="67"/>
      <c r="J15" s="67"/>
      <c r="K15" s="67"/>
      <c r="L15" s="67"/>
      <c r="M15" s="67"/>
      <c r="P15" s="51"/>
    </row>
    <row r="16" spans="1:16" ht="18.95" customHeight="1">
      <c r="A16" s="1"/>
      <c r="B16" s="1"/>
      <c r="C16" s="1" t="s">
        <v>103</v>
      </c>
      <c r="D16" s="1"/>
      <c r="E16" s="3"/>
      <c r="F16" s="1"/>
      <c r="G16" s="72">
        <v>835515</v>
      </c>
      <c r="H16" s="67"/>
      <c r="I16" s="72">
        <v>368906</v>
      </c>
      <c r="J16" s="67"/>
      <c r="K16" s="72">
        <v>106974</v>
      </c>
      <c r="L16" s="67"/>
      <c r="M16" s="72">
        <v>98784</v>
      </c>
      <c r="P16" s="51"/>
    </row>
    <row r="17" spans="1:16" ht="15">
      <c r="A17" s="1"/>
      <c r="B17" s="1"/>
      <c r="C17" s="1" t="s">
        <v>104</v>
      </c>
      <c r="D17" s="1"/>
      <c r="E17" s="3"/>
      <c r="F17" s="1"/>
      <c r="G17" s="72">
        <v>191</v>
      </c>
      <c r="H17" s="67"/>
      <c r="I17" s="72">
        <v>62</v>
      </c>
      <c r="J17" s="67"/>
      <c r="K17" s="72">
        <v>0</v>
      </c>
      <c r="L17" s="67"/>
      <c r="M17" s="72">
        <v>0</v>
      </c>
      <c r="P17" s="51"/>
    </row>
    <row r="18" spans="1:16" ht="18.95" customHeight="1">
      <c r="A18" s="1"/>
      <c r="B18" s="1"/>
      <c r="C18" s="1" t="s">
        <v>166</v>
      </c>
      <c r="D18" s="1"/>
      <c r="E18" s="3"/>
      <c r="F18" s="1"/>
      <c r="G18" s="67">
        <v>-2696</v>
      </c>
      <c r="H18" s="67"/>
      <c r="I18" s="67">
        <v>-1197</v>
      </c>
      <c r="J18" s="67"/>
      <c r="K18" s="72">
        <v>0</v>
      </c>
      <c r="L18" s="67"/>
      <c r="M18" s="72">
        <v>133</v>
      </c>
      <c r="P18" s="51"/>
    </row>
    <row r="19" spans="1:16" ht="18.95" hidden="1" customHeight="1">
      <c r="A19" s="1"/>
      <c r="B19" s="1"/>
      <c r="C19" s="1" t="s">
        <v>162</v>
      </c>
      <c r="D19" s="1"/>
      <c r="E19" s="3"/>
      <c r="F19" s="1"/>
      <c r="G19" s="67"/>
      <c r="H19" s="67"/>
      <c r="I19" s="67"/>
      <c r="J19" s="67"/>
      <c r="K19" s="72"/>
      <c r="L19" s="67"/>
      <c r="M19" s="72"/>
      <c r="P19" s="51"/>
    </row>
    <row r="20" spans="1:16" ht="18.95" hidden="1" customHeight="1">
      <c r="A20" s="1"/>
      <c r="B20" s="1"/>
      <c r="C20" s="1" t="s">
        <v>163</v>
      </c>
      <c r="D20" s="1"/>
      <c r="E20" s="3"/>
      <c r="F20" s="1"/>
      <c r="G20" s="67"/>
      <c r="H20" s="67"/>
      <c r="I20" s="67"/>
      <c r="J20" s="67"/>
      <c r="K20" s="72"/>
      <c r="L20" s="67"/>
      <c r="M20" s="72"/>
      <c r="P20" s="51"/>
    </row>
    <row r="21" spans="1:16" ht="18.95" customHeight="1">
      <c r="A21" s="1"/>
      <c r="B21" s="1"/>
      <c r="C21" s="1" t="s">
        <v>201</v>
      </c>
      <c r="D21" s="1"/>
      <c r="E21" s="3"/>
      <c r="F21" s="1"/>
      <c r="G21" s="67">
        <v>2175</v>
      </c>
      <c r="H21" s="67"/>
      <c r="I21" s="67">
        <v>-33</v>
      </c>
      <c r="J21" s="67"/>
      <c r="K21" s="72">
        <v>0</v>
      </c>
      <c r="L21" s="67"/>
      <c r="M21" s="72">
        <v>0</v>
      </c>
      <c r="P21" s="51"/>
    </row>
    <row r="22" spans="1:16" ht="18.95" customHeight="1">
      <c r="A22" s="1"/>
      <c r="B22" s="1"/>
      <c r="C22" s="1" t="s">
        <v>128</v>
      </c>
      <c r="D22" s="1"/>
      <c r="E22" s="3"/>
      <c r="F22" s="1"/>
      <c r="G22" s="72">
        <v>0</v>
      </c>
      <c r="H22" s="67"/>
      <c r="I22" s="72">
        <v>0</v>
      </c>
      <c r="J22" s="67"/>
      <c r="K22" s="67">
        <v>-22205</v>
      </c>
      <c r="L22" s="67"/>
      <c r="M22" s="67">
        <v>0</v>
      </c>
      <c r="P22" s="51"/>
    </row>
    <row r="23" spans="1:16" ht="18.95" customHeight="1">
      <c r="A23" s="1"/>
      <c r="B23" s="1"/>
      <c r="C23" s="1" t="s">
        <v>188</v>
      </c>
      <c r="D23" s="1"/>
      <c r="E23" s="3"/>
      <c r="F23" s="1"/>
      <c r="G23" s="67">
        <v>-11434</v>
      </c>
      <c r="H23" s="67"/>
      <c r="I23" s="67">
        <v>-2309</v>
      </c>
      <c r="J23" s="67"/>
      <c r="K23" s="72">
        <v>-11434</v>
      </c>
      <c r="L23" s="67"/>
      <c r="M23" s="72">
        <v>-2309</v>
      </c>
      <c r="P23" s="51"/>
    </row>
    <row r="24" spans="1:16" ht="18.95" customHeight="1">
      <c r="A24" s="1"/>
      <c r="B24" s="1"/>
      <c r="C24" s="1" t="s">
        <v>105</v>
      </c>
      <c r="D24" s="1"/>
      <c r="E24" s="3"/>
      <c r="F24" s="1"/>
      <c r="G24" s="67">
        <v>-68151</v>
      </c>
      <c r="H24" s="67"/>
      <c r="I24" s="67">
        <v>-71445</v>
      </c>
      <c r="J24" s="67"/>
      <c r="K24" s="72">
        <v>-10089</v>
      </c>
      <c r="L24" s="67"/>
      <c r="M24" s="72">
        <v>14104</v>
      </c>
      <c r="P24" s="51"/>
    </row>
    <row r="25" spans="1:16" ht="18.95" customHeight="1">
      <c r="A25" s="1"/>
      <c r="B25" s="1"/>
      <c r="C25" s="1" t="s">
        <v>155</v>
      </c>
      <c r="D25" s="1"/>
      <c r="E25" s="3"/>
      <c r="F25" s="1"/>
      <c r="G25" s="73">
        <v>-16605</v>
      </c>
      <c r="H25" s="67"/>
      <c r="I25" s="73">
        <v>-18290</v>
      </c>
      <c r="J25" s="67"/>
      <c r="K25" s="67">
        <v>0</v>
      </c>
      <c r="L25" s="67"/>
      <c r="M25" s="67">
        <v>0</v>
      </c>
      <c r="P25" s="51"/>
    </row>
    <row r="26" spans="1:16" ht="18.95" customHeight="1">
      <c r="A26" s="1"/>
      <c r="B26" s="1"/>
      <c r="C26" s="1" t="s">
        <v>190</v>
      </c>
      <c r="D26" s="1"/>
      <c r="E26" s="3"/>
      <c r="F26" s="1"/>
      <c r="G26" s="73">
        <v>-22965</v>
      </c>
      <c r="H26" s="67"/>
      <c r="I26" s="73">
        <v>-11762</v>
      </c>
      <c r="J26" s="67"/>
      <c r="K26" s="67">
        <v>0</v>
      </c>
      <c r="L26" s="67"/>
      <c r="M26" s="67">
        <v>0</v>
      </c>
      <c r="P26" s="51"/>
    </row>
    <row r="27" spans="1:16" ht="18.95" customHeight="1">
      <c r="A27" s="1"/>
      <c r="B27" s="1"/>
      <c r="C27" s="1" t="s">
        <v>167</v>
      </c>
      <c r="D27" s="1"/>
      <c r="E27" s="3"/>
      <c r="F27" s="1"/>
      <c r="G27" s="73">
        <v>2670</v>
      </c>
      <c r="H27" s="67"/>
      <c r="I27" s="73">
        <v>2526</v>
      </c>
      <c r="J27" s="67"/>
      <c r="K27" s="73">
        <v>2464</v>
      </c>
      <c r="L27" s="67"/>
      <c r="M27" s="73">
        <v>2338</v>
      </c>
      <c r="P27" s="51"/>
    </row>
    <row r="28" spans="1:16" ht="18.95" customHeight="1">
      <c r="A28" s="1"/>
      <c r="B28" s="1"/>
      <c r="C28" s="1" t="s">
        <v>100</v>
      </c>
      <c r="D28" s="1"/>
      <c r="E28" s="3"/>
      <c r="F28" s="1"/>
      <c r="G28" s="73">
        <v>-4097</v>
      </c>
      <c r="H28" s="67"/>
      <c r="I28" s="73">
        <v>-549</v>
      </c>
      <c r="J28" s="67"/>
      <c r="K28" s="73">
        <v>-815</v>
      </c>
      <c r="L28" s="67"/>
      <c r="M28" s="73">
        <v>-193</v>
      </c>
      <c r="P28" s="51"/>
    </row>
    <row r="29" spans="1:16" ht="18.95" customHeight="1">
      <c r="A29" s="1"/>
      <c r="B29" s="1"/>
      <c r="C29" s="1" t="s">
        <v>96</v>
      </c>
      <c r="D29" s="1"/>
      <c r="E29" s="3"/>
      <c r="F29" s="1"/>
      <c r="G29" s="92">
        <v>51085</v>
      </c>
      <c r="H29" s="93"/>
      <c r="I29" s="92">
        <v>48933</v>
      </c>
      <c r="J29" s="93"/>
      <c r="K29" s="93">
        <v>2634</v>
      </c>
      <c r="L29" s="93"/>
      <c r="M29" s="93">
        <v>23361</v>
      </c>
      <c r="P29" s="51"/>
    </row>
    <row r="30" spans="1:16" ht="18.95" customHeight="1">
      <c r="A30" s="1"/>
      <c r="B30" s="1"/>
      <c r="C30" s="1" t="s">
        <v>182</v>
      </c>
      <c r="D30" s="1"/>
      <c r="E30" s="3"/>
      <c r="F30" s="1"/>
      <c r="G30" s="76">
        <v>3067</v>
      </c>
      <c r="H30" s="67"/>
      <c r="I30" s="76">
        <v>2757</v>
      </c>
      <c r="J30" s="67"/>
      <c r="K30" s="68">
        <v>0</v>
      </c>
      <c r="L30" s="67"/>
      <c r="M30" s="68">
        <v>0</v>
      </c>
      <c r="P30" s="51"/>
    </row>
    <row r="31" spans="1:16" ht="18.95" customHeight="1">
      <c r="A31" s="1" t="s">
        <v>135</v>
      </c>
      <c r="B31" s="1"/>
      <c r="C31" s="1"/>
      <c r="D31" s="1"/>
      <c r="E31" s="3"/>
      <c r="F31" s="1"/>
      <c r="G31" s="67"/>
      <c r="H31" s="67"/>
      <c r="I31" s="67"/>
      <c r="J31" s="67"/>
      <c r="K31" s="67"/>
      <c r="L31" s="67"/>
      <c r="M31" s="67"/>
      <c r="P31" s="51"/>
    </row>
    <row r="32" spans="1:16" ht="18.95" customHeight="1">
      <c r="A32" s="1"/>
      <c r="B32" s="1" t="s">
        <v>136</v>
      </c>
      <c r="C32" s="1"/>
      <c r="D32" s="1"/>
      <c r="E32" s="3"/>
      <c r="F32" s="1"/>
      <c r="G32" s="67">
        <f>SUM(G13:G30)</f>
        <v>8991017</v>
      </c>
      <c r="H32" s="67"/>
      <c r="I32" s="67">
        <f>SUM(I13:I30)</f>
        <v>3258700</v>
      </c>
      <c r="J32" s="67"/>
      <c r="K32" s="67">
        <f>SUM(K13:K30)</f>
        <v>234605</v>
      </c>
      <c r="L32" s="67"/>
      <c r="M32" s="67">
        <f>SUM(M13:M30)</f>
        <v>146881</v>
      </c>
      <c r="P32" s="51"/>
    </row>
    <row r="33" spans="1:16" ht="18.95" customHeight="1">
      <c r="A33" s="1"/>
      <c r="B33" s="1" t="s">
        <v>91</v>
      </c>
      <c r="C33" s="1"/>
      <c r="D33" s="1"/>
      <c r="E33" s="3"/>
      <c r="F33" s="1"/>
      <c r="G33" s="67"/>
      <c r="H33" s="67"/>
      <c r="I33" s="67"/>
      <c r="J33" s="67"/>
      <c r="K33" s="67"/>
      <c r="L33" s="67"/>
      <c r="M33" s="67"/>
      <c r="P33" s="51"/>
    </row>
    <row r="34" spans="1:16" ht="18.95" customHeight="1">
      <c r="A34" s="1"/>
      <c r="B34" s="1"/>
      <c r="C34" s="1" t="s">
        <v>68</v>
      </c>
      <c r="D34" s="1"/>
      <c r="E34" s="3"/>
      <c r="F34" s="1"/>
      <c r="G34" s="67">
        <v>-283250</v>
      </c>
      <c r="H34" s="67"/>
      <c r="I34" s="67">
        <v>-490701</v>
      </c>
      <c r="J34" s="67"/>
      <c r="K34" s="67">
        <v>43339</v>
      </c>
      <c r="L34" s="67"/>
      <c r="M34" s="67">
        <v>2793</v>
      </c>
      <c r="P34" s="51"/>
    </row>
    <row r="35" spans="1:16" ht="18.95" customHeight="1">
      <c r="A35" s="1"/>
      <c r="B35" s="1"/>
      <c r="C35" s="1" t="s">
        <v>69</v>
      </c>
      <c r="D35" s="1"/>
      <c r="E35" s="3"/>
      <c r="F35" s="1"/>
      <c r="G35" s="67">
        <v>29318</v>
      </c>
      <c r="H35" s="67"/>
      <c r="I35" s="67">
        <v>-49162</v>
      </c>
      <c r="J35" s="67"/>
      <c r="K35" s="67">
        <v>-563808</v>
      </c>
      <c r="L35" s="67"/>
      <c r="M35" s="67">
        <v>-394063</v>
      </c>
      <c r="P35" s="51"/>
    </row>
    <row r="36" spans="1:16" ht="18.95" customHeight="1">
      <c r="A36" s="1"/>
      <c r="B36" s="1"/>
      <c r="C36" s="1" t="s">
        <v>70</v>
      </c>
      <c r="D36" s="1"/>
      <c r="E36" s="3"/>
      <c r="F36" s="1"/>
      <c r="G36" s="67">
        <v>-27241</v>
      </c>
      <c r="H36" s="67"/>
      <c r="I36" s="67">
        <v>-145857</v>
      </c>
      <c r="J36" s="67">
        <v>-9297</v>
      </c>
      <c r="K36" s="67">
        <v>-72341</v>
      </c>
      <c r="L36" s="67"/>
      <c r="M36" s="67">
        <v>-29044</v>
      </c>
      <c r="P36" s="51"/>
    </row>
    <row r="37" spans="1:16" ht="18.95" customHeight="1">
      <c r="A37" s="1"/>
      <c r="B37" s="1"/>
      <c r="C37" s="1" t="s">
        <v>26</v>
      </c>
      <c r="D37" s="1"/>
      <c r="E37" s="3"/>
      <c r="F37" s="1"/>
      <c r="G37" s="67">
        <v>-141356</v>
      </c>
      <c r="H37" s="73"/>
      <c r="I37" s="67">
        <v>-111050</v>
      </c>
      <c r="J37" s="67"/>
      <c r="K37" s="67">
        <v>-3824</v>
      </c>
      <c r="L37" s="67"/>
      <c r="M37" s="67">
        <v>-633</v>
      </c>
      <c r="P37" s="51"/>
    </row>
    <row r="38" spans="1:16" ht="18.95" customHeight="1">
      <c r="A38" s="1"/>
      <c r="B38" s="1"/>
      <c r="C38" s="1" t="s">
        <v>27</v>
      </c>
      <c r="D38" s="1"/>
      <c r="E38" s="3"/>
      <c r="F38" s="1"/>
      <c r="G38" s="67">
        <v>4823</v>
      </c>
      <c r="H38" s="67"/>
      <c r="I38" s="67">
        <v>-8249</v>
      </c>
      <c r="J38" s="67"/>
      <c r="K38" s="67">
        <v>89</v>
      </c>
      <c r="L38" s="67"/>
      <c r="M38" s="67">
        <v>29</v>
      </c>
      <c r="P38" s="51"/>
    </row>
    <row r="39" spans="1:16" ht="18.95" hidden="1" customHeight="1">
      <c r="A39" s="1"/>
      <c r="B39" s="1"/>
      <c r="C39" s="1" t="s">
        <v>174</v>
      </c>
      <c r="D39" s="1"/>
      <c r="E39" s="3"/>
      <c r="F39" s="1"/>
      <c r="G39" s="67"/>
      <c r="H39" s="67"/>
      <c r="I39" s="67"/>
      <c r="J39" s="67"/>
      <c r="K39" s="67"/>
      <c r="L39" s="67"/>
      <c r="M39" s="67"/>
      <c r="P39" s="51"/>
    </row>
    <row r="40" spans="1:16" ht="18.95" customHeight="1">
      <c r="A40" s="1"/>
      <c r="B40" s="1"/>
      <c r="C40" s="1" t="s">
        <v>49</v>
      </c>
      <c r="D40" s="1"/>
      <c r="E40" s="3"/>
      <c r="F40" s="1"/>
      <c r="G40" s="67">
        <v>-135</v>
      </c>
      <c r="H40" s="67"/>
      <c r="I40" s="67">
        <v>-453</v>
      </c>
      <c r="J40" s="67"/>
      <c r="K40" s="67">
        <v>16</v>
      </c>
      <c r="L40" s="67"/>
      <c r="M40" s="67">
        <v>0</v>
      </c>
      <c r="P40" s="51"/>
    </row>
    <row r="41" spans="1:16" ht="18.95" customHeight="1">
      <c r="A41" s="1"/>
      <c r="B41" s="1" t="s">
        <v>5</v>
      </c>
      <c r="C41" s="1"/>
      <c r="D41" s="1"/>
      <c r="E41" s="3"/>
      <c r="F41" s="1"/>
      <c r="G41" s="67"/>
      <c r="H41" s="67"/>
      <c r="I41" s="67"/>
      <c r="J41" s="67"/>
      <c r="K41" s="67"/>
      <c r="L41" s="67"/>
      <c r="M41" s="67"/>
      <c r="P41" s="51"/>
    </row>
    <row r="42" spans="1:16" ht="18.95" customHeight="1">
      <c r="A42" s="1"/>
      <c r="B42" s="1"/>
      <c r="C42" s="1" t="s">
        <v>137</v>
      </c>
      <c r="D42" s="1"/>
      <c r="E42" s="3"/>
      <c r="F42" s="1"/>
      <c r="G42" s="67">
        <v>-617143</v>
      </c>
      <c r="H42" s="67"/>
      <c r="I42" s="67">
        <v>519681</v>
      </c>
      <c r="J42" s="67">
        <v>70755</v>
      </c>
      <c r="K42" s="67">
        <v>-22155</v>
      </c>
      <c r="L42" s="67"/>
      <c r="M42" s="67">
        <v>-12390</v>
      </c>
      <c r="P42" s="51"/>
    </row>
    <row r="43" spans="1:16" ht="18.95" customHeight="1">
      <c r="A43" s="1"/>
      <c r="B43" s="1"/>
      <c r="C43" s="1" t="s">
        <v>138</v>
      </c>
      <c r="D43" s="1"/>
      <c r="E43" s="3"/>
      <c r="F43" s="1"/>
      <c r="G43" s="67">
        <v>-2596</v>
      </c>
      <c r="H43" s="67"/>
      <c r="I43" s="67">
        <v>8807</v>
      </c>
      <c r="J43" s="67"/>
      <c r="K43" s="67">
        <v>0</v>
      </c>
      <c r="L43" s="67"/>
      <c r="M43" s="67">
        <v>0</v>
      </c>
      <c r="P43" s="51"/>
    </row>
    <row r="44" spans="1:16" ht="18.95" customHeight="1">
      <c r="A44" s="1"/>
      <c r="B44" s="1"/>
      <c r="C44" s="1" t="s">
        <v>73</v>
      </c>
      <c r="D44" s="1"/>
      <c r="E44" s="3"/>
      <c r="F44" s="1"/>
      <c r="G44" s="67">
        <v>-414055</v>
      </c>
      <c r="H44" s="67"/>
      <c r="I44" s="67">
        <v>-98612</v>
      </c>
      <c r="J44" s="67"/>
      <c r="K44" s="67">
        <v>-199576</v>
      </c>
      <c r="L44" s="67"/>
      <c r="M44" s="67">
        <v>-39416</v>
      </c>
      <c r="P44" s="51"/>
    </row>
    <row r="45" spans="1:16" ht="18.95" customHeight="1">
      <c r="A45" s="1"/>
      <c r="B45" s="1"/>
      <c r="C45" s="1" t="s">
        <v>106</v>
      </c>
      <c r="D45" s="1"/>
      <c r="E45" s="3"/>
      <c r="F45" s="1"/>
      <c r="G45" s="67">
        <v>0</v>
      </c>
      <c r="H45" s="67"/>
      <c r="I45" s="67">
        <v>-1055</v>
      </c>
      <c r="J45" s="67"/>
      <c r="K45" s="67">
        <v>2539038</v>
      </c>
      <c r="L45" s="67"/>
      <c r="M45" s="67">
        <v>2391750</v>
      </c>
      <c r="P45" s="51"/>
    </row>
    <row r="46" spans="1:16" ht="18.95" customHeight="1">
      <c r="A46" s="1"/>
      <c r="B46" s="1"/>
      <c r="C46" s="1" t="s">
        <v>34</v>
      </c>
      <c r="D46" s="1"/>
      <c r="E46" s="3"/>
      <c r="F46" s="1"/>
      <c r="G46" s="67">
        <v>960</v>
      </c>
      <c r="H46" s="67"/>
      <c r="I46" s="67">
        <v>-1819</v>
      </c>
      <c r="J46" s="67"/>
      <c r="K46" s="67">
        <v>0</v>
      </c>
      <c r="L46" s="67"/>
      <c r="M46" s="67">
        <v>0</v>
      </c>
      <c r="P46" s="51"/>
    </row>
    <row r="47" spans="1:16" ht="18.95" customHeight="1">
      <c r="A47" s="1"/>
      <c r="B47" s="1"/>
      <c r="C47" s="1" t="s">
        <v>107</v>
      </c>
      <c r="D47" s="1"/>
      <c r="E47" s="3"/>
      <c r="F47" s="1"/>
      <c r="G47" s="67">
        <v>0</v>
      </c>
      <c r="H47" s="67"/>
      <c r="I47" s="67">
        <v>-1387</v>
      </c>
      <c r="J47" s="67"/>
      <c r="K47" s="67">
        <v>0</v>
      </c>
      <c r="L47" s="67"/>
      <c r="M47" s="67">
        <v>-1387</v>
      </c>
      <c r="P47" s="51"/>
    </row>
    <row r="48" spans="1:16" ht="18.95" customHeight="1">
      <c r="A48" s="1" t="s">
        <v>175</v>
      </c>
      <c r="B48" s="1"/>
      <c r="C48" s="1"/>
      <c r="D48" s="1"/>
      <c r="E48" s="3"/>
      <c r="F48" s="1"/>
      <c r="G48" s="69">
        <f>SUM(G32:G47)</f>
        <v>7540342</v>
      </c>
      <c r="H48" s="67"/>
      <c r="I48" s="69">
        <f>SUM(I32:I47)</f>
        <v>2878843</v>
      </c>
      <c r="J48" s="67"/>
      <c r="K48" s="69">
        <f>SUM(K32:K47)</f>
        <v>1955383</v>
      </c>
      <c r="L48" s="67"/>
      <c r="M48" s="69">
        <f>SUM(M32:M47)</f>
        <v>2064520</v>
      </c>
      <c r="P48" s="51"/>
    </row>
    <row r="49" spans="1:16" ht="18.95" customHeight="1">
      <c r="A49" s="1"/>
      <c r="B49" s="1" t="s">
        <v>211</v>
      </c>
      <c r="C49" s="1"/>
      <c r="D49" s="1"/>
      <c r="E49" s="3"/>
      <c r="F49" s="1"/>
      <c r="G49" s="67">
        <v>-5854</v>
      </c>
      <c r="H49" s="67"/>
      <c r="I49" s="67">
        <v>-2380</v>
      </c>
      <c r="J49" s="67"/>
      <c r="K49" s="67">
        <v>0</v>
      </c>
      <c r="L49" s="67"/>
      <c r="M49" s="67">
        <v>0</v>
      </c>
      <c r="P49" s="51"/>
    </row>
    <row r="50" spans="1:16" ht="18.95" customHeight="1">
      <c r="A50" s="10" t="s">
        <v>45</v>
      </c>
      <c r="B50" s="1"/>
      <c r="C50" s="1"/>
      <c r="D50" s="1"/>
      <c r="E50" s="3"/>
      <c r="F50" s="1"/>
      <c r="G50" s="74">
        <f>SUM(G48:G49)</f>
        <v>7534488</v>
      </c>
      <c r="H50" s="67"/>
      <c r="I50" s="74">
        <f>SUM(I48:I49)</f>
        <v>2876463</v>
      </c>
      <c r="J50" s="67"/>
      <c r="K50" s="74">
        <f>SUM(K48:K49)</f>
        <v>1955383</v>
      </c>
      <c r="L50" s="67"/>
      <c r="M50" s="74">
        <f>SUM(M48:M49)</f>
        <v>2064520</v>
      </c>
      <c r="P50" s="51"/>
    </row>
    <row r="51" spans="1:16" ht="18.95" customHeight="1">
      <c r="A51" s="10"/>
      <c r="B51" s="1"/>
      <c r="C51" s="1"/>
      <c r="D51" s="1"/>
      <c r="E51" s="3"/>
      <c r="F51" s="1"/>
      <c r="G51" s="67"/>
      <c r="H51" s="67"/>
      <c r="I51" s="67"/>
      <c r="J51" s="67"/>
      <c r="K51" s="67"/>
      <c r="L51" s="67"/>
      <c r="M51" s="67"/>
      <c r="P51" s="51"/>
    </row>
    <row r="52" spans="1:16" ht="18.75" customHeight="1">
      <c r="A52" s="10"/>
      <c r="B52" s="1"/>
      <c r="C52" s="1"/>
      <c r="D52" s="1"/>
      <c r="E52" s="3"/>
      <c r="F52" s="1"/>
      <c r="G52" s="67"/>
      <c r="H52" s="67"/>
      <c r="I52" s="67"/>
      <c r="J52" s="67"/>
      <c r="K52" s="67"/>
      <c r="L52" s="67"/>
      <c r="M52" s="67"/>
      <c r="P52" s="51"/>
    </row>
    <row r="53" spans="1:16" ht="18.75" customHeight="1">
      <c r="A53" s="10"/>
      <c r="B53" s="1"/>
      <c r="C53" s="1"/>
      <c r="D53" s="1"/>
      <c r="E53" s="3"/>
      <c r="F53" s="1"/>
      <c r="G53" s="67"/>
      <c r="H53" s="67"/>
      <c r="I53" s="67"/>
      <c r="J53" s="67"/>
      <c r="K53" s="67"/>
      <c r="L53" s="67"/>
      <c r="M53" s="67"/>
      <c r="P53" s="51"/>
    </row>
    <row r="54" spans="1:16" ht="20.25" customHeight="1">
      <c r="A54" s="10"/>
      <c r="B54" s="1"/>
      <c r="C54" s="1"/>
      <c r="D54" s="1"/>
      <c r="E54" s="3"/>
      <c r="F54" s="1"/>
      <c r="G54" s="67"/>
      <c r="H54" s="67"/>
      <c r="I54" s="67"/>
      <c r="J54" s="67"/>
      <c r="K54" s="67"/>
      <c r="L54" s="67"/>
      <c r="M54" s="67"/>
      <c r="P54" s="51"/>
    </row>
    <row r="55" spans="1:16" ht="24" customHeight="1">
      <c r="A55" s="10"/>
      <c r="B55" s="1"/>
      <c r="C55" s="1"/>
      <c r="D55" s="1"/>
      <c r="E55" s="3"/>
      <c r="F55" s="1"/>
      <c r="G55" s="67"/>
      <c r="H55" s="67"/>
      <c r="I55" s="67"/>
      <c r="J55" s="67"/>
      <c r="K55" s="67"/>
      <c r="L55" s="67"/>
      <c r="M55" s="67"/>
      <c r="P55" s="51"/>
    </row>
    <row r="56" spans="1:16" s="57" customFormat="1" ht="18.95" customHeight="1">
      <c r="A56" s="58" t="s">
        <v>122</v>
      </c>
      <c r="B56" s="59"/>
      <c r="C56" s="59"/>
      <c r="D56" s="59"/>
      <c r="E56" s="59"/>
      <c r="F56" s="60"/>
      <c r="G56" s="60"/>
      <c r="H56" s="60"/>
      <c r="I56" s="60"/>
      <c r="J56" s="60"/>
      <c r="K56" s="60"/>
      <c r="L56" s="60"/>
      <c r="M56" s="59"/>
    </row>
    <row r="57" spans="1:16" customFormat="1" ht="18" customHeight="1"/>
    <row r="58" spans="1:16" s="52" customFormat="1" ht="18" customHeight="1">
      <c r="A58" s="54"/>
      <c r="B58" s="54"/>
      <c r="C58" s="54"/>
      <c r="D58" s="54"/>
      <c r="E58" s="54"/>
      <c r="F58" s="55"/>
      <c r="G58" s="55"/>
      <c r="H58" s="55"/>
      <c r="I58" s="55"/>
      <c r="J58" s="55"/>
      <c r="K58" s="55"/>
      <c r="L58" s="55"/>
      <c r="M58" s="54"/>
    </row>
    <row r="59" spans="1:16" s="52" customFormat="1" ht="18.75" customHeight="1">
      <c r="A59" s="58" t="s">
        <v>148</v>
      </c>
      <c r="B59" s="54"/>
      <c r="C59" s="54"/>
      <c r="D59" s="54"/>
      <c r="E59" s="54"/>
      <c r="F59" s="56"/>
      <c r="G59" s="56"/>
      <c r="H59" s="56"/>
      <c r="I59" s="56"/>
      <c r="J59" s="56"/>
      <c r="K59" s="56"/>
      <c r="L59" s="56"/>
      <c r="M59" s="54">
        <v>8</v>
      </c>
    </row>
    <row r="60" spans="1:16" ht="18.95" customHeight="1">
      <c r="M60" s="41" t="s">
        <v>118</v>
      </c>
      <c r="P60" s="51"/>
    </row>
    <row r="61" spans="1:16" ht="18.95" customHeight="1">
      <c r="M61" s="41"/>
      <c r="P61" s="51"/>
    </row>
    <row r="62" spans="1:16" ht="18.95" customHeight="1">
      <c r="A62" s="143" t="s">
        <v>0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P62" s="51"/>
    </row>
    <row r="63" spans="1:16" ht="18.95" customHeight="1">
      <c r="A63" s="143" t="s">
        <v>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P63" s="51"/>
    </row>
    <row r="64" spans="1:16" ht="18.95" customHeight="1">
      <c r="A64" s="143" t="str">
        <f>A5</f>
        <v>For the three - month period ended 31 March 2022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P64" s="51"/>
    </row>
    <row r="65" spans="1:16" ht="18.95" customHeight="1">
      <c r="A65" s="4"/>
      <c r="B65" s="4"/>
      <c r="C65" s="4"/>
      <c r="D65" s="118"/>
      <c r="E65" s="4"/>
      <c r="F65" s="4"/>
      <c r="G65" s="4"/>
      <c r="H65" s="4"/>
      <c r="I65" s="4"/>
      <c r="J65" s="4"/>
      <c r="K65" s="4"/>
      <c r="L65" s="4"/>
      <c r="M65" s="4"/>
      <c r="P65" s="51"/>
    </row>
    <row r="66" spans="1:16" ht="18.95" customHeight="1">
      <c r="A66" s="43"/>
      <c r="B66" s="43"/>
      <c r="C66" s="43"/>
      <c r="D66" s="43"/>
      <c r="E66" s="44"/>
      <c r="F66" s="44"/>
      <c r="G66" s="44"/>
      <c r="H66" s="44"/>
      <c r="I66" s="44"/>
      <c r="J66" s="44"/>
      <c r="K66" s="44"/>
      <c r="L66" s="44"/>
      <c r="M66" s="45" t="str">
        <f>M7</f>
        <v>(Unit: Thousand Baht)</v>
      </c>
      <c r="P66" s="51"/>
    </row>
    <row r="67" spans="1:16" s="46" customFormat="1" ht="18.95" customHeight="1">
      <c r="E67" s="42"/>
      <c r="F67" s="42"/>
      <c r="G67" s="47"/>
      <c r="H67" s="47" t="s">
        <v>2</v>
      </c>
      <c r="I67" s="47"/>
      <c r="K67" s="48"/>
      <c r="L67" s="47" t="s">
        <v>3</v>
      </c>
      <c r="M67" s="48"/>
      <c r="P67" s="53"/>
    </row>
    <row r="68" spans="1:16" ht="18.95" customHeight="1">
      <c r="F68" s="40"/>
      <c r="G68" s="149" t="s">
        <v>125</v>
      </c>
      <c r="H68" s="149"/>
      <c r="I68" s="149"/>
      <c r="J68" s="38"/>
      <c r="K68" s="149" t="s">
        <v>125</v>
      </c>
      <c r="L68" s="149"/>
      <c r="M68" s="149"/>
      <c r="P68" s="51"/>
    </row>
    <row r="69" spans="1:16" ht="18.95" customHeight="1">
      <c r="F69" s="40"/>
      <c r="G69" s="147" t="s">
        <v>126</v>
      </c>
      <c r="H69" s="147"/>
      <c r="I69" s="147"/>
      <c r="J69" s="38"/>
      <c r="K69" s="147" t="s">
        <v>127</v>
      </c>
      <c r="L69" s="147"/>
      <c r="M69" s="147"/>
      <c r="P69" s="51"/>
    </row>
    <row r="70" spans="1:16" ht="18.95" customHeight="1">
      <c r="E70" s="49"/>
      <c r="F70" s="50"/>
      <c r="G70" s="62">
        <v>2022</v>
      </c>
      <c r="H70" s="63"/>
      <c r="I70" s="62">
        <f>I11</f>
        <v>2021</v>
      </c>
      <c r="J70" s="20"/>
      <c r="K70" s="62">
        <f>+G70</f>
        <v>2022</v>
      </c>
      <c r="L70" s="63"/>
      <c r="M70" s="62">
        <f>M11</f>
        <v>2021</v>
      </c>
      <c r="P70" s="51"/>
    </row>
    <row r="71" spans="1:16" ht="18.75" customHeight="1">
      <c r="A71" s="10" t="s">
        <v>7</v>
      </c>
      <c r="B71" s="1"/>
      <c r="C71" s="1"/>
      <c r="D71" s="1"/>
      <c r="E71" s="10"/>
      <c r="F71" s="10"/>
      <c r="G71" s="1"/>
      <c r="H71" s="1"/>
      <c r="I71" s="1"/>
      <c r="J71" s="1"/>
      <c r="K71" s="1"/>
      <c r="L71" s="1"/>
      <c r="M71" s="1"/>
      <c r="P71" s="51"/>
    </row>
    <row r="72" spans="1:16" ht="18.75" customHeight="1">
      <c r="A72" s="10"/>
      <c r="B72" s="1" t="s">
        <v>170</v>
      </c>
      <c r="C72" s="1"/>
      <c r="D72" s="1"/>
      <c r="E72" s="10"/>
      <c r="F72" s="10"/>
      <c r="G72" s="1">
        <v>6395</v>
      </c>
      <c r="H72" s="1"/>
      <c r="I72" s="1">
        <v>33957</v>
      </c>
      <c r="J72" s="1"/>
      <c r="K72" s="67">
        <v>0</v>
      </c>
      <c r="L72" s="1"/>
      <c r="M72" s="67">
        <v>0</v>
      </c>
      <c r="P72" s="51"/>
    </row>
    <row r="73" spans="1:16" ht="18.95" customHeight="1">
      <c r="A73" s="1" t="s">
        <v>139</v>
      </c>
      <c r="B73" s="1" t="s">
        <v>168</v>
      </c>
      <c r="C73" s="1"/>
      <c r="D73" s="1"/>
      <c r="E73" s="1"/>
      <c r="F73" s="1"/>
      <c r="G73" s="73">
        <v>-3765</v>
      </c>
      <c r="H73" s="67"/>
      <c r="I73" s="73">
        <v>-31516</v>
      </c>
      <c r="J73" s="67"/>
      <c r="K73" s="73">
        <v>-26304</v>
      </c>
      <c r="L73" s="67"/>
      <c r="M73" s="73">
        <v>-12169</v>
      </c>
      <c r="P73" s="51"/>
    </row>
    <row r="74" spans="1:16" ht="15">
      <c r="A74" s="1"/>
      <c r="B74" s="1" t="s">
        <v>202</v>
      </c>
      <c r="C74" s="1"/>
      <c r="D74" s="1"/>
      <c r="E74" s="1"/>
      <c r="F74" s="1"/>
      <c r="G74" s="73">
        <v>0</v>
      </c>
      <c r="H74" s="67"/>
      <c r="I74" s="73">
        <v>-2134</v>
      </c>
      <c r="J74" s="67"/>
      <c r="K74" s="73">
        <v>0</v>
      </c>
      <c r="L74" s="67"/>
      <c r="M74" s="73">
        <v>0</v>
      </c>
      <c r="P74" s="51"/>
    </row>
    <row r="75" spans="1:16" ht="18.95" customHeight="1">
      <c r="A75" s="1"/>
      <c r="B75" s="1" t="s">
        <v>169</v>
      </c>
      <c r="C75" s="1"/>
      <c r="D75" s="1"/>
      <c r="E75" s="1"/>
      <c r="F75" s="1"/>
      <c r="G75" s="73">
        <v>-128759</v>
      </c>
      <c r="H75" s="67"/>
      <c r="I75" s="73">
        <v>-45030</v>
      </c>
      <c r="J75" s="67"/>
      <c r="K75" s="73">
        <v>-19837</v>
      </c>
      <c r="L75" s="67"/>
      <c r="M75" s="73">
        <v>-15038</v>
      </c>
      <c r="P75" s="51"/>
    </row>
    <row r="76" spans="1:16" ht="18.95" customHeight="1">
      <c r="A76" s="1"/>
      <c r="B76" s="1" t="s">
        <v>203</v>
      </c>
      <c r="C76" s="1"/>
      <c r="D76" s="1"/>
      <c r="E76" s="1"/>
      <c r="F76" s="1"/>
      <c r="G76" s="73">
        <v>-2543556</v>
      </c>
      <c r="H76" s="67"/>
      <c r="I76" s="73">
        <v>-649347</v>
      </c>
      <c r="J76" s="67"/>
      <c r="K76" s="73">
        <v>0</v>
      </c>
      <c r="L76" s="67"/>
      <c r="M76" s="73">
        <v>-12667</v>
      </c>
      <c r="P76" s="51"/>
    </row>
    <row r="77" spans="1:16" ht="18.95" customHeight="1">
      <c r="A77" s="1" t="s">
        <v>139</v>
      </c>
      <c r="B77" s="1" t="s">
        <v>140</v>
      </c>
      <c r="C77" s="1"/>
      <c r="D77" s="1"/>
      <c r="E77" s="1"/>
      <c r="F77" s="1"/>
      <c r="G77" s="73">
        <v>-22205</v>
      </c>
      <c r="H77" s="67"/>
      <c r="I77" s="73">
        <v>0</v>
      </c>
      <c r="J77" s="67"/>
      <c r="K77" s="73">
        <v>-22205</v>
      </c>
      <c r="L77" s="67"/>
      <c r="M77" s="73">
        <v>0</v>
      </c>
      <c r="P77" s="51"/>
    </row>
    <row r="78" spans="1:16" ht="18.95" customHeight="1">
      <c r="A78" s="1"/>
      <c r="B78" s="1" t="s">
        <v>46</v>
      </c>
      <c r="C78" s="1"/>
      <c r="D78" s="1"/>
      <c r="E78" s="1"/>
      <c r="F78" s="1"/>
      <c r="G78" s="73">
        <v>882</v>
      </c>
      <c r="H78" s="67"/>
      <c r="I78" s="73">
        <v>332</v>
      </c>
      <c r="J78" s="67"/>
      <c r="K78" s="73">
        <v>2</v>
      </c>
      <c r="L78" s="67"/>
      <c r="M78" s="73">
        <v>21</v>
      </c>
      <c r="P78" s="51"/>
    </row>
    <row r="79" spans="1:16" ht="18.95" hidden="1" customHeight="1">
      <c r="A79" s="1"/>
      <c r="B79" s="1" t="s">
        <v>164</v>
      </c>
      <c r="C79" s="1"/>
      <c r="D79" s="1"/>
      <c r="E79" s="1"/>
      <c r="F79" s="1"/>
      <c r="G79" s="73"/>
      <c r="H79" s="67"/>
      <c r="I79" s="73">
        <v>0</v>
      </c>
      <c r="J79" s="67"/>
      <c r="K79" s="73"/>
      <c r="L79" s="67"/>
      <c r="M79" s="73">
        <v>0</v>
      </c>
      <c r="P79" s="51"/>
    </row>
    <row r="80" spans="1:16" ht="18.95" hidden="1" customHeight="1">
      <c r="A80" s="1"/>
      <c r="B80" s="1" t="s">
        <v>165</v>
      </c>
      <c r="C80" s="1"/>
      <c r="D80" s="1"/>
      <c r="E80" s="1"/>
      <c r="F80" s="1"/>
      <c r="G80" s="73"/>
      <c r="H80" s="67"/>
      <c r="I80" s="73">
        <v>0</v>
      </c>
      <c r="J80" s="67"/>
      <c r="K80" s="73">
        <v>0</v>
      </c>
      <c r="L80" s="67"/>
      <c r="M80" s="73">
        <v>0</v>
      </c>
      <c r="P80" s="51"/>
    </row>
    <row r="81" spans="1:18" ht="18.95" customHeight="1">
      <c r="A81" s="10" t="s">
        <v>43</v>
      </c>
      <c r="B81" s="1"/>
      <c r="C81" s="1"/>
      <c r="D81" s="1"/>
      <c r="E81" s="10"/>
      <c r="F81" s="10"/>
      <c r="G81" s="74">
        <f>SUM(G72:G80)</f>
        <v>-2691008</v>
      </c>
      <c r="H81" s="67"/>
      <c r="I81" s="74">
        <f>SUM(I72:I80)</f>
        <v>-693738</v>
      </c>
      <c r="J81" s="67"/>
      <c r="K81" s="74">
        <f>SUM(K72:K80)</f>
        <v>-68344</v>
      </c>
      <c r="L81" s="67"/>
      <c r="M81" s="74">
        <f>SUM(M72:M80)</f>
        <v>-39853</v>
      </c>
      <c r="P81" s="51"/>
    </row>
    <row r="82" spans="1:18" ht="18.95" customHeight="1">
      <c r="A82" s="10" t="s">
        <v>8</v>
      </c>
      <c r="B82" s="1"/>
      <c r="C82" s="1"/>
      <c r="D82" s="1"/>
      <c r="E82" s="10"/>
      <c r="F82" s="10"/>
      <c r="G82" s="67"/>
      <c r="H82" s="67"/>
      <c r="I82" s="67"/>
      <c r="J82" s="67"/>
      <c r="K82" s="67"/>
      <c r="L82" s="67"/>
      <c r="M82" s="67"/>
      <c r="P82" s="51"/>
    </row>
    <row r="83" spans="1:18" ht="18.95" customHeight="1">
      <c r="A83" s="1"/>
      <c r="B83" s="1" t="s">
        <v>141</v>
      </c>
      <c r="C83" s="1"/>
      <c r="D83" s="1"/>
      <c r="E83" s="1"/>
      <c r="F83" s="1"/>
      <c r="G83" s="67">
        <v>0</v>
      </c>
      <c r="H83" s="67"/>
      <c r="I83" s="67">
        <v>-77644</v>
      </c>
      <c r="J83" s="67"/>
      <c r="K83" s="67">
        <v>0</v>
      </c>
      <c r="L83" s="67"/>
      <c r="M83" s="67">
        <v>0</v>
      </c>
      <c r="P83" s="51"/>
    </row>
    <row r="84" spans="1:18" ht="15" hidden="1" customHeight="1">
      <c r="A84" s="1"/>
      <c r="B84" s="1" t="s">
        <v>142</v>
      </c>
      <c r="C84" s="3"/>
      <c r="D84" s="3"/>
      <c r="E84" s="3"/>
      <c r="F84" s="3"/>
      <c r="G84" s="67"/>
      <c r="H84" s="67"/>
      <c r="I84" s="67"/>
      <c r="J84" s="67"/>
      <c r="K84" s="67"/>
      <c r="L84" s="67"/>
      <c r="M84" s="67"/>
      <c r="P84" s="51"/>
    </row>
    <row r="85" spans="1:18" ht="18.95" customHeight="1">
      <c r="A85" s="1"/>
      <c r="B85" s="1" t="s">
        <v>185</v>
      </c>
      <c r="C85" s="3"/>
      <c r="D85" s="3"/>
      <c r="E85" s="3"/>
      <c r="F85" s="3"/>
      <c r="G85" s="67">
        <v>-540799</v>
      </c>
      <c r="H85" s="67"/>
      <c r="I85" s="67">
        <v>-128871</v>
      </c>
      <c r="J85" s="67"/>
      <c r="K85" s="67">
        <v>-875</v>
      </c>
      <c r="L85" s="67"/>
      <c r="M85" s="67">
        <v>-1003</v>
      </c>
      <c r="P85" s="51"/>
    </row>
    <row r="86" spans="1:18" ht="18.95" customHeight="1">
      <c r="A86" s="1"/>
      <c r="B86" s="1" t="s">
        <v>55</v>
      </c>
      <c r="C86" s="1"/>
      <c r="D86" s="1"/>
      <c r="E86" s="1"/>
      <c r="F86" s="1"/>
      <c r="G86" s="67">
        <v>-211586</v>
      </c>
      <c r="H86" s="67"/>
      <c r="I86" s="67">
        <v>-1392722</v>
      </c>
      <c r="J86" s="67"/>
      <c r="K86" s="67">
        <v>-176334</v>
      </c>
      <c r="L86" s="67"/>
      <c r="M86" s="67">
        <v>-1347698</v>
      </c>
      <c r="P86" s="51"/>
    </row>
    <row r="87" spans="1:18" ht="18.95" customHeight="1">
      <c r="A87" s="1"/>
      <c r="B87" s="1" t="s">
        <v>108</v>
      </c>
      <c r="C87" s="1"/>
      <c r="D87" s="1"/>
      <c r="E87" s="1"/>
      <c r="F87" s="1"/>
      <c r="G87" s="67">
        <v>-51408</v>
      </c>
      <c r="H87" s="67"/>
      <c r="I87" s="67">
        <v>-51948</v>
      </c>
      <c r="J87" s="67"/>
      <c r="K87" s="67">
        <v>-2932</v>
      </c>
      <c r="L87" s="67"/>
      <c r="M87" s="67">
        <v>-25828</v>
      </c>
      <c r="P87" s="51"/>
    </row>
    <row r="88" spans="1:18" ht="18.95" hidden="1" customHeight="1">
      <c r="A88" s="1"/>
      <c r="B88" s="1" t="s">
        <v>151</v>
      </c>
      <c r="C88" s="1"/>
      <c r="D88" s="1"/>
      <c r="E88" s="1"/>
      <c r="F88" s="1"/>
      <c r="G88" s="67"/>
      <c r="H88" s="67"/>
      <c r="I88" s="67"/>
      <c r="J88" s="67"/>
      <c r="K88" s="67"/>
      <c r="L88" s="67"/>
      <c r="M88" s="67"/>
      <c r="P88" s="51"/>
    </row>
    <row r="89" spans="1:18" ht="18.95" hidden="1" customHeight="1">
      <c r="A89" s="1"/>
      <c r="B89" s="1"/>
      <c r="C89" s="1" t="s">
        <v>152</v>
      </c>
      <c r="D89" s="1"/>
      <c r="E89" s="1"/>
      <c r="F89" s="1"/>
      <c r="G89" s="67">
        <v>0</v>
      </c>
      <c r="H89" s="67"/>
      <c r="I89" s="67">
        <v>0</v>
      </c>
      <c r="J89" s="67"/>
      <c r="K89" s="67">
        <v>0</v>
      </c>
      <c r="L89" s="67"/>
      <c r="M89" s="67">
        <v>0</v>
      </c>
      <c r="P89" s="51"/>
    </row>
    <row r="90" spans="1:18" ht="18.95" customHeight="1">
      <c r="A90" s="10" t="s">
        <v>44</v>
      </c>
      <c r="B90" s="1"/>
      <c r="C90" s="1"/>
      <c r="D90" s="1"/>
      <c r="E90" s="10"/>
      <c r="F90" s="10"/>
      <c r="G90" s="74">
        <f>SUM(G83:G89)</f>
        <v>-803793</v>
      </c>
      <c r="H90" s="67"/>
      <c r="I90" s="74">
        <f>SUM(I83:I89)</f>
        <v>-1651185</v>
      </c>
      <c r="J90" s="67"/>
      <c r="K90" s="74">
        <f>SUM(K83:K89)</f>
        <v>-180141</v>
      </c>
      <c r="L90" s="67"/>
      <c r="M90" s="74">
        <f>SUM(M83:M89)</f>
        <v>-1374529</v>
      </c>
      <c r="P90" s="51"/>
    </row>
    <row r="91" spans="1:18" ht="18.95" customHeight="1">
      <c r="A91" s="1" t="s">
        <v>143</v>
      </c>
      <c r="B91" s="1"/>
      <c r="C91" s="1"/>
      <c r="D91" s="1"/>
      <c r="E91" s="1"/>
      <c r="F91" s="1"/>
      <c r="G91" s="77">
        <v>57031</v>
      </c>
      <c r="H91" s="67"/>
      <c r="I91" s="77">
        <v>53350</v>
      </c>
      <c r="J91" s="67"/>
      <c r="K91" s="76">
        <v>74135</v>
      </c>
      <c r="L91" s="67"/>
      <c r="M91" s="76">
        <v>-56607</v>
      </c>
      <c r="P91" s="51"/>
    </row>
    <row r="92" spans="1:18" ht="18.95" customHeight="1">
      <c r="A92" s="10" t="s">
        <v>144</v>
      </c>
      <c r="B92" s="1"/>
      <c r="C92" s="1"/>
      <c r="D92" s="1"/>
      <c r="E92" s="10"/>
      <c r="F92" s="10"/>
      <c r="G92" s="73">
        <f>+G91+G90+G81+G50</f>
        <v>4096718</v>
      </c>
      <c r="H92" s="67"/>
      <c r="I92" s="73">
        <f>+I91+I90+I81+I50</f>
        <v>584890</v>
      </c>
      <c r="J92" s="67"/>
      <c r="K92" s="73">
        <f>+K91+K90+K81+K50</f>
        <v>1781033</v>
      </c>
      <c r="L92" s="67"/>
      <c r="M92" s="67">
        <f>SUM(M50+M81+M90+M91)</f>
        <v>593531</v>
      </c>
      <c r="P92" s="51"/>
    </row>
    <row r="93" spans="1:18" ht="18.95" customHeight="1">
      <c r="A93" s="10" t="s">
        <v>145</v>
      </c>
      <c r="B93" s="1"/>
      <c r="C93" s="1"/>
      <c r="D93" s="1"/>
      <c r="E93" s="10"/>
      <c r="F93" s="10"/>
      <c r="G93" s="76">
        <v>9750258</v>
      </c>
      <c r="H93" s="67"/>
      <c r="I93" s="76">
        <v>2586633</v>
      </c>
      <c r="J93" s="67"/>
      <c r="K93" s="68">
        <v>278398</v>
      </c>
      <c r="L93" s="67"/>
      <c r="M93" s="68">
        <v>189523</v>
      </c>
      <c r="P93" s="51"/>
    </row>
    <row r="94" spans="1:18" ht="18.95" customHeight="1" thickBot="1">
      <c r="A94" s="10" t="s">
        <v>146</v>
      </c>
      <c r="B94" s="1"/>
      <c r="C94" s="1"/>
      <c r="D94" s="1"/>
      <c r="E94" s="10"/>
      <c r="F94" s="10"/>
      <c r="G94" s="70">
        <f>SUM(G92:G93)</f>
        <v>13846976</v>
      </c>
      <c r="H94" s="67"/>
      <c r="I94" s="70">
        <f>SUM(I92:I93)</f>
        <v>3171523</v>
      </c>
      <c r="J94" s="67">
        <f>SUM(J92:J93)</f>
        <v>0</v>
      </c>
      <c r="K94" s="70">
        <f>SUM(K92:K93)</f>
        <v>2059431</v>
      </c>
      <c r="L94" s="67"/>
      <c r="M94" s="70">
        <f>SUM(M92:M93)</f>
        <v>783054</v>
      </c>
      <c r="P94" s="51"/>
    </row>
    <row r="95" spans="1:18" ht="18.95" customHeight="1" thickTop="1">
      <c r="A95" s="1"/>
      <c r="B95" s="1"/>
      <c r="C95" s="1"/>
      <c r="D95" s="1"/>
      <c r="E95" s="3"/>
      <c r="F95" s="1"/>
      <c r="G95" s="5"/>
      <c r="H95" s="5"/>
      <c r="I95" s="5"/>
      <c r="J95" s="5"/>
      <c r="K95" s="5"/>
      <c r="L95" s="5"/>
      <c r="M95" s="5"/>
    </row>
    <row r="96" spans="1:18" ht="18.95" customHeight="1">
      <c r="A96" s="99" t="s">
        <v>191</v>
      </c>
      <c r="B96" s="10"/>
      <c r="C96" s="10"/>
      <c r="D96" s="10"/>
      <c r="G96" s="5"/>
      <c r="H96" s="5"/>
      <c r="I96" s="5"/>
      <c r="J96" s="5"/>
      <c r="K96" s="5"/>
      <c r="L96" s="5"/>
      <c r="M96" s="5"/>
      <c r="P96" s="100"/>
      <c r="Q96" s="101"/>
      <c r="R96" s="102"/>
    </row>
    <row r="97" spans="1:18" s="95" customFormat="1" ht="18.95" customHeight="1">
      <c r="A97" s="120"/>
      <c r="B97" s="103" t="s">
        <v>186</v>
      </c>
      <c r="C97" s="120"/>
      <c r="D97" s="120"/>
      <c r="E97" s="94"/>
      <c r="G97" s="122"/>
      <c r="H97" s="122"/>
      <c r="I97" s="122"/>
      <c r="J97" s="122"/>
      <c r="K97" s="122"/>
      <c r="L97" s="122"/>
      <c r="M97" s="122"/>
      <c r="P97" s="96"/>
      <c r="Q97" s="98"/>
      <c r="R97" s="97"/>
    </row>
    <row r="98" spans="1:18" s="95" customFormat="1" ht="18.95" customHeight="1">
      <c r="A98" s="120"/>
      <c r="B98" s="103"/>
      <c r="C98" s="121" t="s">
        <v>230</v>
      </c>
      <c r="D98" s="120"/>
      <c r="E98" s="94"/>
      <c r="G98" s="122"/>
      <c r="H98" s="122"/>
      <c r="I98" s="125"/>
      <c r="J98" s="122"/>
      <c r="K98" s="122"/>
      <c r="L98" s="122"/>
      <c r="M98" s="122"/>
      <c r="P98" s="96"/>
      <c r="Q98" s="98"/>
      <c r="R98" s="97"/>
    </row>
    <row r="99" spans="1:18" s="95" customFormat="1" ht="18.95" customHeight="1">
      <c r="A99" s="120"/>
      <c r="B99" s="103"/>
      <c r="C99" s="121"/>
      <c r="D99" s="121" t="s">
        <v>204</v>
      </c>
      <c r="E99" s="94"/>
      <c r="G99" s="122">
        <v>26303</v>
      </c>
      <c r="H99" s="122"/>
      <c r="I99" s="123">
        <v>0</v>
      </c>
      <c r="J99" s="122"/>
      <c r="K99" s="122">
        <v>-26303</v>
      </c>
      <c r="L99" s="122"/>
      <c r="M99" s="126">
        <v>0</v>
      </c>
      <c r="P99" s="96"/>
      <c r="Q99" s="98"/>
      <c r="R99" s="97"/>
    </row>
    <row r="100" spans="1:18" s="95" customFormat="1" ht="18.95" customHeight="1">
      <c r="A100" s="120"/>
      <c r="B100" s="120"/>
      <c r="C100" s="121" t="s">
        <v>205</v>
      </c>
      <c r="D100" s="121"/>
      <c r="G100" s="123"/>
      <c r="H100" s="123"/>
      <c r="I100" s="123"/>
      <c r="J100" s="123"/>
      <c r="K100" s="123"/>
      <c r="L100" s="123"/>
      <c r="M100" s="123"/>
    </row>
    <row r="101" spans="1:18" s="95" customFormat="1" ht="18.95" customHeight="1">
      <c r="A101" s="120"/>
      <c r="B101" s="120"/>
      <c r="C101" s="121"/>
      <c r="D101" s="121" t="s">
        <v>204</v>
      </c>
      <c r="G101" s="95">
        <v>45609</v>
      </c>
      <c r="H101" s="124"/>
      <c r="I101" s="123">
        <v>73168</v>
      </c>
      <c r="J101" s="124"/>
      <c r="K101" s="123">
        <v>-4320</v>
      </c>
      <c r="L101" s="124"/>
      <c r="M101" s="123">
        <v>52036</v>
      </c>
    </row>
    <row r="102" spans="1:18" s="95" customFormat="1" ht="18.95" customHeight="1">
      <c r="A102" s="120"/>
      <c r="B102" s="120"/>
      <c r="C102" s="121" t="s">
        <v>232</v>
      </c>
      <c r="D102" s="138"/>
      <c r="H102" s="124"/>
      <c r="I102" s="123"/>
      <c r="J102" s="124"/>
      <c r="K102" s="123"/>
      <c r="L102" s="124"/>
      <c r="M102" s="123"/>
    </row>
    <row r="103" spans="1:18" s="95" customFormat="1" ht="18.95" customHeight="1">
      <c r="A103" s="120"/>
      <c r="B103" s="120"/>
      <c r="C103" s="139"/>
      <c r="D103" s="121" t="s">
        <v>233</v>
      </c>
      <c r="G103" s="95">
        <v>1054643</v>
      </c>
      <c r="H103" s="124"/>
      <c r="I103" s="127">
        <v>507100</v>
      </c>
      <c r="J103" s="124"/>
      <c r="K103" s="125">
        <v>0</v>
      </c>
      <c r="L103" s="124"/>
      <c r="M103" s="125">
        <v>0</v>
      </c>
    </row>
    <row r="104" spans="1:18" ht="18.95" hidden="1" customHeight="1">
      <c r="A104" s="1"/>
      <c r="B104" s="1"/>
      <c r="C104" s="1" t="s">
        <v>206</v>
      </c>
      <c r="D104" s="1"/>
      <c r="E104" s="32"/>
      <c r="H104" s="125"/>
      <c r="I104" s="125"/>
      <c r="J104" s="125"/>
      <c r="K104" s="125"/>
      <c r="L104" s="125"/>
      <c r="M104" s="125"/>
    </row>
    <row r="105" spans="1:18" ht="18.95" hidden="1" customHeight="1">
      <c r="A105" s="1"/>
      <c r="B105" s="1"/>
      <c r="C105" s="1"/>
      <c r="D105" s="1" t="s">
        <v>207</v>
      </c>
      <c r="E105" s="32"/>
      <c r="G105" s="126">
        <v>0</v>
      </c>
      <c r="H105" s="125"/>
      <c r="I105" s="127">
        <v>-507100</v>
      </c>
      <c r="J105" s="125"/>
      <c r="K105" s="126">
        <v>0</v>
      </c>
      <c r="L105" s="125"/>
      <c r="M105" s="126">
        <v>0</v>
      </c>
    </row>
    <row r="106" spans="1:18" ht="18.95" hidden="1" customHeight="1">
      <c r="A106" s="1"/>
      <c r="B106" s="1"/>
      <c r="C106" s="1"/>
      <c r="D106" s="1" t="s">
        <v>208</v>
      </c>
      <c r="E106" s="32"/>
      <c r="G106" s="126">
        <v>0</v>
      </c>
      <c r="H106" s="125"/>
      <c r="I106" s="125">
        <v>0</v>
      </c>
      <c r="J106" s="125"/>
      <c r="K106" s="126">
        <v>0</v>
      </c>
      <c r="L106" s="125"/>
      <c r="M106" s="126">
        <v>0</v>
      </c>
    </row>
    <row r="107" spans="1:18" ht="18.95" hidden="1" customHeight="1">
      <c r="A107" s="1"/>
      <c r="B107" s="1"/>
      <c r="C107" s="1"/>
      <c r="D107" s="1" t="s">
        <v>209</v>
      </c>
      <c r="E107" s="32"/>
      <c r="G107" s="126">
        <v>0</v>
      </c>
      <c r="H107" s="125"/>
      <c r="I107" s="127">
        <v>507100</v>
      </c>
      <c r="J107" s="125"/>
      <c r="K107" s="126">
        <v>0</v>
      </c>
      <c r="L107" s="125"/>
      <c r="M107" s="126">
        <v>0</v>
      </c>
    </row>
    <row r="108" spans="1:18" ht="18.95" hidden="1" customHeight="1">
      <c r="A108" s="1"/>
      <c r="B108" s="1"/>
      <c r="C108" s="1"/>
      <c r="D108" s="1" t="s">
        <v>210</v>
      </c>
      <c r="E108" s="32"/>
      <c r="G108" s="126">
        <v>0</v>
      </c>
      <c r="H108" s="125"/>
      <c r="I108" s="125">
        <v>0</v>
      </c>
      <c r="J108" s="125"/>
      <c r="K108" s="126">
        <v>0</v>
      </c>
      <c r="L108" s="125"/>
      <c r="M108" s="126">
        <v>0</v>
      </c>
    </row>
    <row r="109" spans="1:18" ht="18.95" customHeight="1">
      <c r="E109" s="32"/>
      <c r="G109" s="125"/>
      <c r="H109" s="125"/>
      <c r="I109" s="125"/>
      <c r="J109" s="125"/>
      <c r="K109" s="126"/>
      <c r="L109" s="125"/>
      <c r="M109" s="125"/>
    </row>
    <row r="110" spans="1:18" ht="18.95" customHeight="1">
      <c r="E110" s="32"/>
      <c r="G110" s="125"/>
      <c r="H110" s="125"/>
      <c r="I110" s="125"/>
      <c r="J110" s="125"/>
      <c r="K110" s="126"/>
      <c r="L110" s="125"/>
      <c r="M110" s="125"/>
    </row>
    <row r="111" spans="1:18" ht="18.95" customHeight="1">
      <c r="E111" s="32"/>
      <c r="G111" s="125"/>
      <c r="H111" s="125"/>
      <c r="I111" s="125"/>
      <c r="J111" s="125"/>
      <c r="K111" s="126"/>
      <c r="L111" s="125"/>
      <c r="M111" s="125"/>
    </row>
    <row r="112" spans="1:18" ht="18.95" customHeight="1">
      <c r="E112" s="32"/>
      <c r="G112" s="125"/>
      <c r="H112" s="125"/>
      <c r="I112" s="125"/>
      <c r="J112" s="125"/>
      <c r="K112" s="126"/>
      <c r="L112" s="125"/>
      <c r="M112" s="125"/>
    </row>
    <row r="113" spans="1:13" ht="18.95" customHeight="1">
      <c r="E113" s="32"/>
      <c r="G113" s="128"/>
      <c r="H113" s="128"/>
      <c r="I113" s="128"/>
      <c r="J113" s="129"/>
      <c r="K113" s="129"/>
      <c r="L113" s="129"/>
      <c r="M113" s="129"/>
    </row>
    <row r="114" spans="1:13" ht="24" customHeight="1">
      <c r="E114" s="32"/>
      <c r="G114" s="130"/>
      <c r="H114" s="130"/>
      <c r="I114" s="130"/>
      <c r="J114" s="129"/>
      <c r="K114" s="129"/>
      <c r="L114" s="129"/>
      <c r="M114" s="129"/>
    </row>
    <row r="115" spans="1:13" ht="24" customHeight="1">
      <c r="E115" s="32"/>
      <c r="G115" s="130"/>
      <c r="H115" s="130"/>
      <c r="I115" s="130"/>
      <c r="J115" s="129"/>
      <c r="K115" s="129"/>
      <c r="L115" s="129"/>
      <c r="M115" s="129"/>
    </row>
    <row r="116" spans="1:13" ht="15">
      <c r="E116" s="32"/>
      <c r="J116" s="5"/>
      <c r="K116" s="5"/>
      <c r="L116" s="5"/>
      <c r="M116" s="5"/>
    </row>
    <row r="117" spans="1:13" ht="24" customHeight="1">
      <c r="E117" s="32"/>
      <c r="J117" s="5"/>
      <c r="K117" s="5"/>
      <c r="L117" s="5"/>
      <c r="M117" s="5"/>
    </row>
    <row r="118" spans="1:13" ht="24" customHeight="1">
      <c r="E118" s="32"/>
      <c r="J118" s="5"/>
      <c r="K118" s="5"/>
      <c r="L118" s="5"/>
      <c r="M118" s="5"/>
    </row>
    <row r="119" spans="1:13" ht="24" customHeight="1">
      <c r="E119" s="32"/>
      <c r="J119" s="5"/>
      <c r="K119" s="5"/>
      <c r="L119" s="5"/>
      <c r="M119" s="5"/>
    </row>
    <row r="120" spans="1:13" ht="23.25" customHeight="1">
      <c r="E120" s="32"/>
      <c r="J120" s="5"/>
      <c r="K120" s="5"/>
      <c r="L120" s="5"/>
      <c r="M120" s="5"/>
    </row>
    <row r="121" spans="1:13" s="57" customFormat="1" ht="18.95" customHeight="1">
      <c r="A121" s="58" t="s">
        <v>122</v>
      </c>
      <c r="B121" s="59"/>
      <c r="C121" s="59"/>
      <c r="D121" s="59"/>
      <c r="E121" s="59"/>
      <c r="F121" s="60"/>
      <c r="G121" s="60"/>
      <c r="H121" s="60"/>
      <c r="I121" s="60"/>
      <c r="J121" s="60"/>
      <c r="K121" s="60"/>
      <c r="L121" s="60"/>
      <c r="M121" s="59"/>
    </row>
    <row r="122" spans="1:13" customFormat="1" ht="18" customHeight="1"/>
    <row r="123" spans="1:13" s="52" customFormat="1" ht="18" customHeight="1">
      <c r="A123" s="54"/>
      <c r="B123" s="54"/>
      <c r="C123" s="54"/>
      <c r="D123" s="54"/>
      <c r="E123" s="54"/>
      <c r="F123" s="55"/>
      <c r="G123" s="55"/>
      <c r="H123" s="55"/>
      <c r="I123" s="55"/>
      <c r="J123" s="55"/>
      <c r="K123" s="55"/>
      <c r="L123" s="55"/>
      <c r="M123" s="54"/>
    </row>
    <row r="124" spans="1:13" s="52" customFormat="1" ht="18.75" customHeight="1">
      <c r="A124" s="58" t="s">
        <v>148</v>
      </c>
      <c r="B124" s="54"/>
      <c r="C124" s="54"/>
      <c r="D124" s="54"/>
      <c r="E124" s="54"/>
      <c r="F124" s="56"/>
      <c r="G124" s="56"/>
      <c r="H124" s="56"/>
      <c r="I124" s="56"/>
      <c r="J124" s="56"/>
      <c r="K124" s="56"/>
      <c r="L124" s="56"/>
      <c r="M124" s="54">
        <v>9</v>
      </c>
    </row>
    <row r="125" spans="1:13" ht="18.95" customHeight="1">
      <c r="G125" s="32">
        <f>+G94-BS!D13</f>
        <v>0</v>
      </c>
      <c r="K125" s="32">
        <f>+K94-BS!H13</f>
        <v>0</v>
      </c>
    </row>
    <row r="143" spans="9:9" ht="18.95" customHeight="1">
      <c r="I143" s="32">
        <v>1874766</v>
      </c>
    </row>
    <row r="144" spans="9:9" ht="18.95" customHeight="1">
      <c r="I144" s="32">
        <v>-626334</v>
      </c>
    </row>
  </sheetData>
  <mergeCells count="14">
    <mergeCell ref="G69:I69"/>
    <mergeCell ref="K69:M69"/>
    <mergeCell ref="G10:I10"/>
    <mergeCell ref="K10:M10"/>
    <mergeCell ref="A3:M3"/>
    <mergeCell ref="A4:M4"/>
    <mergeCell ref="A5:M5"/>
    <mergeCell ref="G9:I9"/>
    <mergeCell ref="K9:M9"/>
    <mergeCell ref="A62:M62"/>
    <mergeCell ref="A63:M63"/>
    <mergeCell ref="A64:M64"/>
    <mergeCell ref="G68:I68"/>
    <mergeCell ref="K68:M68"/>
  </mergeCells>
  <phoneticPr fontId="11" type="noConversion"/>
  <printOptions horizontalCentered="1"/>
  <pageMargins left="0.70866141732283472" right="0.31496062992125984" top="0.70866141732283472" bottom="0.51181102362204722" header="0" footer="0.11811023622047245"/>
  <pageSetup paperSize="9" scale="76" orientation="portrait" r:id="rId1"/>
  <headerFooter scaleWithDoc="0" alignWithMargins="0"/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 (2)</vt:lpstr>
      <vt:lpstr>CHANGE (E2) (2)</vt:lpstr>
      <vt:lpstr>PL</vt:lpstr>
      <vt:lpstr>PL เบ็ดเสร็จ 3</vt:lpstr>
      <vt:lpstr>CS</vt:lpstr>
      <vt:lpstr>BS!Print_Area</vt:lpstr>
      <vt:lpstr>'CHANGE (E1) (2)'!Print_Area</vt:lpstr>
      <vt:lpstr>'CHANGE (E2) (2)'!Print_Area</vt:lpstr>
      <vt:lpstr>CS!Print_Area</vt:lpstr>
      <vt:lpstr>PL!Print_Area</vt:lpstr>
      <vt:lpstr>'PL เบ็ดเสร็จ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2022-05-11T08:05:35Z</cp:lastPrinted>
  <dcterms:created xsi:type="dcterms:W3CDTF">2009-05-10T05:34:25Z</dcterms:created>
  <dcterms:modified xsi:type="dcterms:W3CDTF">2022-05-13T04:53:36Z</dcterms:modified>
</cp:coreProperties>
</file>