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5\งบไตรมาสที่ 1 ปี 2565\"/>
    </mc:Choice>
  </mc:AlternateContent>
  <xr:revisionPtr revIDLastSave="0" documentId="13_ncr:1_{CFC1C358-8CCE-4D06-902C-6FD6A00F6086}" xr6:coauthVersionLast="36" xr6:coauthVersionMax="36" xr10:uidLastSave="{00000000-0000-0000-0000-000000000000}"/>
  <bookViews>
    <workbookView xWindow="0" yWindow="0" windowWidth="23040" windowHeight="9060" tabRatio="779" activeTab="5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ส่วนผู้ถือหุ้น - รวม" sheetId="50" r:id="rId4"/>
    <sheet name="ส่วนผู้ถือหุ้น - เฉพาะ" sheetId="51" r:id="rId5"/>
    <sheet name="กระแสเงินสด" sheetId="41" r:id="rId6"/>
  </sheets>
  <definedNames>
    <definedName name="AS2DocOpenMode" hidden="1">"AS2DocumentEdit"</definedName>
    <definedName name="_xlnm.Print_Area" localSheetId="5">กระแสเงินสด!$A$1:$I$85</definedName>
    <definedName name="_xlnm.Print_Area" localSheetId="1">'งบดุล 2'!$A$1:$J$88</definedName>
    <definedName name="_xlnm.Print_Area" localSheetId="3">'ส่วนผู้ถือหุ้น - รวม'!$A$1:$AB$35</definedName>
  </definedNames>
  <calcPr calcId="191029"/>
</workbook>
</file>

<file path=xl/calcChain.xml><?xml version="1.0" encoding="utf-8"?>
<calcChain xmlns="http://schemas.openxmlformats.org/spreadsheetml/2006/main">
  <c r="Y36" i="50" l="1"/>
  <c r="L36" i="50"/>
  <c r="I36" i="50"/>
  <c r="F36" i="50"/>
  <c r="D36" i="50"/>
  <c r="D39" i="48"/>
  <c r="J89" i="29"/>
  <c r="H89" i="29"/>
  <c r="F89" i="29"/>
  <c r="J33" i="48"/>
  <c r="H33" i="48"/>
  <c r="L19" i="50"/>
  <c r="G17" i="41"/>
  <c r="C17" i="41"/>
  <c r="C67" i="41"/>
  <c r="C60" i="41"/>
  <c r="G12" i="41"/>
  <c r="G67" i="41"/>
  <c r="C12" i="41"/>
  <c r="U21" i="50"/>
  <c r="Y23" i="50"/>
  <c r="O23" i="50"/>
  <c r="L23" i="50"/>
  <c r="H22" i="48"/>
  <c r="D21" i="48"/>
  <c r="D22" i="48" s="1"/>
  <c r="J22" i="48"/>
  <c r="F22" i="48"/>
  <c r="R19" i="51" l="1"/>
  <c r="O17" i="51"/>
  <c r="G17" i="51"/>
  <c r="D17" i="51"/>
  <c r="R16" i="51"/>
  <c r="AA16" i="50"/>
  <c r="J42" i="48"/>
  <c r="F13" i="48"/>
  <c r="J17" i="51" l="1"/>
  <c r="L17" i="51"/>
  <c r="R17" i="51"/>
  <c r="J25" i="29"/>
  <c r="J70" i="29"/>
  <c r="J72" i="29" s="1"/>
  <c r="F70" i="29"/>
  <c r="F72" i="29" s="1"/>
  <c r="H25" i="29"/>
  <c r="F25" i="29"/>
  <c r="J17" i="29"/>
  <c r="J18" i="29" s="1"/>
  <c r="F17" i="29"/>
  <c r="F18" i="29" s="1"/>
  <c r="F26" i="29" s="1"/>
  <c r="J27" i="35"/>
  <c r="F27" i="35"/>
  <c r="J17" i="35"/>
  <c r="F17" i="35"/>
  <c r="F33" i="48"/>
  <c r="D33" i="48"/>
  <c r="J26" i="29" l="1"/>
  <c r="J73" i="29" s="1"/>
  <c r="J28" i="35"/>
  <c r="F28" i="35"/>
  <c r="D46" i="48" l="1"/>
  <c r="D14" i="48" l="1"/>
  <c r="D24" i="48" l="1"/>
  <c r="D26" i="48" s="1"/>
  <c r="D28" i="48" s="1"/>
  <c r="C10" i="41" s="1"/>
  <c r="I60" i="41" l="1"/>
  <c r="I55" i="41"/>
  <c r="W18" i="50"/>
  <c r="AA18" i="50" s="1"/>
  <c r="Y19" i="50"/>
  <c r="U19" i="50"/>
  <c r="R19" i="50"/>
  <c r="O19" i="50"/>
  <c r="I19" i="50"/>
  <c r="F19" i="50"/>
  <c r="D19" i="50"/>
  <c r="I23" i="41"/>
  <c r="I33" i="41" s="1"/>
  <c r="I35" i="41" s="1"/>
  <c r="I63" i="41" l="1"/>
  <c r="I66" i="41" s="1"/>
  <c r="I68" i="41" s="1"/>
  <c r="W19" i="50"/>
  <c r="AA19" i="50"/>
  <c r="F39" i="48"/>
  <c r="J44" i="48"/>
  <c r="F44" i="48"/>
  <c r="J39" i="48"/>
  <c r="J14" i="48"/>
  <c r="F14" i="48"/>
  <c r="F24" i="48"/>
  <c r="F26" i="48" s="1"/>
  <c r="J24" i="48" l="1"/>
  <c r="J26" i="48" s="1"/>
  <c r="J28" i="48" s="1"/>
  <c r="J34" i="48" s="1"/>
  <c r="F28" i="48"/>
  <c r="F34" i="48" s="1"/>
  <c r="F73" i="29" l="1"/>
  <c r="E60" i="41" l="1"/>
  <c r="E55" i="41"/>
  <c r="E23" i="41"/>
  <c r="E33" i="41" l="1"/>
  <c r="E35" i="41" s="1"/>
  <c r="E63" i="41" s="1"/>
  <c r="E66" i="41" s="1"/>
  <c r="E68" i="41" s="1"/>
  <c r="U23" i="50" l="1"/>
  <c r="G55" i="41" l="1"/>
  <c r="G60" i="41"/>
  <c r="C55" i="41" l="1"/>
  <c r="AA21" i="50" l="1"/>
  <c r="O22" i="51"/>
  <c r="H69" i="29" s="1"/>
  <c r="J22" i="51"/>
  <c r="G22" i="51"/>
  <c r="D22" i="51"/>
  <c r="Y24" i="50"/>
  <c r="D71" i="29" s="1"/>
  <c r="R24" i="50"/>
  <c r="I24" i="50"/>
  <c r="F24" i="50"/>
  <c r="D24" i="50"/>
  <c r="L24" i="50" l="1"/>
  <c r="D68" i="29" s="1"/>
  <c r="H14" i="48" l="1"/>
  <c r="D44" i="48"/>
  <c r="H18" i="29"/>
  <c r="H27" i="35"/>
  <c r="H17" i="35"/>
  <c r="D25" i="29"/>
  <c r="D18" i="29"/>
  <c r="D27" i="35"/>
  <c r="D17" i="35"/>
  <c r="H24" i="48" l="1"/>
  <c r="H26" i="48" s="1"/>
  <c r="H28" i="48" s="1"/>
  <c r="H28" i="35"/>
  <c r="D28" i="35"/>
  <c r="C23" i="41"/>
  <c r="H26" i="29"/>
  <c r="D26" i="29"/>
  <c r="H34" i="48" l="1"/>
  <c r="H37" i="48" s="1"/>
  <c r="L21" i="51" s="1"/>
  <c r="R21" i="51" s="1"/>
  <c r="G10" i="41"/>
  <c r="G23" i="41" s="1"/>
  <c r="G33" i="41" s="1"/>
  <c r="G35" i="41" s="1"/>
  <c r="G63" i="41" s="1"/>
  <c r="G66" i="41" s="1"/>
  <c r="G68" i="41" s="1"/>
  <c r="D34" i="48"/>
  <c r="O24" i="50"/>
  <c r="C33" i="41"/>
  <c r="C35" i="41" s="1"/>
  <c r="C63" i="41" s="1"/>
  <c r="C66" i="41" s="1"/>
  <c r="H42" i="48" l="1"/>
  <c r="H44" i="48" s="1"/>
  <c r="H39" i="48"/>
  <c r="H46" i="48"/>
  <c r="C68" i="41"/>
  <c r="W23" i="50"/>
  <c r="U24" i="50"/>
  <c r="R22" i="51"/>
  <c r="L22" i="51"/>
  <c r="H68" i="29" s="1"/>
  <c r="D69" i="29" l="1"/>
  <c r="U36" i="50"/>
  <c r="D70" i="29"/>
  <c r="W36" i="50" s="1"/>
  <c r="H70" i="29"/>
  <c r="H72" i="29" s="1"/>
  <c r="H73" i="29" s="1"/>
  <c r="AA23" i="50"/>
  <c r="AA24" i="50" s="1"/>
  <c r="W24" i="50"/>
  <c r="D72" i="29" l="1"/>
  <c r="AA36" i="50" s="1"/>
  <c r="D73" i="29" l="1"/>
  <c r="D89" i="29" s="1"/>
</calcChain>
</file>

<file path=xl/sharedStrings.xml><?xml version="1.0" encoding="utf-8"?>
<sst xmlns="http://schemas.openxmlformats.org/spreadsheetml/2006/main" count="307" uniqueCount="170">
  <si>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</si>
  <si>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</si>
  <si>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</si>
  <si>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</si>
  <si>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</si>
  <si>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</si>
  <si>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</si>
  <si>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</si>
  <si>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</si>
  <si>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</si>
  <si>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</si>
  <si>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</si>
  <si>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</si>
  <si>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</si>
  <si>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</si>
  <si>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</si>
  <si>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</si>
  <si>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</si>
  <si>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</si>
  <si>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</si>
  <si>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</si>
  <si>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</si>
  <si>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</si>
  <si>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</si>
  <si>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</si>
  <si>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</si>
  <si>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</si>
  <si>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</si>
  <si>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</si>
  <si>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</si>
  <si>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</si>
  <si>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</si>
  <si>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</si>
  <si>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</si>
  <si>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</si>
  <si>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</si>
  <si>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</si>
  <si>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</si>
  <si>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</si>
  <si>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</si>
  <si>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</si>
  <si>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</si>
  <si>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</si>
  <si>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</si>
  <si>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</si>
  <si>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</si>
  <si>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</si>
  <si>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</si>
  <si>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</si>
  <si>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</si>
  <si>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</si>
  <si>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</si>
  <si>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</si>
  <si>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</si>
  <si>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</si>
  <si>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</si>
  <si>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</si>
  <si>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</si>
  <si>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</si>
  <si>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</si>
  <si>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</si>
  <si>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</si>
  <si>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</si>
  <si>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</si>
  <si>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</si>
  <si>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</si>
  <si>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</si>
  <si>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</si>
  <si>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</si>
  <si>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</si>
  <si>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</si>
  <si>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</si>
  <si>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</si>
  <si>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</si>
  <si>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</si>
  <si>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</si>
  <si>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</si>
  <si>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</si>
  <si>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</si>
  <si>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</si>
  <si>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</si>
  <si>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</si>
  <si>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</si>
  <si>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</si>
  <si>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</si>
  <si>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</si>
  <si>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</si>
  <si>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</si>
  <si>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</si>
  <si>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</si>
  <si>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</si>
  <si>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</si>
  <si>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</si>
  <si>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</si>
  <si>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</si>
  <si>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</si>
  <si>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</si>
  <si>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</si>
  <si>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</si>
  <si>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</si>
  <si>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</si>
  <si>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</si>
  <si>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</si>
  <si>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</si>
  <si>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</si>
  <si>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</si>
  <si>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</si>
  <si>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</si>
  <si>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</si>
  <si>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</si>
  <si>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</si>
  <si>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</si>
  <si>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</si>
  <si>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</si>
  <si>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รายได้จากการขายสินค้า</t>
  </si>
  <si>
    <t>ยอดคงเหลือต้นงวด ณ วันที่ 1 มกราคม 2564</t>
  </si>
  <si>
    <t>เงินสดสุทธิใช้ไปในกิจกรรมลงทุน</t>
  </si>
  <si>
    <t>กำไร (ขาดทุน) เบ็ดเสร็จอื่น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</si>
  <si>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</si>
  <si>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</si>
  <si>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</si>
  <si>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</si>
  <si>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ค่าใช้จ่ายในการขาย</t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</si>
  <si>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</si>
  <si>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</si>
  <si>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</si>
  <si>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</si>
  <si>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ค่าใช้จ่ายภาระผูกพันผลประโยชน์พนักงาน</t>
  </si>
  <si>
    <t>เงินสดจ่ายเพื่อซื้อสินทรัพย์ไม่มีตัวตน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</si>
  <si>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</si>
  <si>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</si>
  <si>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</si>
  <si>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</si>
  <si>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</si>
  <si>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</si>
  <si>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ผลต่างของ</t>
  </si>
  <si>
    <t>อัตราแลกเปลี่ยน</t>
  </si>
  <si>
    <t>งบการเงิน</t>
  </si>
  <si>
    <t>จากการแปลงค่า</t>
  </si>
  <si>
    <t>ผลกำไรจาก</t>
  </si>
  <si>
    <t>การวัดมูลค่าใหม่</t>
  </si>
  <si>
    <t>ของผลประโยชน์</t>
  </si>
  <si>
    <t>ผู้ถือหุ้นของ</t>
  </si>
  <si>
    <t>กำไรเบ็ดเสร็จอื่น</t>
  </si>
  <si>
    <t>ของผลประโยชน์พนักงาน</t>
  </si>
  <si>
    <t>ค่าเสื่อมราคาอาคารและอุปกรณ์</t>
  </si>
  <si>
    <t>เงินสดจ่ายเพื่อซื้ออาคารและอุปกรณ์</t>
  </si>
  <si>
    <t>(กำไร) ขาดทุนจากการตัดจำหน่ายอุปกรณ์</t>
  </si>
  <si>
    <t>กำไร (ขาดทุน) เบ็ดเสร็จอื่นสำหรับงวด - สุทธิจากภาษีเงินได้</t>
  </si>
  <si>
    <t>ณ วันที่ 31 มีนาคม 2565</t>
  </si>
  <si>
    <t>31 มีนาคม</t>
  </si>
  <si>
    <t>สำหรับงวดสามเดือนสิ้นสุดวันที่ 31 มีนาคม 2565</t>
  </si>
  <si>
    <t>การเปลี่ยนแปลงในส่วนของผู้ถือหุ้น</t>
  </si>
  <si>
    <t>ยอดคงเหลือปลายงวด ณ วันที่ 31 มีนาคม 2564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</si>
  <si>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</si>
  <si>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</si>
  <si>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ก่อนผลกระทบของอัตราแลกเปลี่ยน</t>
  </si>
  <si>
    <t>กำไรจากกิจกรรมดำเนินงาน</t>
  </si>
  <si>
    <t xml:space="preserve">หุ้นสามัญ 800,000,000 หุ้น มูลค่าหุ้นละ 0.50 บาท  </t>
  </si>
  <si>
    <t>ขาดทุนจากอัตราแลกเปลี่ยนเงินตราต่างประเทศสุทธิ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</si>
  <si>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</si>
  <si>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</si>
  <si>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(กำไร) ขาดทุนจากอัตราแลกเปลี่ยนเงินตราต่างประเทศที่ยังไม่เกิดขึ้นจริง</t>
  </si>
  <si>
    <t>เงินสดสุทธิใช้ไปในกิจกรรมจัดหาเงิน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</si>
  <si>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</si>
  <si>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 (ลดลง) สุทธิ</t>
  </si>
  <si>
    <t>รวมส่วนของบริษัทใหญ่</t>
  </si>
  <si>
    <t>พนักงานที่กำหนดไว้</t>
  </si>
  <si>
    <t>ผลกำไรจากการวัดมูลค่าใหม่</t>
  </si>
  <si>
    <t>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</si>
</sst>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7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</cellStyleXfs>
  <cellXfs count="255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89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89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89" fontId="5" fillId="0" borderId="0" xfId="14" applyNumberFormat="1" applyFont="1" applyFill="1" applyAlignment="1">
      <alignment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37" fontId="20" fillId="0" borderId="0" xfId="14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4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5" fontId="2" fillId="0" borderId="0" xfId="1" applyNumberFormat="1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93" fontId="0" fillId="0" borderId="0" xfId="0" applyNumberFormat="1" applyFill="1"/>
    <xf numFmtId="193" fontId="5" fillId="0" borderId="2" xfId="1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3" fontId="5" fillId="0" borderId="5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14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6" fontId="13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2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4" fontId="5" fillId="0" borderId="1" xfId="1" applyNumberFormat="1" applyFont="1" applyFill="1" applyBorder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192" fontId="5" fillId="0" borderId="2" xfId="1" applyNumberFormat="1" applyFont="1" applyFill="1" applyBorder="1" applyAlignment="1">
      <alignment horizontal="center" vertical="center"/>
    </xf>
    <xf numFmtId="194" fontId="5" fillId="0" borderId="3" xfId="1" applyNumberFormat="1" applyFont="1" applyFill="1" applyBorder="1" applyAlignment="1">
      <alignment horizontal="center" vertical="center"/>
    </xf>
    <xf numFmtId="197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13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4" fontId="0" fillId="0" borderId="0" xfId="0" applyNumberFormat="1"/>
    <xf numFmtId="0" fontId="4" fillId="0" borderId="0" xfId="14" applyFont="1" applyAlignment="1">
      <alignment horizontal="center" vertical="center"/>
    </xf>
    <xf numFmtId="194" fontId="5" fillId="0" borderId="0" xfId="2" applyNumberFormat="1" applyFont="1" applyFill="1" applyBorder="1" applyAlignment="1">
      <alignment horizontal="right" vertical="center"/>
    </xf>
    <xf numFmtId="195" fontId="1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center" vertical="center"/>
    </xf>
    <xf numFmtId="189" fontId="21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4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0" fontId="5" fillId="0" borderId="0" xfId="5" applyNumberFormat="1" applyFont="1" applyFill="1" applyBorder="1" applyAlignment="1">
      <alignment horizontal="center" vertical="center"/>
    </xf>
    <xf numFmtId="0" fontId="23" fillId="0" borderId="0" xfId="14" applyFont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189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11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3" fillId="0" borderId="5" xfId="14" applyFont="1" applyBorder="1" applyAlignment="1">
      <alignment horizontal="center" vertical="center"/>
    </xf>
    <xf numFmtId="43" fontId="0" fillId="0" borderId="0" xfId="1" applyFont="1"/>
    <xf numFmtId="189" fontId="0" fillId="0" borderId="0" xfId="1" applyNumberFormat="1" applyFont="1"/>
    <xf numFmtId="0" fontId="23" fillId="0" borderId="0" xfId="14" applyFont="1" applyAlignment="1">
      <alignment horizontal="right" vertical="center"/>
    </xf>
    <xf numFmtId="0" fontId="23" fillId="0" borderId="0" xfId="14" applyFont="1" applyAlignment="1">
      <alignment horizontal="center" vertical="center"/>
    </xf>
    <xf numFmtId="0" fontId="23" fillId="0" borderId="0" xfId="15" applyFont="1" applyAlignment="1">
      <alignment horizontal="centerContinuous" vertical="center"/>
    </xf>
    <xf numFmtId="0" fontId="23" fillId="0" borderId="0" xfId="15" applyFont="1" applyAlignment="1">
      <alignment vertical="center"/>
    </xf>
    <xf numFmtId="0" fontId="23" fillId="0" borderId="0" xfId="15" applyFont="1" applyAlignment="1">
      <alignment horizontal="center" vertical="center"/>
    </xf>
    <xf numFmtId="0" fontId="23" fillId="0" borderId="0" xfId="14" quotePrefix="1" applyFont="1" applyAlignment="1">
      <alignment horizontal="center" vertical="center"/>
    </xf>
    <xf numFmtId="0" fontId="23" fillId="0" borderId="0" xfId="15" applyFont="1" applyAlignment="1">
      <alignment vertical="center" wrapText="1"/>
    </xf>
    <xf numFmtId="3" fontId="24" fillId="0" borderId="0" xfId="5" applyNumberFormat="1" applyFont="1" applyFill="1" applyBorder="1" applyAlignment="1">
      <alignment vertical="center"/>
    </xf>
    <xf numFmtId="0" fontId="24" fillId="0" borderId="0" xfId="0" applyFont="1"/>
    <xf numFmtId="0" fontId="23" fillId="0" borderId="0" xfId="15" applyFont="1" applyAlignment="1">
      <alignment horizontal="center" vertical="center" wrapText="1"/>
    </xf>
    <xf numFmtId="0" fontId="24" fillId="0" borderId="0" xfId="14" applyFont="1" applyAlignment="1">
      <alignment horizontal="center" vertical="center"/>
    </xf>
    <xf numFmtId="37" fontId="24" fillId="0" borderId="0" xfId="1" applyNumberFormat="1" applyFont="1" applyFill="1" applyBorder="1" applyAlignment="1">
      <alignment vertical="center"/>
    </xf>
    <xf numFmtId="195" fontId="24" fillId="0" borderId="0" xfId="1" applyNumberFormat="1" applyFont="1" applyFill="1" applyAlignment="1">
      <alignment horizontal="center" vertical="center"/>
    </xf>
    <xf numFmtId="37" fontId="24" fillId="0" borderId="0" xfId="1" applyNumberFormat="1" applyFont="1" applyFill="1" applyAlignment="1">
      <alignment vertical="center"/>
    </xf>
    <xf numFmtId="37" fontId="24" fillId="0" borderId="0" xfId="5" applyNumberFormat="1" applyFont="1" applyFill="1" applyAlignment="1">
      <alignment vertical="center"/>
    </xf>
    <xf numFmtId="189" fontId="24" fillId="0" borderId="0" xfId="1" applyNumberFormat="1" applyFont="1" applyFill="1" applyBorder="1" applyAlignment="1">
      <alignment horizontal="center" vertical="center"/>
    </xf>
    <xf numFmtId="37" fontId="24" fillId="0" borderId="0" xfId="5" applyNumberFormat="1" applyFont="1" applyFill="1" applyBorder="1" applyAlignment="1">
      <alignment vertical="center"/>
    </xf>
    <xf numFmtId="194" fontId="24" fillId="0" borderId="0" xfId="1" applyNumberFormat="1" applyFont="1" applyFill="1" applyBorder="1" applyAlignment="1">
      <alignment horizontal="center" vertical="center"/>
    </xf>
    <xf numFmtId="3" fontId="24" fillId="0" borderId="0" xfId="5" applyNumberFormat="1" applyFont="1" applyFill="1" applyAlignment="1">
      <alignment vertical="center"/>
    </xf>
    <xf numFmtId="0" fontId="24" fillId="0" borderId="0" xfId="14" applyFont="1" applyAlignment="1">
      <alignment vertical="center"/>
    </xf>
    <xf numFmtId="191" fontId="24" fillId="0" borderId="0" xfId="1" applyNumberFormat="1" applyFont="1" applyFill="1" applyBorder="1" applyAlignment="1">
      <alignment vertical="center"/>
    </xf>
    <xf numFmtId="194" fontId="24" fillId="0" borderId="0" xfId="1" applyNumberFormat="1" applyFont="1" applyFill="1" applyBorder="1" applyAlignment="1">
      <alignment vertical="center"/>
    </xf>
    <xf numFmtId="37" fontId="24" fillId="0" borderId="1" xfId="1" applyNumberFormat="1" applyFont="1" applyFill="1" applyBorder="1" applyAlignment="1">
      <alignment vertical="center"/>
    </xf>
    <xf numFmtId="189" fontId="23" fillId="0" borderId="0" xfId="14" applyNumberFormat="1" applyFont="1" applyAlignment="1">
      <alignment vertical="center"/>
    </xf>
    <xf numFmtId="43" fontId="24" fillId="0" borderId="0" xfId="1" applyFont="1" applyFill="1" applyBorder="1" applyAlignment="1">
      <alignment vertical="center"/>
    </xf>
    <xf numFmtId="195" fontId="24" fillId="0" borderId="0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43" fontId="24" fillId="0" borderId="0" xfId="1" applyFont="1"/>
    <xf numFmtId="0" fontId="8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94" fontId="0" fillId="0" borderId="0" xfId="0" applyNumberFormat="1" applyFill="1"/>
    <xf numFmtId="0" fontId="23" fillId="0" borderId="0" xfId="14" applyFont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2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18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37" fontId="19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4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4" quotePrefix="1" applyNumberFormat="1" applyFont="1" applyFill="1" applyAlignment="1">
      <alignment horizontal="center" vertical="center"/>
    </xf>
    <xf numFmtId="189" fontId="21" fillId="0" borderId="0" xfId="14" applyNumberFormat="1" applyFont="1" applyFill="1" applyAlignment="1">
      <alignment vertical="center"/>
    </xf>
    <xf numFmtId="189" fontId="0" fillId="0" borderId="0" xfId="20" applyNumberFormat="1" applyFont="1" applyFill="1"/>
    <xf numFmtId="0" fontId="23" fillId="0" borderId="0" xfId="14" applyFont="1" applyAlignment="1">
      <alignment horizontal="center" vertical="center"/>
    </xf>
    <xf numFmtId="0" fontId="23" fillId="0" borderId="2" xfId="14" applyFont="1" applyBorder="1" applyAlignment="1">
      <alignment horizontal="center" vertical="center"/>
    </xf>
    <xf numFmtId="0" fontId="23" fillId="0" borderId="0" xfId="14" applyFont="1" applyBorder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25" fillId="0" borderId="0" xfId="1" applyNumberFormat="1" applyFont="1" applyFill="1" applyBorder="1" applyAlignment="1">
      <alignment vertical="center"/>
    </xf>
    <xf numFmtId="189" fontId="18" fillId="0" borderId="0" xfId="1" applyNumberFormat="1" applyFont="1" applyFill="1" applyBorder="1" applyAlignment="1">
      <alignment vertical="center"/>
    </xf>
    <xf numFmtId="189" fontId="18" fillId="0" borderId="0" xfId="1" applyNumberFormat="1" applyFont="1" applyFill="1" applyAlignment="1">
      <alignment horizontal="center" vertical="center"/>
    </xf>
    <xf numFmtId="189" fontId="18" fillId="0" borderId="0" xfId="1" applyNumberFormat="1" applyFont="1" applyFill="1" applyBorder="1" applyAlignment="1">
      <alignment horizontal="center" vertical="center"/>
    </xf>
    <xf numFmtId="190" fontId="18" fillId="0" borderId="0" xfId="1" applyNumberFormat="1" applyFont="1" applyFill="1" applyBorder="1" applyAlignment="1">
      <alignment horizontal="center" vertical="center"/>
    </xf>
    <xf numFmtId="194" fontId="18" fillId="0" borderId="2" xfId="1" applyNumberFormat="1" applyFont="1" applyFill="1" applyBorder="1" applyAlignment="1">
      <alignment horizontal="center" vertical="center"/>
    </xf>
    <xf numFmtId="194" fontId="5" fillId="0" borderId="0" xfId="2" applyNumberFormat="1" applyFont="1" applyAlignment="1">
      <alignment vertical="center"/>
    </xf>
    <xf numFmtId="0" fontId="3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4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197" fontId="5" fillId="0" borderId="0" xfId="0" applyNumberFormat="1" applyFont="1" applyAlignment="1">
      <alignment vertical="center"/>
    </xf>
    <xf numFmtId="195" fontId="24" fillId="0" borderId="1" xfId="1" applyNumberFormat="1" applyFont="1" applyFill="1" applyBorder="1" applyAlignment="1">
      <alignment horizontal="center" vertical="center"/>
    </xf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16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3" fillId="0" borderId="0" xfId="15" applyFont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0" xfId="14" applyFont="1" applyAlignment="1">
      <alignment horizontal="center" vertical="center"/>
    </xf>
    <xf numFmtId="0" fontId="23" fillId="0" borderId="2" xfId="14" applyFont="1" applyBorder="1" applyAlignment="1">
      <alignment horizontal="center" vertical="center"/>
    </xf>
    <xf numFmtId="0" fontId="23" fillId="0" borderId="3" xfId="15" applyFont="1" applyBorder="1" applyAlignment="1">
      <alignment horizontal="center" vertical="center"/>
    </xf>
    <xf numFmtId="0" fontId="23" fillId="0" borderId="0" xfId="14" applyFont="1" applyAlignment="1">
      <alignment horizontal="center" vertical="center" wrapText="1"/>
    </xf>
    <xf numFmtId="0" fontId="23" fillId="0" borderId="3" xfId="14" applyFont="1" applyBorder="1" applyAlignment="1">
      <alignment horizontal="center" vertical="center"/>
    </xf>
    <xf numFmtId="0" fontId="23" fillId="0" borderId="2" xfId="14" applyFont="1" applyBorder="1" applyAlignment="1">
      <alignment horizontal="right" vertical="center"/>
    </xf>
    <xf numFmtId="0" fontId="4" fillId="0" borderId="0" xfId="15" applyFont="1" applyAlignment="1">
      <alignment horizontal="center" vertical="center" wrapText="1"/>
    </xf>
    <xf numFmtId="0" fontId="3" fillId="0" borderId="0" xfId="14" quotePrefix="1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22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justify"/>
    </xf>
  </cellXfs>
  <cellStyles count="22">
    <cellStyle name="Comma" xfId="1" builtinId="3"/>
    <cellStyle name="Comma 11" xfId="2" xr:uid="{00000000-0005-0000-0000-000001000000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- Style1" xfId="21" xr:uid="{12266CC6-5F69-40C2-9E53-D8AA7EA7FEA0}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showGridLines="0" topLeftCell="A19" zoomScale="110" zoomScaleNormal="110" zoomScaleSheetLayoutView="85" workbookViewId="0">
      <selection activeCell="H46" sqref="H46"/>
    </sheetView>
  </sheetViews>
  <sheetFormatPr defaultColWidth="9" defaultRowHeight="23.25" customHeight="1" x14ac:dyDescent="0.6"/>
  <cols>
    <col min="1" max="1" width="53.875" style="1" customWidth="1"/>
    <col min="2" max="2" width="7.875" style="1" customWidth="1"/>
    <col min="3" max="3" width="2.75" style="1" customWidth="1"/>
    <col min="4" max="4" width="14" style="1" customWidth="1"/>
    <col min="5" max="5" width="2.75" style="1" customWidth="1"/>
    <col min="6" max="6" width="14" style="1" customWidth="1"/>
    <col min="7" max="7" width="2.75" style="1" customWidth="1"/>
    <col min="8" max="8" width="14" style="1" customWidth="1"/>
    <col min="9" max="9" width="2.75" style="1" customWidth="1"/>
    <col min="10" max="10" width="14" style="1" customWidth="1"/>
    <col min="11" max="11" width="9" style="1"/>
    <col min="12" max="13" width="11.125" style="1" bestFit="1" customWidth="1"/>
    <col min="14" max="16384" width="9" style="1"/>
  </cols>
  <sheetData>
    <row r="1" spans="1:13" ht="26.85" customHeight="1" x14ac:dyDescent="0.6">
      <c r="A1" s="224" t="s">
        <v>73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3" ht="26.85" customHeight="1" x14ac:dyDescent="0.6">
      <c r="A2" s="224" t="s">
        <v>40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3" ht="26.85" customHeight="1" x14ac:dyDescent="0.6">
      <c r="A3" s="224" t="s">
        <v>149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3" ht="23.25" customHeight="1" x14ac:dyDescent="0.6">
      <c r="A4" s="225" t="s">
        <v>61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3" ht="6" customHeight="1" x14ac:dyDescent="0.6">
      <c r="A5" s="2"/>
      <c r="B5" s="3"/>
      <c r="C5" s="2"/>
      <c r="D5" s="2"/>
      <c r="E5" s="2"/>
      <c r="F5" s="2"/>
      <c r="G5" s="2"/>
      <c r="H5" s="2"/>
      <c r="I5" s="2"/>
      <c r="J5" s="2"/>
    </row>
    <row r="6" spans="1:13" ht="23.25" customHeight="1" x14ac:dyDescent="0.6">
      <c r="A6" s="2"/>
      <c r="B6" s="4" t="s">
        <v>31</v>
      </c>
      <c r="C6" s="226" t="s">
        <v>0</v>
      </c>
      <c r="D6" s="226"/>
      <c r="E6" s="226"/>
      <c r="F6" s="226"/>
      <c r="G6" s="226" t="s">
        <v>29</v>
      </c>
      <c r="H6" s="226"/>
      <c r="I6" s="226"/>
      <c r="J6" s="226"/>
    </row>
    <row r="7" spans="1:13" ht="23.25" customHeight="1" x14ac:dyDescent="0.6">
      <c r="A7" s="2"/>
      <c r="B7" s="4"/>
      <c r="C7" s="226" t="s">
        <v>55</v>
      </c>
      <c r="D7" s="226"/>
      <c r="E7" s="226"/>
      <c r="F7" s="5"/>
      <c r="G7" s="226" t="s">
        <v>55</v>
      </c>
      <c r="H7" s="226"/>
      <c r="I7" s="226"/>
      <c r="J7" s="5"/>
    </row>
    <row r="8" spans="1:13" ht="23.25" customHeight="1" x14ac:dyDescent="0.6">
      <c r="A8" s="2"/>
      <c r="B8" s="3"/>
      <c r="C8" s="4"/>
      <c r="D8" s="4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 x14ac:dyDescent="0.6">
      <c r="A9" s="2"/>
      <c r="B9" s="3"/>
      <c r="C9" s="4"/>
      <c r="D9" s="4" t="s">
        <v>150</v>
      </c>
      <c r="E9" s="4"/>
      <c r="F9" s="4" t="s">
        <v>36</v>
      </c>
      <c r="G9" s="2"/>
      <c r="H9" s="208" t="s">
        <v>150</v>
      </c>
      <c r="I9" s="208"/>
      <c r="J9" s="208" t="s">
        <v>36</v>
      </c>
    </row>
    <row r="10" spans="1:13" ht="23.25" customHeight="1" x14ac:dyDescent="0.6">
      <c r="A10" s="2"/>
      <c r="B10" s="3"/>
      <c r="C10" s="4"/>
      <c r="D10" s="6">
        <v>2565</v>
      </c>
      <c r="E10" s="4"/>
      <c r="F10" s="6">
        <v>2564</v>
      </c>
      <c r="G10" s="2"/>
      <c r="H10" s="6">
        <v>2565</v>
      </c>
      <c r="I10" s="208"/>
      <c r="J10" s="6">
        <v>2564</v>
      </c>
    </row>
    <row r="11" spans="1:13" ht="23.25" customHeight="1" x14ac:dyDescent="0.6">
      <c r="A11" s="4" t="s">
        <v>1</v>
      </c>
      <c r="B11" s="4"/>
      <c r="C11" s="4"/>
      <c r="D11" s="2"/>
      <c r="E11" s="2"/>
      <c r="F11" s="2"/>
      <c r="G11" s="2"/>
      <c r="H11" s="2"/>
      <c r="I11" s="2"/>
      <c r="J11" s="2"/>
    </row>
    <row r="12" spans="1:13" ht="23.25" customHeight="1" x14ac:dyDescent="0.6">
      <c r="A12" s="2" t="s">
        <v>2</v>
      </c>
      <c r="B12" s="3"/>
      <c r="C12" s="3"/>
      <c r="D12" s="7"/>
      <c r="E12" s="7"/>
      <c r="F12" s="7"/>
      <c r="G12" s="7"/>
      <c r="H12" s="7"/>
      <c r="I12" s="7"/>
      <c r="J12" s="7"/>
    </row>
    <row r="13" spans="1:13" ht="23.25" customHeight="1" x14ac:dyDescent="0.6">
      <c r="A13" s="8" t="s">
        <v>18</v>
      </c>
      <c r="B13" s="3">
        <v>6</v>
      </c>
      <c r="C13" s="3"/>
      <c r="D13" s="9">
        <v>565228139</v>
      </c>
      <c r="E13" s="9"/>
      <c r="F13" s="9">
        <v>563623879</v>
      </c>
      <c r="G13" s="10"/>
      <c r="H13" s="9">
        <v>468175278</v>
      </c>
      <c r="I13" s="9"/>
      <c r="J13" s="210">
        <v>469616149</v>
      </c>
      <c r="L13" s="204"/>
    </row>
    <row r="14" spans="1:13" ht="23.25" customHeight="1" x14ac:dyDescent="0.6">
      <c r="A14" s="8" t="s">
        <v>69</v>
      </c>
      <c r="B14" s="11">
        <v>7</v>
      </c>
      <c r="C14" s="11"/>
      <c r="D14" s="9">
        <v>142396405</v>
      </c>
      <c r="E14" s="9"/>
      <c r="F14" s="9">
        <v>115719768</v>
      </c>
      <c r="G14" s="10"/>
      <c r="H14" s="9">
        <v>138312814</v>
      </c>
      <c r="I14" s="9"/>
      <c r="J14" s="210">
        <v>108943296</v>
      </c>
      <c r="L14" s="204"/>
    </row>
    <row r="15" spans="1:13" ht="23.25" customHeight="1" x14ac:dyDescent="0.6">
      <c r="A15" s="8" t="s">
        <v>49</v>
      </c>
      <c r="B15" s="11">
        <v>8</v>
      </c>
      <c r="C15" s="11"/>
      <c r="D15" s="9">
        <v>91600095</v>
      </c>
      <c r="E15" s="9"/>
      <c r="F15" s="9">
        <v>79604476</v>
      </c>
      <c r="G15" s="10"/>
      <c r="H15" s="9">
        <v>96687700</v>
      </c>
      <c r="I15" s="9"/>
      <c r="J15" s="210">
        <v>81647409</v>
      </c>
      <c r="L15" s="204"/>
      <c r="M15" s="14"/>
    </row>
    <row r="16" spans="1:13" ht="23.25" customHeight="1" x14ac:dyDescent="0.6">
      <c r="A16" s="8" t="s">
        <v>3</v>
      </c>
      <c r="B16" s="3"/>
      <c r="C16" s="3"/>
      <c r="D16" s="9">
        <v>13338423</v>
      </c>
      <c r="E16" s="9"/>
      <c r="F16" s="9">
        <v>11294009</v>
      </c>
      <c r="G16" s="10"/>
      <c r="H16" s="9">
        <v>9456810</v>
      </c>
      <c r="I16" s="9"/>
      <c r="J16" s="210">
        <v>7109739</v>
      </c>
      <c r="L16" s="204"/>
    </row>
    <row r="17" spans="1:12" ht="23.25" customHeight="1" x14ac:dyDescent="0.6">
      <c r="A17" s="15" t="s">
        <v>19</v>
      </c>
      <c r="B17" s="3"/>
      <c r="C17" s="3"/>
      <c r="D17" s="16">
        <f>SUM(D13:D16)</f>
        <v>812563062</v>
      </c>
      <c r="E17" s="9"/>
      <c r="F17" s="16">
        <f>SUM(F13:F16)</f>
        <v>770242132</v>
      </c>
      <c r="G17" s="17"/>
      <c r="H17" s="16">
        <f>SUM(H13:H16)</f>
        <v>712632602</v>
      </c>
      <c r="I17" s="9"/>
      <c r="J17" s="16">
        <f>SUM(J13:J16)</f>
        <v>667316593</v>
      </c>
      <c r="L17" s="204"/>
    </row>
    <row r="18" spans="1:12" ht="23.25" customHeight="1" x14ac:dyDescent="0.6">
      <c r="A18" s="2"/>
      <c r="B18" s="3"/>
      <c r="C18" s="3"/>
      <c r="D18" s="17"/>
      <c r="E18" s="17"/>
      <c r="G18" s="17"/>
      <c r="H18" s="17"/>
      <c r="I18" s="17"/>
      <c r="L18" s="204"/>
    </row>
    <row r="19" spans="1:12" ht="23.25" customHeight="1" x14ac:dyDescent="0.6">
      <c r="A19" s="2" t="s">
        <v>20</v>
      </c>
      <c r="B19" s="3"/>
      <c r="C19" s="3"/>
      <c r="D19" s="7"/>
      <c r="E19" s="7"/>
      <c r="F19" s="17"/>
      <c r="G19" s="13"/>
      <c r="H19" s="7"/>
      <c r="I19" s="7"/>
      <c r="J19" s="17"/>
      <c r="L19" s="204"/>
    </row>
    <row r="20" spans="1:12" ht="23.25" customHeight="1" x14ac:dyDescent="0.6">
      <c r="A20" s="8" t="s">
        <v>121</v>
      </c>
      <c r="B20" s="3">
        <v>9</v>
      </c>
      <c r="C20" s="3"/>
      <c r="D20" s="9">
        <v>5700000</v>
      </c>
      <c r="E20" s="9"/>
      <c r="F20" s="9">
        <v>5700000</v>
      </c>
      <c r="G20" s="18"/>
      <c r="H20" s="9">
        <v>5700000</v>
      </c>
      <c r="I20" s="12"/>
      <c r="J20" s="210">
        <v>5700000</v>
      </c>
      <c r="L20" s="204"/>
    </row>
    <row r="21" spans="1:12" ht="23.25" customHeight="1" x14ac:dyDescent="0.6">
      <c r="A21" s="8" t="s">
        <v>32</v>
      </c>
      <c r="B21" s="3">
        <v>4.0999999999999996</v>
      </c>
      <c r="C21" s="3"/>
      <c r="D21" s="209">
        <v>0</v>
      </c>
      <c r="E21" s="9"/>
      <c r="F21" s="209">
        <v>0</v>
      </c>
      <c r="G21" s="18"/>
      <c r="H21" s="9">
        <v>130004940</v>
      </c>
      <c r="I21" s="12"/>
      <c r="J21" s="210">
        <v>130004940</v>
      </c>
      <c r="L21" s="204"/>
    </row>
    <row r="22" spans="1:12" ht="23.25" customHeight="1" x14ac:dyDescent="0.6">
      <c r="A22" s="8" t="s">
        <v>99</v>
      </c>
      <c r="B22" s="3">
        <v>10</v>
      </c>
      <c r="C22" s="3"/>
      <c r="D22" s="9">
        <v>40545340</v>
      </c>
      <c r="E22" s="9"/>
      <c r="F22" s="9">
        <v>46513072</v>
      </c>
      <c r="G22" s="18"/>
      <c r="H22" s="9">
        <v>40545340</v>
      </c>
      <c r="I22" s="19"/>
      <c r="J22" s="210">
        <v>46513072</v>
      </c>
      <c r="L22" s="204"/>
    </row>
    <row r="23" spans="1:12" ht="23.25" customHeight="1" x14ac:dyDescent="0.6">
      <c r="A23" s="8" t="s">
        <v>96</v>
      </c>
      <c r="B23" s="3">
        <v>11</v>
      </c>
      <c r="C23" s="3"/>
      <c r="D23" s="9">
        <v>91783265</v>
      </c>
      <c r="E23" s="9"/>
      <c r="F23" s="9">
        <v>82845742</v>
      </c>
      <c r="G23" s="18"/>
      <c r="H23" s="210">
        <v>39044814</v>
      </c>
      <c r="I23" s="19"/>
      <c r="J23" s="210">
        <v>29619699</v>
      </c>
      <c r="L23" s="204"/>
    </row>
    <row r="24" spans="1:12" ht="23.25" customHeight="1" x14ac:dyDescent="0.6">
      <c r="A24" s="8" t="s">
        <v>118</v>
      </c>
      <c r="B24" s="11">
        <v>12</v>
      </c>
      <c r="C24" s="3"/>
      <c r="D24" s="9">
        <v>136631313</v>
      </c>
      <c r="E24" s="9"/>
      <c r="F24" s="9">
        <v>137510780</v>
      </c>
      <c r="G24" s="18"/>
      <c r="H24" s="9">
        <v>19839849</v>
      </c>
      <c r="I24" s="9"/>
      <c r="J24" s="210">
        <v>17931550</v>
      </c>
      <c r="L24" s="204"/>
    </row>
    <row r="25" spans="1:12" ht="23.25" customHeight="1" x14ac:dyDescent="0.6">
      <c r="A25" s="8" t="s">
        <v>48</v>
      </c>
      <c r="B25" s="11">
        <v>13</v>
      </c>
      <c r="C25" s="11"/>
      <c r="D25" s="209">
        <v>0</v>
      </c>
      <c r="E25" s="9"/>
      <c r="F25" s="209">
        <v>0</v>
      </c>
      <c r="G25" s="18"/>
      <c r="H25" s="9">
        <v>2442390</v>
      </c>
      <c r="I25" s="20"/>
      <c r="J25" s="210">
        <v>2433336</v>
      </c>
      <c r="L25" s="204"/>
    </row>
    <row r="26" spans="1:12" ht="23.25" customHeight="1" x14ac:dyDescent="0.6">
      <c r="A26" s="8" t="s">
        <v>25</v>
      </c>
      <c r="B26" s="3"/>
      <c r="C26" s="3"/>
      <c r="D26" s="9">
        <v>4845760</v>
      </c>
      <c r="E26" s="9"/>
      <c r="F26" s="9">
        <v>5185760</v>
      </c>
      <c r="G26" s="18"/>
      <c r="H26" s="9">
        <v>4595760</v>
      </c>
      <c r="I26" s="9"/>
      <c r="J26" s="210">
        <v>4985760</v>
      </c>
      <c r="L26" s="204"/>
    </row>
    <row r="27" spans="1:12" ht="23.25" customHeight="1" x14ac:dyDescent="0.6">
      <c r="A27" s="15" t="s">
        <v>21</v>
      </c>
      <c r="B27" s="3"/>
      <c r="C27" s="3"/>
      <c r="D27" s="16">
        <f>SUM(D20:D26)</f>
        <v>279505678</v>
      </c>
      <c r="E27" s="9"/>
      <c r="F27" s="16">
        <f>SUM(F20:F26)</f>
        <v>277755354</v>
      </c>
      <c r="G27" s="21"/>
      <c r="H27" s="16">
        <f>SUM(H20:H26)</f>
        <v>242173093</v>
      </c>
      <c r="I27" s="9"/>
      <c r="J27" s="16">
        <f>SUM(J20:J26)</f>
        <v>237188357</v>
      </c>
      <c r="L27" s="204"/>
    </row>
    <row r="28" spans="1:12" ht="23.25" customHeight="1" thickBot="1" x14ac:dyDescent="0.65">
      <c r="A28" s="5" t="s">
        <v>4</v>
      </c>
      <c r="B28" s="4"/>
      <c r="C28" s="4"/>
      <c r="D28" s="22">
        <f>D17+D27</f>
        <v>1092068740</v>
      </c>
      <c r="E28" s="9"/>
      <c r="F28" s="22">
        <f>F17+F27</f>
        <v>1047997486</v>
      </c>
      <c r="G28" s="21"/>
      <c r="H28" s="22">
        <f>H17+H27</f>
        <v>954805695</v>
      </c>
      <c r="I28" s="9"/>
      <c r="J28" s="22">
        <f>J17+J27</f>
        <v>904504950</v>
      </c>
      <c r="L28" s="204"/>
    </row>
    <row r="29" spans="1:12" ht="21" customHeight="1" thickTop="1" x14ac:dyDescent="0.6">
      <c r="A29" s="2"/>
      <c r="B29" s="3"/>
      <c r="C29" s="2"/>
      <c r="D29" s="2"/>
      <c r="E29" s="2"/>
      <c r="F29" s="23"/>
      <c r="G29" s="23"/>
      <c r="H29" s="23"/>
      <c r="I29" s="23"/>
      <c r="J29" s="23"/>
    </row>
    <row r="30" spans="1:12" ht="21" customHeight="1" x14ac:dyDescent="0.6">
      <c r="A30" s="2"/>
      <c r="B30" s="3"/>
      <c r="C30" s="2"/>
      <c r="D30" s="2"/>
      <c r="E30" s="2"/>
      <c r="F30" s="23"/>
      <c r="G30" s="23"/>
      <c r="H30" s="23"/>
      <c r="I30" s="23"/>
      <c r="J30" s="23"/>
    </row>
    <row r="31" spans="1:12" ht="21" customHeight="1" x14ac:dyDescent="0.6">
      <c r="A31" s="2"/>
      <c r="B31" s="3"/>
      <c r="C31" s="2"/>
      <c r="D31" s="2"/>
      <c r="E31" s="2"/>
      <c r="F31" s="23"/>
      <c r="G31" s="23"/>
      <c r="H31" s="23"/>
      <c r="I31" s="23"/>
      <c r="J31" s="23"/>
    </row>
    <row r="32" spans="1:12" ht="21" customHeight="1" x14ac:dyDescent="0.6">
      <c r="A32" s="2"/>
      <c r="B32" s="3"/>
      <c r="C32" s="2"/>
      <c r="D32" s="2"/>
      <c r="E32" s="2"/>
      <c r="F32" s="23"/>
      <c r="G32" s="23"/>
      <c r="H32" s="23"/>
      <c r="I32" s="23"/>
      <c r="J32" s="23"/>
    </row>
    <row r="33" spans="1:10" ht="21" customHeight="1" x14ac:dyDescent="0.6">
      <c r="A33" s="2"/>
      <c r="B33" s="3"/>
      <c r="C33" s="2"/>
      <c r="D33" s="2"/>
      <c r="E33" s="2"/>
      <c r="F33" s="23"/>
      <c r="G33" s="23"/>
      <c r="H33" s="23"/>
      <c r="I33" s="23"/>
      <c r="J33" s="23"/>
    </row>
    <row r="34" spans="1:10" ht="21" customHeight="1" x14ac:dyDescent="0.6">
      <c r="A34" s="2"/>
      <c r="B34" s="3"/>
      <c r="C34" s="2"/>
      <c r="D34" s="2"/>
      <c r="E34" s="2"/>
      <c r="F34" s="23"/>
      <c r="G34" s="23"/>
      <c r="H34" s="23"/>
      <c r="I34" s="23"/>
      <c r="J34" s="23"/>
    </row>
    <row r="35" spans="1:10" ht="21" customHeight="1" x14ac:dyDescent="0.6">
      <c r="A35" s="2"/>
      <c r="B35" s="3"/>
      <c r="C35" s="2"/>
      <c r="D35" s="2"/>
      <c r="E35" s="2"/>
      <c r="F35" s="23"/>
      <c r="G35" s="23"/>
      <c r="H35" s="23"/>
      <c r="I35" s="23"/>
      <c r="J35" s="23"/>
    </row>
    <row r="36" spans="1:10" ht="23.25" customHeight="1" x14ac:dyDescent="0.6">
      <c r="A36" s="2"/>
      <c r="B36" s="3"/>
      <c r="C36" s="2"/>
      <c r="D36" s="2"/>
      <c r="E36" s="2"/>
      <c r="F36" s="23"/>
      <c r="G36" s="23"/>
      <c r="H36" s="23"/>
      <c r="I36" s="23"/>
      <c r="J36" s="23"/>
    </row>
    <row r="37" spans="1:10" ht="23.25" customHeight="1" x14ac:dyDescent="0.6">
      <c r="A37" s="2"/>
      <c r="B37" s="3"/>
      <c r="C37" s="2"/>
      <c r="D37" s="2"/>
      <c r="E37" s="2"/>
      <c r="F37" s="23"/>
      <c r="G37" s="23"/>
      <c r="H37" s="23"/>
      <c r="I37" s="23"/>
      <c r="J37" s="23"/>
    </row>
    <row r="38" spans="1:10" ht="23.25" customHeight="1" x14ac:dyDescent="0.6">
      <c r="A38" s="2"/>
      <c r="B38" s="3"/>
      <c r="C38" s="2"/>
      <c r="D38" s="2"/>
      <c r="E38" s="2"/>
      <c r="F38" s="23"/>
      <c r="G38" s="23"/>
      <c r="H38" s="23"/>
      <c r="I38" s="23"/>
      <c r="J38" s="23"/>
    </row>
    <row r="44" spans="1:10" ht="23.25" customHeight="1" x14ac:dyDescent="0.6">
      <c r="A44" s="223" t="s">
        <v>41</v>
      </c>
      <c r="B44" s="223"/>
      <c r="C44" s="223"/>
      <c r="D44" s="223"/>
      <c r="E44" s="223"/>
      <c r="F44" s="223"/>
      <c r="G44" s="223"/>
      <c r="H44" s="223"/>
      <c r="I44" s="223"/>
      <c r="J44" s="223"/>
    </row>
  </sheetData>
  <mergeCells count="9">
    <mergeCell ref="A44:J44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9"/>
  <sheetViews>
    <sheetView showGridLines="0" topLeftCell="A19" zoomScale="93" zoomScaleNormal="93" zoomScaleSheetLayoutView="85" workbookViewId="0">
      <selection activeCell="A71" sqref="A71"/>
    </sheetView>
  </sheetViews>
  <sheetFormatPr defaultColWidth="9.125" defaultRowHeight="23.25" customHeight="1" x14ac:dyDescent="0.6"/>
  <cols>
    <col min="1" max="1" width="50.375" style="2" customWidth="1"/>
    <col min="2" max="2" width="9.125" style="2" customWidth="1"/>
    <col min="3" max="3" width="2.5" style="2" customWidth="1"/>
    <col min="4" max="4" width="14.75" style="2" customWidth="1"/>
    <col min="5" max="5" width="2.5" style="2" customWidth="1"/>
    <col min="6" max="6" width="14.75" style="2" customWidth="1"/>
    <col min="7" max="7" width="2.5" style="2" customWidth="1"/>
    <col min="8" max="8" width="14.75" style="2" customWidth="1"/>
    <col min="9" max="9" width="2.5" style="2" customWidth="1"/>
    <col min="10" max="10" width="14.75" style="2" customWidth="1"/>
    <col min="11" max="11" width="9.375" style="2" bestFit="1" customWidth="1"/>
    <col min="12" max="12" width="12.375" style="2" bestFit="1" customWidth="1"/>
    <col min="13" max="13" width="11.375" style="2" bestFit="1" customWidth="1"/>
    <col min="14" max="14" width="9.125" style="2"/>
    <col min="15" max="15" width="11.125" style="2" bestFit="1" customWidth="1"/>
    <col min="16" max="16384" width="9.125" style="2"/>
  </cols>
  <sheetData>
    <row r="1" spans="1:12" ht="26.85" customHeight="1" x14ac:dyDescent="0.6">
      <c r="A1" s="224" t="s">
        <v>73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2" ht="26.85" customHeight="1" x14ac:dyDescent="0.65">
      <c r="A2" s="227" t="s">
        <v>77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2" ht="26.85" customHeight="1" x14ac:dyDescent="0.6">
      <c r="A3" s="224" t="s">
        <v>149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2" ht="23.25" customHeight="1" x14ac:dyDescent="0.6">
      <c r="A4" s="225" t="s">
        <v>61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2" ht="6" customHeight="1" x14ac:dyDescent="0.6">
      <c r="B5" s="3"/>
    </row>
    <row r="6" spans="1:12" ht="23.25" customHeight="1" x14ac:dyDescent="0.6">
      <c r="B6" s="88" t="s">
        <v>31</v>
      </c>
      <c r="C6" s="226" t="s">
        <v>0</v>
      </c>
      <c r="D6" s="226"/>
      <c r="E6" s="226"/>
      <c r="F6" s="226"/>
      <c r="G6" s="226" t="s">
        <v>29</v>
      </c>
      <c r="H6" s="226"/>
      <c r="I6" s="226"/>
      <c r="J6" s="226"/>
    </row>
    <row r="7" spans="1:12" ht="23.25" customHeight="1" x14ac:dyDescent="0.6">
      <c r="B7" s="88"/>
      <c r="C7" s="226" t="s">
        <v>55</v>
      </c>
      <c r="D7" s="226"/>
      <c r="E7" s="226"/>
      <c r="F7" s="5"/>
      <c r="G7" s="226" t="s">
        <v>55</v>
      </c>
      <c r="H7" s="226"/>
      <c r="I7" s="226"/>
      <c r="J7" s="5"/>
    </row>
    <row r="8" spans="1:12" ht="23.25" customHeight="1" x14ac:dyDescent="0.6">
      <c r="B8" s="3"/>
      <c r="C8" s="88"/>
      <c r="D8" s="88" t="s">
        <v>35</v>
      </c>
      <c r="E8" s="88"/>
      <c r="F8" s="88" t="s">
        <v>35</v>
      </c>
      <c r="H8" s="88" t="s">
        <v>35</v>
      </c>
      <c r="I8" s="88"/>
      <c r="J8" s="88" t="s">
        <v>35</v>
      </c>
    </row>
    <row r="9" spans="1:12" ht="23.25" customHeight="1" x14ac:dyDescent="0.6">
      <c r="B9" s="3"/>
      <c r="C9" s="88"/>
      <c r="D9" s="208" t="s">
        <v>150</v>
      </c>
      <c r="E9" s="208"/>
      <c r="F9" s="208" t="s">
        <v>36</v>
      </c>
      <c r="H9" s="208" t="s">
        <v>150</v>
      </c>
      <c r="I9" s="208"/>
      <c r="J9" s="208" t="s">
        <v>36</v>
      </c>
    </row>
    <row r="10" spans="1:12" ht="23.25" customHeight="1" x14ac:dyDescent="0.6">
      <c r="B10" s="4"/>
      <c r="C10" s="4"/>
      <c r="D10" s="6">
        <v>2565</v>
      </c>
      <c r="E10" s="208"/>
      <c r="F10" s="6">
        <v>2564</v>
      </c>
      <c r="H10" s="6">
        <v>2565</v>
      </c>
      <c r="I10" s="208"/>
      <c r="J10" s="6">
        <v>2564</v>
      </c>
    </row>
    <row r="11" spans="1:12" ht="23.25" customHeight="1" x14ac:dyDescent="0.6">
      <c r="A11" s="4" t="s">
        <v>42</v>
      </c>
      <c r="B11" s="4"/>
      <c r="C11" s="4"/>
      <c r="D11" s="23"/>
      <c r="E11" s="23"/>
      <c r="F11" s="23"/>
      <c r="G11" s="23"/>
      <c r="H11" s="23"/>
      <c r="I11" s="23"/>
      <c r="J11" s="23"/>
    </row>
    <row r="12" spans="1:12" ht="23.25" customHeight="1" x14ac:dyDescent="0.6">
      <c r="A12" s="2" t="s">
        <v>5</v>
      </c>
      <c r="B12" s="3"/>
      <c r="C12" s="3"/>
      <c r="D12" s="13"/>
      <c r="E12" s="13"/>
      <c r="F12" s="13"/>
      <c r="G12" s="13"/>
      <c r="H12" s="13"/>
      <c r="I12" s="13"/>
      <c r="J12" s="13"/>
    </row>
    <row r="13" spans="1:12" ht="23.25" customHeight="1" x14ac:dyDescent="0.6">
      <c r="A13" s="24" t="s">
        <v>57</v>
      </c>
      <c r="B13" s="3">
        <v>14</v>
      </c>
      <c r="C13" s="3"/>
      <c r="D13" s="25">
        <v>140566637</v>
      </c>
      <c r="E13" s="21"/>
      <c r="F13" s="9">
        <v>134825605</v>
      </c>
      <c r="G13" s="21"/>
      <c r="H13" s="25">
        <v>145335389</v>
      </c>
      <c r="I13" s="26"/>
      <c r="J13" s="211">
        <v>136817432</v>
      </c>
      <c r="L13" s="31"/>
    </row>
    <row r="14" spans="1:12" ht="23.25" customHeight="1" x14ac:dyDescent="0.6">
      <c r="A14" s="24" t="s">
        <v>102</v>
      </c>
      <c r="B14" s="3"/>
      <c r="C14" s="3"/>
      <c r="D14" s="25"/>
      <c r="E14" s="21"/>
      <c r="F14" s="9"/>
      <c r="G14" s="21"/>
      <c r="H14" s="25"/>
      <c r="I14" s="26"/>
      <c r="J14" s="211"/>
      <c r="L14" s="31"/>
    </row>
    <row r="15" spans="1:12" ht="23.25" customHeight="1" x14ac:dyDescent="0.6">
      <c r="A15" s="27" t="s">
        <v>51</v>
      </c>
      <c r="B15" s="3">
        <v>15</v>
      </c>
      <c r="C15" s="3"/>
      <c r="D15" s="25">
        <v>14706751</v>
      </c>
      <c r="E15" s="21"/>
      <c r="F15" s="20">
        <v>15250297</v>
      </c>
      <c r="G15" s="21"/>
      <c r="H15" s="25">
        <v>14706751</v>
      </c>
      <c r="I15" s="26"/>
      <c r="J15" s="212">
        <v>15250297</v>
      </c>
      <c r="L15" s="31"/>
    </row>
    <row r="16" spans="1:12" ht="23.25" customHeight="1" x14ac:dyDescent="0.6">
      <c r="A16" s="8" t="s">
        <v>100</v>
      </c>
      <c r="B16" s="3"/>
      <c r="C16" s="3"/>
      <c r="D16" s="25">
        <v>43177861</v>
      </c>
      <c r="E16" s="21"/>
      <c r="F16" s="9">
        <v>31448513</v>
      </c>
      <c r="G16" s="21"/>
      <c r="H16" s="25">
        <v>37804412</v>
      </c>
      <c r="I16" s="26"/>
      <c r="J16" s="211">
        <v>27337536</v>
      </c>
      <c r="L16" s="31"/>
    </row>
    <row r="17" spans="1:15" ht="23.25" customHeight="1" x14ac:dyDescent="0.6">
      <c r="A17" s="24" t="s">
        <v>6</v>
      </c>
      <c r="B17" s="3"/>
      <c r="C17" s="3"/>
      <c r="D17" s="25">
        <v>4529480</v>
      </c>
      <c r="E17" s="21"/>
      <c r="F17" s="9">
        <f>8438076-31897</f>
        <v>8406179</v>
      </c>
      <c r="G17" s="21"/>
      <c r="H17" s="25">
        <v>3918250</v>
      </c>
      <c r="I17" s="26"/>
      <c r="J17" s="211">
        <f>6367744-28017-1</f>
        <v>6339726</v>
      </c>
      <c r="L17" s="31"/>
    </row>
    <row r="18" spans="1:15" ht="23.25" customHeight="1" x14ac:dyDescent="0.6">
      <c r="A18" s="28" t="s">
        <v>7</v>
      </c>
      <c r="B18" s="29"/>
      <c r="C18" s="29"/>
      <c r="D18" s="30">
        <f>SUM(D13:D17)</f>
        <v>202980729</v>
      </c>
      <c r="E18" s="21"/>
      <c r="F18" s="30">
        <f>SUM(F13:F17)</f>
        <v>189930594</v>
      </c>
      <c r="G18" s="21"/>
      <c r="H18" s="30">
        <f>SUM(H13:H17)</f>
        <v>201764802</v>
      </c>
      <c r="I18" s="26" t="s">
        <v>53</v>
      </c>
      <c r="J18" s="30">
        <f>SUM(J13:J17)</f>
        <v>185744991</v>
      </c>
      <c r="L18" s="31"/>
    </row>
    <row r="19" spans="1:15" ht="23.25" customHeight="1" x14ac:dyDescent="0.6">
      <c r="A19" s="28"/>
      <c r="B19" s="29"/>
      <c r="C19" s="29"/>
      <c r="D19" s="25"/>
      <c r="E19" s="21"/>
      <c r="F19" s="25"/>
      <c r="G19" s="21"/>
      <c r="H19" s="25"/>
      <c r="I19" s="26"/>
      <c r="J19" s="25"/>
      <c r="L19" s="31"/>
    </row>
    <row r="20" spans="1:15" ht="23.25" customHeight="1" x14ac:dyDescent="0.6">
      <c r="A20" s="2" t="s">
        <v>24</v>
      </c>
      <c r="B20" s="29"/>
      <c r="C20" s="29"/>
      <c r="D20" s="25"/>
      <c r="E20" s="21"/>
      <c r="F20" s="25"/>
      <c r="G20" s="21"/>
      <c r="H20" s="25"/>
      <c r="I20" s="26" t="s">
        <v>53</v>
      </c>
      <c r="J20" s="25" t="s">
        <v>53</v>
      </c>
      <c r="L20" s="31"/>
      <c r="M20" s="13"/>
      <c r="N20" s="13"/>
      <c r="O20" s="13"/>
    </row>
    <row r="21" spans="1:15" ht="23.25" customHeight="1" x14ac:dyDescent="0.6">
      <c r="A21" s="24" t="s">
        <v>101</v>
      </c>
      <c r="B21" s="3">
        <v>15</v>
      </c>
      <c r="C21" s="3"/>
      <c r="D21" s="25">
        <v>28171661</v>
      </c>
      <c r="E21" s="21"/>
      <c r="F21" s="20">
        <v>33711663</v>
      </c>
      <c r="G21" s="21"/>
      <c r="H21" s="25">
        <v>28171661</v>
      </c>
      <c r="I21" s="26"/>
      <c r="J21" s="213">
        <v>33711663</v>
      </c>
      <c r="K21" s="31"/>
      <c r="L21" s="31"/>
      <c r="O21" s="31"/>
    </row>
    <row r="22" spans="1:15" ht="23.25" customHeight="1" x14ac:dyDescent="0.6">
      <c r="A22" s="24" t="s">
        <v>106</v>
      </c>
      <c r="B22" s="3">
        <v>13</v>
      </c>
      <c r="C22" s="3"/>
      <c r="D22" s="25">
        <v>19103177</v>
      </c>
      <c r="E22" s="21"/>
      <c r="F22" s="20">
        <v>19701936</v>
      </c>
      <c r="G22" s="21"/>
      <c r="H22" s="209">
        <v>0</v>
      </c>
      <c r="I22" s="202"/>
      <c r="J22" s="209">
        <v>0</v>
      </c>
      <c r="K22" s="31"/>
      <c r="L22" s="31"/>
      <c r="O22" s="31"/>
    </row>
    <row r="23" spans="1:15" ht="23.25" customHeight="1" x14ac:dyDescent="0.6">
      <c r="A23" s="24" t="s">
        <v>75</v>
      </c>
      <c r="B23" s="3"/>
      <c r="C23" s="3"/>
      <c r="D23" s="25"/>
      <c r="E23" s="21"/>
      <c r="F23" s="209"/>
      <c r="G23" s="21"/>
      <c r="H23" s="25"/>
      <c r="I23" s="26"/>
      <c r="J23" s="214"/>
      <c r="L23" s="31"/>
    </row>
    <row r="24" spans="1:15" ht="23.25" customHeight="1" x14ac:dyDescent="0.6">
      <c r="A24" s="27" t="s">
        <v>74</v>
      </c>
      <c r="B24" s="3">
        <v>16</v>
      </c>
      <c r="C24" s="3"/>
      <c r="D24" s="25">
        <v>14896894</v>
      </c>
      <c r="E24" s="21"/>
      <c r="F24" s="9">
        <v>14068158</v>
      </c>
      <c r="G24" s="21"/>
      <c r="H24" s="25">
        <v>9341956</v>
      </c>
      <c r="I24" s="26"/>
      <c r="J24" s="211">
        <v>8911447</v>
      </c>
      <c r="L24" s="31"/>
    </row>
    <row r="25" spans="1:15" ht="23.25" customHeight="1" x14ac:dyDescent="0.6">
      <c r="A25" s="28" t="s">
        <v>22</v>
      </c>
      <c r="B25" s="29"/>
      <c r="C25" s="29"/>
      <c r="D25" s="30">
        <f>SUM(D21:D24)</f>
        <v>62171732</v>
      </c>
      <c r="E25" s="21"/>
      <c r="F25" s="30">
        <f>SUM(F21:F24)</f>
        <v>67481757</v>
      </c>
      <c r="G25" s="21"/>
      <c r="H25" s="30">
        <f>SUM(H21:H24)</f>
        <v>37513617</v>
      </c>
      <c r="I25" s="32" t="s">
        <v>53</v>
      </c>
      <c r="J25" s="30">
        <f>SUM(J21:J24)</f>
        <v>42623110</v>
      </c>
      <c r="L25" s="31"/>
    </row>
    <row r="26" spans="1:15" ht="23.25" customHeight="1" x14ac:dyDescent="0.6">
      <c r="A26" s="24" t="s">
        <v>8</v>
      </c>
      <c r="B26" s="29"/>
      <c r="C26" s="29"/>
      <c r="D26" s="30">
        <f>D18+D25</f>
        <v>265152461</v>
      </c>
      <c r="E26" s="21"/>
      <c r="F26" s="30">
        <f>F18+F25</f>
        <v>257412351</v>
      </c>
      <c r="G26" s="21"/>
      <c r="H26" s="30">
        <f>H18+H25</f>
        <v>239278419</v>
      </c>
      <c r="I26" s="32" t="s">
        <v>53</v>
      </c>
      <c r="J26" s="30">
        <f>J18+J25</f>
        <v>228368101</v>
      </c>
      <c r="L26" s="31"/>
    </row>
    <row r="27" spans="1:15" ht="23.25" customHeight="1" x14ac:dyDescent="0.6">
      <c r="A27" s="24"/>
      <c r="B27" s="29"/>
      <c r="C27" s="29"/>
      <c r="D27" s="33"/>
      <c r="E27" s="21"/>
      <c r="F27" s="34"/>
      <c r="G27" s="21"/>
      <c r="H27" s="34"/>
      <c r="I27" s="34"/>
      <c r="J27" s="34"/>
    </row>
    <row r="28" spans="1:15" ht="23.25" customHeight="1" x14ac:dyDescent="0.6">
      <c r="A28" s="24"/>
      <c r="B28" s="29"/>
      <c r="C28" s="29"/>
      <c r="D28" s="34"/>
      <c r="E28" s="21"/>
      <c r="F28" s="34"/>
      <c r="G28" s="34"/>
      <c r="H28" s="34"/>
      <c r="I28" s="34"/>
      <c r="J28" s="34"/>
    </row>
    <row r="29" spans="1:15" ht="23.25" customHeight="1" x14ac:dyDescent="0.6">
      <c r="A29" s="24"/>
      <c r="B29" s="29"/>
      <c r="C29" s="29"/>
      <c r="D29" s="34"/>
      <c r="E29" s="21"/>
      <c r="F29" s="34"/>
      <c r="G29" s="21"/>
      <c r="H29" s="34"/>
      <c r="I29" s="34"/>
      <c r="J29" s="34"/>
    </row>
    <row r="30" spans="1:15" ht="23.25" customHeight="1" x14ac:dyDescent="0.6">
      <c r="A30" s="24"/>
      <c r="B30" s="29"/>
      <c r="C30" s="29"/>
      <c r="D30" s="34"/>
      <c r="E30" s="21"/>
      <c r="F30" s="34"/>
      <c r="G30" s="21"/>
      <c r="H30" s="34"/>
      <c r="I30" s="34"/>
      <c r="J30" s="34"/>
    </row>
    <row r="31" spans="1:15" ht="23.25" customHeight="1" x14ac:dyDescent="0.6">
      <c r="A31" s="24"/>
      <c r="B31" s="29"/>
      <c r="C31" s="29"/>
      <c r="D31" s="34"/>
      <c r="E31" s="21"/>
      <c r="F31" s="34"/>
      <c r="G31" s="21"/>
      <c r="H31" s="34"/>
      <c r="I31" s="34"/>
      <c r="J31" s="34"/>
    </row>
    <row r="32" spans="1:15" ht="23.25" customHeight="1" x14ac:dyDescent="0.6">
      <c r="A32" s="24"/>
      <c r="B32" s="29"/>
      <c r="C32" s="29"/>
      <c r="D32" s="34"/>
      <c r="E32" s="21"/>
      <c r="F32" s="34"/>
      <c r="G32" s="21"/>
      <c r="H32" s="34"/>
      <c r="I32" s="34"/>
      <c r="J32" s="34"/>
    </row>
    <row r="33" spans="1:10" ht="23.25" customHeight="1" x14ac:dyDescent="0.6">
      <c r="A33" s="24"/>
      <c r="B33" s="29"/>
      <c r="C33" s="29"/>
      <c r="D33" s="34"/>
      <c r="E33" s="21"/>
      <c r="F33" s="34"/>
      <c r="G33" s="21"/>
      <c r="H33" s="34"/>
      <c r="I33" s="34"/>
      <c r="J33" s="34"/>
    </row>
    <row r="34" spans="1:10" ht="23.25" customHeight="1" x14ac:dyDescent="0.6">
      <c r="A34" s="24"/>
      <c r="B34" s="29"/>
      <c r="C34" s="29"/>
      <c r="D34" s="34"/>
      <c r="E34" s="21"/>
      <c r="F34" s="34"/>
      <c r="G34" s="21"/>
      <c r="H34" s="34"/>
      <c r="I34" s="34"/>
      <c r="J34" s="34"/>
    </row>
    <row r="35" spans="1:10" ht="23.25" customHeight="1" x14ac:dyDescent="0.6">
      <c r="A35" s="24"/>
      <c r="B35" s="29"/>
      <c r="C35" s="29"/>
      <c r="D35" s="34"/>
      <c r="E35" s="21"/>
      <c r="F35" s="34"/>
      <c r="G35" s="21"/>
      <c r="H35" s="34"/>
      <c r="I35" s="34"/>
      <c r="J35" s="34"/>
    </row>
    <row r="36" spans="1:10" ht="23.25" customHeight="1" x14ac:dyDescent="0.6">
      <c r="A36" s="24"/>
      <c r="B36" s="29"/>
      <c r="C36" s="29"/>
      <c r="D36" s="34"/>
      <c r="E36" s="21"/>
      <c r="F36" s="34"/>
      <c r="G36" s="21"/>
      <c r="H36" s="34"/>
      <c r="I36" s="34"/>
      <c r="J36" s="34"/>
    </row>
    <row r="37" spans="1:10" ht="23.25" customHeight="1" x14ac:dyDescent="0.6">
      <c r="A37" s="24"/>
      <c r="B37" s="29"/>
      <c r="C37" s="29"/>
      <c r="D37" s="34"/>
      <c r="E37" s="21"/>
      <c r="F37" s="34"/>
      <c r="G37" s="21"/>
      <c r="H37" s="34"/>
      <c r="I37" s="34"/>
      <c r="J37" s="34"/>
    </row>
    <row r="38" spans="1:10" ht="23.25" customHeight="1" x14ac:dyDescent="0.6">
      <c r="A38" s="24"/>
      <c r="B38" s="29"/>
      <c r="C38" s="29"/>
      <c r="D38" s="34"/>
      <c r="E38" s="21"/>
      <c r="F38" s="34"/>
      <c r="G38" s="21"/>
      <c r="H38" s="34"/>
      <c r="I38" s="34"/>
      <c r="J38" s="34"/>
    </row>
    <row r="39" spans="1:10" ht="23.25" customHeight="1" x14ac:dyDescent="0.6">
      <c r="A39" s="24"/>
      <c r="B39" s="29"/>
      <c r="C39" s="29"/>
      <c r="D39" s="34"/>
      <c r="E39" s="21"/>
      <c r="F39" s="34"/>
      <c r="G39" s="21"/>
      <c r="H39" s="34"/>
      <c r="I39" s="34"/>
      <c r="J39" s="34"/>
    </row>
    <row r="40" spans="1:10" ht="23.25" customHeight="1" x14ac:dyDescent="0.6">
      <c r="A40" s="24"/>
      <c r="B40" s="29"/>
      <c r="C40" s="29"/>
      <c r="D40" s="34"/>
      <c r="E40" s="21"/>
      <c r="F40" s="34"/>
      <c r="G40" s="21"/>
      <c r="H40" s="34"/>
      <c r="I40" s="34"/>
      <c r="J40" s="34"/>
    </row>
    <row r="41" spans="1:10" ht="23.25" customHeight="1" x14ac:dyDescent="0.6">
      <c r="A41" s="24"/>
      <c r="B41" s="29"/>
      <c r="C41" s="29"/>
      <c r="D41" s="34"/>
      <c r="E41" s="21"/>
      <c r="F41" s="34"/>
      <c r="G41" s="21"/>
      <c r="H41" s="34"/>
      <c r="I41" s="34"/>
      <c r="J41" s="34"/>
    </row>
    <row r="42" spans="1:10" ht="23.25" customHeight="1" x14ac:dyDescent="0.6">
      <c r="A42" s="24"/>
      <c r="B42" s="29"/>
      <c r="C42" s="29"/>
      <c r="D42" s="34"/>
      <c r="E42" s="21"/>
      <c r="F42" s="34"/>
      <c r="G42" s="21"/>
      <c r="H42" s="34"/>
      <c r="I42" s="34"/>
      <c r="J42" s="34"/>
    </row>
    <row r="43" spans="1:10" ht="23.25" customHeight="1" x14ac:dyDescent="0.6">
      <c r="A43" s="24"/>
      <c r="B43" s="29"/>
      <c r="C43" s="29"/>
      <c r="D43" s="34"/>
      <c r="E43" s="21"/>
      <c r="F43" s="34"/>
      <c r="G43" s="21"/>
      <c r="H43" s="34"/>
      <c r="I43" s="34"/>
      <c r="J43" s="34"/>
    </row>
    <row r="44" spans="1:10" ht="23.25" customHeight="1" x14ac:dyDescent="0.6">
      <c r="A44" s="24"/>
      <c r="B44" s="29"/>
      <c r="C44" s="29"/>
      <c r="D44" s="34"/>
      <c r="E44" s="21"/>
      <c r="F44" s="34"/>
      <c r="G44" s="21"/>
      <c r="H44" s="34"/>
      <c r="I44" s="34"/>
      <c r="J44" s="34"/>
    </row>
    <row r="45" spans="1:10" ht="26.85" customHeight="1" x14ac:dyDescent="0.6">
      <c r="A45" s="224" t="s">
        <v>73</v>
      </c>
      <c r="B45" s="224"/>
      <c r="C45" s="224"/>
      <c r="D45" s="224"/>
      <c r="E45" s="224"/>
      <c r="F45" s="224"/>
      <c r="G45" s="224"/>
      <c r="H45" s="224"/>
      <c r="I45" s="224"/>
      <c r="J45" s="224"/>
    </row>
    <row r="46" spans="1:10" ht="26.85" customHeight="1" x14ac:dyDescent="0.65">
      <c r="A46" s="227" t="s">
        <v>77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0" ht="26.85" customHeight="1" x14ac:dyDescent="0.6">
      <c r="A47" s="224" t="s">
        <v>149</v>
      </c>
      <c r="B47" s="224"/>
      <c r="C47" s="224"/>
      <c r="D47" s="224"/>
      <c r="E47" s="224"/>
      <c r="F47" s="224"/>
      <c r="G47" s="224"/>
      <c r="H47" s="224"/>
      <c r="I47" s="224"/>
      <c r="J47" s="224"/>
    </row>
    <row r="48" spans="1:10" ht="23.25" customHeight="1" x14ac:dyDescent="0.6">
      <c r="A48" s="225" t="s">
        <v>61</v>
      </c>
      <c r="B48" s="225"/>
      <c r="C48" s="225"/>
      <c r="D48" s="225"/>
      <c r="E48" s="225"/>
      <c r="F48" s="225"/>
      <c r="G48" s="225"/>
      <c r="H48" s="225"/>
      <c r="I48" s="225"/>
      <c r="J48" s="225"/>
    </row>
    <row r="49" spans="1:10" ht="10.199999999999999" customHeight="1" x14ac:dyDescent="0.6">
      <c r="B49" s="3"/>
    </row>
    <row r="50" spans="1:10" ht="23.25" customHeight="1" x14ac:dyDescent="0.6">
      <c r="B50" s="88" t="s">
        <v>31</v>
      </c>
      <c r="C50" s="226" t="s">
        <v>0</v>
      </c>
      <c r="D50" s="226"/>
      <c r="E50" s="226"/>
      <c r="F50" s="226"/>
      <c r="G50" s="226" t="s">
        <v>29</v>
      </c>
      <c r="H50" s="226"/>
      <c r="I50" s="226"/>
      <c r="J50" s="226"/>
    </row>
    <row r="51" spans="1:10" ht="23.25" customHeight="1" x14ac:dyDescent="0.6">
      <c r="B51" s="88"/>
      <c r="C51" s="226" t="s">
        <v>55</v>
      </c>
      <c r="D51" s="226"/>
      <c r="E51" s="226"/>
      <c r="F51" s="5"/>
      <c r="G51" s="226" t="s">
        <v>55</v>
      </c>
      <c r="H51" s="226"/>
      <c r="I51" s="226"/>
      <c r="J51" s="5"/>
    </row>
    <row r="52" spans="1:10" ht="23.25" customHeight="1" x14ac:dyDescent="0.6">
      <c r="B52" s="3"/>
      <c r="C52" s="88"/>
      <c r="D52" s="88" t="s">
        <v>35</v>
      </c>
      <c r="E52" s="88"/>
      <c r="F52" s="88" t="s">
        <v>35</v>
      </c>
      <c r="H52" s="88" t="s">
        <v>35</v>
      </c>
      <c r="I52" s="88"/>
      <c r="J52" s="88" t="s">
        <v>35</v>
      </c>
    </row>
    <row r="53" spans="1:10" ht="23.25" customHeight="1" x14ac:dyDescent="0.6">
      <c r="B53" s="3"/>
      <c r="C53" s="88"/>
      <c r="D53" s="208" t="s">
        <v>150</v>
      </c>
      <c r="E53" s="208"/>
      <c r="F53" s="208" t="s">
        <v>36</v>
      </c>
      <c r="H53" s="208" t="s">
        <v>150</v>
      </c>
      <c r="I53" s="208"/>
      <c r="J53" s="208" t="s">
        <v>36</v>
      </c>
    </row>
    <row r="54" spans="1:10" ht="23.25" customHeight="1" x14ac:dyDescent="0.6">
      <c r="B54" s="4"/>
      <c r="C54" s="4"/>
      <c r="D54" s="6">
        <v>2565</v>
      </c>
      <c r="E54" s="208"/>
      <c r="F54" s="6">
        <v>2564</v>
      </c>
      <c r="H54" s="6">
        <v>2565</v>
      </c>
      <c r="I54" s="208"/>
      <c r="J54" s="6">
        <v>2564</v>
      </c>
    </row>
    <row r="55" spans="1:10" ht="23.25" customHeight="1" x14ac:dyDescent="0.6">
      <c r="A55" s="4" t="s">
        <v>50</v>
      </c>
      <c r="B55" s="35"/>
      <c r="C55" s="35"/>
      <c r="D55" s="35"/>
      <c r="E55" s="13"/>
      <c r="F55" s="35"/>
      <c r="G55" s="13"/>
      <c r="H55" s="35"/>
      <c r="I55" s="13"/>
      <c r="J55" s="35"/>
    </row>
    <row r="56" spans="1:10" ht="23.1" customHeight="1" x14ac:dyDescent="0.6">
      <c r="A56" s="2" t="s">
        <v>43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23.25" customHeight="1" x14ac:dyDescent="0.6">
      <c r="A57" s="13" t="s">
        <v>27</v>
      </c>
      <c r="B57" s="29"/>
      <c r="C57" s="13"/>
      <c r="D57" s="13"/>
      <c r="E57" s="13"/>
      <c r="F57" s="13"/>
      <c r="G57" s="13"/>
      <c r="H57" s="13"/>
      <c r="I57" s="13"/>
      <c r="J57" s="13"/>
    </row>
    <row r="58" spans="1:10" ht="23.25" customHeight="1" x14ac:dyDescent="0.6">
      <c r="A58" s="24" t="s">
        <v>9</v>
      </c>
      <c r="B58" s="24"/>
      <c r="C58" s="24"/>
      <c r="D58" s="36"/>
      <c r="E58" s="13"/>
      <c r="F58" s="13"/>
      <c r="G58" s="13"/>
      <c r="H58" s="13"/>
      <c r="I58" s="13"/>
      <c r="J58" s="13"/>
    </row>
    <row r="59" spans="1:10" ht="23.25" customHeight="1" thickBot="1" x14ac:dyDescent="0.65">
      <c r="A59" s="27" t="s">
        <v>158</v>
      </c>
      <c r="B59" s="29"/>
      <c r="C59" s="37"/>
      <c r="D59" s="38">
        <v>400000000</v>
      </c>
      <c r="E59" s="21"/>
      <c r="F59" s="38">
        <v>400000000</v>
      </c>
      <c r="G59" s="21"/>
      <c r="H59" s="38">
        <v>400000000</v>
      </c>
      <c r="I59" s="21"/>
      <c r="J59" s="38">
        <v>400000000</v>
      </c>
    </row>
    <row r="60" spans="1:10" ht="23.25" customHeight="1" thickTop="1" x14ac:dyDescent="0.6">
      <c r="A60" s="24" t="s">
        <v>34</v>
      </c>
      <c r="B60" s="24"/>
      <c r="C60" s="24"/>
      <c r="D60" s="34"/>
      <c r="E60" s="21"/>
      <c r="F60" s="34"/>
      <c r="G60" s="34"/>
      <c r="H60" s="34"/>
      <c r="I60" s="34"/>
      <c r="J60" s="34"/>
    </row>
    <row r="61" spans="1:10" ht="23.25" customHeight="1" x14ac:dyDescent="0.6">
      <c r="A61" s="27" t="s">
        <v>111</v>
      </c>
      <c r="B61" s="37"/>
      <c r="C61" s="37"/>
      <c r="D61" s="21"/>
      <c r="E61" s="21"/>
      <c r="F61" s="21"/>
      <c r="G61" s="21"/>
      <c r="H61" s="21"/>
      <c r="I61" s="21"/>
      <c r="J61" s="21"/>
    </row>
    <row r="62" spans="1:10" ht="23.25" customHeight="1" x14ac:dyDescent="0.6">
      <c r="A62" s="27" t="s">
        <v>76</v>
      </c>
      <c r="B62" s="37"/>
      <c r="C62" s="37"/>
      <c r="D62" s="21">
        <v>300000000</v>
      </c>
      <c r="E62" s="34"/>
      <c r="F62" s="21">
        <v>300000000</v>
      </c>
      <c r="G62" s="34"/>
      <c r="H62" s="21">
        <v>300000000</v>
      </c>
      <c r="I62" s="34"/>
      <c r="J62" s="25">
        <v>300000000</v>
      </c>
    </row>
    <row r="63" spans="1:10" ht="19.8" x14ac:dyDescent="0.6">
      <c r="A63" s="27"/>
      <c r="B63" s="37"/>
      <c r="C63" s="37"/>
      <c r="D63" s="21"/>
      <c r="E63" s="34"/>
      <c r="F63" s="21"/>
      <c r="G63" s="34"/>
      <c r="H63" s="21"/>
      <c r="I63" s="34"/>
      <c r="J63" s="25"/>
    </row>
    <row r="64" spans="1:10" ht="23.25" customHeight="1" x14ac:dyDescent="0.6">
      <c r="A64" s="13" t="s">
        <v>110</v>
      </c>
      <c r="B64" s="29"/>
      <c r="C64" s="37"/>
      <c r="D64" s="21">
        <v>197210670</v>
      </c>
      <c r="E64" s="34"/>
      <c r="F64" s="21">
        <v>197210670</v>
      </c>
      <c r="G64" s="34"/>
      <c r="H64" s="21">
        <v>197210670</v>
      </c>
      <c r="I64" s="34"/>
      <c r="J64" s="21">
        <v>197210670</v>
      </c>
    </row>
    <row r="65" spans="1:13" ht="23.25" customHeight="1" x14ac:dyDescent="0.6">
      <c r="A65" s="13" t="s">
        <v>10</v>
      </c>
      <c r="B65" s="3"/>
      <c r="C65" s="3"/>
      <c r="D65" s="21"/>
      <c r="E65" s="21"/>
      <c r="F65" s="21"/>
      <c r="G65" s="21"/>
      <c r="H65" s="21"/>
      <c r="I65" s="21"/>
      <c r="J65" s="21"/>
      <c r="L65" s="13"/>
      <c r="M65" s="13"/>
    </row>
    <row r="66" spans="1:13" ht="23.25" customHeight="1" x14ac:dyDescent="0.6">
      <c r="A66" s="24" t="s">
        <v>11</v>
      </c>
      <c r="B66" s="3"/>
      <c r="C66" s="3"/>
      <c r="D66" s="21"/>
      <c r="E66" s="21"/>
      <c r="F66" s="39"/>
      <c r="G66" s="21"/>
      <c r="H66" s="21"/>
      <c r="I66" s="21"/>
      <c r="J66" s="21"/>
    </row>
    <row r="67" spans="1:13" ht="23.25" customHeight="1" x14ac:dyDescent="0.6">
      <c r="A67" s="27" t="s">
        <v>37</v>
      </c>
      <c r="B67" s="29"/>
      <c r="C67" s="3"/>
      <c r="D67" s="25">
        <v>23900000</v>
      </c>
      <c r="E67" s="21"/>
      <c r="F67" s="9">
        <v>23900000</v>
      </c>
      <c r="G67" s="21"/>
      <c r="H67" s="25">
        <v>23900000</v>
      </c>
      <c r="I67" s="21"/>
      <c r="J67" s="211">
        <v>23900000</v>
      </c>
    </row>
    <row r="68" spans="1:13" ht="23.25" customHeight="1" x14ac:dyDescent="0.6">
      <c r="A68" s="24" t="s">
        <v>26</v>
      </c>
      <c r="B68" s="3"/>
      <c r="C68" s="3"/>
      <c r="D68" s="25">
        <f>'ส่วนผู้ถือหุ้น - รวม'!L24</f>
        <v>200014064</v>
      </c>
      <c r="E68" s="34"/>
      <c r="F68" s="9">
        <v>163846993</v>
      </c>
      <c r="G68" s="21"/>
      <c r="H68" s="25">
        <f>'ส่วนผู้ถือหุ้น - เฉพาะ'!L22</f>
        <v>186440550</v>
      </c>
      <c r="I68" s="34"/>
      <c r="J68" s="211">
        <v>147050123</v>
      </c>
    </row>
    <row r="69" spans="1:13" ht="23.25" customHeight="1" x14ac:dyDescent="0.6">
      <c r="A69" s="13" t="s">
        <v>52</v>
      </c>
      <c r="B69" s="3"/>
      <c r="C69" s="3"/>
      <c r="D69" s="40">
        <f>'ส่วนผู้ถือหุ้น - รวม'!U24</f>
        <v>8614281</v>
      </c>
      <c r="E69" s="21"/>
      <c r="F69" s="41">
        <v>8625113</v>
      </c>
      <c r="G69" s="21"/>
      <c r="H69" s="40">
        <f>'ส่วนผู้ถือหุ้น - เฉพาะ'!O22</f>
        <v>7976056</v>
      </c>
      <c r="I69" s="42"/>
      <c r="J69" s="215">
        <v>7976056</v>
      </c>
    </row>
    <row r="70" spans="1:13" ht="23.25" customHeight="1" x14ac:dyDescent="0.6">
      <c r="A70" s="8" t="s">
        <v>166</v>
      </c>
      <c r="B70" s="3"/>
      <c r="C70" s="3"/>
      <c r="D70" s="25">
        <f>SUM(D62:D69)</f>
        <v>729739015</v>
      </c>
      <c r="E70" s="21"/>
      <c r="F70" s="25">
        <f>SUM(F62:F69)</f>
        <v>693582776</v>
      </c>
      <c r="G70" s="21"/>
      <c r="H70" s="25">
        <f>SUM(H62:H69)</f>
        <v>715527276</v>
      </c>
      <c r="I70" s="21"/>
      <c r="J70" s="25">
        <f>SUM(J62:J69)</f>
        <v>676136849</v>
      </c>
    </row>
    <row r="71" spans="1:13" ht="23.25" customHeight="1" x14ac:dyDescent="0.6">
      <c r="A71" s="2" t="s">
        <v>90</v>
      </c>
      <c r="B71" s="3"/>
      <c r="C71" s="3"/>
      <c r="D71" s="40">
        <f>'ส่วนผู้ถือหุ้น - รวม'!Y24</f>
        <v>97177264</v>
      </c>
      <c r="E71" s="21"/>
      <c r="F71" s="178">
        <v>97002359</v>
      </c>
      <c r="G71" s="21"/>
      <c r="H71" s="43" t="s">
        <v>64</v>
      </c>
      <c r="I71" s="9"/>
      <c r="J71" s="43" t="s">
        <v>64</v>
      </c>
    </row>
    <row r="72" spans="1:13" ht="23.25" customHeight="1" x14ac:dyDescent="0.6">
      <c r="A72" s="8" t="s">
        <v>44</v>
      </c>
      <c r="B72" s="3"/>
      <c r="C72" s="3"/>
      <c r="D72" s="25">
        <f>D70+D71</f>
        <v>826916279</v>
      </c>
      <c r="E72" s="21"/>
      <c r="F72" s="25">
        <f>F70+F71</f>
        <v>790585135</v>
      </c>
      <c r="G72" s="21"/>
      <c r="H72" s="25">
        <f>SUM(H70:H71)</f>
        <v>715527276</v>
      </c>
      <c r="I72" s="21"/>
      <c r="J72" s="25">
        <f>SUM(J70)</f>
        <v>676136849</v>
      </c>
    </row>
    <row r="73" spans="1:13" ht="23.25" customHeight="1" thickBot="1" x14ac:dyDescent="0.65">
      <c r="A73" s="5" t="s">
        <v>45</v>
      </c>
      <c r="B73" s="44"/>
      <c r="C73" s="44"/>
      <c r="D73" s="45">
        <f>D26+D72</f>
        <v>1092068740</v>
      </c>
      <c r="E73" s="34"/>
      <c r="F73" s="45">
        <f>F26+F72</f>
        <v>1047997486</v>
      </c>
      <c r="G73" s="21"/>
      <c r="H73" s="45">
        <f>H26+H72</f>
        <v>954805695</v>
      </c>
      <c r="I73" s="34"/>
      <c r="J73" s="45">
        <f>J26+J72</f>
        <v>904504950</v>
      </c>
    </row>
    <row r="74" spans="1:13" ht="23.25" customHeight="1" thickTop="1" x14ac:dyDescent="0.6">
      <c r="D74" s="7"/>
      <c r="E74" s="85"/>
      <c r="F74" s="203"/>
      <c r="G74" s="85"/>
      <c r="H74" s="7"/>
      <c r="J74" s="31"/>
    </row>
    <row r="75" spans="1:13" ht="23.25" customHeight="1" x14ac:dyDescent="0.6">
      <c r="D75" s="7"/>
      <c r="E75" s="7"/>
      <c r="F75" s="7"/>
      <c r="G75" s="7"/>
      <c r="H75" s="7"/>
    </row>
    <row r="86" spans="1:10" ht="23.25" customHeight="1" x14ac:dyDescent="0.6">
      <c r="D86" s="7"/>
      <c r="F86" s="7"/>
      <c r="H86" s="7"/>
      <c r="J86" s="7"/>
    </row>
    <row r="87" spans="1:10" ht="23.25" customHeight="1" x14ac:dyDescent="0.6">
      <c r="B87" s="7"/>
      <c r="D87" s="84">
        <v>0</v>
      </c>
      <c r="E87" s="84"/>
      <c r="F87" s="84">
        <v>0</v>
      </c>
      <c r="G87" s="84"/>
      <c r="H87" s="84">
        <v>0</v>
      </c>
      <c r="I87" s="85"/>
      <c r="J87" s="84">
        <v>0</v>
      </c>
    </row>
    <row r="88" spans="1:10" ht="23.25" customHeight="1" x14ac:dyDescent="0.6">
      <c r="A88" s="46" t="s">
        <v>41</v>
      </c>
      <c r="D88" s="7"/>
      <c r="F88" s="7"/>
      <c r="H88" s="31"/>
      <c r="J88" s="7"/>
    </row>
    <row r="89" spans="1:10" ht="23.25" customHeight="1" x14ac:dyDescent="0.6">
      <c r="D89" s="7">
        <f>D73-'งบดุล 1'!D28</f>
        <v>0</v>
      </c>
      <c r="F89" s="7">
        <f>F73-'งบดุล 1'!F28</f>
        <v>0</v>
      </c>
      <c r="H89" s="7">
        <f>H73-'งบดุล 1'!H28</f>
        <v>0</v>
      </c>
      <c r="J89" s="7">
        <f>J73-'งบดุล 1'!J28</f>
        <v>0</v>
      </c>
    </row>
  </sheetData>
  <mergeCells count="16">
    <mergeCell ref="C51:E51"/>
    <mergeCell ref="G51:I51"/>
    <mergeCell ref="A47:J47"/>
    <mergeCell ref="A48:J48"/>
    <mergeCell ref="A45:J45"/>
    <mergeCell ref="A46:J46"/>
    <mergeCell ref="C50:F50"/>
    <mergeCell ref="G50:J50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Height="0" orientation="portrait" r:id="rId1"/>
  <headerFooter alignWithMargins="0">
    <oddFooter xml:space="preserve">&amp;L  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dimension ref="A1:N50"/>
  <sheetViews>
    <sheetView showGridLines="0" zoomScaleNormal="100" zoomScaleSheetLayoutView="100" workbookViewId="0">
      <selection activeCell="D32" sqref="D32"/>
    </sheetView>
  </sheetViews>
  <sheetFormatPr defaultColWidth="8.875" defaultRowHeight="21" x14ac:dyDescent="0.6"/>
  <cols>
    <col min="1" max="1" width="64" customWidth="1"/>
    <col min="2" max="2" width="9.125" customWidth="1"/>
    <col min="3" max="3" width="1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  <col min="12" max="12" width="11.375" bestFit="1" customWidth="1"/>
    <col min="13" max="13" width="11" bestFit="1" customWidth="1"/>
    <col min="14" max="14" width="11.375" bestFit="1" customWidth="1"/>
  </cols>
  <sheetData>
    <row r="1" spans="1:10" ht="26.7" customHeight="1" x14ac:dyDescent="0.6">
      <c r="A1" s="230" t="s">
        <v>73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ht="26.7" customHeight="1" x14ac:dyDescent="0.6">
      <c r="A2" s="230" t="s">
        <v>107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26.7" customHeight="1" x14ac:dyDescent="0.6">
      <c r="A3" s="230" t="s">
        <v>151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ht="26.7" customHeight="1" x14ac:dyDescent="0.6">
      <c r="A4" s="231" t="s">
        <v>55</v>
      </c>
      <c r="B4" s="232"/>
      <c r="C4" s="232"/>
      <c r="D4" s="232"/>
      <c r="E4" s="232"/>
      <c r="F4" s="232"/>
      <c r="G4" s="232"/>
      <c r="H4" s="232"/>
      <c r="I4" s="232"/>
      <c r="J4" s="232"/>
    </row>
    <row r="5" spans="1:10" ht="23.25" customHeight="1" x14ac:dyDescent="0.6">
      <c r="A5" s="233" t="s">
        <v>62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ht="6" customHeight="1" x14ac:dyDescent="0.6">
      <c r="A6" s="89"/>
      <c r="B6" s="89"/>
      <c r="C6" s="218"/>
      <c r="D6" s="89"/>
      <c r="E6" s="89"/>
      <c r="F6" s="89"/>
      <c r="G6" s="89"/>
      <c r="H6" s="89"/>
      <c r="I6" s="89"/>
      <c r="J6" s="89"/>
    </row>
    <row r="7" spans="1:10" ht="23.25" customHeight="1" x14ac:dyDescent="0.6">
      <c r="A7" s="90"/>
      <c r="B7" s="89" t="s">
        <v>31</v>
      </c>
      <c r="C7" s="218"/>
      <c r="D7" s="228" t="s">
        <v>0</v>
      </c>
      <c r="E7" s="228"/>
      <c r="F7" s="228"/>
      <c r="G7" s="89"/>
      <c r="H7" s="229" t="s">
        <v>29</v>
      </c>
      <c r="I7" s="229"/>
      <c r="J7" s="229"/>
    </row>
    <row r="8" spans="1:10" ht="23.25" customHeight="1" x14ac:dyDescent="0.6">
      <c r="A8" s="90"/>
      <c r="B8" s="91"/>
      <c r="C8" s="91"/>
      <c r="D8" s="92">
        <v>2565</v>
      </c>
      <c r="E8" s="93"/>
      <c r="F8" s="92">
        <v>2564</v>
      </c>
      <c r="G8" s="94"/>
      <c r="H8" s="92">
        <v>2565</v>
      </c>
      <c r="I8" s="93"/>
      <c r="J8" s="92">
        <v>2564</v>
      </c>
    </row>
    <row r="9" spans="1:10" ht="23.25" customHeight="1" x14ac:dyDescent="0.6">
      <c r="A9" s="90" t="s">
        <v>86</v>
      </c>
      <c r="B9" s="94"/>
      <c r="C9" s="94"/>
      <c r="D9" s="48"/>
      <c r="E9" s="95"/>
      <c r="F9" s="48"/>
      <c r="G9" s="95"/>
      <c r="H9" s="96"/>
      <c r="I9" s="95"/>
      <c r="J9" s="96"/>
    </row>
    <row r="10" spans="1:10" ht="23.25" customHeight="1" x14ac:dyDescent="0.6">
      <c r="A10" s="97" t="s">
        <v>114</v>
      </c>
      <c r="B10" s="91"/>
      <c r="C10" s="91"/>
      <c r="D10" s="49">
        <v>267723506</v>
      </c>
      <c r="E10" s="50"/>
      <c r="F10" s="49">
        <v>273941919</v>
      </c>
      <c r="G10" s="50"/>
      <c r="H10" s="49">
        <v>267692239</v>
      </c>
      <c r="I10" s="50"/>
      <c r="J10" s="49">
        <v>273932637</v>
      </c>
    </row>
    <row r="11" spans="1:10" ht="23.25" customHeight="1" x14ac:dyDescent="0.6">
      <c r="A11" s="97" t="s">
        <v>68</v>
      </c>
      <c r="B11" s="91"/>
      <c r="C11" s="91"/>
      <c r="D11" s="49">
        <v>1403061</v>
      </c>
      <c r="E11" s="50"/>
      <c r="F11" s="49">
        <v>5398992</v>
      </c>
      <c r="G11" s="50"/>
      <c r="H11" s="51">
        <v>0</v>
      </c>
      <c r="I11" s="50"/>
      <c r="J11" s="51">
        <v>0</v>
      </c>
    </row>
    <row r="12" spans="1:10" ht="23.25" customHeight="1" x14ac:dyDescent="0.6">
      <c r="A12" s="97" t="s">
        <v>12</v>
      </c>
      <c r="B12" s="94">
        <v>17</v>
      </c>
      <c r="C12" s="94"/>
      <c r="D12" s="49">
        <v>11820072</v>
      </c>
      <c r="E12" s="50"/>
      <c r="F12" s="49">
        <v>13564342</v>
      </c>
      <c r="G12" s="50"/>
      <c r="H12" s="49">
        <v>12199142</v>
      </c>
      <c r="I12" s="50"/>
      <c r="J12" s="49">
        <v>14250159</v>
      </c>
    </row>
    <row r="13" spans="1:10" ht="23.25" customHeight="1" x14ac:dyDescent="0.6">
      <c r="A13" s="97" t="s">
        <v>78</v>
      </c>
      <c r="B13" s="94"/>
      <c r="C13" s="94"/>
      <c r="D13" s="51">
        <v>0</v>
      </c>
      <c r="E13" s="50"/>
      <c r="F13" s="49">
        <f>3229922-733407</f>
        <v>2496515</v>
      </c>
      <c r="G13" s="50"/>
      <c r="H13" s="51">
        <v>0</v>
      </c>
      <c r="I13" s="50"/>
      <c r="J13" s="49">
        <v>2546769</v>
      </c>
    </row>
    <row r="14" spans="1:10" ht="23.25" customHeight="1" x14ac:dyDescent="0.6">
      <c r="A14" s="98" t="s">
        <v>58</v>
      </c>
      <c r="B14" s="94"/>
      <c r="C14" s="94"/>
      <c r="D14" s="52">
        <f>SUM(D10:D13)</f>
        <v>280946639</v>
      </c>
      <c r="E14" s="50"/>
      <c r="F14" s="52">
        <f>SUM(F10:F13)</f>
        <v>295401768</v>
      </c>
      <c r="G14" s="50"/>
      <c r="H14" s="52">
        <f>SUM(H10:H13)</f>
        <v>279891381</v>
      </c>
      <c r="I14" s="50"/>
      <c r="J14" s="52">
        <f>SUM(J10:J13)</f>
        <v>290729565</v>
      </c>
    </row>
    <row r="15" spans="1:10" ht="6" customHeight="1" x14ac:dyDescent="0.6">
      <c r="A15" s="99"/>
      <c r="B15" s="94"/>
      <c r="C15" s="94"/>
      <c r="D15" s="53"/>
      <c r="E15" s="50"/>
      <c r="F15" s="53"/>
      <c r="G15" s="50"/>
      <c r="H15" s="53"/>
      <c r="I15" s="50"/>
      <c r="J15" s="53"/>
    </row>
    <row r="16" spans="1:10" ht="23.25" customHeight="1" x14ac:dyDescent="0.6">
      <c r="A16" s="90" t="s">
        <v>59</v>
      </c>
      <c r="B16" s="94"/>
      <c r="C16" s="94"/>
      <c r="D16" s="53"/>
      <c r="E16" s="50"/>
      <c r="F16" s="53"/>
      <c r="G16" s="50"/>
      <c r="H16" s="53"/>
      <c r="I16" s="50"/>
      <c r="J16" s="53"/>
    </row>
    <row r="17" spans="1:13" ht="23.25" customHeight="1" x14ac:dyDescent="0.6">
      <c r="A17" s="97" t="s">
        <v>38</v>
      </c>
      <c r="B17" s="91"/>
      <c r="C17" s="91"/>
      <c r="D17" s="49">
        <v>58368089</v>
      </c>
      <c r="E17" s="50"/>
      <c r="F17" s="49">
        <v>73858683</v>
      </c>
      <c r="G17" s="50"/>
      <c r="H17" s="49">
        <v>64073820</v>
      </c>
      <c r="I17" s="50"/>
      <c r="J17" s="49">
        <v>73711954</v>
      </c>
    </row>
    <row r="18" spans="1:13" ht="23.25" customHeight="1" x14ac:dyDescent="0.6">
      <c r="A18" s="97" t="s">
        <v>63</v>
      </c>
      <c r="B18" s="91"/>
      <c r="C18" s="91"/>
      <c r="D18" s="49">
        <v>1324833</v>
      </c>
      <c r="E18" s="50"/>
      <c r="F18" s="49">
        <v>3958813</v>
      </c>
      <c r="G18" s="50"/>
      <c r="H18" s="100">
        <v>0</v>
      </c>
      <c r="I18" s="50"/>
      <c r="J18" s="54" t="s">
        <v>64</v>
      </c>
    </row>
    <row r="19" spans="1:13" ht="23.25" customHeight="1" x14ac:dyDescent="0.6">
      <c r="A19" s="97" t="s">
        <v>122</v>
      </c>
      <c r="B19" s="91"/>
      <c r="C19" s="91"/>
      <c r="D19" s="49">
        <v>138315769</v>
      </c>
      <c r="E19" s="50"/>
      <c r="F19" s="49">
        <v>144564111</v>
      </c>
      <c r="G19" s="50"/>
      <c r="H19" s="49">
        <v>137385280</v>
      </c>
      <c r="I19" s="50"/>
      <c r="J19" s="49">
        <v>140373903</v>
      </c>
    </row>
    <row r="20" spans="1:13" ht="23.25" customHeight="1" x14ac:dyDescent="0.6">
      <c r="A20" s="97" t="s">
        <v>33</v>
      </c>
      <c r="B20" s="94"/>
      <c r="C20" s="94"/>
      <c r="D20" s="49">
        <v>34624450</v>
      </c>
      <c r="E20" s="50"/>
      <c r="F20" s="49">
        <v>25084461</v>
      </c>
      <c r="G20" s="50"/>
      <c r="H20" s="49">
        <v>27740245</v>
      </c>
      <c r="I20" s="50"/>
      <c r="J20" s="49">
        <v>26377633</v>
      </c>
      <c r="L20" s="112"/>
      <c r="M20" s="112"/>
    </row>
    <row r="21" spans="1:13" ht="23.25" customHeight="1" x14ac:dyDescent="0.6">
      <c r="A21" s="97" t="s">
        <v>159</v>
      </c>
      <c r="B21" s="94"/>
      <c r="C21" s="94"/>
      <c r="D21" s="49">
        <f>26295-3607</f>
        <v>22688</v>
      </c>
      <c r="E21" s="50"/>
      <c r="F21" s="100">
        <v>0</v>
      </c>
      <c r="G21" s="50"/>
      <c r="H21" s="49">
        <v>26295</v>
      </c>
      <c r="I21" s="50"/>
      <c r="J21" s="100">
        <v>0</v>
      </c>
      <c r="L21" s="112"/>
      <c r="M21" s="112"/>
    </row>
    <row r="22" spans="1:13" ht="23.25" customHeight="1" x14ac:dyDescent="0.6">
      <c r="A22" s="98" t="s">
        <v>54</v>
      </c>
      <c r="B22" s="94"/>
      <c r="C22" s="94"/>
      <c r="D22" s="52">
        <f>SUM(D17:D21)</f>
        <v>232655829</v>
      </c>
      <c r="E22" s="50"/>
      <c r="F22" s="52">
        <f>SUM(F17:F21)</f>
        <v>247466068</v>
      </c>
      <c r="G22" s="50"/>
      <c r="H22" s="52">
        <f>SUM(H17:H21)</f>
        <v>229225640</v>
      </c>
      <c r="I22" s="50"/>
      <c r="J22" s="52">
        <f>SUM(J17:J21)</f>
        <v>240463490</v>
      </c>
    </row>
    <row r="23" spans="1:13" ht="6" customHeight="1" x14ac:dyDescent="0.6">
      <c r="A23" s="99"/>
      <c r="B23" s="94"/>
      <c r="C23" s="94"/>
      <c r="D23" s="53"/>
      <c r="E23" s="50"/>
      <c r="F23" s="53"/>
      <c r="G23" s="50"/>
      <c r="H23" s="53"/>
      <c r="I23" s="50"/>
      <c r="J23" s="53"/>
    </row>
    <row r="24" spans="1:13" ht="23.25" customHeight="1" x14ac:dyDescent="0.6">
      <c r="A24" s="101" t="s">
        <v>157</v>
      </c>
      <c r="B24" s="94"/>
      <c r="C24" s="94"/>
      <c r="D24" s="49">
        <f>D14-D22</f>
        <v>48290810</v>
      </c>
      <c r="E24" s="50"/>
      <c r="F24" s="49">
        <f>F14-F22</f>
        <v>47935700</v>
      </c>
      <c r="G24" s="50"/>
      <c r="H24" s="49">
        <f>H14-H22</f>
        <v>50665741</v>
      </c>
      <c r="I24" s="50"/>
      <c r="J24" s="49">
        <f>J14-J22</f>
        <v>50266075</v>
      </c>
    </row>
    <row r="25" spans="1:13" ht="23.25" customHeight="1" x14ac:dyDescent="0.6">
      <c r="A25" s="102" t="s">
        <v>39</v>
      </c>
      <c r="B25" s="94"/>
      <c r="C25" s="94"/>
      <c r="D25" s="41">
        <v>803053</v>
      </c>
      <c r="E25" s="50"/>
      <c r="F25" s="41">
        <v>868798</v>
      </c>
      <c r="G25" s="50"/>
      <c r="H25" s="41">
        <v>803053</v>
      </c>
      <c r="I25" s="50"/>
      <c r="J25" s="41">
        <v>868798</v>
      </c>
    </row>
    <row r="26" spans="1:13" ht="23.25" customHeight="1" x14ac:dyDescent="0.6">
      <c r="A26" s="101" t="s">
        <v>119</v>
      </c>
      <c r="B26" s="94"/>
      <c r="C26" s="94"/>
      <c r="D26" s="49">
        <f>D24-D25</f>
        <v>47487757</v>
      </c>
      <c r="E26" s="50"/>
      <c r="F26" s="49">
        <f>F24-F25</f>
        <v>47066902</v>
      </c>
      <c r="G26" s="50"/>
      <c r="H26" s="49">
        <f>H24-H25</f>
        <v>49862688</v>
      </c>
      <c r="I26" s="50"/>
      <c r="J26" s="49">
        <f>J24-J25</f>
        <v>49397277</v>
      </c>
    </row>
    <row r="27" spans="1:13" ht="23.25" customHeight="1" x14ac:dyDescent="0.6">
      <c r="A27" s="102" t="s">
        <v>60</v>
      </c>
      <c r="B27" s="94">
        <v>13</v>
      </c>
      <c r="C27" s="94"/>
      <c r="D27" s="41">
        <v>11145781</v>
      </c>
      <c r="E27" s="50"/>
      <c r="F27" s="41">
        <v>11148561</v>
      </c>
      <c r="G27" s="50"/>
      <c r="H27" s="41">
        <v>10472261</v>
      </c>
      <c r="I27" s="50"/>
      <c r="J27" s="41">
        <v>10140366</v>
      </c>
    </row>
    <row r="28" spans="1:13" ht="23.25" customHeight="1" thickBot="1" x14ac:dyDescent="0.65">
      <c r="A28" s="103" t="s">
        <v>56</v>
      </c>
      <c r="B28" s="94"/>
      <c r="C28" s="94"/>
      <c r="D28" s="104">
        <f>D26-D27</f>
        <v>36341976</v>
      </c>
      <c r="E28" s="50"/>
      <c r="F28" s="104">
        <f>F26-F27</f>
        <v>35918341</v>
      </c>
      <c r="G28" s="50"/>
      <c r="H28" s="104">
        <f>H26-H27</f>
        <v>39390427</v>
      </c>
      <c r="I28" s="50"/>
      <c r="J28" s="104">
        <f>J26-J27</f>
        <v>39256911</v>
      </c>
    </row>
    <row r="29" spans="1:13" ht="6" customHeight="1" thickTop="1" x14ac:dyDescent="0.6">
      <c r="A29" s="99"/>
      <c r="B29" s="94"/>
      <c r="C29" s="94"/>
      <c r="D29" s="53"/>
      <c r="E29" s="50"/>
      <c r="F29" s="53"/>
      <c r="G29" s="50"/>
      <c r="H29" s="53"/>
      <c r="I29" s="50"/>
      <c r="J29" s="53"/>
    </row>
    <row r="30" spans="1:13" ht="23.25" customHeight="1" x14ac:dyDescent="0.6">
      <c r="A30" s="103" t="s">
        <v>117</v>
      </c>
      <c r="B30" s="94"/>
      <c r="C30" s="94"/>
      <c r="D30" s="55"/>
      <c r="E30" s="50"/>
      <c r="F30" s="55"/>
      <c r="G30" s="50"/>
      <c r="H30" s="55"/>
      <c r="I30" s="50"/>
      <c r="J30" s="55"/>
    </row>
    <row r="31" spans="1:13" ht="23.25" customHeight="1" x14ac:dyDescent="0.6">
      <c r="A31" s="221" t="s">
        <v>87</v>
      </c>
      <c r="B31" s="94"/>
      <c r="C31" s="94"/>
      <c r="D31" s="55"/>
      <c r="E31" s="50"/>
      <c r="F31" s="55"/>
      <c r="G31" s="50"/>
      <c r="H31" s="55"/>
      <c r="I31" s="50"/>
      <c r="J31" s="55"/>
    </row>
    <row r="32" spans="1:13" ht="23.25" customHeight="1" x14ac:dyDescent="0.6">
      <c r="A32" s="105" t="s">
        <v>65</v>
      </c>
      <c r="B32" s="94"/>
      <c r="C32" s="94"/>
      <c r="D32" s="41">
        <v>-10832</v>
      </c>
      <c r="E32" s="50"/>
      <c r="F32" s="41">
        <v>853578</v>
      </c>
      <c r="G32" s="50"/>
      <c r="H32" s="106">
        <v>0</v>
      </c>
      <c r="I32" s="56"/>
      <c r="J32" s="106">
        <v>0</v>
      </c>
    </row>
    <row r="33" spans="1:14" ht="23.25" customHeight="1" x14ac:dyDescent="0.6">
      <c r="A33" s="103" t="s">
        <v>148</v>
      </c>
      <c r="B33" s="94"/>
      <c r="C33" s="94"/>
      <c r="D33" s="107">
        <f>SUM(D32)</f>
        <v>-10832</v>
      </c>
      <c r="E33" s="94"/>
      <c r="F33" s="107">
        <f>SUM(F32)</f>
        <v>853578</v>
      </c>
      <c r="G33" s="94"/>
      <c r="H33" s="106">
        <f>SUM(H32)</f>
        <v>0</v>
      </c>
      <c r="I33" s="94"/>
      <c r="J33" s="106">
        <f>SUM(J32)</f>
        <v>0</v>
      </c>
    </row>
    <row r="34" spans="1:14" ht="23.25" customHeight="1" thickBot="1" x14ac:dyDescent="0.65">
      <c r="A34" s="103" t="s">
        <v>46</v>
      </c>
      <c r="B34" s="94"/>
      <c r="C34" s="94"/>
      <c r="D34" s="57">
        <f>D28+D33</f>
        <v>36331144</v>
      </c>
      <c r="E34" s="61"/>
      <c r="F34" s="57">
        <f>F28+F33</f>
        <v>36771919</v>
      </c>
      <c r="G34" s="61"/>
      <c r="H34" s="57">
        <f>H28+H33</f>
        <v>39390427</v>
      </c>
      <c r="I34" s="94"/>
      <c r="J34" s="57">
        <f>J28+J33</f>
        <v>39256911</v>
      </c>
    </row>
    <row r="35" spans="1:14" ht="6" customHeight="1" thickTop="1" x14ac:dyDescent="0.6">
      <c r="A35" s="103"/>
      <c r="B35" s="94"/>
      <c r="C35" s="94"/>
      <c r="D35" s="59"/>
      <c r="E35" s="94"/>
      <c r="F35" s="59"/>
      <c r="G35" s="94"/>
      <c r="H35" s="59"/>
      <c r="I35" s="94"/>
      <c r="J35" s="59"/>
    </row>
    <row r="36" spans="1:14" ht="23.25" customHeight="1" x14ac:dyDescent="0.6">
      <c r="A36" s="109" t="s">
        <v>120</v>
      </c>
      <c r="B36" s="94"/>
      <c r="C36" s="94"/>
      <c r="D36" s="58"/>
      <c r="E36" s="110"/>
      <c r="F36" s="58"/>
      <c r="G36" s="110"/>
      <c r="H36" s="58"/>
      <c r="I36" s="110"/>
      <c r="J36" s="58"/>
    </row>
    <row r="37" spans="1:14" ht="23.25" customHeight="1" x14ac:dyDescent="0.6">
      <c r="A37" s="111" t="s">
        <v>123</v>
      </c>
      <c r="B37" s="94">
        <v>18</v>
      </c>
      <c r="C37" s="94"/>
      <c r="D37" s="59">
        <v>36167071</v>
      </c>
      <c r="E37" s="94"/>
      <c r="F37" s="59">
        <v>33793441</v>
      </c>
      <c r="G37" s="94"/>
      <c r="H37" s="59">
        <f>H34</f>
        <v>39390427</v>
      </c>
      <c r="I37" s="94"/>
      <c r="J37" s="59">
        <v>39256911</v>
      </c>
      <c r="L37" s="112"/>
    </row>
    <row r="38" spans="1:14" ht="23.25" customHeight="1" x14ac:dyDescent="0.6">
      <c r="A38" s="111" t="s">
        <v>94</v>
      </c>
      <c r="B38" s="108"/>
      <c r="C38" s="108"/>
      <c r="D38" s="59">
        <v>174905</v>
      </c>
      <c r="E38" s="94"/>
      <c r="F38" s="59">
        <v>2124900</v>
      </c>
      <c r="G38" s="50"/>
      <c r="H38" s="54" t="s">
        <v>64</v>
      </c>
      <c r="I38" s="50"/>
      <c r="J38" s="51">
        <v>0</v>
      </c>
      <c r="M38" s="112"/>
      <c r="N38" s="112"/>
    </row>
    <row r="39" spans="1:14" ht="23.25" customHeight="1" thickBot="1" x14ac:dyDescent="0.65">
      <c r="A39" s="109" t="s">
        <v>56</v>
      </c>
      <c r="B39" s="108"/>
      <c r="C39" s="108"/>
      <c r="D39" s="57">
        <f>SUM(D37:D38)</f>
        <v>36341976</v>
      </c>
      <c r="E39" s="60"/>
      <c r="F39" s="57">
        <f>SUM(F37:F38)</f>
        <v>35918341</v>
      </c>
      <c r="G39" s="60"/>
      <c r="H39" s="57">
        <f>SUM(H37:H38)</f>
        <v>39390427</v>
      </c>
      <c r="I39" s="60"/>
      <c r="J39" s="57">
        <f>SUM(J37:J38)</f>
        <v>39256911</v>
      </c>
    </row>
    <row r="40" spans="1:14" ht="12" customHeight="1" thickTop="1" x14ac:dyDescent="0.6">
      <c r="A40" s="103"/>
      <c r="B40" s="108"/>
      <c r="C40" s="108"/>
      <c r="D40" s="59"/>
      <c r="E40" s="94"/>
      <c r="F40" s="59"/>
      <c r="G40" s="94"/>
      <c r="H40" s="59"/>
      <c r="I40" s="94"/>
      <c r="J40" s="59"/>
    </row>
    <row r="41" spans="1:14" ht="23.25" customHeight="1" x14ac:dyDescent="0.6">
      <c r="A41" s="109" t="s">
        <v>105</v>
      </c>
      <c r="B41" s="108"/>
      <c r="C41" s="108"/>
      <c r="D41" s="179"/>
      <c r="E41" s="94"/>
      <c r="F41" s="112"/>
      <c r="G41" s="94"/>
      <c r="H41" s="59"/>
      <c r="I41" s="94"/>
      <c r="J41" s="59"/>
    </row>
    <row r="42" spans="1:14" ht="23.25" customHeight="1" x14ac:dyDescent="0.6">
      <c r="A42" s="111" t="s">
        <v>123</v>
      </c>
      <c r="B42" s="108"/>
      <c r="C42" s="108"/>
      <c r="D42" s="59">
        <v>36156239</v>
      </c>
      <c r="E42" s="94"/>
      <c r="F42" s="59">
        <v>34647019</v>
      </c>
      <c r="G42" s="94"/>
      <c r="H42" s="59">
        <f>H34</f>
        <v>39390427</v>
      </c>
      <c r="I42" s="94"/>
      <c r="J42" s="59">
        <f>J37</f>
        <v>39256911</v>
      </c>
      <c r="L42" s="112"/>
    </row>
    <row r="43" spans="1:14" ht="23.25" customHeight="1" x14ac:dyDescent="0.6">
      <c r="A43" s="111" t="s">
        <v>94</v>
      </c>
      <c r="B43" s="108"/>
      <c r="C43" s="108"/>
      <c r="D43" s="59">
        <v>174905</v>
      </c>
      <c r="E43" s="94"/>
      <c r="F43" s="59">
        <v>2124900</v>
      </c>
      <c r="G43" s="50"/>
      <c r="H43" s="100" t="s">
        <v>64</v>
      </c>
      <c r="I43" s="50"/>
      <c r="J43" s="51">
        <v>0</v>
      </c>
    </row>
    <row r="44" spans="1:14" ht="23.25" customHeight="1" thickBot="1" x14ac:dyDescent="0.65">
      <c r="A44" s="109" t="s">
        <v>46</v>
      </c>
      <c r="B44" s="108"/>
      <c r="C44" s="108"/>
      <c r="D44" s="57">
        <f>SUM(D42:D43)</f>
        <v>36331144</v>
      </c>
      <c r="E44" s="60"/>
      <c r="F44" s="57">
        <f>SUM(F42:F43)</f>
        <v>36771919</v>
      </c>
      <c r="G44" s="60"/>
      <c r="H44" s="57">
        <f>SUM(H42:H43)</f>
        <v>39390427</v>
      </c>
      <c r="I44" s="60"/>
      <c r="J44" s="57">
        <f>SUM(J42:J43)</f>
        <v>39256911</v>
      </c>
    </row>
    <row r="45" spans="1:14" ht="12" customHeight="1" thickTop="1" x14ac:dyDescent="0.6">
      <c r="A45" s="103"/>
      <c r="B45" s="108"/>
      <c r="C45" s="108"/>
      <c r="D45" s="59"/>
      <c r="E45" s="94"/>
      <c r="F45" s="59"/>
      <c r="G45" s="94"/>
      <c r="H45" s="59"/>
      <c r="I45" s="94"/>
      <c r="J45" s="59"/>
    </row>
    <row r="46" spans="1:14" ht="23.25" customHeight="1" x14ac:dyDescent="0.6">
      <c r="A46" s="103" t="s">
        <v>124</v>
      </c>
      <c r="B46" s="94">
        <v>18</v>
      </c>
      <c r="C46" s="94"/>
      <c r="D46" s="58">
        <f>D37/F47/1000</f>
        <v>6.027845166666667E-2</v>
      </c>
      <c r="E46" s="110"/>
      <c r="F46" s="58">
        <v>0.06</v>
      </c>
      <c r="G46" s="110"/>
      <c r="H46" s="58">
        <f>H37/J47/1000</f>
        <v>6.5650711666666667E-2</v>
      </c>
      <c r="I46" s="110"/>
      <c r="J46" s="58">
        <v>7.0000000000000007E-2</v>
      </c>
    </row>
    <row r="47" spans="1:14" ht="23.25" customHeight="1" x14ac:dyDescent="0.6">
      <c r="A47" s="103" t="s">
        <v>85</v>
      </c>
      <c r="B47" s="94">
        <v>18</v>
      </c>
      <c r="C47" s="94"/>
      <c r="D47" s="59">
        <v>600000</v>
      </c>
      <c r="E47" s="94"/>
      <c r="F47" s="59">
        <v>600000</v>
      </c>
      <c r="G47" s="94"/>
      <c r="H47" s="59">
        <v>600000</v>
      </c>
      <c r="I47" s="94"/>
      <c r="J47" s="59">
        <v>600000</v>
      </c>
    </row>
    <row r="48" spans="1:14" ht="23.25" customHeight="1" x14ac:dyDescent="0.6">
      <c r="A48" s="103"/>
      <c r="B48" s="94"/>
      <c r="C48" s="94"/>
      <c r="D48" s="59"/>
      <c r="E48" s="94"/>
      <c r="F48" s="59"/>
      <c r="G48" s="94"/>
      <c r="H48" s="59"/>
      <c r="I48" s="94"/>
      <c r="J48" s="59"/>
    </row>
    <row r="49" spans="1:10" ht="23.25" customHeight="1" x14ac:dyDescent="0.6">
      <c r="A49" s="103"/>
      <c r="B49" s="94"/>
      <c r="C49" s="94"/>
      <c r="D49" s="59"/>
      <c r="E49" s="94"/>
      <c r="F49" s="59"/>
      <c r="G49" s="94"/>
      <c r="H49" s="59"/>
      <c r="I49" s="94"/>
      <c r="J49" s="59"/>
    </row>
    <row r="50" spans="1:10" x14ac:dyDescent="0.6">
      <c r="A50" s="90" t="s">
        <v>41</v>
      </c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dimension ref="A1:AB36"/>
  <sheetViews>
    <sheetView showGridLines="0" topLeftCell="A16" zoomScale="90" zoomScaleNormal="90" zoomScaleSheetLayoutView="90" workbookViewId="0">
      <selection activeCell="D36" sqref="D36"/>
    </sheetView>
  </sheetViews>
  <sheetFormatPr defaultColWidth="9" defaultRowHeight="21.6" x14ac:dyDescent="0.55000000000000004"/>
  <cols>
    <col min="1" max="1" width="57.375" style="156" customWidth="1"/>
    <col min="2" max="2" width="9" style="156" bestFit="1" customWidth="1"/>
    <col min="3" max="3" width="1" style="156" customWidth="1"/>
    <col min="4" max="4" width="12.75" style="156" bestFit="1" customWidth="1"/>
    <col min="5" max="5" width="1" style="156" customWidth="1"/>
    <col min="6" max="6" width="13.125" style="156" bestFit="1" customWidth="1"/>
    <col min="7" max="7" width="1" style="156" customWidth="1"/>
    <col min="8" max="8" width="1.375" style="156" customWidth="1"/>
    <col min="9" max="9" width="11.375" style="156" bestFit="1" customWidth="1"/>
    <col min="10" max="10" width="1.375" style="156" customWidth="1"/>
    <col min="11" max="11" width="1.125" style="156" customWidth="1"/>
    <col min="12" max="12" width="13.375" style="156" bestFit="1" customWidth="1"/>
    <col min="13" max="13" width="1.125" style="156" customWidth="1"/>
    <col min="14" max="14" width="1.375" style="156" customWidth="1"/>
    <col min="15" max="15" width="13.125" style="156" customWidth="1"/>
    <col min="16" max="16" width="1.375" style="156" customWidth="1"/>
    <col min="17" max="17" width="1" style="156" customWidth="1"/>
    <col min="18" max="18" width="16.625" style="156" customWidth="1"/>
    <col min="19" max="20" width="1.375" style="156" customWidth="1"/>
    <col min="21" max="21" width="12.125" style="156" customWidth="1"/>
    <col min="22" max="22" width="1.375" style="156" customWidth="1"/>
    <col min="23" max="23" width="13.375" style="156" bestFit="1" customWidth="1"/>
    <col min="24" max="24" width="1.125" style="156" customWidth="1"/>
    <col min="25" max="25" width="13.375" style="156" bestFit="1" customWidth="1"/>
    <col min="26" max="26" width="2.125" style="156" customWidth="1"/>
    <col min="27" max="27" width="13.375" style="156" bestFit="1" customWidth="1"/>
    <col min="28" max="28" width="2.125" style="156" customWidth="1"/>
    <col min="29" max="16384" width="9" style="156"/>
  </cols>
  <sheetData>
    <row r="1" spans="1:28" ht="22.2" x14ac:dyDescent="0.55000000000000004">
      <c r="A1" s="236" t="s">
        <v>73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1:28" ht="22.2" x14ac:dyDescent="0.55000000000000004">
      <c r="A2" s="236" t="s">
        <v>47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</row>
    <row r="3" spans="1:28" ht="22.2" x14ac:dyDescent="0.55000000000000004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</row>
    <row r="4" spans="1:28" ht="22.2" x14ac:dyDescent="0.55000000000000004">
      <c r="A4" s="236" t="s">
        <v>151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</row>
    <row r="5" spans="1:28" ht="22.2" x14ac:dyDescent="0.55000000000000004">
      <c r="A5" s="236" t="s">
        <v>55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</row>
    <row r="6" spans="1:28" ht="22.2" x14ac:dyDescent="0.55000000000000004">
      <c r="A6" s="241" t="s">
        <v>61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</row>
    <row r="7" spans="1:28" ht="6" customHeight="1" x14ac:dyDescent="0.55000000000000004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66"/>
    </row>
    <row r="8" spans="1:28" ht="22.2" x14ac:dyDescent="0.55000000000000004">
      <c r="A8" s="148"/>
      <c r="B8" s="149"/>
      <c r="C8" s="237" t="s">
        <v>129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130"/>
      <c r="Y8" s="150" t="s">
        <v>91</v>
      </c>
      <c r="Z8" s="236" t="s">
        <v>23</v>
      </c>
      <c r="AA8" s="236"/>
      <c r="AB8" s="236"/>
    </row>
    <row r="9" spans="1:28" ht="22.2" x14ac:dyDescent="0.55000000000000004">
      <c r="A9" s="148"/>
      <c r="B9" s="205"/>
      <c r="C9" s="207"/>
      <c r="D9" s="207"/>
      <c r="E9" s="207"/>
      <c r="F9" s="207"/>
      <c r="G9" s="207"/>
      <c r="H9" s="206"/>
      <c r="I9" s="206"/>
      <c r="J9" s="206"/>
      <c r="K9" s="206"/>
      <c r="L9" s="206"/>
      <c r="M9" s="207"/>
      <c r="N9" s="240" t="s">
        <v>52</v>
      </c>
      <c r="O9" s="240"/>
      <c r="P9" s="240"/>
      <c r="Q9" s="240"/>
      <c r="R9" s="240"/>
      <c r="S9" s="240"/>
      <c r="T9" s="240"/>
      <c r="U9" s="240"/>
      <c r="V9" s="240"/>
      <c r="W9" s="207"/>
      <c r="X9" s="130"/>
      <c r="Y9" s="152" t="s">
        <v>92</v>
      </c>
      <c r="Z9" s="236" t="s">
        <v>43</v>
      </c>
      <c r="AA9" s="236"/>
      <c r="AB9" s="236"/>
    </row>
    <row r="10" spans="1:28" ht="22.2" x14ac:dyDescent="0.55000000000000004">
      <c r="A10" s="148"/>
      <c r="B10" s="148"/>
      <c r="D10" s="180" t="s">
        <v>112</v>
      </c>
      <c r="E10" s="130"/>
      <c r="F10" s="149" t="s">
        <v>134</v>
      </c>
      <c r="G10" s="130"/>
      <c r="H10" s="237" t="s">
        <v>10</v>
      </c>
      <c r="I10" s="237"/>
      <c r="J10" s="237"/>
      <c r="K10" s="237"/>
      <c r="L10" s="237"/>
      <c r="M10" s="148"/>
      <c r="N10" s="238" t="s">
        <v>117</v>
      </c>
      <c r="O10" s="238"/>
      <c r="P10" s="238"/>
      <c r="Q10" s="238"/>
      <c r="R10" s="238"/>
      <c r="S10" s="238"/>
      <c r="T10" s="238"/>
      <c r="U10" s="238"/>
      <c r="V10" s="238"/>
      <c r="W10" s="150" t="s">
        <v>95</v>
      </c>
      <c r="X10" s="151"/>
      <c r="Y10" s="150" t="s">
        <v>93</v>
      </c>
    </row>
    <row r="11" spans="1:28" ht="22.2" x14ac:dyDescent="0.55000000000000004">
      <c r="A11" s="130"/>
      <c r="B11" s="130"/>
      <c r="D11" s="180" t="s">
        <v>113</v>
      </c>
      <c r="E11" s="130"/>
      <c r="F11" s="149" t="s">
        <v>133</v>
      </c>
      <c r="G11" s="130"/>
      <c r="H11" s="236" t="s">
        <v>11</v>
      </c>
      <c r="I11" s="236"/>
      <c r="J11" s="236"/>
      <c r="K11" s="236" t="s">
        <v>30</v>
      </c>
      <c r="L11" s="236"/>
      <c r="M11" s="236"/>
      <c r="N11" s="234" t="s">
        <v>135</v>
      </c>
      <c r="O11" s="234"/>
      <c r="P11" s="234"/>
      <c r="Q11" s="239" t="s">
        <v>139</v>
      </c>
      <c r="R11" s="236"/>
      <c r="S11" s="236"/>
      <c r="T11" s="130"/>
      <c r="U11" s="150" t="s">
        <v>108</v>
      </c>
      <c r="V11" s="130"/>
      <c r="W11" s="150" t="s">
        <v>142</v>
      </c>
      <c r="X11" s="151"/>
      <c r="Z11" s="236"/>
      <c r="AA11" s="236"/>
      <c r="AB11" s="236"/>
    </row>
    <row r="12" spans="1:28" ht="22.2" x14ac:dyDescent="0.6">
      <c r="A12" s="130"/>
      <c r="B12" s="130"/>
      <c r="C12" s="130"/>
      <c r="D12" s="130"/>
      <c r="E12" s="130"/>
      <c r="F12" s="130"/>
      <c r="G12" s="130"/>
      <c r="H12" s="149"/>
      <c r="I12" s="153" t="s">
        <v>97</v>
      </c>
      <c r="J12" s="149"/>
      <c r="K12" s="130"/>
      <c r="L12" s="130"/>
      <c r="M12" s="130"/>
      <c r="N12" s="235" t="s">
        <v>136</v>
      </c>
      <c r="O12" s="235"/>
      <c r="P12" s="235"/>
      <c r="Q12" s="234" t="s">
        <v>140</v>
      </c>
      <c r="R12" s="234"/>
      <c r="S12" s="234"/>
      <c r="T12" s="154"/>
      <c r="U12" s="150" t="s">
        <v>109</v>
      </c>
      <c r="V12" s="154"/>
      <c r="W12" s="150" t="s">
        <v>130</v>
      </c>
      <c r="X12" s="151"/>
      <c r="Y12" s="150"/>
      <c r="Z12" s="130"/>
      <c r="AA12" s="130"/>
      <c r="AB12" s="155"/>
    </row>
    <row r="13" spans="1:28" ht="22.5" customHeight="1" x14ac:dyDescent="0.55000000000000004">
      <c r="A13" s="130"/>
      <c r="B13" s="130"/>
      <c r="C13" s="130"/>
      <c r="D13" s="130"/>
      <c r="E13" s="130"/>
      <c r="F13" s="130"/>
      <c r="G13" s="130"/>
      <c r="H13" s="149"/>
      <c r="I13" s="153" t="s">
        <v>98</v>
      </c>
      <c r="J13" s="149"/>
      <c r="K13" s="130"/>
      <c r="L13" s="130"/>
      <c r="M13" s="130"/>
      <c r="N13" s="234" t="s">
        <v>138</v>
      </c>
      <c r="O13" s="234"/>
      <c r="P13" s="234"/>
      <c r="Q13" s="234" t="s">
        <v>141</v>
      </c>
      <c r="R13" s="234"/>
      <c r="S13" s="234"/>
      <c r="T13" s="154"/>
      <c r="U13" s="150" t="s">
        <v>131</v>
      </c>
      <c r="V13" s="154"/>
      <c r="W13" s="150"/>
      <c r="X13" s="151"/>
      <c r="Z13" s="130"/>
      <c r="AA13" s="130"/>
      <c r="AB13" s="155"/>
    </row>
    <row r="14" spans="1:28" ht="22.2" x14ac:dyDescent="0.55000000000000004">
      <c r="A14" s="130"/>
      <c r="B14" s="130"/>
      <c r="C14" s="130"/>
      <c r="D14" s="130"/>
      <c r="E14" s="130"/>
      <c r="F14" s="130"/>
      <c r="G14" s="130"/>
      <c r="H14" s="149"/>
      <c r="I14" s="153"/>
      <c r="J14" s="149"/>
      <c r="K14" s="130"/>
      <c r="L14" s="130"/>
      <c r="M14" s="130"/>
      <c r="N14" s="234" t="s">
        <v>137</v>
      </c>
      <c r="O14" s="234"/>
      <c r="P14" s="234"/>
      <c r="Q14" s="234" t="s">
        <v>167</v>
      </c>
      <c r="R14" s="234"/>
      <c r="S14" s="234"/>
      <c r="T14" s="154"/>
      <c r="U14" s="150" t="s">
        <v>132</v>
      </c>
      <c r="V14" s="154"/>
      <c r="W14" s="130"/>
      <c r="X14" s="130"/>
      <c r="Y14" s="130"/>
      <c r="Z14" s="130"/>
      <c r="AA14" s="130"/>
      <c r="AB14" s="155"/>
    </row>
    <row r="15" spans="1:28" ht="22.2" x14ac:dyDescent="0.55000000000000004">
      <c r="A15" s="130"/>
      <c r="B15" s="130"/>
      <c r="C15" s="130"/>
      <c r="D15" s="130"/>
      <c r="E15" s="130"/>
      <c r="F15" s="130"/>
      <c r="G15" s="130"/>
      <c r="H15" s="149"/>
      <c r="I15" s="153"/>
      <c r="J15" s="149"/>
      <c r="K15" s="130"/>
      <c r="L15" s="130"/>
      <c r="M15" s="130"/>
      <c r="N15" s="130"/>
      <c r="O15" s="130"/>
      <c r="P15" s="130"/>
      <c r="Q15" s="130"/>
      <c r="R15" s="157"/>
      <c r="S15" s="157"/>
      <c r="T15" s="157"/>
      <c r="U15" s="157"/>
      <c r="V15" s="157"/>
      <c r="W15" s="130"/>
      <c r="X15" s="130"/>
      <c r="Y15" s="130"/>
      <c r="Z15" s="130"/>
      <c r="AA15" s="130"/>
      <c r="AB15" s="155"/>
    </row>
    <row r="16" spans="1:28" ht="22.2" x14ac:dyDescent="0.55000000000000004">
      <c r="A16" s="130" t="s">
        <v>115</v>
      </c>
      <c r="B16" s="130"/>
      <c r="C16" s="158"/>
      <c r="D16" s="159">
        <v>300000000</v>
      </c>
      <c r="E16" s="158"/>
      <c r="F16" s="159">
        <v>197210670</v>
      </c>
      <c r="G16" s="161"/>
      <c r="H16" s="161"/>
      <c r="I16" s="159">
        <v>16900000</v>
      </c>
      <c r="J16" s="162"/>
      <c r="K16" s="162"/>
      <c r="L16" s="159">
        <v>40586989</v>
      </c>
      <c r="M16" s="164"/>
      <c r="N16" s="164"/>
      <c r="O16" s="160">
        <v>-427675</v>
      </c>
      <c r="P16" s="160"/>
      <c r="Q16" s="160"/>
      <c r="R16" s="159">
        <v>9760398</v>
      </c>
      <c r="S16" s="160"/>
      <c r="T16" s="160"/>
      <c r="U16" s="159">
        <v>9332723</v>
      </c>
      <c r="V16" s="160"/>
      <c r="W16" s="159">
        <v>564030382</v>
      </c>
      <c r="X16" s="160"/>
      <c r="Y16" s="160">
        <v>101205549</v>
      </c>
      <c r="Z16" s="164"/>
      <c r="AA16" s="165">
        <f>W16+Y16</f>
        <v>665235931</v>
      </c>
      <c r="AB16" s="166"/>
    </row>
    <row r="17" spans="1:28" ht="22.2" x14ac:dyDescent="0.55000000000000004">
      <c r="A17" s="130" t="s">
        <v>152</v>
      </c>
      <c r="B17" s="130"/>
      <c r="C17" s="158"/>
      <c r="D17" s="159"/>
      <c r="E17" s="158"/>
      <c r="F17" s="160"/>
      <c r="G17" s="161"/>
      <c r="H17" s="161"/>
      <c r="I17" s="159"/>
      <c r="J17" s="162"/>
      <c r="K17" s="162"/>
      <c r="L17" s="163"/>
      <c r="M17" s="164"/>
      <c r="N17" s="164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4"/>
      <c r="AA17" s="165"/>
      <c r="AB17" s="166"/>
    </row>
    <row r="18" spans="1:28" x14ac:dyDescent="0.55000000000000004">
      <c r="A18" s="219" t="s">
        <v>46</v>
      </c>
      <c r="B18" s="158"/>
      <c r="C18" s="158"/>
      <c r="D18" s="160" t="s">
        <v>64</v>
      </c>
      <c r="E18" s="158"/>
      <c r="F18" s="160" t="s">
        <v>64</v>
      </c>
      <c r="G18" s="168"/>
      <c r="H18" s="168"/>
      <c r="I18" s="160" t="s">
        <v>64</v>
      </c>
      <c r="J18" s="162"/>
      <c r="K18" s="162"/>
      <c r="L18" s="159">
        <v>33793441</v>
      </c>
      <c r="M18" s="164"/>
      <c r="N18" s="164"/>
      <c r="O18" s="169">
        <v>853578</v>
      </c>
      <c r="P18" s="164"/>
      <c r="Q18" s="164"/>
      <c r="R18" s="160">
        <v>0</v>
      </c>
      <c r="S18" s="164"/>
      <c r="T18" s="164"/>
      <c r="U18" s="160">
        <v>853578</v>
      </c>
      <c r="V18" s="164"/>
      <c r="W18" s="160">
        <f t="shared" ref="W18" si="0">SUM(D18:R18)</f>
        <v>34647019</v>
      </c>
      <c r="X18" s="164"/>
      <c r="Y18" s="160">
        <v>2124900</v>
      </c>
      <c r="Z18" s="164"/>
      <c r="AA18" s="165">
        <f t="shared" ref="AA18" si="1">SUM(W18:Y18)</f>
        <v>36771919</v>
      </c>
      <c r="AB18" s="166"/>
    </row>
    <row r="19" spans="1:28" ht="22.8" thickBot="1" x14ac:dyDescent="0.6">
      <c r="A19" s="130" t="s">
        <v>153</v>
      </c>
      <c r="B19" s="130"/>
      <c r="C19" s="158"/>
      <c r="D19" s="170">
        <f>SUM(D16:D18)</f>
        <v>300000000</v>
      </c>
      <c r="E19" s="158"/>
      <c r="F19" s="170">
        <f>SUM(F16:F18)</f>
        <v>197210670</v>
      </c>
      <c r="G19" s="161"/>
      <c r="H19" s="161"/>
      <c r="I19" s="170">
        <f>SUM(I16:I18)</f>
        <v>16900000</v>
      </c>
      <c r="J19" s="162"/>
      <c r="K19" s="162"/>
      <c r="L19" s="170">
        <f>SUM(L16:L18)</f>
        <v>74380430</v>
      </c>
      <c r="M19" s="164"/>
      <c r="N19" s="164"/>
      <c r="O19" s="170">
        <f>SUM(O16:O18)</f>
        <v>425903</v>
      </c>
      <c r="P19" s="164"/>
      <c r="Q19" s="164"/>
      <c r="R19" s="170">
        <f>SUM(R16:R18)</f>
        <v>9760398</v>
      </c>
      <c r="S19" s="164"/>
      <c r="T19" s="164"/>
      <c r="U19" s="170">
        <f>SUM(U16:U18)</f>
        <v>10186301</v>
      </c>
      <c r="V19" s="164"/>
      <c r="W19" s="170">
        <f>SUM(W16:W18)</f>
        <v>598677401</v>
      </c>
      <c r="X19" s="164"/>
      <c r="Y19" s="170">
        <f>SUM(Y16:Y18)</f>
        <v>103330449</v>
      </c>
      <c r="Z19" s="164"/>
      <c r="AA19" s="170">
        <f>SUM(AA16:AA18)</f>
        <v>702007850</v>
      </c>
      <c r="AB19" s="167"/>
    </row>
    <row r="20" spans="1:28" ht="22.8" thickTop="1" x14ac:dyDescent="0.55000000000000004">
      <c r="A20" s="130"/>
      <c r="B20" s="130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171"/>
      <c r="AB20" s="166"/>
    </row>
    <row r="21" spans="1:28" ht="22.2" x14ac:dyDescent="0.55000000000000004">
      <c r="A21" s="130" t="s">
        <v>154</v>
      </c>
      <c r="B21" s="130"/>
      <c r="C21" s="158"/>
      <c r="D21" s="159">
        <v>300000000</v>
      </c>
      <c r="E21" s="158"/>
      <c r="F21" s="159">
        <v>197210670</v>
      </c>
      <c r="G21" s="161"/>
      <c r="H21" s="161"/>
      <c r="I21" s="159">
        <v>23900000</v>
      </c>
      <c r="J21" s="162"/>
      <c r="K21" s="162"/>
      <c r="L21" s="159">
        <v>163846993</v>
      </c>
      <c r="M21" s="164"/>
      <c r="N21" s="164"/>
      <c r="O21" s="160">
        <v>-1135285</v>
      </c>
      <c r="P21" s="160"/>
      <c r="Q21" s="160"/>
      <c r="R21" s="160">
        <v>9760398</v>
      </c>
      <c r="S21" s="160"/>
      <c r="T21" s="160"/>
      <c r="U21" s="159">
        <f>SUM(O21:T21)</f>
        <v>8625113</v>
      </c>
      <c r="V21" s="160"/>
      <c r="W21" s="159">
        <v>693582776</v>
      </c>
      <c r="X21" s="160"/>
      <c r="Y21" s="160">
        <v>97002359</v>
      </c>
      <c r="Z21" s="164"/>
      <c r="AA21" s="165">
        <f>W21+Y21</f>
        <v>790585135</v>
      </c>
      <c r="AB21" s="166"/>
    </row>
    <row r="22" spans="1:28" ht="22.2" x14ac:dyDescent="0.55000000000000004">
      <c r="A22" s="130" t="s">
        <v>152</v>
      </c>
      <c r="B22" s="130"/>
      <c r="C22" s="158"/>
      <c r="D22" s="159"/>
      <c r="E22" s="158"/>
      <c r="F22" s="159"/>
      <c r="G22" s="161"/>
      <c r="H22" s="161"/>
      <c r="I22" s="159"/>
      <c r="J22" s="162"/>
      <c r="K22" s="162"/>
      <c r="L22" s="159"/>
      <c r="M22" s="164"/>
      <c r="N22" s="164"/>
      <c r="O22" s="159"/>
      <c r="P22" s="160"/>
      <c r="Q22" s="160"/>
      <c r="R22" s="160"/>
      <c r="S22" s="160"/>
      <c r="T22" s="160"/>
      <c r="U22" s="159"/>
      <c r="V22" s="160"/>
      <c r="W22" s="159"/>
      <c r="X22" s="160"/>
      <c r="Y22" s="160"/>
      <c r="Z22" s="164"/>
      <c r="AA22" s="165"/>
      <c r="AB22" s="166"/>
    </row>
    <row r="23" spans="1:28" x14ac:dyDescent="0.55000000000000004">
      <c r="A23" s="219" t="s">
        <v>46</v>
      </c>
      <c r="B23" s="158"/>
      <c r="C23" s="158"/>
      <c r="D23" s="160" t="s">
        <v>64</v>
      </c>
      <c r="E23" s="158"/>
      <c r="F23" s="160" t="s">
        <v>64</v>
      </c>
      <c r="G23" s="168"/>
      <c r="H23" s="168"/>
      <c r="I23" s="160" t="s">
        <v>64</v>
      </c>
      <c r="J23" s="162"/>
      <c r="K23" s="162"/>
      <c r="L23" s="169">
        <f>'กำไร (3เดือน)'!D37</f>
        <v>36167071</v>
      </c>
      <c r="M23" s="164"/>
      <c r="N23" s="164"/>
      <c r="O23" s="169">
        <f>'กำไร (3เดือน)'!D32</f>
        <v>-10832</v>
      </c>
      <c r="P23" s="164"/>
      <c r="Q23" s="164"/>
      <c r="R23" s="160">
        <v>0</v>
      </c>
      <c r="S23" s="164"/>
      <c r="T23" s="164"/>
      <c r="U23" s="160">
        <f>SUM(O23:R23)</f>
        <v>-10832</v>
      </c>
      <c r="V23" s="164"/>
      <c r="W23" s="160">
        <f t="shared" ref="W23" si="2">L23+U23</f>
        <v>36156239</v>
      </c>
      <c r="X23" s="164"/>
      <c r="Y23" s="160">
        <f>'กำไร (3เดือน)'!D43</f>
        <v>174905</v>
      </c>
      <c r="Z23" s="164"/>
      <c r="AA23" s="165">
        <f>W23+Y23</f>
        <v>36331144</v>
      </c>
      <c r="AB23" s="166"/>
    </row>
    <row r="24" spans="1:28" ht="22.8" thickBot="1" x14ac:dyDescent="0.6">
      <c r="A24" s="130" t="s">
        <v>155</v>
      </c>
      <c r="B24" s="130"/>
      <c r="C24" s="158"/>
      <c r="D24" s="170">
        <f>SUM(D21:D23)</f>
        <v>300000000</v>
      </c>
      <c r="E24" s="158"/>
      <c r="F24" s="170">
        <f>SUM(F21:F23)</f>
        <v>197210670</v>
      </c>
      <c r="G24" s="161"/>
      <c r="H24" s="161"/>
      <c r="I24" s="170">
        <f>SUM(I21:I23)</f>
        <v>23900000</v>
      </c>
      <c r="J24" s="162"/>
      <c r="K24" s="162"/>
      <c r="L24" s="170">
        <f>SUM(L21:L23)</f>
        <v>200014064</v>
      </c>
      <c r="M24" s="164"/>
      <c r="N24" s="164"/>
      <c r="O24" s="222">
        <f>SUM(O21:O23)</f>
        <v>-1146117</v>
      </c>
      <c r="P24" s="164"/>
      <c r="Q24" s="164"/>
      <c r="R24" s="170">
        <f>SUM(R21:R23)</f>
        <v>9760398</v>
      </c>
      <c r="S24" s="164"/>
      <c r="T24" s="164"/>
      <c r="U24" s="170">
        <f>SUM(U21:U23)</f>
        <v>8614281</v>
      </c>
      <c r="V24" s="164"/>
      <c r="W24" s="170">
        <f>SUM(W21:W23)</f>
        <v>729739015</v>
      </c>
      <c r="X24" s="164"/>
      <c r="Y24" s="170">
        <f>SUM(Y21:Y23)</f>
        <v>97177264</v>
      </c>
      <c r="Z24" s="164"/>
      <c r="AA24" s="170">
        <f>SUM(AA21:AA23)</f>
        <v>826916279</v>
      </c>
      <c r="AB24" s="167"/>
    </row>
    <row r="25" spans="1:28" ht="22.8" thickTop="1" x14ac:dyDescent="0.55000000000000004">
      <c r="A25" s="130"/>
      <c r="B25" s="130"/>
      <c r="C25" s="158"/>
      <c r="D25" s="159"/>
      <c r="E25" s="158"/>
      <c r="F25" s="159"/>
      <c r="G25" s="161"/>
      <c r="H25" s="161"/>
      <c r="I25" s="159"/>
      <c r="J25" s="162"/>
      <c r="K25" s="162"/>
      <c r="L25" s="163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72"/>
      <c r="X25" s="164"/>
      <c r="Y25" s="172"/>
      <c r="Z25" s="164"/>
      <c r="AA25" s="172"/>
      <c r="AB25" s="167"/>
    </row>
    <row r="26" spans="1:28" ht="22.2" x14ac:dyDescent="0.55000000000000004">
      <c r="A26" s="130"/>
      <c r="B26" s="130"/>
      <c r="C26" s="158"/>
      <c r="D26" s="159"/>
      <c r="E26" s="158"/>
      <c r="F26" s="159"/>
      <c r="G26" s="161"/>
      <c r="H26" s="161"/>
      <c r="I26" s="159"/>
      <c r="J26" s="162"/>
      <c r="K26" s="162"/>
      <c r="L26" s="163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73"/>
      <c r="AB26" s="167"/>
    </row>
    <row r="27" spans="1:28" ht="22.2" x14ac:dyDescent="0.55000000000000004">
      <c r="A27" s="130"/>
      <c r="B27" s="130"/>
      <c r="C27" s="158"/>
      <c r="D27" s="159"/>
      <c r="E27" s="158"/>
      <c r="F27" s="159"/>
      <c r="G27" s="161"/>
      <c r="H27" s="161"/>
      <c r="I27" s="159"/>
      <c r="J27" s="162"/>
      <c r="K27" s="162"/>
      <c r="L27" s="163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73"/>
      <c r="AB27" s="167"/>
    </row>
    <row r="28" spans="1:28" ht="22.2" x14ac:dyDescent="0.55000000000000004">
      <c r="A28" s="130"/>
      <c r="B28" s="130"/>
      <c r="C28" s="158"/>
      <c r="D28" s="159"/>
      <c r="E28" s="158"/>
      <c r="F28" s="159"/>
      <c r="G28" s="161"/>
      <c r="H28" s="161"/>
      <c r="I28" s="159"/>
      <c r="J28" s="162"/>
      <c r="K28" s="162"/>
      <c r="L28" s="163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73"/>
      <c r="AB28" s="167"/>
    </row>
    <row r="29" spans="1:28" ht="22.2" x14ac:dyDescent="0.55000000000000004">
      <c r="B29" s="130"/>
      <c r="C29" s="158"/>
      <c r="D29" s="159"/>
      <c r="E29" s="158"/>
      <c r="F29" s="159"/>
      <c r="G29" s="161"/>
      <c r="H29" s="161"/>
      <c r="I29" s="159"/>
      <c r="J29" s="162"/>
      <c r="K29" s="162"/>
      <c r="L29" s="163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73"/>
      <c r="AB29" s="167"/>
    </row>
    <row r="35" spans="1:27" x14ac:dyDescent="0.55000000000000004">
      <c r="A35" s="174" t="s">
        <v>41</v>
      </c>
    </row>
    <row r="36" spans="1:27" x14ac:dyDescent="0.55000000000000004">
      <c r="D36" s="175">
        <f>D24-'งบดุล 2'!D62</f>
        <v>0</v>
      </c>
      <c r="F36" s="175">
        <f>F24-'งบดุล 2'!D64</f>
        <v>0</v>
      </c>
      <c r="I36" s="175">
        <f>I24-'งบดุล 2'!D67</f>
        <v>0</v>
      </c>
      <c r="L36" s="175">
        <f>L24-'งบดุล 2'!D68</f>
        <v>0</v>
      </c>
      <c r="O36" s="175"/>
      <c r="U36" s="175">
        <f>U24-'งบดุล 2'!D69</f>
        <v>0</v>
      </c>
      <c r="W36" s="175">
        <f>W24-'งบดุล 2'!D70</f>
        <v>0</v>
      </c>
      <c r="Y36" s="175">
        <f>Y24-'งบดุล 2'!D71</f>
        <v>0</v>
      </c>
      <c r="AA36" s="175">
        <f>AA24-'งบดุล 2'!D72</f>
        <v>0</v>
      </c>
    </row>
  </sheetData>
  <mergeCells count="23">
    <mergeCell ref="A6:AB6"/>
    <mergeCell ref="A1:AB1"/>
    <mergeCell ref="A2:AB2"/>
    <mergeCell ref="A3:AB3"/>
    <mergeCell ref="A4:AB4"/>
    <mergeCell ref="A5:AB5"/>
    <mergeCell ref="Z11:AB11"/>
    <mergeCell ref="C8:W8"/>
    <mergeCell ref="Z8:AB8"/>
    <mergeCell ref="H10:L10"/>
    <mergeCell ref="N10:V10"/>
    <mergeCell ref="Z9:AB9"/>
    <mergeCell ref="H11:J11"/>
    <mergeCell ref="K11:M11"/>
    <mergeCell ref="N11:P11"/>
    <mergeCell ref="Q11:S11"/>
    <mergeCell ref="N9:V9"/>
    <mergeCell ref="N13:P13"/>
    <mergeCell ref="Q12:S12"/>
    <mergeCell ref="N14:P14"/>
    <mergeCell ref="Q13:S13"/>
    <mergeCell ref="Q14:S14"/>
    <mergeCell ref="N12:P12"/>
  </mergeCells>
  <pageMargins left="0.8" right="0.25" top="0.8" bottom="0.5" header="0.3" footer="0.3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dimension ref="A1:U33"/>
  <sheetViews>
    <sheetView showGridLines="0" topLeftCell="A18" zoomScaleNormal="100" zoomScaleSheetLayoutView="100" workbookViewId="0">
      <selection activeCell="O13" sqref="O13:Q13"/>
    </sheetView>
  </sheetViews>
  <sheetFormatPr defaultRowHeight="21" x14ac:dyDescent="0.6"/>
  <cols>
    <col min="1" max="1" width="67.375" customWidth="1"/>
    <col min="3" max="3" width="1.875" customWidth="1"/>
    <col min="4" max="4" width="14.375" customWidth="1"/>
    <col min="5" max="6" width="1.875" customWidth="1"/>
    <col min="7" max="7" width="14.375" customWidth="1"/>
    <col min="8" max="8" width="1.875" customWidth="1"/>
    <col min="9" max="9" width="3.375" customWidth="1"/>
    <col min="10" max="10" width="14.375" customWidth="1"/>
    <col min="11" max="11" width="3.75" customWidth="1"/>
    <col min="12" max="12" width="14.375" customWidth="1"/>
    <col min="13" max="14" width="1.375" customWidth="1"/>
    <col min="15" max="15" width="27.875" customWidth="1"/>
    <col min="16" max="16" width="1.125" customWidth="1"/>
    <col min="17" max="17" width="1.375" customWidth="1"/>
    <col min="18" max="18" width="14.375" customWidth="1"/>
    <col min="19" max="19" width="1.875" customWidth="1"/>
    <col min="21" max="21" width="13.75" bestFit="1" customWidth="1"/>
  </cols>
  <sheetData>
    <row r="1" spans="1:19" ht="24.6" x14ac:dyDescent="0.6">
      <c r="A1" s="248" t="s">
        <v>89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</row>
    <row r="2" spans="1:19" ht="24.6" x14ac:dyDescent="0.6">
      <c r="A2" s="248" t="s">
        <v>47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</row>
    <row r="3" spans="1:19" ht="24.6" x14ac:dyDescent="0.6">
      <c r="A3" s="248" t="s">
        <v>29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</row>
    <row r="4" spans="1:19" ht="24.6" x14ac:dyDescent="0.6">
      <c r="A4" s="248" t="s">
        <v>151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19" ht="24.6" x14ac:dyDescent="0.6">
      <c r="A5" s="248" t="s">
        <v>55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</row>
    <row r="6" spans="1:19" x14ac:dyDescent="0.6">
      <c r="A6" s="247" t="s">
        <v>61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</row>
    <row r="7" spans="1:19" ht="6" customHeight="1" x14ac:dyDescent="0.6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62"/>
    </row>
    <row r="8" spans="1:19" ht="26.4" x14ac:dyDescent="0.6">
      <c r="A8" s="120"/>
      <c r="C8" s="176"/>
      <c r="D8" s="177"/>
      <c r="E8" s="177"/>
      <c r="F8" s="177"/>
      <c r="G8" s="177"/>
      <c r="H8" s="177"/>
      <c r="I8" s="177"/>
      <c r="J8" s="177"/>
      <c r="K8" s="177"/>
      <c r="L8" s="177"/>
      <c r="M8" s="217"/>
      <c r="N8" s="244" t="s">
        <v>52</v>
      </c>
      <c r="O8" s="244"/>
      <c r="P8" s="244"/>
      <c r="Q8" s="123"/>
      <c r="S8" s="123"/>
    </row>
    <row r="9" spans="1:19" ht="22.5" customHeight="1" x14ac:dyDescent="0.6">
      <c r="A9" s="121"/>
      <c r="B9" s="122"/>
      <c r="C9" s="249" t="s">
        <v>112</v>
      </c>
      <c r="D9" s="249"/>
      <c r="E9" s="249"/>
      <c r="F9" s="249" t="s">
        <v>134</v>
      </c>
      <c r="G9" s="249"/>
      <c r="H9" s="249"/>
      <c r="I9" s="244" t="s">
        <v>10</v>
      </c>
      <c r="J9" s="244"/>
      <c r="K9" s="244"/>
      <c r="L9" s="244"/>
      <c r="M9" s="122"/>
      <c r="N9" s="244" t="s">
        <v>143</v>
      </c>
      <c r="O9" s="244"/>
      <c r="P9" s="244"/>
      <c r="Q9" s="123"/>
      <c r="R9" s="122" t="s">
        <v>23</v>
      </c>
      <c r="S9" s="123"/>
    </row>
    <row r="10" spans="1:19" ht="22.5" customHeight="1" x14ac:dyDescent="0.6">
      <c r="A10" s="123"/>
      <c r="B10" s="123"/>
      <c r="C10" s="249" t="s">
        <v>113</v>
      </c>
      <c r="D10" s="249"/>
      <c r="E10" s="249"/>
      <c r="F10" s="249" t="s">
        <v>133</v>
      </c>
      <c r="G10" s="249"/>
      <c r="H10" s="249"/>
      <c r="I10" s="249" t="s">
        <v>11</v>
      </c>
      <c r="J10" s="249"/>
      <c r="K10" s="249"/>
      <c r="L10" s="123" t="s">
        <v>30</v>
      </c>
      <c r="M10" s="123"/>
      <c r="N10" s="145"/>
      <c r="O10" s="245" t="s">
        <v>168</v>
      </c>
      <c r="P10" s="246"/>
      <c r="Q10" s="246"/>
      <c r="R10" s="122" t="s">
        <v>43</v>
      </c>
      <c r="S10" s="123"/>
    </row>
    <row r="11" spans="1:19" ht="22.5" customHeight="1" x14ac:dyDescent="0.6">
      <c r="A11" s="123"/>
      <c r="B11" s="123"/>
      <c r="C11" s="123"/>
      <c r="D11" s="123"/>
      <c r="E11" s="123"/>
      <c r="F11" s="123"/>
      <c r="G11" s="123"/>
      <c r="H11" s="123"/>
      <c r="I11" s="243" t="s">
        <v>37</v>
      </c>
      <c r="J11" s="243"/>
      <c r="K11" s="243"/>
      <c r="L11" s="123"/>
      <c r="M11" s="123"/>
      <c r="N11" s="124"/>
      <c r="O11" s="242" t="s">
        <v>144</v>
      </c>
      <c r="P11" s="242"/>
      <c r="Q11" s="242"/>
      <c r="R11" s="123"/>
      <c r="S11" s="63"/>
    </row>
    <row r="12" spans="1:19" ht="22.5" customHeight="1" x14ac:dyDescent="0.6">
      <c r="A12" s="123"/>
      <c r="B12" s="123"/>
      <c r="C12" s="123"/>
      <c r="D12" s="123"/>
      <c r="E12" s="123"/>
      <c r="F12" s="123"/>
      <c r="G12" s="123"/>
      <c r="H12" s="123"/>
      <c r="I12" s="122"/>
      <c r="J12" s="125"/>
      <c r="K12" s="122"/>
      <c r="L12" s="123"/>
      <c r="M12" s="123"/>
      <c r="N12" s="124"/>
      <c r="O12" s="242" t="s">
        <v>169</v>
      </c>
      <c r="P12" s="242"/>
      <c r="Q12" s="242"/>
      <c r="R12" s="123"/>
      <c r="S12" s="63"/>
    </row>
    <row r="13" spans="1:19" x14ac:dyDescent="0.6">
      <c r="A13" s="123"/>
      <c r="B13" s="123"/>
      <c r="C13" s="123"/>
      <c r="D13" s="123"/>
      <c r="E13" s="123"/>
      <c r="F13" s="123"/>
      <c r="G13" s="123"/>
      <c r="H13" s="123"/>
      <c r="I13" s="122"/>
      <c r="J13" s="125"/>
      <c r="K13" s="122"/>
      <c r="L13" s="123"/>
      <c r="M13" s="123"/>
      <c r="N13" s="124"/>
      <c r="O13" s="242"/>
      <c r="P13" s="242"/>
      <c r="Q13" s="242"/>
      <c r="R13" s="123"/>
      <c r="S13" s="63"/>
    </row>
    <row r="14" spans="1:19" x14ac:dyDescent="0.6">
      <c r="A14" s="126" t="s">
        <v>115</v>
      </c>
      <c r="B14" s="126"/>
      <c r="C14" s="116"/>
      <c r="D14" s="17">
        <v>300000000</v>
      </c>
      <c r="E14" s="10"/>
      <c r="F14" s="116"/>
      <c r="G14" s="17">
        <v>197210670</v>
      </c>
      <c r="H14" s="10"/>
      <c r="I14" s="10"/>
      <c r="J14" s="17">
        <v>16900000</v>
      </c>
      <c r="K14" s="131"/>
      <c r="L14" s="20">
        <v>43440746</v>
      </c>
      <c r="M14" s="20"/>
      <c r="N14" s="132"/>
      <c r="O14" s="20">
        <v>7976056</v>
      </c>
      <c r="P14" s="132"/>
      <c r="Q14" s="132"/>
      <c r="R14" s="55">
        <v>565527472</v>
      </c>
      <c r="S14" s="69"/>
    </row>
    <row r="15" spans="1:19" ht="21.6" x14ac:dyDescent="0.6">
      <c r="A15" s="126" t="s">
        <v>152</v>
      </c>
      <c r="B15" s="158"/>
      <c r="C15" s="116"/>
      <c r="D15" s="133"/>
      <c r="E15" s="134"/>
      <c r="F15" s="116"/>
      <c r="G15" s="133"/>
      <c r="H15" s="134"/>
      <c r="I15" s="134"/>
      <c r="J15" s="133"/>
      <c r="K15" s="131"/>
      <c r="L15" s="55"/>
      <c r="M15" s="55"/>
      <c r="N15" s="132"/>
      <c r="O15" s="133"/>
      <c r="P15" s="132"/>
      <c r="Q15" s="132"/>
      <c r="R15" s="129"/>
      <c r="S15" s="69"/>
    </row>
    <row r="16" spans="1:19" x14ac:dyDescent="0.6">
      <c r="A16" s="220" t="s">
        <v>46</v>
      </c>
      <c r="B16" s="116"/>
      <c r="C16" s="116"/>
      <c r="D16" s="133" t="s">
        <v>64</v>
      </c>
      <c r="E16" s="134"/>
      <c r="F16" s="116"/>
      <c r="G16" s="133" t="s">
        <v>64</v>
      </c>
      <c r="H16" s="134"/>
      <c r="I16" s="134"/>
      <c r="J16" s="133" t="s">
        <v>64</v>
      </c>
      <c r="K16" s="131"/>
      <c r="L16" s="55">
        <v>39256911</v>
      </c>
      <c r="M16" s="55"/>
      <c r="N16" s="132"/>
      <c r="O16" s="133" t="s">
        <v>64</v>
      </c>
      <c r="P16" s="132"/>
      <c r="Q16" s="132"/>
      <c r="R16" s="55">
        <f>SUM(D16:O16)</f>
        <v>39256911</v>
      </c>
      <c r="S16" s="69"/>
    </row>
    <row r="17" spans="1:21" ht="21.6" thickBot="1" x14ac:dyDescent="0.65">
      <c r="A17" s="126" t="s">
        <v>153</v>
      </c>
      <c r="B17" s="126"/>
      <c r="C17" s="116"/>
      <c r="D17" s="136">
        <f>SUM(D14:D16)</f>
        <v>300000000</v>
      </c>
      <c r="E17" s="10"/>
      <c r="F17" s="116"/>
      <c r="G17" s="136">
        <f>SUM(G14:G16)</f>
        <v>197210670</v>
      </c>
      <c r="H17" s="10"/>
      <c r="I17" s="10"/>
      <c r="J17" s="136">
        <f>SUM(J14:J16)</f>
        <v>16900000</v>
      </c>
      <c r="K17" s="131"/>
      <c r="L17" s="136">
        <f>SUM(L14:L16)</f>
        <v>82697657</v>
      </c>
      <c r="M17" s="17"/>
      <c r="N17" s="132"/>
      <c r="O17" s="136">
        <f>SUM(O14:O16)</f>
        <v>7976056</v>
      </c>
      <c r="P17" s="132"/>
      <c r="Q17" s="132"/>
      <c r="R17" s="136">
        <f>SUM(R14:R16)</f>
        <v>604784383</v>
      </c>
      <c r="S17" s="69"/>
    </row>
    <row r="18" spans="1:21" ht="21.6" thickTop="1" x14ac:dyDescent="0.6">
      <c r="A18" s="126"/>
      <c r="B18" s="126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35"/>
      <c r="S18" s="69"/>
    </row>
    <row r="19" spans="1:21" x14ac:dyDescent="0.6">
      <c r="A19" s="126" t="s">
        <v>154</v>
      </c>
      <c r="B19" s="126"/>
      <c r="C19" s="116"/>
      <c r="D19" s="17">
        <v>300000000</v>
      </c>
      <c r="E19" s="10"/>
      <c r="F19" s="116"/>
      <c r="G19" s="17">
        <v>197210670</v>
      </c>
      <c r="H19" s="10"/>
      <c r="I19" s="10"/>
      <c r="J19" s="17">
        <v>23900000</v>
      </c>
      <c r="K19" s="131"/>
      <c r="L19" s="20">
        <v>147050123</v>
      </c>
      <c r="M19" s="20"/>
      <c r="N19" s="132"/>
      <c r="O19" s="20">
        <v>7976056</v>
      </c>
      <c r="P19" s="132"/>
      <c r="Q19" s="132"/>
      <c r="R19" s="55">
        <f>SUM(D19:Q19)</f>
        <v>676136849</v>
      </c>
      <c r="S19" s="69"/>
      <c r="U19" s="146"/>
    </row>
    <row r="20" spans="1:21" ht="21.6" x14ac:dyDescent="0.6">
      <c r="A20" s="126" t="s">
        <v>152</v>
      </c>
      <c r="B20" s="158"/>
      <c r="C20" s="116"/>
      <c r="D20" s="133"/>
      <c r="E20" s="134"/>
      <c r="F20" s="116"/>
      <c r="G20" s="133"/>
      <c r="H20" s="134"/>
      <c r="I20" s="134"/>
      <c r="J20" s="133"/>
      <c r="K20" s="131"/>
      <c r="L20" s="55"/>
      <c r="M20" s="55"/>
      <c r="N20" s="132"/>
      <c r="O20" s="133"/>
      <c r="P20" s="132"/>
      <c r="Q20" s="132"/>
      <c r="R20" s="129"/>
      <c r="S20" s="69"/>
      <c r="U20" s="146"/>
    </row>
    <row r="21" spans="1:21" x14ac:dyDescent="0.6">
      <c r="A21" s="220" t="s">
        <v>46</v>
      </c>
      <c r="B21" s="116"/>
      <c r="C21" s="116"/>
      <c r="D21" s="133" t="s">
        <v>64</v>
      </c>
      <c r="E21" s="134"/>
      <c r="F21" s="116"/>
      <c r="G21" s="133" t="s">
        <v>64</v>
      </c>
      <c r="H21" s="134"/>
      <c r="I21" s="134"/>
      <c r="J21" s="133" t="s">
        <v>64</v>
      </c>
      <c r="K21" s="131"/>
      <c r="L21" s="55">
        <f>'กำไร (3เดือน)'!H37</f>
        <v>39390427</v>
      </c>
      <c r="M21" s="55"/>
      <c r="N21" s="132"/>
      <c r="O21" s="133" t="s">
        <v>64</v>
      </c>
      <c r="P21" s="132"/>
      <c r="Q21" s="132"/>
      <c r="R21" s="55">
        <f>SUM(D21:O21)</f>
        <v>39390427</v>
      </c>
      <c r="S21" s="69"/>
      <c r="U21" s="146"/>
    </row>
    <row r="22" spans="1:21" ht="21.6" thickBot="1" x14ac:dyDescent="0.65">
      <c r="A22" s="126" t="s">
        <v>155</v>
      </c>
      <c r="B22" s="126"/>
      <c r="C22" s="116"/>
      <c r="D22" s="136">
        <f>SUM(D19:D21)</f>
        <v>300000000</v>
      </c>
      <c r="E22" s="10"/>
      <c r="F22" s="116"/>
      <c r="G22" s="136">
        <f>SUM(G19:G21)</f>
        <v>197210670</v>
      </c>
      <c r="H22" s="10"/>
      <c r="I22" s="10"/>
      <c r="J22" s="136">
        <f>SUM(J19:J21)</f>
        <v>23900000</v>
      </c>
      <c r="K22" s="131"/>
      <c r="L22" s="136">
        <f>SUM(L19:L21)</f>
        <v>186440550</v>
      </c>
      <c r="M22" s="17"/>
      <c r="N22" s="132"/>
      <c r="O22" s="136">
        <f>SUM(O19:O21)</f>
        <v>7976056</v>
      </c>
      <c r="P22" s="132"/>
      <c r="Q22" s="132"/>
      <c r="R22" s="136">
        <f>SUM(R19:R21)</f>
        <v>715527276</v>
      </c>
      <c r="S22" s="128"/>
    </row>
    <row r="23" spans="1:21" ht="21.6" thickTop="1" x14ac:dyDescent="0.6">
      <c r="B23" s="123"/>
      <c r="C23" s="127"/>
      <c r="D23" s="64"/>
      <c r="E23" s="65"/>
      <c r="F23" s="127"/>
      <c r="G23" s="64"/>
      <c r="H23" s="65"/>
      <c r="I23" s="65"/>
      <c r="J23" s="64"/>
      <c r="K23" s="66"/>
      <c r="L23" s="68"/>
      <c r="M23" s="68"/>
      <c r="N23" s="67"/>
      <c r="O23" s="67"/>
      <c r="P23" s="67"/>
      <c r="Q23" s="67"/>
      <c r="R23" s="70"/>
      <c r="S23" s="128"/>
    </row>
    <row r="24" spans="1:21" x14ac:dyDescent="0.6">
      <c r="B24" s="123"/>
      <c r="C24" s="127"/>
      <c r="D24" s="64"/>
      <c r="E24" s="65"/>
      <c r="F24" s="127"/>
      <c r="G24" s="64"/>
      <c r="H24" s="65"/>
      <c r="I24" s="65"/>
      <c r="J24" s="64"/>
      <c r="K24" s="66"/>
      <c r="L24" s="68"/>
      <c r="M24" s="68"/>
      <c r="N24" s="67"/>
      <c r="O24" s="67"/>
      <c r="P24" s="67"/>
      <c r="Q24" s="67"/>
      <c r="R24" s="70"/>
      <c r="S24" s="128"/>
    </row>
    <row r="25" spans="1:21" x14ac:dyDescent="0.6">
      <c r="B25" s="137"/>
      <c r="C25" s="138"/>
      <c r="D25" s="139"/>
      <c r="E25" s="140"/>
      <c r="F25" s="138"/>
      <c r="G25" s="139"/>
      <c r="H25" s="140"/>
      <c r="I25" s="140"/>
      <c r="J25" s="139"/>
      <c r="K25" s="141"/>
      <c r="L25" s="142"/>
      <c r="M25" s="142"/>
      <c r="N25" s="71"/>
      <c r="O25" s="71"/>
      <c r="P25" s="71"/>
      <c r="Q25" s="71"/>
      <c r="R25" s="143"/>
      <c r="S25" s="144"/>
    </row>
    <row r="29" spans="1:21" x14ac:dyDescent="0.6"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</row>
    <row r="33" spans="1:12" x14ac:dyDescent="0.6">
      <c r="A33" s="119" t="s">
        <v>41</v>
      </c>
      <c r="L33" s="112"/>
    </row>
  </sheetData>
  <mergeCells count="19">
    <mergeCell ref="C9:E9"/>
    <mergeCell ref="I9:L9"/>
    <mergeCell ref="C10:E10"/>
    <mergeCell ref="I10:K10"/>
    <mergeCell ref="F9:H9"/>
    <mergeCell ref="F10:H10"/>
    <mergeCell ref="A6:S6"/>
    <mergeCell ref="A1:S1"/>
    <mergeCell ref="A2:S2"/>
    <mergeCell ref="A3:S3"/>
    <mergeCell ref="A4:S4"/>
    <mergeCell ref="A5:S5"/>
    <mergeCell ref="O11:Q11"/>
    <mergeCell ref="O12:Q12"/>
    <mergeCell ref="O13:Q13"/>
    <mergeCell ref="I11:K11"/>
    <mergeCell ref="N8:P8"/>
    <mergeCell ref="N9:P9"/>
    <mergeCell ref="O10:Q10"/>
  </mergeCells>
  <pageMargins left="0.8" right="0.5" top="0.8" bottom="0.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65"/>
  <sheetViews>
    <sheetView showGridLines="0" tabSelected="1" topLeftCell="A4" zoomScaleNormal="100" zoomScaleSheetLayoutView="100" workbookViewId="0">
      <selection activeCell="G14" sqref="G14"/>
    </sheetView>
  </sheetViews>
  <sheetFormatPr defaultRowHeight="23.25" customHeight="1" x14ac:dyDescent="0.6"/>
  <cols>
    <col min="1" max="1" width="62.375" style="1" customWidth="1"/>
    <col min="2" max="2" width="9" style="1"/>
    <col min="3" max="3" width="13.375" style="1" customWidth="1"/>
    <col min="4" max="4" width="1.875" style="1" customWidth="1"/>
    <col min="5" max="5" width="12.75" style="1" bestFit="1" customWidth="1"/>
    <col min="6" max="6" width="1.875" style="1" customWidth="1"/>
    <col min="7" max="7" width="12.75" style="1" bestFit="1" customWidth="1"/>
    <col min="8" max="8" width="1.875" style="1" customWidth="1"/>
    <col min="9" max="9" width="13.125" style="1" bestFit="1" customWidth="1"/>
    <col min="10" max="10" width="9" style="1"/>
    <col min="11" max="11" width="10.125" style="1" bestFit="1" customWidth="1"/>
    <col min="12" max="12" width="11.125" style="1" bestFit="1" customWidth="1"/>
    <col min="13" max="256" width="9" style="1"/>
    <col min="257" max="257" width="56.125" style="1" customWidth="1"/>
    <col min="258" max="258" width="9" style="1"/>
    <col min="259" max="259" width="13.375" style="1" customWidth="1"/>
    <col min="260" max="260" width="1.875" style="1" customWidth="1"/>
    <col min="261" max="261" width="12.125" style="1" bestFit="1" customWidth="1"/>
    <col min="262" max="262" width="1.875" style="1" customWidth="1"/>
    <col min="263" max="263" width="12.75" style="1" bestFit="1" customWidth="1"/>
    <col min="264" max="264" width="1.875" style="1" customWidth="1"/>
    <col min="265" max="265" width="12.125" style="1" bestFit="1" customWidth="1"/>
    <col min="266" max="512" width="9" style="1"/>
    <col min="513" max="513" width="56.125" style="1" customWidth="1"/>
    <col min="514" max="514" width="9" style="1"/>
    <col min="515" max="515" width="13.375" style="1" customWidth="1"/>
    <col min="516" max="516" width="1.875" style="1" customWidth="1"/>
    <col min="517" max="517" width="12.125" style="1" bestFit="1" customWidth="1"/>
    <col min="518" max="518" width="1.875" style="1" customWidth="1"/>
    <col min="519" max="519" width="12.75" style="1" bestFit="1" customWidth="1"/>
    <col min="520" max="520" width="1.875" style="1" customWidth="1"/>
    <col min="521" max="521" width="12.125" style="1" bestFit="1" customWidth="1"/>
    <col min="522" max="768" width="9" style="1"/>
    <col min="769" max="769" width="56.125" style="1" customWidth="1"/>
    <col min="770" max="770" width="9" style="1"/>
    <col min="771" max="771" width="13.375" style="1" customWidth="1"/>
    <col min="772" max="772" width="1.875" style="1" customWidth="1"/>
    <col min="773" max="773" width="12.125" style="1" bestFit="1" customWidth="1"/>
    <col min="774" max="774" width="1.875" style="1" customWidth="1"/>
    <col min="775" max="775" width="12.75" style="1" bestFit="1" customWidth="1"/>
    <col min="776" max="776" width="1.875" style="1" customWidth="1"/>
    <col min="777" max="777" width="12.125" style="1" bestFit="1" customWidth="1"/>
    <col min="778" max="1024" width="9" style="1"/>
    <col min="1025" max="1025" width="56.125" style="1" customWidth="1"/>
    <col min="1026" max="1026" width="9" style="1"/>
    <col min="1027" max="1027" width="13.375" style="1" customWidth="1"/>
    <col min="1028" max="1028" width="1.875" style="1" customWidth="1"/>
    <col min="1029" max="1029" width="12.125" style="1" bestFit="1" customWidth="1"/>
    <col min="1030" max="1030" width="1.875" style="1" customWidth="1"/>
    <col min="1031" max="1031" width="12.75" style="1" bestFit="1" customWidth="1"/>
    <col min="1032" max="1032" width="1.875" style="1" customWidth="1"/>
    <col min="1033" max="1033" width="12.125" style="1" bestFit="1" customWidth="1"/>
    <col min="1034" max="1280" width="9" style="1"/>
    <col min="1281" max="1281" width="56.125" style="1" customWidth="1"/>
    <col min="1282" max="1282" width="9" style="1"/>
    <col min="1283" max="1283" width="13.375" style="1" customWidth="1"/>
    <col min="1284" max="1284" width="1.875" style="1" customWidth="1"/>
    <col min="1285" max="1285" width="12.125" style="1" bestFit="1" customWidth="1"/>
    <col min="1286" max="1286" width="1.875" style="1" customWidth="1"/>
    <col min="1287" max="1287" width="12.75" style="1" bestFit="1" customWidth="1"/>
    <col min="1288" max="1288" width="1.875" style="1" customWidth="1"/>
    <col min="1289" max="1289" width="12.125" style="1" bestFit="1" customWidth="1"/>
    <col min="1290" max="1536" width="9" style="1"/>
    <col min="1537" max="1537" width="56.125" style="1" customWidth="1"/>
    <col min="1538" max="1538" width="9" style="1"/>
    <col min="1539" max="1539" width="13.375" style="1" customWidth="1"/>
    <col min="1540" max="1540" width="1.875" style="1" customWidth="1"/>
    <col min="1541" max="1541" width="12.125" style="1" bestFit="1" customWidth="1"/>
    <col min="1542" max="1542" width="1.875" style="1" customWidth="1"/>
    <col min="1543" max="1543" width="12.75" style="1" bestFit="1" customWidth="1"/>
    <col min="1544" max="1544" width="1.875" style="1" customWidth="1"/>
    <col min="1545" max="1545" width="12.125" style="1" bestFit="1" customWidth="1"/>
    <col min="1546" max="1792" width="9" style="1"/>
    <col min="1793" max="1793" width="56.125" style="1" customWidth="1"/>
    <col min="1794" max="1794" width="9" style="1"/>
    <col min="1795" max="1795" width="13.375" style="1" customWidth="1"/>
    <col min="1796" max="1796" width="1.875" style="1" customWidth="1"/>
    <col min="1797" max="1797" width="12.125" style="1" bestFit="1" customWidth="1"/>
    <col min="1798" max="1798" width="1.875" style="1" customWidth="1"/>
    <col min="1799" max="1799" width="12.75" style="1" bestFit="1" customWidth="1"/>
    <col min="1800" max="1800" width="1.875" style="1" customWidth="1"/>
    <col min="1801" max="1801" width="12.125" style="1" bestFit="1" customWidth="1"/>
    <col min="1802" max="2048" width="9" style="1"/>
    <col min="2049" max="2049" width="56.125" style="1" customWidth="1"/>
    <col min="2050" max="2050" width="9" style="1"/>
    <col min="2051" max="2051" width="13.375" style="1" customWidth="1"/>
    <col min="2052" max="2052" width="1.875" style="1" customWidth="1"/>
    <col min="2053" max="2053" width="12.125" style="1" bestFit="1" customWidth="1"/>
    <col min="2054" max="2054" width="1.875" style="1" customWidth="1"/>
    <col min="2055" max="2055" width="12.75" style="1" bestFit="1" customWidth="1"/>
    <col min="2056" max="2056" width="1.875" style="1" customWidth="1"/>
    <col min="2057" max="2057" width="12.125" style="1" bestFit="1" customWidth="1"/>
    <col min="2058" max="2304" width="9" style="1"/>
    <col min="2305" max="2305" width="56.125" style="1" customWidth="1"/>
    <col min="2306" max="2306" width="9" style="1"/>
    <col min="2307" max="2307" width="13.375" style="1" customWidth="1"/>
    <col min="2308" max="2308" width="1.875" style="1" customWidth="1"/>
    <col min="2309" max="2309" width="12.125" style="1" bestFit="1" customWidth="1"/>
    <col min="2310" max="2310" width="1.875" style="1" customWidth="1"/>
    <col min="2311" max="2311" width="12.75" style="1" bestFit="1" customWidth="1"/>
    <col min="2312" max="2312" width="1.875" style="1" customWidth="1"/>
    <col min="2313" max="2313" width="12.125" style="1" bestFit="1" customWidth="1"/>
    <col min="2314" max="2560" width="9" style="1"/>
    <col min="2561" max="2561" width="56.125" style="1" customWidth="1"/>
    <col min="2562" max="2562" width="9" style="1"/>
    <col min="2563" max="2563" width="13.375" style="1" customWidth="1"/>
    <col min="2564" max="2564" width="1.875" style="1" customWidth="1"/>
    <col min="2565" max="2565" width="12.125" style="1" bestFit="1" customWidth="1"/>
    <col min="2566" max="2566" width="1.875" style="1" customWidth="1"/>
    <col min="2567" max="2567" width="12.75" style="1" bestFit="1" customWidth="1"/>
    <col min="2568" max="2568" width="1.875" style="1" customWidth="1"/>
    <col min="2569" max="2569" width="12.125" style="1" bestFit="1" customWidth="1"/>
    <col min="2570" max="2816" width="9" style="1"/>
    <col min="2817" max="2817" width="56.125" style="1" customWidth="1"/>
    <col min="2818" max="2818" width="9" style="1"/>
    <col min="2819" max="2819" width="13.375" style="1" customWidth="1"/>
    <col min="2820" max="2820" width="1.875" style="1" customWidth="1"/>
    <col min="2821" max="2821" width="12.125" style="1" bestFit="1" customWidth="1"/>
    <col min="2822" max="2822" width="1.875" style="1" customWidth="1"/>
    <col min="2823" max="2823" width="12.75" style="1" bestFit="1" customWidth="1"/>
    <col min="2824" max="2824" width="1.875" style="1" customWidth="1"/>
    <col min="2825" max="2825" width="12.125" style="1" bestFit="1" customWidth="1"/>
    <col min="2826" max="3072" width="9" style="1"/>
    <col min="3073" max="3073" width="56.125" style="1" customWidth="1"/>
    <col min="3074" max="3074" width="9" style="1"/>
    <col min="3075" max="3075" width="13.375" style="1" customWidth="1"/>
    <col min="3076" max="3076" width="1.875" style="1" customWidth="1"/>
    <col min="3077" max="3077" width="12.125" style="1" bestFit="1" customWidth="1"/>
    <col min="3078" max="3078" width="1.875" style="1" customWidth="1"/>
    <col min="3079" max="3079" width="12.75" style="1" bestFit="1" customWidth="1"/>
    <col min="3080" max="3080" width="1.875" style="1" customWidth="1"/>
    <col min="3081" max="3081" width="12.125" style="1" bestFit="1" customWidth="1"/>
    <col min="3082" max="3328" width="9" style="1"/>
    <col min="3329" max="3329" width="56.125" style="1" customWidth="1"/>
    <col min="3330" max="3330" width="9" style="1"/>
    <col min="3331" max="3331" width="13.375" style="1" customWidth="1"/>
    <col min="3332" max="3332" width="1.875" style="1" customWidth="1"/>
    <col min="3333" max="3333" width="12.125" style="1" bestFit="1" customWidth="1"/>
    <col min="3334" max="3334" width="1.875" style="1" customWidth="1"/>
    <col min="3335" max="3335" width="12.75" style="1" bestFit="1" customWidth="1"/>
    <col min="3336" max="3336" width="1.875" style="1" customWidth="1"/>
    <col min="3337" max="3337" width="12.125" style="1" bestFit="1" customWidth="1"/>
    <col min="3338" max="3584" width="9" style="1"/>
    <col min="3585" max="3585" width="56.125" style="1" customWidth="1"/>
    <col min="3586" max="3586" width="9" style="1"/>
    <col min="3587" max="3587" width="13.375" style="1" customWidth="1"/>
    <col min="3588" max="3588" width="1.875" style="1" customWidth="1"/>
    <col min="3589" max="3589" width="12.125" style="1" bestFit="1" customWidth="1"/>
    <col min="3590" max="3590" width="1.875" style="1" customWidth="1"/>
    <col min="3591" max="3591" width="12.75" style="1" bestFit="1" customWidth="1"/>
    <col min="3592" max="3592" width="1.875" style="1" customWidth="1"/>
    <col min="3593" max="3593" width="12.125" style="1" bestFit="1" customWidth="1"/>
    <col min="3594" max="3840" width="9" style="1"/>
    <col min="3841" max="3841" width="56.125" style="1" customWidth="1"/>
    <col min="3842" max="3842" width="9" style="1"/>
    <col min="3843" max="3843" width="13.375" style="1" customWidth="1"/>
    <col min="3844" max="3844" width="1.875" style="1" customWidth="1"/>
    <col min="3845" max="3845" width="12.125" style="1" bestFit="1" customWidth="1"/>
    <col min="3846" max="3846" width="1.875" style="1" customWidth="1"/>
    <col min="3847" max="3847" width="12.75" style="1" bestFit="1" customWidth="1"/>
    <col min="3848" max="3848" width="1.875" style="1" customWidth="1"/>
    <col min="3849" max="3849" width="12.125" style="1" bestFit="1" customWidth="1"/>
    <col min="3850" max="4096" width="9" style="1"/>
    <col min="4097" max="4097" width="56.125" style="1" customWidth="1"/>
    <col min="4098" max="4098" width="9" style="1"/>
    <col min="4099" max="4099" width="13.375" style="1" customWidth="1"/>
    <col min="4100" max="4100" width="1.875" style="1" customWidth="1"/>
    <col min="4101" max="4101" width="12.125" style="1" bestFit="1" customWidth="1"/>
    <col min="4102" max="4102" width="1.875" style="1" customWidth="1"/>
    <col min="4103" max="4103" width="12.75" style="1" bestFit="1" customWidth="1"/>
    <col min="4104" max="4104" width="1.875" style="1" customWidth="1"/>
    <col min="4105" max="4105" width="12.125" style="1" bestFit="1" customWidth="1"/>
    <col min="4106" max="4352" width="9" style="1"/>
    <col min="4353" max="4353" width="56.125" style="1" customWidth="1"/>
    <col min="4354" max="4354" width="9" style="1"/>
    <col min="4355" max="4355" width="13.375" style="1" customWidth="1"/>
    <col min="4356" max="4356" width="1.875" style="1" customWidth="1"/>
    <col min="4357" max="4357" width="12.125" style="1" bestFit="1" customWidth="1"/>
    <col min="4358" max="4358" width="1.875" style="1" customWidth="1"/>
    <col min="4359" max="4359" width="12.75" style="1" bestFit="1" customWidth="1"/>
    <col min="4360" max="4360" width="1.875" style="1" customWidth="1"/>
    <col min="4361" max="4361" width="12.125" style="1" bestFit="1" customWidth="1"/>
    <col min="4362" max="4608" width="9" style="1"/>
    <col min="4609" max="4609" width="56.125" style="1" customWidth="1"/>
    <col min="4610" max="4610" width="9" style="1"/>
    <col min="4611" max="4611" width="13.375" style="1" customWidth="1"/>
    <col min="4612" max="4612" width="1.875" style="1" customWidth="1"/>
    <col min="4613" max="4613" width="12.125" style="1" bestFit="1" customWidth="1"/>
    <col min="4614" max="4614" width="1.875" style="1" customWidth="1"/>
    <col min="4615" max="4615" width="12.75" style="1" bestFit="1" customWidth="1"/>
    <col min="4616" max="4616" width="1.875" style="1" customWidth="1"/>
    <col min="4617" max="4617" width="12.125" style="1" bestFit="1" customWidth="1"/>
    <col min="4618" max="4864" width="9" style="1"/>
    <col min="4865" max="4865" width="56.125" style="1" customWidth="1"/>
    <col min="4866" max="4866" width="9" style="1"/>
    <col min="4867" max="4867" width="13.375" style="1" customWidth="1"/>
    <col min="4868" max="4868" width="1.875" style="1" customWidth="1"/>
    <col min="4869" max="4869" width="12.125" style="1" bestFit="1" customWidth="1"/>
    <col min="4870" max="4870" width="1.875" style="1" customWidth="1"/>
    <col min="4871" max="4871" width="12.75" style="1" bestFit="1" customWidth="1"/>
    <col min="4872" max="4872" width="1.875" style="1" customWidth="1"/>
    <col min="4873" max="4873" width="12.125" style="1" bestFit="1" customWidth="1"/>
    <col min="4874" max="5120" width="9" style="1"/>
    <col min="5121" max="5121" width="56.125" style="1" customWidth="1"/>
    <col min="5122" max="5122" width="9" style="1"/>
    <col min="5123" max="5123" width="13.375" style="1" customWidth="1"/>
    <col min="5124" max="5124" width="1.875" style="1" customWidth="1"/>
    <col min="5125" max="5125" width="12.125" style="1" bestFit="1" customWidth="1"/>
    <col min="5126" max="5126" width="1.875" style="1" customWidth="1"/>
    <col min="5127" max="5127" width="12.75" style="1" bestFit="1" customWidth="1"/>
    <col min="5128" max="5128" width="1.875" style="1" customWidth="1"/>
    <col min="5129" max="5129" width="12.125" style="1" bestFit="1" customWidth="1"/>
    <col min="5130" max="5376" width="9" style="1"/>
    <col min="5377" max="5377" width="56.125" style="1" customWidth="1"/>
    <col min="5378" max="5378" width="9" style="1"/>
    <col min="5379" max="5379" width="13.375" style="1" customWidth="1"/>
    <col min="5380" max="5380" width="1.875" style="1" customWidth="1"/>
    <col min="5381" max="5381" width="12.125" style="1" bestFit="1" customWidth="1"/>
    <col min="5382" max="5382" width="1.875" style="1" customWidth="1"/>
    <col min="5383" max="5383" width="12.75" style="1" bestFit="1" customWidth="1"/>
    <col min="5384" max="5384" width="1.875" style="1" customWidth="1"/>
    <col min="5385" max="5385" width="12.125" style="1" bestFit="1" customWidth="1"/>
    <col min="5386" max="5632" width="9" style="1"/>
    <col min="5633" max="5633" width="56.125" style="1" customWidth="1"/>
    <col min="5634" max="5634" width="9" style="1"/>
    <col min="5635" max="5635" width="13.375" style="1" customWidth="1"/>
    <col min="5636" max="5636" width="1.875" style="1" customWidth="1"/>
    <col min="5637" max="5637" width="12.125" style="1" bestFit="1" customWidth="1"/>
    <col min="5638" max="5638" width="1.875" style="1" customWidth="1"/>
    <col min="5639" max="5639" width="12.75" style="1" bestFit="1" customWidth="1"/>
    <col min="5640" max="5640" width="1.875" style="1" customWidth="1"/>
    <col min="5641" max="5641" width="12.125" style="1" bestFit="1" customWidth="1"/>
    <col min="5642" max="5888" width="9" style="1"/>
    <col min="5889" max="5889" width="56.125" style="1" customWidth="1"/>
    <col min="5890" max="5890" width="9" style="1"/>
    <col min="5891" max="5891" width="13.375" style="1" customWidth="1"/>
    <col min="5892" max="5892" width="1.875" style="1" customWidth="1"/>
    <col min="5893" max="5893" width="12.125" style="1" bestFit="1" customWidth="1"/>
    <col min="5894" max="5894" width="1.875" style="1" customWidth="1"/>
    <col min="5895" max="5895" width="12.75" style="1" bestFit="1" customWidth="1"/>
    <col min="5896" max="5896" width="1.875" style="1" customWidth="1"/>
    <col min="5897" max="5897" width="12.125" style="1" bestFit="1" customWidth="1"/>
    <col min="5898" max="6144" width="9" style="1"/>
    <col min="6145" max="6145" width="56.125" style="1" customWidth="1"/>
    <col min="6146" max="6146" width="9" style="1"/>
    <col min="6147" max="6147" width="13.375" style="1" customWidth="1"/>
    <col min="6148" max="6148" width="1.875" style="1" customWidth="1"/>
    <col min="6149" max="6149" width="12.125" style="1" bestFit="1" customWidth="1"/>
    <col min="6150" max="6150" width="1.875" style="1" customWidth="1"/>
    <col min="6151" max="6151" width="12.75" style="1" bestFit="1" customWidth="1"/>
    <col min="6152" max="6152" width="1.875" style="1" customWidth="1"/>
    <col min="6153" max="6153" width="12.125" style="1" bestFit="1" customWidth="1"/>
    <col min="6154" max="6400" width="9" style="1"/>
    <col min="6401" max="6401" width="56.125" style="1" customWidth="1"/>
    <col min="6402" max="6402" width="9" style="1"/>
    <col min="6403" max="6403" width="13.375" style="1" customWidth="1"/>
    <col min="6404" max="6404" width="1.875" style="1" customWidth="1"/>
    <col min="6405" max="6405" width="12.125" style="1" bestFit="1" customWidth="1"/>
    <col min="6406" max="6406" width="1.875" style="1" customWidth="1"/>
    <col min="6407" max="6407" width="12.75" style="1" bestFit="1" customWidth="1"/>
    <col min="6408" max="6408" width="1.875" style="1" customWidth="1"/>
    <col min="6409" max="6409" width="12.125" style="1" bestFit="1" customWidth="1"/>
    <col min="6410" max="6656" width="9" style="1"/>
    <col min="6657" max="6657" width="56.125" style="1" customWidth="1"/>
    <col min="6658" max="6658" width="9" style="1"/>
    <col min="6659" max="6659" width="13.375" style="1" customWidth="1"/>
    <col min="6660" max="6660" width="1.875" style="1" customWidth="1"/>
    <col min="6661" max="6661" width="12.125" style="1" bestFit="1" customWidth="1"/>
    <col min="6662" max="6662" width="1.875" style="1" customWidth="1"/>
    <col min="6663" max="6663" width="12.75" style="1" bestFit="1" customWidth="1"/>
    <col min="6664" max="6664" width="1.875" style="1" customWidth="1"/>
    <col min="6665" max="6665" width="12.125" style="1" bestFit="1" customWidth="1"/>
    <col min="6666" max="6912" width="9" style="1"/>
    <col min="6913" max="6913" width="56.125" style="1" customWidth="1"/>
    <col min="6914" max="6914" width="9" style="1"/>
    <col min="6915" max="6915" width="13.375" style="1" customWidth="1"/>
    <col min="6916" max="6916" width="1.875" style="1" customWidth="1"/>
    <col min="6917" max="6917" width="12.125" style="1" bestFit="1" customWidth="1"/>
    <col min="6918" max="6918" width="1.875" style="1" customWidth="1"/>
    <col min="6919" max="6919" width="12.75" style="1" bestFit="1" customWidth="1"/>
    <col min="6920" max="6920" width="1.875" style="1" customWidth="1"/>
    <col min="6921" max="6921" width="12.125" style="1" bestFit="1" customWidth="1"/>
    <col min="6922" max="7168" width="9" style="1"/>
    <col min="7169" max="7169" width="56.125" style="1" customWidth="1"/>
    <col min="7170" max="7170" width="9" style="1"/>
    <col min="7171" max="7171" width="13.375" style="1" customWidth="1"/>
    <col min="7172" max="7172" width="1.875" style="1" customWidth="1"/>
    <col min="7173" max="7173" width="12.125" style="1" bestFit="1" customWidth="1"/>
    <col min="7174" max="7174" width="1.875" style="1" customWidth="1"/>
    <col min="7175" max="7175" width="12.75" style="1" bestFit="1" customWidth="1"/>
    <col min="7176" max="7176" width="1.875" style="1" customWidth="1"/>
    <col min="7177" max="7177" width="12.125" style="1" bestFit="1" customWidth="1"/>
    <col min="7178" max="7424" width="9" style="1"/>
    <col min="7425" max="7425" width="56.125" style="1" customWidth="1"/>
    <col min="7426" max="7426" width="9" style="1"/>
    <col min="7427" max="7427" width="13.375" style="1" customWidth="1"/>
    <col min="7428" max="7428" width="1.875" style="1" customWidth="1"/>
    <col min="7429" max="7429" width="12.125" style="1" bestFit="1" customWidth="1"/>
    <col min="7430" max="7430" width="1.875" style="1" customWidth="1"/>
    <col min="7431" max="7431" width="12.75" style="1" bestFit="1" customWidth="1"/>
    <col min="7432" max="7432" width="1.875" style="1" customWidth="1"/>
    <col min="7433" max="7433" width="12.125" style="1" bestFit="1" customWidth="1"/>
    <col min="7434" max="7680" width="9" style="1"/>
    <col min="7681" max="7681" width="56.125" style="1" customWidth="1"/>
    <col min="7682" max="7682" width="9" style="1"/>
    <col min="7683" max="7683" width="13.375" style="1" customWidth="1"/>
    <col min="7684" max="7684" width="1.875" style="1" customWidth="1"/>
    <col min="7685" max="7685" width="12.125" style="1" bestFit="1" customWidth="1"/>
    <col min="7686" max="7686" width="1.875" style="1" customWidth="1"/>
    <col min="7687" max="7687" width="12.75" style="1" bestFit="1" customWidth="1"/>
    <col min="7688" max="7688" width="1.875" style="1" customWidth="1"/>
    <col min="7689" max="7689" width="12.125" style="1" bestFit="1" customWidth="1"/>
    <col min="7690" max="7936" width="9" style="1"/>
    <col min="7937" max="7937" width="56.125" style="1" customWidth="1"/>
    <col min="7938" max="7938" width="9" style="1"/>
    <col min="7939" max="7939" width="13.375" style="1" customWidth="1"/>
    <col min="7940" max="7940" width="1.875" style="1" customWidth="1"/>
    <col min="7941" max="7941" width="12.125" style="1" bestFit="1" customWidth="1"/>
    <col min="7942" max="7942" width="1.875" style="1" customWidth="1"/>
    <col min="7943" max="7943" width="12.75" style="1" bestFit="1" customWidth="1"/>
    <col min="7944" max="7944" width="1.875" style="1" customWidth="1"/>
    <col min="7945" max="7945" width="12.125" style="1" bestFit="1" customWidth="1"/>
    <col min="7946" max="8192" width="9" style="1"/>
    <col min="8193" max="8193" width="56.125" style="1" customWidth="1"/>
    <col min="8194" max="8194" width="9" style="1"/>
    <col min="8195" max="8195" width="13.375" style="1" customWidth="1"/>
    <col min="8196" max="8196" width="1.875" style="1" customWidth="1"/>
    <col min="8197" max="8197" width="12.125" style="1" bestFit="1" customWidth="1"/>
    <col min="8198" max="8198" width="1.875" style="1" customWidth="1"/>
    <col min="8199" max="8199" width="12.75" style="1" bestFit="1" customWidth="1"/>
    <col min="8200" max="8200" width="1.875" style="1" customWidth="1"/>
    <col min="8201" max="8201" width="12.125" style="1" bestFit="1" customWidth="1"/>
    <col min="8202" max="8448" width="9" style="1"/>
    <col min="8449" max="8449" width="56.125" style="1" customWidth="1"/>
    <col min="8450" max="8450" width="9" style="1"/>
    <col min="8451" max="8451" width="13.375" style="1" customWidth="1"/>
    <col min="8452" max="8452" width="1.875" style="1" customWidth="1"/>
    <col min="8453" max="8453" width="12.125" style="1" bestFit="1" customWidth="1"/>
    <col min="8454" max="8454" width="1.875" style="1" customWidth="1"/>
    <col min="8455" max="8455" width="12.75" style="1" bestFit="1" customWidth="1"/>
    <col min="8456" max="8456" width="1.875" style="1" customWidth="1"/>
    <col min="8457" max="8457" width="12.125" style="1" bestFit="1" customWidth="1"/>
    <col min="8458" max="8704" width="9" style="1"/>
    <col min="8705" max="8705" width="56.125" style="1" customWidth="1"/>
    <col min="8706" max="8706" width="9" style="1"/>
    <col min="8707" max="8707" width="13.375" style="1" customWidth="1"/>
    <col min="8708" max="8708" width="1.875" style="1" customWidth="1"/>
    <col min="8709" max="8709" width="12.125" style="1" bestFit="1" customWidth="1"/>
    <col min="8710" max="8710" width="1.875" style="1" customWidth="1"/>
    <col min="8711" max="8711" width="12.75" style="1" bestFit="1" customWidth="1"/>
    <col min="8712" max="8712" width="1.875" style="1" customWidth="1"/>
    <col min="8713" max="8713" width="12.125" style="1" bestFit="1" customWidth="1"/>
    <col min="8714" max="8960" width="9" style="1"/>
    <col min="8961" max="8961" width="56.125" style="1" customWidth="1"/>
    <col min="8962" max="8962" width="9" style="1"/>
    <col min="8963" max="8963" width="13.375" style="1" customWidth="1"/>
    <col min="8964" max="8964" width="1.875" style="1" customWidth="1"/>
    <col min="8965" max="8965" width="12.125" style="1" bestFit="1" customWidth="1"/>
    <col min="8966" max="8966" width="1.875" style="1" customWidth="1"/>
    <col min="8967" max="8967" width="12.75" style="1" bestFit="1" customWidth="1"/>
    <col min="8968" max="8968" width="1.875" style="1" customWidth="1"/>
    <col min="8969" max="8969" width="12.125" style="1" bestFit="1" customWidth="1"/>
    <col min="8970" max="9216" width="9" style="1"/>
    <col min="9217" max="9217" width="56.125" style="1" customWidth="1"/>
    <col min="9218" max="9218" width="9" style="1"/>
    <col min="9219" max="9219" width="13.375" style="1" customWidth="1"/>
    <col min="9220" max="9220" width="1.875" style="1" customWidth="1"/>
    <col min="9221" max="9221" width="12.125" style="1" bestFit="1" customWidth="1"/>
    <col min="9222" max="9222" width="1.875" style="1" customWidth="1"/>
    <col min="9223" max="9223" width="12.75" style="1" bestFit="1" customWidth="1"/>
    <col min="9224" max="9224" width="1.875" style="1" customWidth="1"/>
    <col min="9225" max="9225" width="12.125" style="1" bestFit="1" customWidth="1"/>
    <col min="9226" max="9472" width="9" style="1"/>
    <col min="9473" max="9473" width="56.125" style="1" customWidth="1"/>
    <col min="9474" max="9474" width="9" style="1"/>
    <col min="9475" max="9475" width="13.375" style="1" customWidth="1"/>
    <col min="9476" max="9476" width="1.875" style="1" customWidth="1"/>
    <col min="9477" max="9477" width="12.125" style="1" bestFit="1" customWidth="1"/>
    <col min="9478" max="9478" width="1.875" style="1" customWidth="1"/>
    <col min="9479" max="9479" width="12.75" style="1" bestFit="1" customWidth="1"/>
    <col min="9480" max="9480" width="1.875" style="1" customWidth="1"/>
    <col min="9481" max="9481" width="12.125" style="1" bestFit="1" customWidth="1"/>
    <col min="9482" max="9728" width="9" style="1"/>
    <col min="9729" max="9729" width="56.125" style="1" customWidth="1"/>
    <col min="9730" max="9730" width="9" style="1"/>
    <col min="9731" max="9731" width="13.375" style="1" customWidth="1"/>
    <col min="9732" max="9732" width="1.875" style="1" customWidth="1"/>
    <col min="9733" max="9733" width="12.125" style="1" bestFit="1" customWidth="1"/>
    <col min="9734" max="9734" width="1.875" style="1" customWidth="1"/>
    <col min="9735" max="9735" width="12.75" style="1" bestFit="1" customWidth="1"/>
    <col min="9736" max="9736" width="1.875" style="1" customWidth="1"/>
    <col min="9737" max="9737" width="12.125" style="1" bestFit="1" customWidth="1"/>
    <col min="9738" max="9984" width="9" style="1"/>
    <col min="9985" max="9985" width="56.125" style="1" customWidth="1"/>
    <col min="9986" max="9986" width="9" style="1"/>
    <col min="9987" max="9987" width="13.375" style="1" customWidth="1"/>
    <col min="9988" max="9988" width="1.875" style="1" customWidth="1"/>
    <col min="9989" max="9989" width="12.125" style="1" bestFit="1" customWidth="1"/>
    <col min="9990" max="9990" width="1.875" style="1" customWidth="1"/>
    <col min="9991" max="9991" width="12.75" style="1" bestFit="1" customWidth="1"/>
    <col min="9992" max="9992" width="1.875" style="1" customWidth="1"/>
    <col min="9993" max="9993" width="12.125" style="1" bestFit="1" customWidth="1"/>
    <col min="9994" max="10240" width="9" style="1"/>
    <col min="10241" max="10241" width="56.125" style="1" customWidth="1"/>
    <col min="10242" max="10242" width="9" style="1"/>
    <col min="10243" max="10243" width="13.375" style="1" customWidth="1"/>
    <col min="10244" max="10244" width="1.875" style="1" customWidth="1"/>
    <col min="10245" max="10245" width="12.125" style="1" bestFit="1" customWidth="1"/>
    <col min="10246" max="10246" width="1.875" style="1" customWidth="1"/>
    <col min="10247" max="10247" width="12.75" style="1" bestFit="1" customWidth="1"/>
    <col min="10248" max="10248" width="1.875" style="1" customWidth="1"/>
    <col min="10249" max="10249" width="12.125" style="1" bestFit="1" customWidth="1"/>
    <col min="10250" max="10496" width="9" style="1"/>
    <col min="10497" max="10497" width="56.125" style="1" customWidth="1"/>
    <col min="10498" max="10498" width="9" style="1"/>
    <col min="10499" max="10499" width="13.375" style="1" customWidth="1"/>
    <col min="10500" max="10500" width="1.875" style="1" customWidth="1"/>
    <col min="10501" max="10501" width="12.125" style="1" bestFit="1" customWidth="1"/>
    <col min="10502" max="10502" width="1.875" style="1" customWidth="1"/>
    <col min="10503" max="10503" width="12.75" style="1" bestFit="1" customWidth="1"/>
    <col min="10504" max="10504" width="1.875" style="1" customWidth="1"/>
    <col min="10505" max="10505" width="12.125" style="1" bestFit="1" customWidth="1"/>
    <col min="10506" max="10752" width="9" style="1"/>
    <col min="10753" max="10753" width="56.125" style="1" customWidth="1"/>
    <col min="10754" max="10754" width="9" style="1"/>
    <col min="10755" max="10755" width="13.375" style="1" customWidth="1"/>
    <col min="10756" max="10756" width="1.875" style="1" customWidth="1"/>
    <col min="10757" max="10757" width="12.125" style="1" bestFit="1" customWidth="1"/>
    <col min="10758" max="10758" width="1.875" style="1" customWidth="1"/>
    <col min="10759" max="10759" width="12.75" style="1" bestFit="1" customWidth="1"/>
    <col min="10760" max="10760" width="1.875" style="1" customWidth="1"/>
    <col min="10761" max="10761" width="12.125" style="1" bestFit="1" customWidth="1"/>
    <col min="10762" max="11008" width="9" style="1"/>
    <col min="11009" max="11009" width="56.125" style="1" customWidth="1"/>
    <col min="11010" max="11010" width="9" style="1"/>
    <col min="11011" max="11011" width="13.375" style="1" customWidth="1"/>
    <col min="11012" max="11012" width="1.875" style="1" customWidth="1"/>
    <col min="11013" max="11013" width="12.125" style="1" bestFit="1" customWidth="1"/>
    <col min="11014" max="11014" width="1.875" style="1" customWidth="1"/>
    <col min="11015" max="11015" width="12.75" style="1" bestFit="1" customWidth="1"/>
    <col min="11016" max="11016" width="1.875" style="1" customWidth="1"/>
    <col min="11017" max="11017" width="12.125" style="1" bestFit="1" customWidth="1"/>
    <col min="11018" max="11264" width="9" style="1"/>
    <col min="11265" max="11265" width="56.125" style="1" customWidth="1"/>
    <col min="11266" max="11266" width="9" style="1"/>
    <col min="11267" max="11267" width="13.375" style="1" customWidth="1"/>
    <col min="11268" max="11268" width="1.875" style="1" customWidth="1"/>
    <col min="11269" max="11269" width="12.125" style="1" bestFit="1" customWidth="1"/>
    <col min="11270" max="11270" width="1.875" style="1" customWidth="1"/>
    <col min="11271" max="11271" width="12.75" style="1" bestFit="1" customWidth="1"/>
    <col min="11272" max="11272" width="1.875" style="1" customWidth="1"/>
    <col min="11273" max="11273" width="12.125" style="1" bestFit="1" customWidth="1"/>
    <col min="11274" max="11520" width="9" style="1"/>
    <col min="11521" max="11521" width="56.125" style="1" customWidth="1"/>
    <col min="11522" max="11522" width="9" style="1"/>
    <col min="11523" max="11523" width="13.375" style="1" customWidth="1"/>
    <col min="11524" max="11524" width="1.875" style="1" customWidth="1"/>
    <col min="11525" max="11525" width="12.125" style="1" bestFit="1" customWidth="1"/>
    <col min="11526" max="11526" width="1.875" style="1" customWidth="1"/>
    <col min="11527" max="11527" width="12.75" style="1" bestFit="1" customWidth="1"/>
    <col min="11528" max="11528" width="1.875" style="1" customWidth="1"/>
    <col min="11529" max="11529" width="12.125" style="1" bestFit="1" customWidth="1"/>
    <col min="11530" max="11776" width="9" style="1"/>
    <col min="11777" max="11777" width="56.125" style="1" customWidth="1"/>
    <col min="11778" max="11778" width="9" style="1"/>
    <col min="11779" max="11779" width="13.375" style="1" customWidth="1"/>
    <col min="11780" max="11780" width="1.875" style="1" customWidth="1"/>
    <col min="11781" max="11781" width="12.125" style="1" bestFit="1" customWidth="1"/>
    <col min="11782" max="11782" width="1.875" style="1" customWidth="1"/>
    <col min="11783" max="11783" width="12.75" style="1" bestFit="1" customWidth="1"/>
    <col min="11784" max="11784" width="1.875" style="1" customWidth="1"/>
    <col min="11785" max="11785" width="12.125" style="1" bestFit="1" customWidth="1"/>
    <col min="11786" max="12032" width="9" style="1"/>
    <col min="12033" max="12033" width="56.125" style="1" customWidth="1"/>
    <col min="12034" max="12034" width="9" style="1"/>
    <col min="12035" max="12035" width="13.375" style="1" customWidth="1"/>
    <col min="12036" max="12036" width="1.875" style="1" customWidth="1"/>
    <col min="12037" max="12037" width="12.125" style="1" bestFit="1" customWidth="1"/>
    <col min="12038" max="12038" width="1.875" style="1" customWidth="1"/>
    <col min="12039" max="12039" width="12.75" style="1" bestFit="1" customWidth="1"/>
    <col min="12040" max="12040" width="1.875" style="1" customWidth="1"/>
    <col min="12041" max="12041" width="12.125" style="1" bestFit="1" customWidth="1"/>
    <col min="12042" max="12288" width="9" style="1"/>
    <col min="12289" max="12289" width="56.125" style="1" customWidth="1"/>
    <col min="12290" max="12290" width="9" style="1"/>
    <col min="12291" max="12291" width="13.375" style="1" customWidth="1"/>
    <col min="12292" max="12292" width="1.875" style="1" customWidth="1"/>
    <col min="12293" max="12293" width="12.125" style="1" bestFit="1" customWidth="1"/>
    <col min="12294" max="12294" width="1.875" style="1" customWidth="1"/>
    <col min="12295" max="12295" width="12.75" style="1" bestFit="1" customWidth="1"/>
    <col min="12296" max="12296" width="1.875" style="1" customWidth="1"/>
    <col min="12297" max="12297" width="12.125" style="1" bestFit="1" customWidth="1"/>
    <col min="12298" max="12544" width="9" style="1"/>
    <col min="12545" max="12545" width="56.125" style="1" customWidth="1"/>
    <col min="12546" max="12546" width="9" style="1"/>
    <col min="12547" max="12547" width="13.375" style="1" customWidth="1"/>
    <col min="12548" max="12548" width="1.875" style="1" customWidth="1"/>
    <col min="12549" max="12549" width="12.125" style="1" bestFit="1" customWidth="1"/>
    <col min="12550" max="12550" width="1.875" style="1" customWidth="1"/>
    <col min="12551" max="12551" width="12.75" style="1" bestFit="1" customWidth="1"/>
    <col min="12552" max="12552" width="1.875" style="1" customWidth="1"/>
    <col min="12553" max="12553" width="12.125" style="1" bestFit="1" customWidth="1"/>
    <col min="12554" max="12800" width="9" style="1"/>
    <col min="12801" max="12801" width="56.125" style="1" customWidth="1"/>
    <col min="12802" max="12802" width="9" style="1"/>
    <col min="12803" max="12803" width="13.375" style="1" customWidth="1"/>
    <col min="12804" max="12804" width="1.875" style="1" customWidth="1"/>
    <col min="12805" max="12805" width="12.125" style="1" bestFit="1" customWidth="1"/>
    <col min="12806" max="12806" width="1.875" style="1" customWidth="1"/>
    <col min="12807" max="12807" width="12.75" style="1" bestFit="1" customWidth="1"/>
    <col min="12808" max="12808" width="1.875" style="1" customWidth="1"/>
    <col min="12809" max="12809" width="12.125" style="1" bestFit="1" customWidth="1"/>
    <col min="12810" max="13056" width="9" style="1"/>
    <col min="13057" max="13057" width="56.125" style="1" customWidth="1"/>
    <col min="13058" max="13058" width="9" style="1"/>
    <col min="13059" max="13059" width="13.375" style="1" customWidth="1"/>
    <col min="13060" max="13060" width="1.875" style="1" customWidth="1"/>
    <col min="13061" max="13061" width="12.125" style="1" bestFit="1" customWidth="1"/>
    <col min="13062" max="13062" width="1.875" style="1" customWidth="1"/>
    <col min="13063" max="13063" width="12.75" style="1" bestFit="1" customWidth="1"/>
    <col min="13064" max="13064" width="1.875" style="1" customWidth="1"/>
    <col min="13065" max="13065" width="12.125" style="1" bestFit="1" customWidth="1"/>
    <col min="13066" max="13312" width="9" style="1"/>
    <col min="13313" max="13313" width="56.125" style="1" customWidth="1"/>
    <col min="13314" max="13314" width="9" style="1"/>
    <col min="13315" max="13315" width="13.375" style="1" customWidth="1"/>
    <col min="13316" max="13316" width="1.875" style="1" customWidth="1"/>
    <col min="13317" max="13317" width="12.125" style="1" bestFit="1" customWidth="1"/>
    <col min="13318" max="13318" width="1.875" style="1" customWidth="1"/>
    <col min="13319" max="13319" width="12.75" style="1" bestFit="1" customWidth="1"/>
    <col min="13320" max="13320" width="1.875" style="1" customWidth="1"/>
    <col min="13321" max="13321" width="12.125" style="1" bestFit="1" customWidth="1"/>
    <col min="13322" max="13568" width="9" style="1"/>
    <col min="13569" max="13569" width="56.125" style="1" customWidth="1"/>
    <col min="13570" max="13570" width="9" style="1"/>
    <col min="13571" max="13571" width="13.375" style="1" customWidth="1"/>
    <col min="13572" max="13572" width="1.875" style="1" customWidth="1"/>
    <col min="13573" max="13573" width="12.125" style="1" bestFit="1" customWidth="1"/>
    <col min="13574" max="13574" width="1.875" style="1" customWidth="1"/>
    <col min="13575" max="13575" width="12.75" style="1" bestFit="1" customWidth="1"/>
    <col min="13576" max="13576" width="1.875" style="1" customWidth="1"/>
    <col min="13577" max="13577" width="12.125" style="1" bestFit="1" customWidth="1"/>
    <col min="13578" max="13824" width="9" style="1"/>
    <col min="13825" max="13825" width="56.125" style="1" customWidth="1"/>
    <col min="13826" max="13826" width="9" style="1"/>
    <col min="13827" max="13827" width="13.375" style="1" customWidth="1"/>
    <col min="13828" max="13828" width="1.875" style="1" customWidth="1"/>
    <col min="13829" max="13829" width="12.125" style="1" bestFit="1" customWidth="1"/>
    <col min="13830" max="13830" width="1.875" style="1" customWidth="1"/>
    <col min="13831" max="13831" width="12.75" style="1" bestFit="1" customWidth="1"/>
    <col min="13832" max="13832" width="1.875" style="1" customWidth="1"/>
    <col min="13833" max="13833" width="12.125" style="1" bestFit="1" customWidth="1"/>
    <col min="13834" max="14080" width="9" style="1"/>
    <col min="14081" max="14081" width="56.125" style="1" customWidth="1"/>
    <col min="14082" max="14082" width="9" style="1"/>
    <col min="14083" max="14083" width="13.375" style="1" customWidth="1"/>
    <col min="14084" max="14084" width="1.875" style="1" customWidth="1"/>
    <col min="14085" max="14085" width="12.125" style="1" bestFit="1" customWidth="1"/>
    <col min="14086" max="14086" width="1.875" style="1" customWidth="1"/>
    <col min="14087" max="14087" width="12.75" style="1" bestFit="1" customWidth="1"/>
    <col min="14088" max="14088" width="1.875" style="1" customWidth="1"/>
    <col min="14089" max="14089" width="12.125" style="1" bestFit="1" customWidth="1"/>
    <col min="14090" max="14336" width="9" style="1"/>
    <col min="14337" max="14337" width="56.125" style="1" customWidth="1"/>
    <col min="14338" max="14338" width="9" style="1"/>
    <col min="14339" max="14339" width="13.375" style="1" customWidth="1"/>
    <col min="14340" max="14340" width="1.875" style="1" customWidth="1"/>
    <col min="14341" max="14341" width="12.125" style="1" bestFit="1" customWidth="1"/>
    <col min="14342" max="14342" width="1.875" style="1" customWidth="1"/>
    <col min="14343" max="14343" width="12.75" style="1" bestFit="1" customWidth="1"/>
    <col min="14344" max="14344" width="1.875" style="1" customWidth="1"/>
    <col min="14345" max="14345" width="12.125" style="1" bestFit="1" customWidth="1"/>
    <col min="14346" max="14592" width="9" style="1"/>
    <col min="14593" max="14593" width="56.125" style="1" customWidth="1"/>
    <col min="14594" max="14594" width="9" style="1"/>
    <col min="14595" max="14595" width="13.375" style="1" customWidth="1"/>
    <col min="14596" max="14596" width="1.875" style="1" customWidth="1"/>
    <col min="14597" max="14597" width="12.125" style="1" bestFit="1" customWidth="1"/>
    <col min="14598" max="14598" width="1.875" style="1" customWidth="1"/>
    <col min="14599" max="14599" width="12.75" style="1" bestFit="1" customWidth="1"/>
    <col min="14600" max="14600" width="1.875" style="1" customWidth="1"/>
    <col min="14601" max="14601" width="12.125" style="1" bestFit="1" customWidth="1"/>
    <col min="14602" max="14848" width="9" style="1"/>
    <col min="14849" max="14849" width="56.125" style="1" customWidth="1"/>
    <col min="14850" max="14850" width="9" style="1"/>
    <col min="14851" max="14851" width="13.375" style="1" customWidth="1"/>
    <col min="14852" max="14852" width="1.875" style="1" customWidth="1"/>
    <col min="14853" max="14853" width="12.125" style="1" bestFit="1" customWidth="1"/>
    <col min="14854" max="14854" width="1.875" style="1" customWidth="1"/>
    <col min="14855" max="14855" width="12.75" style="1" bestFit="1" customWidth="1"/>
    <col min="14856" max="14856" width="1.875" style="1" customWidth="1"/>
    <col min="14857" max="14857" width="12.125" style="1" bestFit="1" customWidth="1"/>
    <col min="14858" max="15104" width="9" style="1"/>
    <col min="15105" max="15105" width="56.125" style="1" customWidth="1"/>
    <col min="15106" max="15106" width="9" style="1"/>
    <col min="15107" max="15107" width="13.375" style="1" customWidth="1"/>
    <col min="15108" max="15108" width="1.875" style="1" customWidth="1"/>
    <col min="15109" max="15109" width="12.125" style="1" bestFit="1" customWidth="1"/>
    <col min="15110" max="15110" width="1.875" style="1" customWidth="1"/>
    <col min="15111" max="15111" width="12.75" style="1" bestFit="1" customWidth="1"/>
    <col min="15112" max="15112" width="1.875" style="1" customWidth="1"/>
    <col min="15113" max="15113" width="12.125" style="1" bestFit="1" customWidth="1"/>
    <col min="15114" max="15360" width="9" style="1"/>
    <col min="15361" max="15361" width="56.125" style="1" customWidth="1"/>
    <col min="15362" max="15362" width="9" style="1"/>
    <col min="15363" max="15363" width="13.375" style="1" customWidth="1"/>
    <col min="15364" max="15364" width="1.875" style="1" customWidth="1"/>
    <col min="15365" max="15365" width="12.125" style="1" bestFit="1" customWidth="1"/>
    <col min="15366" max="15366" width="1.875" style="1" customWidth="1"/>
    <col min="15367" max="15367" width="12.75" style="1" bestFit="1" customWidth="1"/>
    <col min="15368" max="15368" width="1.875" style="1" customWidth="1"/>
    <col min="15369" max="15369" width="12.125" style="1" bestFit="1" customWidth="1"/>
    <col min="15370" max="15616" width="9" style="1"/>
    <col min="15617" max="15617" width="56.125" style="1" customWidth="1"/>
    <col min="15618" max="15618" width="9" style="1"/>
    <col min="15619" max="15619" width="13.375" style="1" customWidth="1"/>
    <col min="15620" max="15620" width="1.875" style="1" customWidth="1"/>
    <col min="15621" max="15621" width="12.125" style="1" bestFit="1" customWidth="1"/>
    <col min="15622" max="15622" width="1.875" style="1" customWidth="1"/>
    <col min="15623" max="15623" width="12.75" style="1" bestFit="1" customWidth="1"/>
    <col min="15624" max="15624" width="1.875" style="1" customWidth="1"/>
    <col min="15625" max="15625" width="12.125" style="1" bestFit="1" customWidth="1"/>
    <col min="15626" max="15872" width="9" style="1"/>
    <col min="15873" max="15873" width="56.125" style="1" customWidth="1"/>
    <col min="15874" max="15874" width="9" style="1"/>
    <col min="15875" max="15875" width="13.375" style="1" customWidth="1"/>
    <col min="15876" max="15876" width="1.875" style="1" customWidth="1"/>
    <col min="15877" max="15877" width="12.125" style="1" bestFit="1" customWidth="1"/>
    <col min="15878" max="15878" width="1.875" style="1" customWidth="1"/>
    <col min="15879" max="15879" width="12.75" style="1" bestFit="1" customWidth="1"/>
    <col min="15880" max="15880" width="1.875" style="1" customWidth="1"/>
    <col min="15881" max="15881" width="12.125" style="1" bestFit="1" customWidth="1"/>
    <col min="15882" max="16128" width="9" style="1"/>
    <col min="16129" max="16129" width="56.125" style="1" customWidth="1"/>
    <col min="16130" max="16130" width="9" style="1"/>
    <col min="16131" max="16131" width="13.375" style="1" customWidth="1"/>
    <col min="16132" max="16132" width="1.875" style="1" customWidth="1"/>
    <col min="16133" max="16133" width="12.125" style="1" bestFit="1" customWidth="1"/>
    <col min="16134" max="16134" width="1.875" style="1" customWidth="1"/>
    <col min="16135" max="16135" width="12.75" style="1" bestFit="1" customWidth="1"/>
    <col min="16136" max="16136" width="1.875" style="1" customWidth="1"/>
    <col min="16137" max="16137" width="12.125" style="1" bestFit="1" customWidth="1"/>
    <col min="16138" max="16384" width="9" style="1"/>
  </cols>
  <sheetData>
    <row r="1" spans="1:12" ht="26.7" customHeight="1" x14ac:dyDescent="0.6">
      <c r="A1" s="251" t="s">
        <v>89</v>
      </c>
      <c r="B1" s="251"/>
      <c r="C1" s="251"/>
      <c r="D1" s="251"/>
      <c r="E1" s="251"/>
      <c r="F1" s="251"/>
      <c r="G1" s="251"/>
      <c r="H1" s="251"/>
      <c r="I1" s="251"/>
    </row>
    <row r="2" spans="1:12" ht="26.7" customHeight="1" x14ac:dyDescent="0.6">
      <c r="A2" s="251" t="s">
        <v>14</v>
      </c>
      <c r="B2" s="251"/>
      <c r="C2" s="251"/>
      <c r="D2" s="251"/>
      <c r="E2" s="251"/>
      <c r="F2" s="251"/>
      <c r="G2" s="251"/>
      <c r="H2" s="251"/>
      <c r="I2" s="251"/>
    </row>
    <row r="3" spans="1:12" ht="26.7" customHeight="1" x14ac:dyDescent="0.6">
      <c r="A3" s="250" t="s">
        <v>151</v>
      </c>
      <c r="B3" s="250"/>
      <c r="C3" s="250"/>
      <c r="D3" s="250"/>
      <c r="E3" s="250"/>
      <c r="F3" s="250"/>
      <c r="G3" s="250"/>
      <c r="H3" s="250"/>
      <c r="I3" s="250"/>
    </row>
    <row r="4" spans="1:12" ht="26.7" customHeight="1" x14ac:dyDescent="0.6">
      <c r="A4" s="251" t="s">
        <v>55</v>
      </c>
      <c r="B4" s="251"/>
      <c r="C4" s="251"/>
      <c r="D4" s="251"/>
      <c r="E4" s="251"/>
      <c r="F4" s="251"/>
      <c r="G4" s="251"/>
      <c r="H4" s="251"/>
      <c r="I4" s="251"/>
    </row>
    <row r="5" spans="1:12" ht="23.25" customHeight="1" x14ac:dyDescent="0.6">
      <c r="A5" s="252" t="s">
        <v>61</v>
      </c>
      <c r="B5" s="252"/>
      <c r="C5" s="252"/>
      <c r="D5" s="252"/>
      <c r="E5" s="252"/>
      <c r="F5" s="252"/>
      <c r="G5" s="252"/>
      <c r="H5" s="252"/>
      <c r="I5" s="252"/>
    </row>
    <row r="6" spans="1:12" ht="6" customHeight="1" x14ac:dyDescent="0.6">
      <c r="A6" s="47"/>
      <c r="B6" s="47"/>
      <c r="C6" s="47"/>
      <c r="D6" s="47"/>
      <c r="E6" s="47"/>
      <c r="F6" s="47"/>
      <c r="G6" s="47"/>
      <c r="H6" s="47"/>
      <c r="I6" s="47"/>
    </row>
    <row r="7" spans="1:12" ht="23.25" customHeight="1" x14ac:dyDescent="0.6">
      <c r="A7" s="47"/>
      <c r="B7" s="181" t="s">
        <v>31</v>
      </c>
      <c r="C7" s="253" t="s">
        <v>0</v>
      </c>
      <c r="D7" s="253"/>
      <c r="E7" s="253"/>
      <c r="F7" s="182"/>
      <c r="G7" s="253" t="s">
        <v>29</v>
      </c>
      <c r="H7" s="253"/>
      <c r="I7" s="253"/>
    </row>
    <row r="8" spans="1:12" ht="23.25" customHeight="1" x14ac:dyDescent="0.6">
      <c r="A8" s="182"/>
      <c r="B8" s="182"/>
      <c r="C8" s="92">
        <v>2565</v>
      </c>
      <c r="D8" s="93"/>
      <c r="E8" s="92">
        <v>2564</v>
      </c>
      <c r="F8" s="94"/>
      <c r="G8" s="92">
        <v>2565</v>
      </c>
      <c r="H8" s="93"/>
      <c r="I8" s="92">
        <v>2564</v>
      </c>
    </row>
    <row r="9" spans="1:12" ht="23.25" customHeight="1" x14ac:dyDescent="0.6">
      <c r="A9" s="183" t="s">
        <v>15</v>
      </c>
      <c r="B9" s="183"/>
      <c r="C9" s="72"/>
      <c r="D9" s="10"/>
      <c r="E9" s="72"/>
      <c r="F9" s="73"/>
      <c r="G9" s="73"/>
      <c r="H9" s="47"/>
      <c r="I9" s="73"/>
    </row>
    <row r="10" spans="1:12" ht="23.25" customHeight="1" x14ac:dyDescent="0.6">
      <c r="A10" s="184" t="s">
        <v>56</v>
      </c>
      <c r="B10" s="184"/>
      <c r="C10" s="74">
        <f>'กำไร (3เดือน)'!D28</f>
        <v>36341976</v>
      </c>
      <c r="D10" s="75"/>
      <c r="E10" s="74">
        <v>35918341</v>
      </c>
      <c r="F10" s="185"/>
      <c r="G10" s="74">
        <f>'กำไร (3เดือน)'!H28</f>
        <v>39390427</v>
      </c>
      <c r="H10" s="186"/>
      <c r="I10" s="74">
        <v>39256911</v>
      </c>
    </row>
    <row r="11" spans="1:12" ht="23.25" customHeight="1" x14ac:dyDescent="0.6">
      <c r="A11" s="75" t="s">
        <v>125</v>
      </c>
      <c r="B11" s="75"/>
      <c r="C11" s="74"/>
      <c r="D11" s="75"/>
      <c r="E11" s="74"/>
      <c r="F11" s="75"/>
      <c r="G11" s="186"/>
      <c r="H11" s="186"/>
      <c r="I11" s="186"/>
    </row>
    <row r="12" spans="1:12" ht="23.25" customHeight="1" x14ac:dyDescent="0.6">
      <c r="A12" s="76" t="s">
        <v>60</v>
      </c>
      <c r="B12" s="75"/>
      <c r="C12" s="74">
        <f>'กำไร (3เดือน)'!D27</f>
        <v>11145781</v>
      </c>
      <c r="D12" s="75"/>
      <c r="E12" s="201">
        <v>11148561</v>
      </c>
      <c r="F12" s="75"/>
      <c r="G12" s="186">
        <f>'กำไร (3เดือน)'!H27</f>
        <v>10472261</v>
      </c>
      <c r="H12" s="186"/>
      <c r="I12" s="74">
        <v>10140366</v>
      </c>
    </row>
    <row r="13" spans="1:12" ht="23.25" customHeight="1" x14ac:dyDescent="0.6">
      <c r="A13" s="76" t="s">
        <v>88</v>
      </c>
      <c r="B13" s="187"/>
      <c r="C13" s="74">
        <v>-269425</v>
      </c>
      <c r="D13" s="75"/>
      <c r="E13" s="74">
        <v>262252</v>
      </c>
      <c r="F13" s="75"/>
      <c r="G13" s="74">
        <v>-269425</v>
      </c>
      <c r="H13" s="42"/>
      <c r="I13" s="74">
        <v>262252</v>
      </c>
    </row>
    <row r="14" spans="1:12" ht="23.25" customHeight="1" x14ac:dyDescent="0.6">
      <c r="A14" s="76" t="s">
        <v>103</v>
      </c>
      <c r="B14" s="76"/>
      <c r="C14" s="74">
        <v>3834565</v>
      </c>
      <c r="D14" s="75"/>
      <c r="E14" s="74">
        <v>3177832</v>
      </c>
      <c r="F14" s="75"/>
      <c r="G14" s="74">
        <v>3834565</v>
      </c>
      <c r="H14" s="186"/>
      <c r="I14" s="74">
        <v>3177832</v>
      </c>
    </row>
    <row r="15" spans="1:12" ht="23.25" customHeight="1" x14ac:dyDescent="0.6">
      <c r="A15" s="76" t="s">
        <v>145</v>
      </c>
      <c r="B15" s="76"/>
      <c r="C15" s="74">
        <v>3529656</v>
      </c>
      <c r="D15" s="75"/>
      <c r="E15" s="74">
        <v>3332626</v>
      </c>
      <c r="F15" s="75"/>
      <c r="G15" s="74">
        <v>2620285</v>
      </c>
      <c r="H15" s="186"/>
      <c r="I15" s="74">
        <v>2462664</v>
      </c>
    </row>
    <row r="16" spans="1:12" ht="23.25" customHeight="1" x14ac:dyDescent="0.6">
      <c r="A16" s="76" t="s">
        <v>126</v>
      </c>
      <c r="B16" s="76"/>
      <c r="C16" s="74">
        <v>3894076</v>
      </c>
      <c r="D16" s="75"/>
      <c r="E16" s="74">
        <v>3723354</v>
      </c>
      <c r="F16" s="75"/>
      <c r="G16" s="74">
        <v>1106310</v>
      </c>
      <c r="H16" s="186"/>
      <c r="I16" s="74">
        <v>935586</v>
      </c>
      <c r="L16" s="77"/>
    </row>
    <row r="17" spans="1:11" ht="23.25" customHeight="1" x14ac:dyDescent="0.6">
      <c r="A17" s="188" t="s">
        <v>147</v>
      </c>
      <c r="B17" s="188"/>
      <c r="C17" s="216">
        <f>-1287</f>
        <v>-1287</v>
      </c>
      <c r="D17" s="75"/>
      <c r="E17" s="74">
        <v>1337</v>
      </c>
      <c r="F17" s="75"/>
      <c r="G17" s="74">
        <f>-3361</f>
        <v>-3361</v>
      </c>
      <c r="H17" s="186"/>
      <c r="I17" s="74">
        <v>1337</v>
      </c>
    </row>
    <row r="18" spans="1:11" ht="23.25" customHeight="1" x14ac:dyDescent="0.6">
      <c r="A18" s="76" t="s">
        <v>127</v>
      </c>
      <c r="B18" s="76"/>
      <c r="C18" s="74">
        <v>828736</v>
      </c>
      <c r="D18" s="75"/>
      <c r="E18" s="74">
        <v>756070</v>
      </c>
      <c r="F18" s="75"/>
      <c r="G18" s="74">
        <v>430509</v>
      </c>
      <c r="H18" s="186"/>
      <c r="I18" s="74">
        <v>390745</v>
      </c>
    </row>
    <row r="19" spans="1:11" ht="23.25" customHeight="1" x14ac:dyDescent="0.6">
      <c r="A19" s="76" t="s">
        <v>162</v>
      </c>
      <c r="B19" s="76"/>
      <c r="C19" s="74">
        <v>22679</v>
      </c>
      <c r="D19" s="75"/>
      <c r="E19" s="74">
        <v>1321214</v>
      </c>
      <c r="F19" s="75"/>
      <c r="G19" s="74">
        <v>26286</v>
      </c>
      <c r="H19" s="186"/>
      <c r="I19" s="74">
        <v>-3300534</v>
      </c>
    </row>
    <row r="20" spans="1:11" ht="23.25" customHeight="1" x14ac:dyDescent="0.6">
      <c r="A20" s="187" t="s">
        <v>13</v>
      </c>
      <c r="B20" s="187"/>
      <c r="C20" s="74">
        <v>-4104</v>
      </c>
      <c r="D20" s="75"/>
      <c r="E20" s="74">
        <v>-123952</v>
      </c>
      <c r="F20" s="75"/>
      <c r="G20" s="74">
        <v>-4104</v>
      </c>
      <c r="H20" s="186"/>
      <c r="I20" s="74">
        <v>-210056</v>
      </c>
    </row>
    <row r="21" spans="1:11" ht="23.25" customHeight="1" x14ac:dyDescent="0.6">
      <c r="A21" s="187" t="s">
        <v>39</v>
      </c>
      <c r="B21" s="187"/>
      <c r="C21" s="78">
        <v>803053</v>
      </c>
      <c r="D21" s="75"/>
      <c r="E21" s="78">
        <v>868798</v>
      </c>
      <c r="F21" s="75"/>
      <c r="G21" s="78">
        <v>803053</v>
      </c>
      <c r="H21" s="186"/>
      <c r="I21" s="78">
        <v>868798</v>
      </c>
    </row>
    <row r="22" spans="1:11" ht="23.25" customHeight="1" x14ac:dyDescent="0.6">
      <c r="A22" s="190" t="s">
        <v>81</v>
      </c>
      <c r="B22" s="187"/>
      <c r="C22" s="79"/>
      <c r="D22" s="75"/>
      <c r="E22" s="79"/>
      <c r="F22" s="75"/>
      <c r="G22" s="79"/>
      <c r="H22" s="186"/>
      <c r="I22" s="79"/>
    </row>
    <row r="23" spans="1:11" ht="23.25" customHeight="1" x14ac:dyDescent="0.6">
      <c r="A23" s="191" t="s">
        <v>82</v>
      </c>
      <c r="B23" s="191"/>
      <c r="C23" s="74">
        <f>SUM(C10:C21)</f>
        <v>60125706</v>
      </c>
      <c r="D23" s="75"/>
      <c r="E23" s="74">
        <f>SUM(E10:E21)</f>
        <v>60386433</v>
      </c>
      <c r="F23" s="75"/>
      <c r="G23" s="74">
        <f>SUM(G10:G21)</f>
        <v>58406806</v>
      </c>
      <c r="H23" s="75"/>
      <c r="I23" s="74">
        <f>SUM(I10:I21)</f>
        <v>53985901</v>
      </c>
    </row>
    <row r="24" spans="1:11" ht="23.25" customHeight="1" x14ac:dyDescent="0.6">
      <c r="A24" s="190" t="s">
        <v>70</v>
      </c>
      <c r="B24" s="191"/>
      <c r="C24" s="74"/>
      <c r="D24" s="75"/>
      <c r="E24" s="74"/>
      <c r="F24" s="75"/>
      <c r="G24" s="74"/>
      <c r="H24" s="75"/>
      <c r="I24" s="74"/>
    </row>
    <row r="25" spans="1:11" ht="23.25" customHeight="1" x14ac:dyDescent="0.6">
      <c r="A25" s="76" t="s">
        <v>69</v>
      </c>
      <c r="B25" s="76"/>
      <c r="C25" s="74">
        <v>-26466873</v>
      </c>
      <c r="D25" s="186"/>
      <c r="E25" s="74">
        <v>-37986747</v>
      </c>
      <c r="F25" s="186"/>
      <c r="G25" s="74">
        <v>-29392952</v>
      </c>
      <c r="H25" s="186"/>
      <c r="I25" s="74">
        <v>-36430232</v>
      </c>
      <c r="K25" s="77"/>
    </row>
    <row r="26" spans="1:11" ht="23.25" customHeight="1" x14ac:dyDescent="0.6">
      <c r="A26" s="76" t="s">
        <v>72</v>
      </c>
      <c r="B26" s="76"/>
      <c r="C26" s="74">
        <v>-11726194</v>
      </c>
      <c r="D26" s="186"/>
      <c r="E26" s="74">
        <v>-13571881</v>
      </c>
      <c r="F26" s="186"/>
      <c r="G26" s="74">
        <v>-14770866</v>
      </c>
      <c r="H26" s="186"/>
      <c r="I26" s="74">
        <v>-12564360</v>
      </c>
    </row>
    <row r="27" spans="1:11" ht="23.25" customHeight="1" x14ac:dyDescent="0.6">
      <c r="A27" s="76" t="s">
        <v>3</v>
      </c>
      <c r="B27" s="76"/>
      <c r="C27" s="74">
        <v>-2044414</v>
      </c>
      <c r="D27" s="186"/>
      <c r="E27" s="74">
        <v>-1874009</v>
      </c>
      <c r="F27" s="186"/>
      <c r="G27" s="74">
        <v>-2347071</v>
      </c>
      <c r="H27" s="186"/>
      <c r="I27" s="74">
        <v>-811722</v>
      </c>
    </row>
    <row r="28" spans="1:11" ht="23.25" customHeight="1" x14ac:dyDescent="0.6">
      <c r="A28" s="76" t="s">
        <v>121</v>
      </c>
      <c r="B28" s="76"/>
      <c r="C28" s="115">
        <v>0</v>
      </c>
      <c r="D28" s="186"/>
      <c r="E28" s="74">
        <v>-200000</v>
      </c>
      <c r="F28" s="186"/>
      <c r="G28" s="115">
        <v>0</v>
      </c>
      <c r="H28" s="186"/>
      <c r="I28" s="74">
        <v>-200000</v>
      </c>
    </row>
    <row r="29" spans="1:11" ht="23.25" customHeight="1" x14ac:dyDescent="0.6">
      <c r="A29" s="76" t="s">
        <v>25</v>
      </c>
      <c r="B29" s="76"/>
      <c r="C29" s="74">
        <v>340000</v>
      </c>
      <c r="D29" s="186"/>
      <c r="E29" s="74">
        <v>-70000</v>
      </c>
      <c r="F29" s="186"/>
      <c r="G29" s="74">
        <v>390000</v>
      </c>
      <c r="H29" s="186"/>
      <c r="I29" s="74">
        <v>-70000</v>
      </c>
    </row>
    <row r="30" spans="1:11" ht="23.25" customHeight="1" x14ac:dyDescent="0.6">
      <c r="A30" s="190" t="s">
        <v>71</v>
      </c>
      <c r="B30" s="192"/>
      <c r="C30" s="192"/>
      <c r="D30" s="192"/>
      <c r="E30" s="192"/>
      <c r="F30" s="192"/>
      <c r="G30" s="192"/>
      <c r="H30" s="192"/>
      <c r="I30" s="192"/>
    </row>
    <row r="31" spans="1:11" ht="23.25" customHeight="1" x14ac:dyDescent="0.6">
      <c r="A31" s="76" t="s">
        <v>57</v>
      </c>
      <c r="B31" s="76"/>
      <c r="C31" s="74">
        <v>5741032</v>
      </c>
      <c r="D31" s="186"/>
      <c r="E31" s="74">
        <v>-6989745</v>
      </c>
      <c r="F31" s="186"/>
      <c r="G31" s="74">
        <v>8517957</v>
      </c>
      <c r="H31" s="186"/>
      <c r="I31" s="74">
        <v>-10486608</v>
      </c>
    </row>
    <row r="32" spans="1:11" ht="23.25" customHeight="1" x14ac:dyDescent="0.6">
      <c r="A32" s="76" t="s">
        <v>6</v>
      </c>
      <c r="B32" s="76"/>
      <c r="C32" s="74">
        <v>-3876699</v>
      </c>
      <c r="D32" s="186"/>
      <c r="E32" s="74">
        <v>102430</v>
      </c>
      <c r="F32" s="186"/>
      <c r="G32" s="74">
        <v>-2421476</v>
      </c>
      <c r="H32" s="186"/>
      <c r="I32" s="74">
        <v>-505560</v>
      </c>
    </row>
    <row r="33" spans="1:9" ht="23.25" customHeight="1" x14ac:dyDescent="0.6">
      <c r="A33" s="193" t="s">
        <v>160</v>
      </c>
      <c r="B33" s="194"/>
      <c r="C33" s="80">
        <f>SUM(C23:C32)</f>
        <v>22092558</v>
      </c>
      <c r="D33" s="186"/>
      <c r="E33" s="80">
        <f>SUM(E23:E32)</f>
        <v>-203519</v>
      </c>
      <c r="F33" s="186"/>
      <c r="G33" s="80">
        <f>SUM(G23:G32)</f>
        <v>18382398</v>
      </c>
      <c r="H33" s="39"/>
      <c r="I33" s="80">
        <f>SUM(I23:I32)</f>
        <v>-7082581</v>
      </c>
    </row>
    <row r="34" spans="1:9" ht="23.25" customHeight="1" x14ac:dyDescent="0.6">
      <c r="A34" s="187" t="s">
        <v>67</v>
      </c>
      <c r="B34" s="76"/>
      <c r="C34" s="114">
        <v>-244783</v>
      </c>
      <c r="D34" s="186"/>
      <c r="E34" s="114">
        <v>-805359</v>
      </c>
      <c r="F34" s="186"/>
      <c r="G34" s="114">
        <v>-14439</v>
      </c>
      <c r="H34" s="186"/>
      <c r="I34" s="74">
        <v>-25699</v>
      </c>
    </row>
    <row r="35" spans="1:9" ht="23.25" customHeight="1" x14ac:dyDescent="0.6">
      <c r="A35" s="195" t="s">
        <v>161</v>
      </c>
      <c r="B35" s="76"/>
      <c r="C35" s="81">
        <f>SUM(C33:C34)</f>
        <v>21847775</v>
      </c>
      <c r="D35" s="186"/>
      <c r="E35" s="81">
        <f>SUM(E33:E34)</f>
        <v>-1008878</v>
      </c>
      <c r="F35" s="186"/>
      <c r="G35" s="81">
        <f>SUM(G33:G34)</f>
        <v>18367959</v>
      </c>
      <c r="H35" s="186"/>
      <c r="I35" s="81">
        <f>SUM(I33:I34)</f>
        <v>-7108280</v>
      </c>
    </row>
    <row r="36" spans="1:9" ht="23.25" customHeight="1" x14ac:dyDescent="0.6">
      <c r="A36" s="187"/>
      <c r="B36" s="76"/>
      <c r="C36" s="74"/>
      <c r="D36" s="186"/>
      <c r="E36" s="74"/>
      <c r="F36" s="186"/>
      <c r="G36" s="74"/>
      <c r="H36" s="186"/>
      <c r="I36" s="74"/>
    </row>
    <row r="37" spans="1:9" ht="23.25" customHeight="1" x14ac:dyDescent="0.6">
      <c r="A37" s="187"/>
      <c r="B37" s="76"/>
      <c r="C37" s="74"/>
      <c r="D37" s="186"/>
      <c r="E37" s="74"/>
      <c r="F37" s="186"/>
      <c r="G37" s="74"/>
      <c r="H37" s="186"/>
      <c r="I37" s="74"/>
    </row>
    <row r="38" spans="1:9" ht="23.25" customHeight="1" x14ac:dyDescent="0.6">
      <c r="A38" s="187"/>
      <c r="B38" s="76"/>
      <c r="C38" s="74"/>
      <c r="D38" s="186"/>
      <c r="E38" s="74"/>
      <c r="F38" s="186"/>
      <c r="G38" s="74"/>
      <c r="H38" s="186"/>
      <c r="I38" s="74"/>
    </row>
    <row r="39" spans="1:9" ht="23.25" customHeight="1" x14ac:dyDescent="0.6">
      <c r="A39" s="187"/>
      <c r="B39" s="76"/>
      <c r="C39" s="74"/>
      <c r="D39" s="186"/>
      <c r="E39" s="74"/>
      <c r="F39" s="186"/>
      <c r="G39" s="74"/>
      <c r="H39" s="186"/>
      <c r="I39" s="74"/>
    </row>
    <row r="40" spans="1:9" ht="23.25" customHeight="1" x14ac:dyDescent="0.6">
      <c r="A40" s="187"/>
      <c r="B40" s="76"/>
      <c r="C40" s="74"/>
      <c r="D40" s="186"/>
      <c r="E40" s="74"/>
      <c r="F40" s="186"/>
      <c r="G40" s="74"/>
      <c r="H40" s="186"/>
      <c r="I40" s="74"/>
    </row>
    <row r="41" spans="1:9" ht="23.25" customHeight="1" x14ac:dyDescent="0.6">
      <c r="A41" s="187"/>
      <c r="B41" s="76"/>
      <c r="C41" s="74"/>
      <c r="D41" s="186"/>
      <c r="E41" s="74"/>
      <c r="F41" s="186"/>
      <c r="G41" s="74"/>
      <c r="H41" s="186"/>
      <c r="I41" s="74"/>
    </row>
    <row r="42" spans="1:9" ht="23.25" customHeight="1" x14ac:dyDescent="0.6">
      <c r="A42" s="254" t="s">
        <v>73</v>
      </c>
      <c r="B42" s="254"/>
      <c r="C42" s="254"/>
      <c r="D42" s="254"/>
      <c r="E42" s="254"/>
      <c r="F42" s="254"/>
      <c r="G42" s="254"/>
      <c r="H42" s="254"/>
      <c r="I42" s="254"/>
    </row>
    <row r="43" spans="1:9" ht="23.25" customHeight="1" x14ac:dyDescent="0.6">
      <c r="A43" s="254" t="s">
        <v>80</v>
      </c>
      <c r="B43" s="254"/>
      <c r="C43" s="254"/>
      <c r="D43" s="254"/>
      <c r="E43" s="254"/>
      <c r="F43" s="254"/>
      <c r="G43" s="254"/>
      <c r="H43" s="254"/>
      <c r="I43" s="254"/>
    </row>
    <row r="44" spans="1:9" ht="23.25" customHeight="1" x14ac:dyDescent="0.6">
      <c r="A44" s="250" t="s">
        <v>151</v>
      </c>
      <c r="B44" s="250"/>
      <c r="C44" s="250"/>
      <c r="D44" s="250"/>
      <c r="E44" s="250"/>
      <c r="F44" s="250"/>
      <c r="G44" s="250"/>
      <c r="H44" s="250"/>
      <c r="I44" s="250"/>
    </row>
    <row r="45" spans="1:9" ht="23.25" customHeight="1" x14ac:dyDescent="0.6">
      <c r="A45" s="251" t="s">
        <v>55</v>
      </c>
      <c r="B45" s="251"/>
      <c r="C45" s="251"/>
      <c r="D45" s="251"/>
      <c r="E45" s="251"/>
      <c r="F45" s="251"/>
      <c r="G45" s="251"/>
      <c r="H45" s="251"/>
      <c r="I45" s="251"/>
    </row>
    <row r="46" spans="1:9" ht="23.25" customHeight="1" x14ac:dyDescent="0.6">
      <c r="A46" s="252" t="s">
        <v>61</v>
      </c>
      <c r="B46" s="252"/>
      <c r="C46" s="252"/>
      <c r="D46" s="252"/>
      <c r="E46" s="252"/>
      <c r="F46" s="252"/>
      <c r="G46" s="252"/>
      <c r="H46" s="252"/>
      <c r="I46" s="252"/>
    </row>
    <row r="47" spans="1:9" ht="6" customHeight="1" x14ac:dyDescent="0.6">
      <c r="A47" s="47"/>
      <c r="B47" s="47"/>
      <c r="C47" s="47"/>
      <c r="D47" s="47"/>
      <c r="E47" s="47"/>
      <c r="F47" s="47"/>
      <c r="G47" s="47"/>
      <c r="H47" s="47"/>
      <c r="I47" s="47"/>
    </row>
    <row r="48" spans="1:9" ht="23.25" customHeight="1" x14ac:dyDescent="0.6">
      <c r="A48" s="47"/>
      <c r="B48" s="181" t="s">
        <v>31</v>
      </c>
      <c r="C48" s="253" t="s">
        <v>0</v>
      </c>
      <c r="D48" s="253"/>
      <c r="E48" s="253"/>
      <c r="F48" s="182"/>
      <c r="G48" s="253" t="s">
        <v>29</v>
      </c>
      <c r="H48" s="253"/>
      <c r="I48" s="253"/>
    </row>
    <row r="49" spans="1:9" ht="23.25" customHeight="1" x14ac:dyDescent="0.6">
      <c r="A49" s="182"/>
      <c r="B49" s="182"/>
      <c r="C49" s="92">
        <v>2565</v>
      </c>
      <c r="D49" s="93"/>
      <c r="E49" s="92">
        <v>2564</v>
      </c>
      <c r="F49" s="94"/>
      <c r="G49" s="92">
        <v>2565</v>
      </c>
      <c r="H49" s="93"/>
      <c r="I49" s="92">
        <v>2564</v>
      </c>
    </row>
    <row r="50" spans="1:9" ht="23.25" customHeight="1" x14ac:dyDescent="0.6">
      <c r="A50" s="196" t="s">
        <v>16</v>
      </c>
      <c r="B50" s="195"/>
      <c r="C50" s="186"/>
      <c r="D50" s="186"/>
      <c r="E50" s="186"/>
      <c r="F50" s="186"/>
      <c r="G50" s="186"/>
      <c r="H50" s="186"/>
      <c r="I50" s="186"/>
    </row>
    <row r="51" spans="1:9" ht="23.25" customHeight="1" x14ac:dyDescent="0.6">
      <c r="A51" s="76" t="s">
        <v>146</v>
      </c>
      <c r="B51" s="76"/>
      <c r="C51" s="74">
        <v>-12471592</v>
      </c>
      <c r="D51" s="186"/>
      <c r="E51" s="74">
        <v>-3668771</v>
      </c>
      <c r="F51" s="186"/>
      <c r="G51" s="74">
        <v>-12045403</v>
      </c>
      <c r="H51" s="186"/>
      <c r="I51" s="74">
        <v>-795596</v>
      </c>
    </row>
    <row r="52" spans="1:9" ht="23.25" customHeight="1" x14ac:dyDescent="0.6">
      <c r="A52" s="76" t="s">
        <v>66</v>
      </c>
      <c r="B52" s="76"/>
      <c r="C52" s="79">
        <v>5700</v>
      </c>
      <c r="D52" s="186"/>
      <c r="E52" s="79">
        <v>710</v>
      </c>
      <c r="F52" s="186"/>
      <c r="G52" s="74">
        <v>3364</v>
      </c>
      <c r="H52" s="186"/>
      <c r="I52" s="74">
        <v>710</v>
      </c>
    </row>
    <row r="53" spans="1:9" ht="23.25" customHeight="1" x14ac:dyDescent="0.6">
      <c r="A53" s="187" t="s">
        <v>128</v>
      </c>
      <c r="B53" s="76"/>
      <c r="C53" s="74">
        <v>-3014609</v>
      </c>
      <c r="D53" s="186"/>
      <c r="E53" s="74">
        <v>-822500</v>
      </c>
      <c r="F53" s="186"/>
      <c r="G53" s="74">
        <v>-3014609</v>
      </c>
      <c r="H53" s="186"/>
      <c r="I53" s="74">
        <v>-822500</v>
      </c>
    </row>
    <row r="54" spans="1:9" ht="23.25" customHeight="1" x14ac:dyDescent="0.6">
      <c r="A54" s="187" t="s">
        <v>79</v>
      </c>
      <c r="B54" s="76"/>
      <c r="C54" s="74">
        <v>1252</v>
      </c>
      <c r="D54" s="186"/>
      <c r="E54" s="74">
        <v>109194</v>
      </c>
      <c r="F54" s="186"/>
      <c r="G54" s="74">
        <v>1252</v>
      </c>
      <c r="H54" s="186"/>
      <c r="I54" s="74">
        <v>195298</v>
      </c>
    </row>
    <row r="55" spans="1:9" ht="23.25" customHeight="1" x14ac:dyDescent="0.6">
      <c r="A55" s="195" t="s">
        <v>116</v>
      </c>
      <c r="B55" s="195"/>
      <c r="C55" s="81">
        <f>SUM(C51:C54)</f>
        <v>-15479249</v>
      </c>
      <c r="D55" s="186"/>
      <c r="E55" s="81">
        <f>SUM(E51:E54)</f>
        <v>-4381367</v>
      </c>
      <c r="F55" s="186"/>
      <c r="G55" s="81">
        <f>SUM(G51:G54)</f>
        <v>-15055396</v>
      </c>
      <c r="H55" s="186"/>
      <c r="I55" s="81">
        <f>SUM(I51:I54)</f>
        <v>-1422088</v>
      </c>
    </row>
    <row r="56" spans="1:9" ht="23.25" customHeight="1" x14ac:dyDescent="0.6">
      <c r="A56" s="189"/>
      <c r="B56" s="189"/>
      <c r="C56" s="186"/>
      <c r="D56" s="186"/>
      <c r="E56" s="186"/>
      <c r="F56" s="186"/>
      <c r="G56" s="186"/>
      <c r="H56" s="186"/>
      <c r="I56" s="186"/>
    </row>
    <row r="57" spans="1:9" ht="23.25" customHeight="1" x14ac:dyDescent="0.6">
      <c r="A57" s="196" t="s">
        <v>17</v>
      </c>
      <c r="B57" s="196"/>
      <c r="C57" s="186"/>
      <c r="D57" s="186"/>
      <c r="E57" s="186"/>
      <c r="F57" s="186"/>
      <c r="G57" s="186"/>
      <c r="H57" s="186"/>
      <c r="I57" s="186"/>
    </row>
    <row r="58" spans="1:9" ht="23.25" customHeight="1" x14ac:dyDescent="0.6">
      <c r="A58" s="76" t="s">
        <v>104</v>
      </c>
      <c r="B58" s="3">
        <v>5.0999999999999996</v>
      </c>
      <c r="C58" s="74">
        <v>-3950381</v>
      </c>
      <c r="D58" s="186"/>
      <c r="E58" s="74">
        <v>-2857351</v>
      </c>
      <c r="F58" s="186"/>
      <c r="G58" s="74">
        <v>-3950381</v>
      </c>
      <c r="H58" s="186"/>
      <c r="I58" s="74">
        <v>-2857351</v>
      </c>
    </row>
    <row r="59" spans="1:9" ht="23.25" customHeight="1" x14ac:dyDescent="0.6">
      <c r="A59" s="76" t="s">
        <v>83</v>
      </c>
      <c r="B59" s="189"/>
      <c r="C59" s="74">
        <v>-803053</v>
      </c>
      <c r="D59" s="186"/>
      <c r="E59" s="74">
        <v>-868798</v>
      </c>
      <c r="F59" s="186"/>
      <c r="G59" s="74">
        <v>-803053</v>
      </c>
      <c r="H59" s="186"/>
      <c r="I59" s="74">
        <v>-868798</v>
      </c>
    </row>
    <row r="60" spans="1:9" ht="23.25" customHeight="1" x14ac:dyDescent="0.6">
      <c r="A60" s="195" t="s">
        <v>163</v>
      </c>
      <c r="B60" s="195"/>
      <c r="C60" s="81">
        <f>SUM(C58:C59)</f>
        <v>-4753434</v>
      </c>
      <c r="D60" s="186"/>
      <c r="E60" s="81">
        <f>SUM(E58:E59)</f>
        <v>-3726149</v>
      </c>
      <c r="F60" s="186"/>
      <c r="G60" s="81">
        <f>SUM(G58:G59)</f>
        <v>-4753434</v>
      </c>
      <c r="H60" s="186"/>
      <c r="I60" s="81">
        <f>SUM(I58:I59)</f>
        <v>-3726149</v>
      </c>
    </row>
    <row r="61" spans="1:9" ht="23.25" customHeight="1" x14ac:dyDescent="0.6">
      <c r="A61" s="197"/>
      <c r="B61" s="197"/>
      <c r="C61" s="186"/>
      <c r="D61" s="186"/>
      <c r="E61" s="186"/>
      <c r="F61" s="186"/>
      <c r="G61" s="186"/>
      <c r="H61" s="186"/>
      <c r="I61" s="186"/>
    </row>
    <row r="62" spans="1:9" ht="23.25" customHeight="1" x14ac:dyDescent="0.6">
      <c r="A62" s="198" t="s">
        <v>165</v>
      </c>
      <c r="B62" s="197"/>
      <c r="C62" s="186"/>
      <c r="D62" s="186"/>
      <c r="E62" s="186"/>
      <c r="F62" s="186"/>
      <c r="G62" s="186"/>
      <c r="H62" s="186"/>
      <c r="I62" s="186"/>
    </row>
    <row r="63" spans="1:9" ht="23.25" customHeight="1" x14ac:dyDescent="0.6">
      <c r="A63" s="191" t="s">
        <v>156</v>
      </c>
      <c r="B63" s="197"/>
      <c r="C63" s="186">
        <f>SUM(C60,C55,C35)</f>
        <v>1615092</v>
      </c>
      <c r="D63" s="186"/>
      <c r="E63" s="186">
        <f>SUM(E60,E55,E35)</f>
        <v>-9116394</v>
      </c>
      <c r="F63" s="186"/>
      <c r="G63" s="186">
        <f>SUM(G60,G55,G35)</f>
        <v>-1440871</v>
      </c>
      <c r="H63" s="186"/>
      <c r="I63" s="186">
        <f>SUM(I60,I55,I35)</f>
        <v>-12256517</v>
      </c>
    </row>
    <row r="64" spans="1:9" ht="23.25" customHeight="1" x14ac:dyDescent="0.6">
      <c r="A64" s="198" t="s">
        <v>65</v>
      </c>
      <c r="B64" s="197"/>
    </row>
    <row r="65" spans="1:9" ht="23.25" customHeight="1" x14ac:dyDescent="0.6">
      <c r="A65" s="191" t="s">
        <v>84</v>
      </c>
      <c r="B65" s="197"/>
      <c r="C65" s="79">
        <v>-10832</v>
      </c>
      <c r="D65" s="186"/>
      <c r="E65" s="79">
        <v>853578</v>
      </c>
      <c r="F65" s="186"/>
      <c r="G65" s="115">
        <v>0</v>
      </c>
      <c r="H65" s="186"/>
      <c r="I65" s="115">
        <v>0</v>
      </c>
    </row>
    <row r="66" spans="1:9" ht="23.25" customHeight="1" x14ac:dyDescent="0.6">
      <c r="A66" s="199" t="s">
        <v>165</v>
      </c>
      <c r="B66" s="198"/>
      <c r="C66" s="80">
        <f>SUM(C63:C65)</f>
        <v>1604260</v>
      </c>
      <c r="D66" s="186"/>
      <c r="E66" s="80">
        <f>SUM(E63:E65)</f>
        <v>-8262816</v>
      </c>
      <c r="F66" s="186"/>
      <c r="G66" s="80">
        <f>SUM(G63:G65)</f>
        <v>-1440871</v>
      </c>
      <c r="H66" s="186"/>
      <c r="I66" s="80">
        <f>SUM(I63:I65)</f>
        <v>-12256517</v>
      </c>
    </row>
    <row r="67" spans="1:9" ht="23.25" customHeight="1" x14ac:dyDescent="0.6">
      <c r="A67" s="198" t="s">
        <v>28</v>
      </c>
      <c r="B67" s="198"/>
      <c r="C67" s="74">
        <f>'งบดุล 1'!F13</f>
        <v>563623879</v>
      </c>
      <c r="D67" s="186"/>
      <c r="E67" s="74">
        <v>468184973</v>
      </c>
      <c r="F67" s="186"/>
      <c r="G67" s="74">
        <f>'งบดุล 1'!J13</f>
        <v>469616149</v>
      </c>
      <c r="H67" s="186"/>
      <c r="I67" s="74">
        <v>391334567</v>
      </c>
    </row>
    <row r="68" spans="1:9" ht="23.25" customHeight="1" thickBot="1" x14ac:dyDescent="0.65">
      <c r="A68" s="200" t="s">
        <v>164</v>
      </c>
      <c r="B68" s="3">
        <v>6</v>
      </c>
      <c r="C68" s="83">
        <f>SUM(C66:C67)</f>
        <v>565228139</v>
      </c>
      <c r="D68" s="186"/>
      <c r="E68" s="83">
        <f>SUM(E66:E67)</f>
        <v>459922157</v>
      </c>
      <c r="F68" s="186"/>
      <c r="G68" s="83">
        <f>ROUND(SUM(G66:G67),0)</f>
        <v>468175278</v>
      </c>
      <c r="H68" s="186"/>
      <c r="I68" s="83">
        <f>SUM(I66:I67)</f>
        <v>379078050</v>
      </c>
    </row>
    <row r="69" spans="1:9" ht="23.25" customHeight="1" thickTop="1" x14ac:dyDescent="0.6">
      <c r="A69" s="76"/>
      <c r="B69" s="76"/>
      <c r="C69" s="118"/>
      <c r="D69" s="117"/>
      <c r="E69" s="118"/>
      <c r="F69" s="117"/>
      <c r="G69" s="118"/>
      <c r="H69" s="118"/>
      <c r="I69" s="118"/>
    </row>
    <row r="70" spans="1:9" ht="23.25" customHeight="1" x14ac:dyDescent="0.6">
      <c r="A70" s="76"/>
      <c r="B70" s="76"/>
      <c r="C70" s="117"/>
      <c r="D70" s="117"/>
      <c r="E70" s="117"/>
      <c r="F70" s="117"/>
      <c r="G70" s="117"/>
      <c r="H70" s="118"/>
      <c r="I70" s="117"/>
    </row>
    <row r="71" spans="1:9" ht="23.25" customHeight="1" x14ac:dyDescent="0.6">
      <c r="A71" s="76"/>
      <c r="B71" s="76"/>
      <c r="C71" s="7"/>
      <c r="D71" s="75"/>
      <c r="E71" s="7"/>
      <c r="F71" s="75"/>
      <c r="G71" s="7"/>
      <c r="H71" s="75"/>
      <c r="I71" s="7"/>
    </row>
    <row r="72" spans="1:9" ht="23.25" customHeight="1" x14ac:dyDescent="0.6">
      <c r="A72" s="76"/>
      <c r="B72" s="76"/>
      <c r="C72" s="7"/>
      <c r="D72" s="75"/>
      <c r="E72" s="7"/>
      <c r="F72" s="75"/>
      <c r="G72" s="7"/>
      <c r="H72" s="75"/>
      <c r="I72" s="7"/>
    </row>
    <row r="73" spans="1:9" ht="23.25" customHeight="1" x14ac:dyDescent="0.6">
      <c r="A73" s="76"/>
      <c r="B73" s="76"/>
      <c r="C73" s="7"/>
      <c r="D73" s="75"/>
      <c r="E73" s="7"/>
      <c r="F73" s="75"/>
      <c r="G73" s="7"/>
      <c r="H73" s="75"/>
      <c r="I73" s="7"/>
    </row>
    <row r="74" spans="1:9" ht="23.25" customHeight="1" x14ac:dyDescent="0.6">
      <c r="B74" s="76"/>
      <c r="C74" s="7"/>
      <c r="D74" s="75"/>
      <c r="E74" s="7"/>
      <c r="F74" s="75"/>
      <c r="G74" s="7"/>
      <c r="H74" s="75"/>
      <c r="I74" s="7"/>
    </row>
    <row r="75" spans="1:9" ht="23.25" customHeight="1" x14ac:dyDescent="0.6">
      <c r="B75" s="76"/>
      <c r="C75" s="7"/>
      <c r="D75" s="75"/>
      <c r="E75" s="7"/>
      <c r="F75" s="75"/>
      <c r="G75" s="7"/>
      <c r="H75" s="75"/>
      <c r="I75" s="7"/>
    </row>
    <row r="76" spans="1:9" ht="23.25" customHeight="1" x14ac:dyDescent="0.6">
      <c r="A76" s="76"/>
      <c r="B76" s="76"/>
      <c r="C76" s="7"/>
      <c r="D76" s="75"/>
      <c r="E76" s="7"/>
      <c r="F76" s="75"/>
      <c r="G76" s="7"/>
      <c r="H76" s="75"/>
      <c r="I76" s="7"/>
    </row>
    <row r="77" spans="1:9" ht="23.25" customHeight="1" x14ac:dyDescent="0.6">
      <c r="A77" s="76"/>
      <c r="B77" s="76"/>
      <c r="C77" s="7"/>
      <c r="D77" s="75"/>
      <c r="E77" s="7"/>
      <c r="F77" s="75"/>
      <c r="G77" s="7"/>
      <c r="H77" s="75"/>
      <c r="I77" s="7"/>
    </row>
    <row r="78" spans="1:9" ht="23.25" customHeight="1" x14ac:dyDescent="0.6">
      <c r="A78" s="76"/>
      <c r="B78" s="76"/>
      <c r="C78" s="7"/>
      <c r="D78" s="75"/>
      <c r="E78" s="7"/>
      <c r="F78" s="75"/>
      <c r="G78" s="7"/>
      <c r="H78" s="75"/>
      <c r="I78" s="7"/>
    </row>
    <row r="79" spans="1:9" ht="23.25" customHeight="1" x14ac:dyDescent="0.6">
      <c r="A79" s="76"/>
      <c r="B79" s="76"/>
      <c r="C79" s="7"/>
      <c r="D79" s="75"/>
      <c r="E79" s="7"/>
      <c r="F79" s="75"/>
      <c r="G79" s="7"/>
      <c r="H79" s="75"/>
      <c r="I79" s="7"/>
    </row>
    <row r="80" spans="1:9" ht="23.25" customHeight="1" x14ac:dyDescent="0.6">
      <c r="A80" s="76"/>
      <c r="B80" s="76"/>
      <c r="C80" s="7"/>
      <c r="D80" s="75"/>
      <c r="E80" s="7"/>
      <c r="F80" s="75"/>
      <c r="G80" s="7"/>
      <c r="H80" s="75"/>
      <c r="I80" s="7"/>
    </row>
    <row r="81" spans="1:9" ht="23.25" customHeight="1" x14ac:dyDescent="0.6">
      <c r="A81" s="76"/>
      <c r="B81" s="76"/>
      <c r="C81" s="7"/>
      <c r="D81" s="75"/>
      <c r="E81" s="7"/>
      <c r="F81" s="75"/>
      <c r="G81" s="7"/>
      <c r="H81" s="75"/>
      <c r="I81" s="7"/>
    </row>
    <row r="82" spans="1:9" ht="23.25" customHeight="1" x14ac:dyDescent="0.6">
      <c r="A82" s="76"/>
      <c r="B82" s="76"/>
      <c r="C82" s="7"/>
      <c r="D82" s="75"/>
      <c r="E82" s="7"/>
      <c r="F82" s="75"/>
      <c r="G82" s="7"/>
      <c r="H82" s="75"/>
      <c r="I82" s="7"/>
    </row>
    <row r="83" spans="1:9" ht="23.25" customHeight="1" x14ac:dyDescent="0.6">
      <c r="A83" s="76"/>
      <c r="B83" s="76"/>
      <c r="C83" s="7"/>
      <c r="D83" s="75"/>
      <c r="E83" s="7"/>
      <c r="F83" s="75"/>
      <c r="G83" s="7"/>
      <c r="H83" s="75"/>
      <c r="I83" s="7"/>
    </row>
    <row r="84" spans="1:9" ht="23.25" customHeight="1" x14ac:dyDescent="0.6">
      <c r="A84" s="76"/>
      <c r="B84" s="76"/>
      <c r="C84" s="7"/>
      <c r="D84" s="75"/>
      <c r="E84" s="7"/>
      <c r="F84" s="75"/>
      <c r="G84" s="7"/>
      <c r="H84" s="75"/>
      <c r="I84" s="7"/>
    </row>
    <row r="85" spans="1:9" ht="23.25" customHeight="1" x14ac:dyDescent="0.6">
      <c r="A85" s="82" t="s">
        <v>41</v>
      </c>
      <c r="B85" s="76"/>
      <c r="C85" s="7"/>
      <c r="D85" s="75"/>
      <c r="E85" s="7"/>
      <c r="F85" s="75"/>
      <c r="G85" s="7"/>
      <c r="H85" s="75"/>
      <c r="I85" s="7"/>
    </row>
    <row r="86" spans="1:9" ht="23.25" customHeight="1" x14ac:dyDescent="0.6">
      <c r="B86" s="76"/>
      <c r="C86" s="7"/>
      <c r="D86" s="75"/>
      <c r="E86" s="7"/>
      <c r="F86" s="75"/>
      <c r="G86" s="7"/>
      <c r="H86" s="75"/>
      <c r="I86" s="7"/>
    </row>
    <row r="87" spans="1:9" ht="23.25" customHeight="1" x14ac:dyDescent="0.6">
      <c r="B87" s="76"/>
      <c r="C87" s="7"/>
      <c r="D87" s="75"/>
      <c r="E87" s="7"/>
      <c r="F87" s="75"/>
      <c r="G87" s="7"/>
      <c r="H87" s="75"/>
      <c r="I87" s="7"/>
    </row>
    <row r="88" spans="1:9" ht="23.25" customHeight="1" x14ac:dyDescent="0.6">
      <c r="A88" s="47"/>
      <c r="B88" s="47"/>
      <c r="C88" s="86"/>
      <c r="D88" s="87"/>
      <c r="E88" s="84"/>
      <c r="F88" s="87"/>
      <c r="G88" s="84"/>
      <c r="H88" s="87"/>
      <c r="I88" s="84"/>
    </row>
    <row r="89" spans="1:9" ht="23.25" customHeight="1" x14ac:dyDescent="0.6">
      <c r="B89" s="47"/>
      <c r="C89" s="73"/>
      <c r="D89" s="73"/>
      <c r="E89" s="73"/>
      <c r="F89" s="73"/>
      <c r="G89" s="73"/>
      <c r="H89" s="73"/>
      <c r="I89" s="73"/>
    </row>
    <row r="90" spans="1:9" ht="23.25" customHeight="1" x14ac:dyDescent="0.6">
      <c r="A90" s="47"/>
      <c r="B90" s="47"/>
      <c r="C90" s="73"/>
      <c r="D90" s="73"/>
      <c r="E90" s="73"/>
      <c r="F90" s="73"/>
      <c r="G90" s="73"/>
      <c r="H90" s="73"/>
      <c r="I90" s="73"/>
    </row>
    <row r="91" spans="1:9" ht="23.25" customHeight="1" x14ac:dyDescent="0.6">
      <c r="B91" s="47"/>
      <c r="C91" s="73"/>
      <c r="D91" s="73"/>
      <c r="E91" s="73"/>
      <c r="F91" s="73"/>
      <c r="G91" s="73"/>
      <c r="H91" s="73"/>
      <c r="I91" s="73"/>
    </row>
    <row r="92" spans="1:9" ht="23.25" customHeight="1" x14ac:dyDescent="0.6">
      <c r="B92" s="47"/>
      <c r="C92" s="73"/>
      <c r="D92" s="73"/>
      <c r="E92" s="73"/>
      <c r="F92" s="73"/>
      <c r="G92" s="73"/>
      <c r="H92" s="73"/>
      <c r="I92" s="73"/>
    </row>
    <row r="93" spans="1:9" ht="23.25" customHeight="1" x14ac:dyDescent="0.6">
      <c r="A93" s="82"/>
      <c r="B93" s="47"/>
      <c r="C93" s="73"/>
      <c r="D93" s="73"/>
      <c r="E93" s="73"/>
      <c r="F93" s="73"/>
      <c r="G93" s="73"/>
      <c r="H93" s="73"/>
      <c r="I93" s="73"/>
    </row>
    <row r="94" spans="1:9" ht="23.25" customHeight="1" x14ac:dyDescent="0.6">
      <c r="A94" s="47"/>
      <c r="B94" s="47"/>
      <c r="C94" s="73"/>
      <c r="D94" s="73"/>
      <c r="E94" s="73"/>
      <c r="F94" s="73"/>
      <c r="G94" s="73"/>
      <c r="H94" s="73"/>
      <c r="I94" s="73"/>
    </row>
    <row r="95" spans="1:9" ht="23.25" customHeight="1" x14ac:dyDescent="0.6">
      <c r="A95" s="47"/>
      <c r="B95" s="47"/>
      <c r="C95" s="73"/>
      <c r="D95" s="73"/>
      <c r="E95" s="73"/>
      <c r="F95" s="73"/>
      <c r="G95" s="73"/>
      <c r="H95" s="73"/>
      <c r="I95" s="73"/>
    </row>
    <row r="96" spans="1:9" ht="23.25" customHeight="1" x14ac:dyDescent="0.6">
      <c r="A96" s="47"/>
      <c r="B96" s="47"/>
      <c r="C96" s="73"/>
      <c r="D96" s="73"/>
      <c r="E96" s="73"/>
      <c r="F96" s="73"/>
      <c r="G96" s="73"/>
      <c r="H96" s="73"/>
      <c r="I96" s="73"/>
    </row>
    <row r="97" spans="1:9" ht="23.25" customHeight="1" x14ac:dyDescent="0.6">
      <c r="A97" s="47"/>
      <c r="B97" s="47"/>
      <c r="C97" s="73"/>
      <c r="D97" s="73"/>
      <c r="E97" s="73"/>
      <c r="F97" s="73"/>
      <c r="G97" s="73"/>
      <c r="H97" s="73"/>
      <c r="I97" s="73"/>
    </row>
    <row r="98" spans="1:9" ht="23.25" customHeight="1" x14ac:dyDescent="0.6">
      <c r="A98" s="47"/>
      <c r="B98" s="47"/>
      <c r="C98" s="73"/>
      <c r="D98" s="73"/>
      <c r="E98" s="73"/>
      <c r="F98" s="73"/>
      <c r="G98" s="73"/>
      <c r="H98" s="73"/>
      <c r="I98" s="73"/>
    </row>
    <row r="99" spans="1:9" ht="23.25" customHeight="1" x14ac:dyDescent="0.6">
      <c r="A99" s="47"/>
      <c r="B99" s="47"/>
      <c r="C99" s="73"/>
      <c r="D99" s="73"/>
      <c r="E99" s="73"/>
      <c r="F99" s="73"/>
      <c r="G99" s="73"/>
      <c r="H99" s="73"/>
      <c r="I99" s="73"/>
    </row>
    <row r="100" spans="1:9" ht="23.25" customHeight="1" x14ac:dyDescent="0.6">
      <c r="A100" s="47"/>
      <c r="B100" s="47"/>
      <c r="C100" s="73"/>
      <c r="D100" s="73"/>
      <c r="E100" s="73"/>
      <c r="F100" s="73"/>
      <c r="G100" s="73"/>
      <c r="H100" s="73"/>
      <c r="I100" s="73"/>
    </row>
    <row r="101" spans="1:9" ht="23.25" customHeight="1" x14ac:dyDescent="0.6">
      <c r="A101" s="47"/>
      <c r="B101" s="47"/>
      <c r="C101" s="73"/>
      <c r="D101" s="73"/>
      <c r="E101" s="73"/>
      <c r="F101" s="73"/>
      <c r="G101" s="73"/>
      <c r="H101" s="73"/>
      <c r="I101" s="73"/>
    </row>
    <row r="102" spans="1:9" ht="23.25" customHeight="1" x14ac:dyDescent="0.6">
      <c r="A102" s="47"/>
      <c r="B102" s="47"/>
      <c r="C102" s="73"/>
      <c r="D102" s="73"/>
      <c r="E102" s="73"/>
      <c r="F102" s="73"/>
      <c r="G102" s="73"/>
      <c r="H102" s="73"/>
      <c r="I102" s="73"/>
    </row>
    <row r="103" spans="1:9" ht="23.25" customHeight="1" x14ac:dyDescent="0.6">
      <c r="A103" s="47"/>
      <c r="B103" s="47"/>
      <c r="C103" s="73"/>
      <c r="D103" s="73"/>
      <c r="E103" s="73"/>
      <c r="F103" s="73"/>
      <c r="G103" s="73"/>
      <c r="H103" s="73"/>
      <c r="I103" s="73"/>
    </row>
    <row r="104" spans="1:9" ht="23.25" customHeight="1" x14ac:dyDescent="0.6">
      <c r="A104" s="47"/>
      <c r="B104" s="47"/>
      <c r="C104" s="73"/>
      <c r="D104" s="73"/>
      <c r="E104" s="73"/>
      <c r="F104" s="73"/>
      <c r="G104" s="73"/>
      <c r="H104" s="73"/>
      <c r="I104" s="73"/>
    </row>
    <row r="105" spans="1:9" ht="23.25" customHeight="1" x14ac:dyDescent="0.6">
      <c r="A105" s="47"/>
      <c r="B105" s="47"/>
      <c r="C105" s="73"/>
      <c r="D105" s="73"/>
      <c r="E105" s="73"/>
      <c r="F105" s="73"/>
      <c r="G105" s="73"/>
      <c r="H105" s="73"/>
      <c r="I105" s="73"/>
    </row>
    <row r="106" spans="1:9" ht="23.25" customHeight="1" x14ac:dyDescent="0.6">
      <c r="A106" s="47"/>
      <c r="B106" s="47"/>
      <c r="C106" s="73"/>
      <c r="D106" s="73"/>
      <c r="E106" s="73"/>
      <c r="F106" s="73"/>
      <c r="G106" s="73"/>
      <c r="H106" s="73"/>
      <c r="I106" s="73"/>
    </row>
    <row r="107" spans="1:9" ht="23.25" customHeight="1" x14ac:dyDescent="0.6">
      <c r="A107" s="47"/>
      <c r="B107" s="47"/>
      <c r="C107" s="73"/>
      <c r="D107" s="73"/>
      <c r="E107" s="73"/>
      <c r="F107" s="73"/>
      <c r="G107" s="73"/>
      <c r="H107" s="73"/>
      <c r="I107" s="73"/>
    </row>
    <row r="108" spans="1:9" ht="23.25" customHeight="1" x14ac:dyDescent="0.6">
      <c r="A108" s="47"/>
      <c r="B108" s="47"/>
      <c r="C108" s="73"/>
      <c r="D108" s="73"/>
      <c r="E108" s="73"/>
      <c r="F108" s="73"/>
      <c r="G108" s="73"/>
      <c r="H108" s="73"/>
      <c r="I108" s="73"/>
    </row>
    <row r="109" spans="1:9" ht="23.25" customHeight="1" x14ac:dyDescent="0.6">
      <c r="A109" s="47"/>
      <c r="B109" s="47"/>
      <c r="C109" s="73"/>
      <c r="D109" s="73"/>
      <c r="E109" s="73"/>
      <c r="F109" s="73"/>
      <c r="G109" s="73"/>
      <c r="H109" s="73"/>
      <c r="I109" s="73"/>
    </row>
    <row r="110" spans="1:9" ht="23.25" customHeight="1" x14ac:dyDescent="0.6">
      <c r="A110" s="47"/>
      <c r="B110" s="47"/>
      <c r="C110" s="73"/>
      <c r="D110" s="73"/>
      <c r="E110" s="73"/>
      <c r="F110" s="73"/>
      <c r="G110" s="73"/>
      <c r="H110" s="73"/>
      <c r="I110" s="73"/>
    </row>
    <row r="111" spans="1:9" ht="23.25" customHeight="1" x14ac:dyDescent="0.6">
      <c r="A111" s="47"/>
      <c r="B111" s="47"/>
      <c r="C111" s="73"/>
      <c r="D111" s="73"/>
      <c r="E111" s="73"/>
      <c r="F111" s="73"/>
      <c r="G111" s="73"/>
      <c r="H111" s="73"/>
      <c r="I111" s="73"/>
    </row>
    <row r="112" spans="1:9" ht="23.25" customHeight="1" x14ac:dyDescent="0.6">
      <c r="A112" s="47"/>
      <c r="B112" s="47"/>
      <c r="C112" s="73"/>
      <c r="D112" s="73"/>
      <c r="E112" s="73"/>
      <c r="F112" s="73"/>
      <c r="G112" s="73"/>
      <c r="H112" s="73"/>
      <c r="I112" s="73"/>
    </row>
    <row r="113" spans="1:9" ht="23.25" customHeight="1" x14ac:dyDescent="0.6">
      <c r="A113" s="47"/>
      <c r="B113" s="47"/>
      <c r="C113" s="73"/>
      <c r="D113" s="73"/>
      <c r="E113" s="73"/>
      <c r="F113" s="73"/>
      <c r="G113" s="73"/>
      <c r="H113" s="73"/>
      <c r="I113" s="73"/>
    </row>
    <row r="114" spans="1:9" ht="23.25" customHeight="1" x14ac:dyDescent="0.6">
      <c r="A114" s="47"/>
      <c r="B114" s="47"/>
      <c r="C114" s="73"/>
      <c r="D114" s="73"/>
      <c r="E114" s="73"/>
      <c r="F114" s="73"/>
      <c r="G114" s="73"/>
      <c r="H114" s="73"/>
      <c r="I114" s="73"/>
    </row>
    <row r="115" spans="1:9" ht="23.25" customHeight="1" x14ac:dyDescent="0.6">
      <c r="A115" s="47"/>
      <c r="B115" s="47"/>
      <c r="C115" s="73"/>
      <c r="D115" s="73"/>
      <c r="E115" s="73"/>
      <c r="F115" s="73"/>
      <c r="G115" s="73"/>
      <c r="H115" s="73"/>
      <c r="I115" s="73"/>
    </row>
    <row r="116" spans="1:9" ht="23.25" customHeight="1" x14ac:dyDescent="0.6">
      <c r="A116" s="47"/>
      <c r="B116" s="47"/>
      <c r="C116" s="73"/>
      <c r="D116" s="73"/>
      <c r="E116" s="73"/>
      <c r="F116" s="73"/>
      <c r="G116" s="73"/>
      <c r="H116" s="73"/>
      <c r="I116" s="73"/>
    </row>
    <row r="117" spans="1:9" ht="23.25" customHeight="1" x14ac:dyDescent="0.6">
      <c r="A117" s="47"/>
      <c r="B117" s="47"/>
      <c r="C117" s="73"/>
      <c r="D117" s="73"/>
      <c r="E117" s="73"/>
      <c r="F117" s="73"/>
      <c r="G117" s="73"/>
      <c r="H117" s="73"/>
      <c r="I117" s="73"/>
    </row>
    <row r="118" spans="1:9" ht="23.25" customHeight="1" x14ac:dyDescent="0.6">
      <c r="A118" s="47"/>
      <c r="B118" s="47"/>
      <c r="C118" s="73"/>
      <c r="D118" s="73"/>
      <c r="E118" s="73"/>
      <c r="F118" s="73"/>
      <c r="G118" s="73"/>
      <c r="H118" s="73"/>
      <c r="I118" s="73"/>
    </row>
    <row r="119" spans="1:9" ht="23.25" customHeight="1" x14ac:dyDescent="0.6">
      <c r="A119" s="47"/>
      <c r="B119" s="47"/>
      <c r="C119" s="73"/>
      <c r="D119" s="73"/>
      <c r="E119" s="73"/>
      <c r="F119" s="73"/>
      <c r="G119" s="73"/>
      <c r="H119" s="73"/>
      <c r="I119" s="73"/>
    </row>
    <row r="120" spans="1:9" ht="23.25" customHeight="1" x14ac:dyDescent="0.6">
      <c r="A120" s="47"/>
      <c r="B120" s="47"/>
      <c r="C120" s="73"/>
      <c r="D120" s="73"/>
      <c r="E120" s="73"/>
      <c r="F120" s="73"/>
      <c r="G120" s="73"/>
      <c r="H120" s="73"/>
      <c r="I120" s="73"/>
    </row>
    <row r="121" spans="1:9" ht="23.25" customHeight="1" x14ac:dyDescent="0.6">
      <c r="A121" s="47"/>
      <c r="B121" s="47"/>
      <c r="C121" s="73"/>
      <c r="D121" s="73"/>
      <c r="E121" s="73"/>
      <c r="F121" s="73"/>
      <c r="G121" s="73"/>
      <c r="H121" s="73"/>
      <c r="I121" s="73"/>
    </row>
    <row r="122" spans="1:9" ht="23.25" customHeight="1" x14ac:dyDescent="0.6">
      <c r="A122" s="47"/>
      <c r="B122" s="47"/>
      <c r="C122" s="73"/>
      <c r="D122" s="73"/>
      <c r="E122" s="73"/>
      <c r="F122" s="73"/>
      <c r="G122" s="73"/>
      <c r="H122" s="73"/>
      <c r="I122" s="73"/>
    </row>
    <row r="123" spans="1:9" ht="23.25" customHeight="1" x14ac:dyDescent="0.6">
      <c r="A123" s="47"/>
      <c r="B123" s="47"/>
      <c r="C123" s="73"/>
      <c r="D123" s="73"/>
      <c r="E123" s="73"/>
      <c r="F123" s="73"/>
      <c r="G123" s="73"/>
      <c r="H123" s="73"/>
      <c r="I123" s="73"/>
    </row>
    <row r="124" spans="1:9" ht="23.25" customHeight="1" x14ac:dyDescent="0.6">
      <c r="A124" s="47"/>
      <c r="B124" s="47"/>
      <c r="C124" s="73"/>
      <c r="D124" s="73"/>
      <c r="E124" s="73"/>
      <c r="F124" s="73"/>
      <c r="G124" s="73"/>
      <c r="H124" s="73"/>
      <c r="I124" s="73"/>
    </row>
    <row r="125" spans="1:9" ht="23.25" customHeight="1" x14ac:dyDescent="0.6">
      <c r="A125" s="47"/>
      <c r="B125" s="47"/>
      <c r="C125" s="73"/>
      <c r="D125" s="73"/>
      <c r="E125" s="73"/>
      <c r="F125" s="73"/>
      <c r="G125" s="73"/>
      <c r="H125" s="73"/>
      <c r="I125" s="73"/>
    </row>
    <row r="126" spans="1:9" ht="23.25" customHeight="1" x14ac:dyDescent="0.6">
      <c r="A126" s="47"/>
      <c r="B126" s="47"/>
      <c r="C126" s="73"/>
      <c r="D126" s="73"/>
      <c r="E126" s="73"/>
      <c r="F126" s="73"/>
      <c r="G126" s="73"/>
      <c r="H126" s="73"/>
      <c r="I126" s="73"/>
    </row>
    <row r="127" spans="1:9" ht="23.25" customHeight="1" x14ac:dyDescent="0.6">
      <c r="A127" s="47"/>
      <c r="B127" s="47"/>
      <c r="C127" s="73"/>
      <c r="D127" s="73"/>
      <c r="E127" s="73"/>
      <c r="F127" s="73"/>
      <c r="G127" s="73"/>
      <c r="H127" s="73"/>
      <c r="I127" s="73"/>
    </row>
    <row r="128" spans="1:9" ht="23.25" customHeight="1" x14ac:dyDescent="0.6">
      <c r="A128" s="47"/>
      <c r="B128" s="47"/>
      <c r="C128" s="73"/>
      <c r="D128" s="73"/>
      <c r="E128" s="73"/>
      <c r="F128" s="73"/>
      <c r="G128" s="73"/>
      <c r="H128" s="73"/>
      <c r="I128" s="73"/>
    </row>
    <row r="129" spans="1:9" ht="23.25" customHeight="1" x14ac:dyDescent="0.6">
      <c r="A129" s="47"/>
      <c r="B129" s="47"/>
      <c r="C129" s="73"/>
      <c r="D129" s="73"/>
      <c r="E129" s="73"/>
      <c r="F129" s="73"/>
      <c r="G129" s="73"/>
      <c r="H129" s="73"/>
      <c r="I129" s="73"/>
    </row>
    <row r="130" spans="1:9" ht="23.25" customHeight="1" x14ac:dyDescent="0.6">
      <c r="A130" s="47"/>
      <c r="B130" s="47"/>
      <c r="C130" s="73"/>
      <c r="D130" s="73"/>
      <c r="E130" s="73"/>
      <c r="F130" s="73"/>
      <c r="G130" s="73"/>
      <c r="H130" s="73"/>
      <c r="I130" s="73"/>
    </row>
    <row r="131" spans="1:9" ht="23.25" customHeight="1" x14ac:dyDescent="0.6">
      <c r="A131" s="47"/>
      <c r="B131" s="47"/>
      <c r="C131" s="73"/>
      <c r="D131" s="73"/>
      <c r="E131" s="73"/>
      <c r="F131" s="73"/>
      <c r="G131" s="73"/>
      <c r="H131" s="73"/>
      <c r="I131" s="73"/>
    </row>
    <row r="132" spans="1:9" ht="23.25" customHeight="1" x14ac:dyDescent="0.6">
      <c r="A132" s="47"/>
      <c r="B132" s="47"/>
      <c r="C132" s="73"/>
      <c r="D132" s="73"/>
      <c r="E132" s="73"/>
      <c r="F132" s="73"/>
      <c r="G132" s="73"/>
      <c r="H132" s="73"/>
      <c r="I132" s="73"/>
    </row>
    <row r="133" spans="1:9" ht="23.25" customHeight="1" x14ac:dyDescent="0.6">
      <c r="A133" s="47"/>
      <c r="B133" s="47"/>
      <c r="C133" s="73"/>
      <c r="D133" s="73"/>
      <c r="E133" s="73"/>
      <c r="F133" s="73"/>
      <c r="G133" s="73"/>
      <c r="H133" s="73"/>
      <c r="I133" s="73"/>
    </row>
    <row r="134" spans="1:9" ht="23.25" customHeight="1" x14ac:dyDescent="0.6">
      <c r="A134" s="47"/>
      <c r="B134" s="47"/>
      <c r="C134" s="73"/>
      <c r="D134" s="73"/>
      <c r="E134" s="73"/>
      <c r="F134" s="73"/>
      <c r="G134" s="73"/>
      <c r="H134" s="73"/>
      <c r="I134" s="73"/>
    </row>
    <row r="135" spans="1:9" ht="23.25" customHeight="1" x14ac:dyDescent="0.6">
      <c r="A135" s="47"/>
      <c r="B135" s="47"/>
      <c r="C135" s="73"/>
      <c r="D135" s="73"/>
      <c r="E135" s="73"/>
      <c r="F135" s="73"/>
      <c r="G135" s="73"/>
      <c r="H135" s="73"/>
      <c r="I135" s="73"/>
    </row>
    <row r="136" spans="1:9" ht="23.25" customHeight="1" x14ac:dyDescent="0.6">
      <c r="A136" s="47"/>
      <c r="B136" s="47"/>
      <c r="C136" s="73"/>
      <c r="D136" s="73"/>
      <c r="E136" s="73"/>
      <c r="F136" s="73"/>
      <c r="G136" s="73"/>
      <c r="H136" s="73"/>
      <c r="I136" s="73"/>
    </row>
    <row r="137" spans="1:9" ht="23.25" customHeight="1" x14ac:dyDescent="0.6">
      <c r="A137" s="47"/>
      <c r="B137" s="47"/>
      <c r="C137" s="73"/>
      <c r="D137" s="73"/>
      <c r="E137" s="73"/>
      <c r="F137" s="73"/>
      <c r="G137" s="73"/>
      <c r="H137" s="73"/>
      <c r="I137" s="73"/>
    </row>
    <row r="138" spans="1:9" ht="23.25" customHeight="1" x14ac:dyDescent="0.6">
      <c r="A138" s="47"/>
      <c r="B138" s="47"/>
      <c r="C138" s="73"/>
      <c r="D138" s="73"/>
      <c r="E138" s="73"/>
      <c r="F138" s="73"/>
      <c r="G138" s="73"/>
      <c r="H138" s="73"/>
      <c r="I138" s="73"/>
    </row>
    <row r="139" spans="1:9" ht="23.25" customHeight="1" x14ac:dyDescent="0.6">
      <c r="A139" s="47"/>
      <c r="B139" s="47"/>
      <c r="C139" s="73"/>
      <c r="D139" s="73"/>
      <c r="E139" s="73"/>
      <c r="F139" s="73"/>
      <c r="G139" s="73"/>
      <c r="H139" s="73"/>
      <c r="I139" s="73"/>
    </row>
    <row r="140" spans="1:9" ht="23.25" customHeight="1" x14ac:dyDescent="0.6">
      <c r="A140" s="47"/>
      <c r="B140" s="47"/>
      <c r="C140" s="73"/>
      <c r="D140" s="73"/>
      <c r="E140" s="73"/>
      <c r="F140" s="73"/>
      <c r="G140" s="73"/>
      <c r="H140" s="73"/>
      <c r="I140" s="73"/>
    </row>
    <row r="141" spans="1:9" ht="23.25" customHeight="1" x14ac:dyDescent="0.6">
      <c r="A141" s="47"/>
      <c r="B141" s="47"/>
      <c r="C141" s="73"/>
      <c r="D141" s="73"/>
      <c r="E141" s="73"/>
      <c r="F141" s="73"/>
      <c r="G141" s="73"/>
      <c r="H141" s="73"/>
      <c r="I141" s="73"/>
    </row>
    <row r="142" spans="1:9" ht="23.25" customHeight="1" x14ac:dyDescent="0.6">
      <c r="A142" s="47"/>
      <c r="B142" s="47"/>
      <c r="C142" s="73"/>
      <c r="D142" s="73"/>
      <c r="E142" s="73"/>
      <c r="F142" s="73"/>
      <c r="G142" s="73"/>
      <c r="H142" s="73"/>
      <c r="I142" s="73"/>
    </row>
    <row r="143" spans="1:9" ht="23.25" customHeight="1" x14ac:dyDescent="0.6">
      <c r="A143" s="47"/>
      <c r="B143" s="47"/>
      <c r="C143" s="73"/>
      <c r="D143" s="73"/>
      <c r="E143" s="73"/>
      <c r="F143" s="73"/>
      <c r="G143" s="73"/>
      <c r="H143" s="73"/>
      <c r="I143" s="73"/>
    </row>
    <row r="144" spans="1:9" ht="23.25" customHeight="1" x14ac:dyDescent="0.6">
      <c r="A144" s="47"/>
      <c r="B144" s="47"/>
      <c r="C144" s="73"/>
      <c r="D144" s="73"/>
      <c r="E144" s="73"/>
      <c r="F144" s="73"/>
      <c r="G144" s="73"/>
      <c r="H144" s="73"/>
      <c r="I144" s="73"/>
    </row>
    <row r="145" spans="1:9" ht="23.25" customHeight="1" x14ac:dyDescent="0.6">
      <c r="A145" s="47"/>
      <c r="B145" s="47"/>
      <c r="C145" s="73"/>
      <c r="D145" s="73"/>
      <c r="E145" s="73"/>
      <c r="F145" s="73"/>
      <c r="G145" s="73"/>
      <c r="H145" s="73"/>
      <c r="I145" s="73"/>
    </row>
    <row r="146" spans="1:9" ht="23.25" customHeight="1" x14ac:dyDescent="0.6">
      <c r="A146" s="47"/>
      <c r="B146" s="47"/>
      <c r="C146" s="73"/>
      <c r="D146" s="73"/>
      <c r="E146" s="73"/>
      <c r="F146" s="73"/>
      <c r="G146" s="73"/>
      <c r="H146" s="73"/>
      <c r="I146" s="73"/>
    </row>
    <row r="147" spans="1:9" ht="23.25" customHeight="1" x14ac:dyDescent="0.6">
      <c r="A147" s="47"/>
      <c r="B147" s="47"/>
      <c r="C147" s="73"/>
      <c r="D147" s="73"/>
      <c r="E147" s="73"/>
      <c r="F147" s="73"/>
      <c r="G147" s="73"/>
      <c r="H147" s="73"/>
      <c r="I147" s="73"/>
    </row>
    <row r="148" spans="1:9" ht="23.25" customHeight="1" x14ac:dyDescent="0.6">
      <c r="A148" s="47"/>
      <c r="B148" s="47"/>
      <c r="C148" s="73"/>
      <c r="D148" s="73"/>
      <c r="E148" s="73"/>
      <c r="F148" s="73"/>
      <c r="G148" s="73"/>
      <c r="H148" s="73"/>
      <c r="I148" s="73"/>
    </row>
    <row r="149" spans="1:9" ht="23.25" customHeight="1" x14ac:dyDescent="0.6">
      <c r="A149" s="47"/>
      <c r="B149" s="47"/>
      <c r="C149" s="73"/>
      <c r="D149" s="73"/>
      <c r="E149" s="73"/>
      <c r="F149" s="73"/>
      <c r="G149" s="73"/>
      <c r="H149" s="73"/>
      <c r="I149" s="73"/>
    </row>
    <row r="150" spans="1:9" ht="23.25" customHeight="1" x14ac:dyDescent="0.6">
      <c r="A150" s="47"/>
      <c r="B150" s="47"/>
      <c r="C150" s="73"/>
      <c r="D150" s="73"/>
      <c r="E150" s="73"/>
      <c r="F150" s="73"/>
      <c r="G150" s="73"/>
      <c r="H150" s="73"/>
      <c r="I150" s="73"/>
    </row>
    <row r="151" spans="1:9" ht="23.25" customHeight="1" x14ac:dyDescent="0.6">
      <c r="A151" s="47"/>
      <c r="B151" s="47"/>
      <c r="C151" s="73"/>
      <c r="D151" s="73"/>
      <c r="E151" s="73"/>
      <c r="F151" s="73"/>
      <c r="G151" s="73"/>
      <c r="H151" s="73"/>
      <c r="I151" s="73"/>
    </row>
    <row r="152" spans="1:9" ht="23.25" customHeight="1" x14ac:dyDescent="0.6">
      <c r="A152" s="47"/>
      <c r="B152" s="47"/>
      <c r="C152" s="73"/>
      <c r="D152" s="73"/>
      <c r="E152" s="73"/>
      <c r="F152" s="73"/>
      <c r="G152" s="73"/>
      <c r="H152" s="73"/>
      <c r="I152" s="73"/>
    </row>
    <row r="153" spans="1:9" ht="23.25" customHeight="1" x14ac:dyDescent="0.6">
      <c r="A153" s="47"/>
      <c r="B153" s="47"/>
      <c r="C153" s="73"/>
      <c r="D153" s="73"/>
      <c r="E153" s="73"/>
      <c r="F153" s="73"/>
      <c r="G153" s="73"/>
      <c r="H153" s="73"/>
      <c r="I153" s="73"/>
    </row>
    <row r="154" spans="1:9" ht="23.25" customHeight="1" x14ac:dyDescent="0.6">
      <c r="A154" s="47"/>
      <c r="B154" s="47"/>
      <c r="C154" s="73"/>
      <c r="D154" s="73"/>
      <c r="E154" s="73"/>
      <c r="F154" s="73"/>
      <c r="G154" s="73"/>
      <c r="H154" s="73"/>
      <c r="I154" s="73"/>
    </row>
    <row r="155" spans="1:9" ht="23.25" customHeight="1" x14ac:dyDescent="0.6">
      <c r="A155" s="47"/>
      <c r="B155" s="47"/>
      <c r="C155" s="73"/>
      <c r="D155" s="73"/>
      <c r="E155" s="73"/>
      <c r="F155" s="73"/>
      <c r="G155" s="73"/>
      <c r="H155" s="73"/>
      <c r="I155" s="73"/>
    </row>
    <row r="156" spans="1:9" ht="23.25" customHeight="1" x14ac:dyDescent="0.6">
      <c r="A156" s="47"/>
      <c r="B156" s="47"/>
      <c r="C156" s="73"/>
      <c r="D156" s="73"/>
      <c r="E156" s="73"/>
      <c r="F156" s="73"/>
      <c r="G156" s="73"/>
      <c r="H156" s="73"/>
      <c r="I156" s="73"/>
    </row>
    <row r="157" spans="1:9" ht="23.25" customHeight="1" x14ac:dyDescent="0.6">
      <c r="A157" s="47"/>
      <c r="B157" s="47"/>
      <c r="C157" s="73"/>
      <c r="D157" s="73"/>
      <c r="E157" s="73"/>
      <c r="F157" s="73"/>
      <c r="G157" s="73"/>
      <c r="H157" s="73"/>
      <c r="I157" s="73"/>
    </row>
    <row r="158" spans="1:9" ht="23.25" customHeight="1" x14ac:dyDescent="0.6">
      <c r="A158" s="47"/>
      <c r="B158" s="47"/>
      <c r="C158" s="73"/>
      <c r="D158" s="73"/>
      <c r="E158" s="73"/>
      <c r="F158" s="73"/>
      <c r="G158" s="73"/>
      <c r="H158" s="73"/>
      <c r="I158" s="73"/>
    </row>
    <row r="159" spans="1:9" ht="23.25" customHeight="1" x14ac:dyDescent="0.6">
      <c r="A159" s="47"/>
      <c r="B159" s="47"/>
      <c r="C159" s="73"/>
      <c r="D159" s="73"/>
      <c r="E159" s="73"/>
      <c r="F159" s="73"/>
      <c r="G159" s="73"/>
      <c r="H159" s="73"/>
      <c r="I159" s="73"/>
    </row>
    <row r="160" spans="1:9" ht="23.25" customHeight="1" x14ac:dyDescent="0.6">
      <c r="A160" s="47"/>
      <c r="B160" s="47"/>
      <c r="C160" s="73"/>
      <c r="D160" s="73"/>
      <c r="E160" s="73"/>
      <c r="F160" s="73"/>
      <c r="G160" s="73"/>
      <c r="H160" s="73"/>
      <c r="I160" s="73"/>
    </row>
    <row r="161" spans="1:9" ht="23.25" customHeight="1" x14ac:dyDescent="0.6">
      <c r="A161" s="47"/>
      <c r="B161" s="47"/>
      <c r="C161" s="73"/>
      <c r="D161" s="73"/>
      <c r="E161" s="73"/>
      <c r="F161" s="73"/>
      <c r="G161" s="73"/>
      <c r="H161" s="73"/>
      <c r="I161" s="73"/>
    </row>
    <row r="162" spans="1:9" ht="23.25" customHeight="1" x14ac:dyDescent="0.6">
      <c r="A162" s="47"/>
      <c r="B162" s="47"/>
      <c r="C162" s="73"/>
      <c r="D162" s="73"/>
      <c r="E162" s="73"/>
      <c r="F162" s="73"/>
      <c r="G162" s="73"/>
      <c r="H162" s="73"/>
      <c r="I162" s="73"/>
    </row>
    <row r="163" spans="1:9" ht="23.25" customHeight="1" x14ac:dyDescent="0.6">
      <c r="A163" s="47"/>
      <c r="B163" s="47"/>
      <c r="C163" s="73"/>
      <c r="D163" s="73"/>
      <c r="E163" s="73"/>
      <c r="F163" s="73"/>
      <c r="G163" s="73"/>
      <c r="H163" s="73"/>
      <c r="I163" s="73"/>
    </row>
    <row r="164" spans="1:9" ht="23.25" customHeight="1" x14ac:dyDescent="0.6">
      <c r="A164" s="47"/>
      <c r="B164" s="47"/>
      <c r="C164" s="73"/>
      <c r="D164" s="73"/>
      <c r="E164" s="73"/>
      <c r="F164" s="73"/>
      <c r="G164" s="73"/>
      <c r="H164" s="73"/>
      <c r="I164" s="73"/>
    </row>
    <row r="165" spans="1:9" ht="23.25" customHeight="1" x14ac:dyDescent="0.6">
      <c r="A165" s="47"/>
      <c r="B165" s="47"/>
      <c r="C165" s="73"/>
      <c r="D165" s="73"/>
      <c r="E165" s="73"/>
      <c r="F165" s="73"/>
      <c r="G165" s="73"/>
      <c r="H165" s="73"/>
      <c r="I165" s="73"/>
    </row>
  </sheetData>
  <mergeCells count="14">
    <mergeCell ref="C7:E7"/>
    <mergeCell ref="G7:I7"/>
    <mergeCell ref="A42:I42"/>
    <mergeCell ref="A43:I43"/>
    <mergeCell ref="A1:I1"/>
    <mergeCell ref="A2:I2"/>
    <mergeCell ref="A3:I3"/>
    <mergeCell ref="A4:I4"/>
    <mergeCell ref="A5:I5"/>
    <mergeCell ref="A44:I44"/>
    <mergeCell ref="A45:I45"/>
    <mergeCell ref="A46:I46"/>
    <mergeCell ref="C48:E48"/>
    <mergeCell ref="G48:I48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07745F-2348-44FA-9DD0-032D625A429A}">
  <ds:schemaRefs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56f14a9-ad27-465c-beea-0400167b42e7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งบดุล 1</vt:lpstr>
      <vt:lpstr>งบดุล 2</vt:lpstr>
      <vt:lpstr>กำไร (3เดือน)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'งบดุล 2'!Print_Area</vt:lpstr>
      <vt:lpstr>'ส่วนผู้ถือหุ้น - 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2022-05-11T14:31:19Z</cp:lastPrinted>
  <dcterms:created xsi:type="dcterms:W3CDTF">2001-11-22T03:33:02Z</dcterms:created>
  <dcterms:modified xsi:type="dcterms:W3CDTF">2022-05-13T03:33:20Z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