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22 (CLK)\"/>
    </mc:Choice>
  </mc:AlternateContent>
  <xr:revisionPtr revIDLastSave="0" documentId="13_ncr:1_{908855A9-8EF3-44B6-BBBE-31C181699AB1}" xr6:coauthVersionLast="46" xr6:coauthVersionMax="46" xr10:uidLastSave="{00000000-0000-0000-0000-000000000000}"/>
  <bookViews>
    <workbookView xWindow="-120" yWindow="-120" windowWidth="21840" windowHeight="13140" tabRatio="750" activeTab="6" xr2:uid="{B1B56497-A1E0-4757-B0CD-8F01E5876610}"/>
  </bookViews>
  <sheets>
    <sheet name="2-4" sheetId="1" r:id="rId1"/>
    <sheet name="5-6 (3m)" sheetId="2" r:id="rId2"/>
    <sheet name="7" sheetId="3" r:id="rId3"/>
    <sheet name="8" sheetId="4" r:id="rId4"/>
    <sheet name="9" sheetId="5" r:id="rId5"/>
    <sheet name="10" sheetId="6" r:id="rId6"/>
    <sheet name="11-13" sheetId="7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Scale">[1]Control!$B$17</definedName>
    <definedName name="View">[1]Control!$C$5</definedName>
    <definedName name="น117">#REF!</definedName>
    <definedName name="ิ30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7" l="1"/>
  <c r="J91" i="7" l="1"/>
  <c r="H91" i="7"/>
  <c r="AG22" i="4" l="1"/>
  <c r="AG21" i="4"/>
  <c r="AG20" i="4" l="1"/>
  <c r="AK20" i="4" l="1"/>
  <c r="AO20" i="4" s="1"/>
  <c r="AE16" i="4" l="1"/>
  <c r="Q23" i="6"/>
  <c r="AG16" i="4"/>
  <c r="Y26" i="4"/>
  <c r="D125" i="7" l="1"/>
  <c r="J125" i="7"/>
  <c r="H125" i="7"/>
  <c r="F125" i="7"/>
  <c r="A107" i="7"/>
  <c r="A104" i="7"/>
  <c r="A155" i="7" s="1"/>
  <c r="J97" i="7"/>
  <c r="F97" i="7"/>
  <c r="D97" i="7"/>
  <c r="J80" i="7"/>
  <c r="F80" i="7"/>
  <c r="D80" i="7"/>
  <c r="A55" i="7"/>
  <c r="Y23" i="6"/>
  <c r="U23" i="6"/>
  <c r="S23" i="6"/>
  <c r="O23" i="6"/>
  <c r="M23" i="6"/>
  <c r="I23" i="6"/>
  <c r="G23" i="6"/>
  <c r="E23" i="6"/>
  <c r="W21" i="6"/>
  <c r="W19" i="6"/>
  <c r="AA19" i="6" s="1"/>
  <c r="W18" i="6"/>
  <c r="AA18" i="6" s="1"/>
  <c r="W15" i="6"/>
  <c r="W23" i="5"/>
  <c r="S23" i="5"/>
  <c r="Q23" i="5"/>
  <c r="O23" i="5"/>
  <c r="M23" i="5"/>
  <c r="K23" i="5"/>
  <c r="I23" i="5"/>
  <c r="G23" i="5"/>
  <c r="E23" i="5"/>
  <c r="Y21" i="5"/>
  <c r="U21" i="5"/>
  <c r="U19" i="5"/>
  <c r="Y19" i="5" s="1"/>
  <c r="U18" i="5"/>
  <c r="U23" i="5" s="1"/>
  <c r="Y15" i="5"/>
  <c r="A2" i="5"/>
  <c r="A2" i="6" s="1"/>
  <c r="AM26" i="4"/>
  <c r="AI26" i="4"/>
  <c r="AE26" i="4"/>
  <c r="AC26" i="4"/>
  <c r="AA26" i="4"/>
  <c r="W26" i="4"/>
  <c r="U26" i="4"/>
  <c r="S26" i="4"/>
  <c r="Q26" i="4"/>
  <c r="M26" i="4"/>
  <c r="K26" i="4"/>
  <c r="I26" i="4"/>
  <c r="G26" i="4"/>
  <c r="AG24" i="4"/>
  <c r="AK22" i="4"/>
  <c r="AO22" i="4" s="1"/>
  <c r="AK21" i="4"/>
  <c r="AO21" i="4" s="1"/>
  <c r="AG19" i="4"/>
  <c r="AK19" i="4" s="1"/>
  <c r="AO19" i="4" s="1"/>
  <c r="A3" i="4"/>
  <c r="AK26" i="3"/>
  <c r="AG26" i="3"/>
  <c r="AC26" i="3"/>
  <c r="AA26" i="3"/>
  <c r="Y26" i="3"/>
  <c r="W26" i="3"/>
  <c r="U26" i="3"/>
  <c r="S26" i="3"/>
  <c r="Q26" i="3"/>
  <c r="O26" i="3"/>
  <c r="M26" i="3"/>
  <c r="K26" i="3"/>
  <c r="I26" i="3"/>
  <c r="G26" i="3"/>
  <c r="AE24" i="3"/>
  <c r="AI24" i="3" s="1"/>
  <c r="AM24" i="3" s="1"/>
  <c r="AE22" i="3"/>
  <c r="AI22" i="3" s="1"/>
  <c r="AM22" i="3" s="1"/>
  <c r="AI21" i="3"/>
  <c r="AM21" i="3" s="1"/>
  <c r="AI20" i="3"/>
  <c r="AM20" i="3" s="1"/>
  <c r="AE19" i="3"/>
  <c r="AI16" i="3"/>
  <c r="AM16" i="3" s="1"/>
  <c r="A3" i="3"/>
  <c r="A3" i="5" s="1"/>
  <c r="A3" i="6" s="1"/>
  <c r="J86" i="2"/>
  <c r="H86" i="2"/>
  <c r="F86" i="2"/>
  <c r="A61" i="2"/>
  <c r="J35" i="2"/>
  <c r="H35" i="2"/>
  <c r="F35" i="2"/>
  <c r="J21" i="2"/>
  <c r="H21" i="2"/>
  <c r="F21" i="2"/>
  <c r="A150" i="1"/>
  <c r="A58" i="2" s="1"/>
  <c r="M137" i="1"/>
  <c r="M140" i="1" s="1"/>
  <c r="K137" i="1"/>
  <c r="I137" i="1"/>
  <c r="I140" i="1" s="1"/>
  <c r="G137" i="1"/>
  <c r="A101" i="1"/>
  <c r="M95" i="1"/>
  <c r="K95" i="1"/>
  <c r="I95" i="1"/>
  <c r="G95" i="1"/>
  <c r="M82" i="1"/>
  <c r="K82" i="1"/>
  <c r="I82" i="1"/>
  <c r="G82" i="1"/>
  <c r="A55" i="1"/>
  <c r="A104" i="1" s="1"/>
  <c r="M42" i="1"/>
  <c r="K42" i="1"/>
  <c r="I42" i="1"/>
  <c r="M25" i="1"/>
  <c r="K25" i="1"/>
  <c r="I25" i="1"/>
  <c r="G25" i="1"/>
  <c r="AE26" i="3" l="1"/>
  <c r="Y18" i="5"/>
  <c r="Y23" i="5" s="1"/>
  <c r="J37" i="2"/>
  <c r="J42" i="2" s="1"/>
  <c r="J45" i="2" s="1"/>
  <c r="M143" i="1"/>
  <c r="I143" i="1"/>
  <c r="G140" i="1"/>
  <c r="G42" i="1"/>
  <c r="K140" i="1"/>
  <c r="F37" i="2"/>
  <c r="D35" i="2"/>
  <c r="AG26" i="4"/>
  <c r="AA15" i="6"/>
  <c r="H37" i="2"/>
  <c r="D21" i="2"/>
  <c r="K97" i="1"/>
  <c r="K44" i="1"/>
  <c r="G97" i="1"/>
  <c r="I44" i="1"/>
  <c r="M97" i="1"/>
  <c r="I97" i="1"/>
  <c r="M44" i="1"/>
  <c r="A48" i="4"/>
  <c r="A45" i="3"/>
  <c r="A38" i="6"/>
  <c r="A108" i="2"/>
  <c r="A35" i="5"/>
  <c r="AK16" i="4"/>
  <c r="W23" i="6"/>
  <c r="AI19" i="3"/>
  <c r="I145" i="1" l="1"/>
  <c r="M145" i="1"/>
  <c r="J69" i="2"/>
  <c r="J88" i="2" s="1"/>
  <c r="J95" i="2" s="1"/>
  <c r="J51" i="2"/>
  <c r="J48" i="2" s="1"/>
  <c r="J11" i="7"/>
  <c r="J42" i="7" s="1"/>
  <c r="J45" i="7" s="1"/>
  <c r="J115" i="7" s="1"/>
  <c r="J119" i="7" s="1"/>
  <c r="F42" i="2"/>
  <c r="F45" i="2" s="1"/>
  <c r="H42" i="2"/>
  <c r="G143" i="1"/>
  <c r="G44" i="1"/>
  <c r="K143" i="1"/>
  <c r="D37" i="2"/>
  <c r="AI26" i="3"/>
  <c r="AM19" i="3"/>
  <c r="AM26" i="3" s="1"/>
  <c r="AO16" i="4"/>
  <c r="H11" i="7" l="1"/>
  <c r="F51" i="2"/>
  <c r="F69" i="2"/>
  <c r="F88" i="2" s="1"/>
  <c r="F95" i="2" s="1"/>
  <c r="F11" i="7"/>
  <c r="F42" i="7" s="1"/>
  <c r="F45" i="7" s="1"/>
  <c r="F115" i="7" s="1"/>
  <c r="F119" i="7" s="1"/>
  <c r="D42" i="2"/>
  <c r="H45" i="2"/>
  <c r="G145" i="1"/>
  <c r="K145" i="1"/>
  <c r="F48" i="2" l="1"/>
  <c r="H51" i="2"/>
  <c r="H69" i="2"/>
  <c r="D11" i="7"/>
  <c r="D42" i="7" s="1"/>
  <c r="D45" i="7" s="1"/>
  <c r="D115" i="7" s="1"/>
  <c r="D119" i="7" s="1"/>
  <c r="D45" i="2"/>
  <c r="H48" i="2" l="1"/>
  <c r="D69" i="2"/>
  <c r="D51" i="2"/>
  <c r="H88" i="2"/>
  <c r="H95" i="2" l="1"/>
  <c r="D48" i="2"/>
  <c r="K23" i="6" l="1"/>
  <c r="AA21" i="6"/>
  <c r="O26" i="4" l="1"/>
  <c r="AK24" i="4"/>
  <c r="AA23" i="6"/>
  <c r="AO24" i="4" l="1"/>
  <c r="AK26" i="4"/>
  <c r="AO26" i="4" l="1"/>
  <c r="D86" i="2" l="1"/>
  <c r="D88" i="2" s="1"/>
  <c r="D95" i="2" l="1"/>
  <c r="H42" i="7"/>
  <c r="H45" i="7" s="1"/>
  <c r="H80" i="7"/>
  <c r="H97" i="7"/>
  <c r="H115" i="7" l="1"/>
  <c r="H119" i="7" s="1"/>
</calcChain>
</file>

<file path=xl/sharedStrings.xml><?xml version="1.0" encoding="utf-8"?>
<sst xmlns="http://schemas.openxmlformats.org/spreadsheetml/2006/main" count="596" uniqueCount="293">
  <si>
    <t>Minor International Public Company Limited</t>
  </si>
  <si>
    <t>Statement of Financial Position</t>
  </si>
  <si>
    <t>As at 31 March 2022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</si>
  <si>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</si>
  <si>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</si>
  <si>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</si>
  <si>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</si>
  <si>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</si>
  <si>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</si>
  <si>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</si>
  <si>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2022</t>
  </si>
  <si>
    <t>2021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</si>
  <si>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</si>
  <si>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</si>
  <si>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</si>
  <si>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</si>
  <si>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</si>
  <si>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</si>
  <si>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</si>
  <si>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Land and real estate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</si>
  <si>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</si>
  <si>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</si>
  <si>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</si>
  <si>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</si>
  <si>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</si>
  <si>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</si>
  <si>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</si>
  <si>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</si>
  <si>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</si>
  <si>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</si>
  <si>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</si>
  <si>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</si>
  <si>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</si>
  <si>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</si>
  <si>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</si>
  <si>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</si>
  <si>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</si>
  <si>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</si>
  <si>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</si>
  <si>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</si>
  <si>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</si>
  <si>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</si>
  <si>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</si>
  <si>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</si>
  <si>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</si>
  <si>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</si>
  <si>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</si>
  <si>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</si>
  <si>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</si>
  <si>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</si>
  <si>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</si>
  <si>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</si>
  <si>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 xml:space="preserve">Long-term borrowings 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</si>
  <si>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</si>
  <si>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</si>
  <si>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</si>
  <si>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</si>
  <si>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</si>
  <si>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</si>
  <si>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</si>
  <si>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</si>
  <si>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</si>
  <si>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</si>
  <si>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</si>
  <si>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</si>
  <si>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</si>
  <si>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  </t>
  </si>
  <si>
    <t xml:space="preserve">     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</si>
  <si>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</si>
  <si>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</si>
  <si>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</si>
  <si>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</si>
  <si>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</si>
  <si>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</si>
  <si>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</si>
  <si>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</si>
  <si>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</si>
  <si>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</si>
  <si>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</si>
  <si>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</si>
  <si>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</si>
  <si>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</si>
  <si>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</si>
  <si>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31 March 2022</t>
  </si>
  <si>
    <t>Revenues</t>
  </si>
  <si>
    <t xml:space="preserve">Revenues from hotel and related </t>
  </si>
  <si>
    <t>services operations</t>
  </si>
  <si>
    <t>Revenues from mixed use operations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</si>
  <si>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</si>
  <si>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</si>
  <si>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</si>
  <si>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</si>
  <si>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</si>
  <si>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</si>
  <si>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</si>
  <si>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</si>
  <si>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</si>
  <si>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</si>
  <si>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</si>
  <si>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</si>
  <si>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</si>
  <si>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</si>
  <si>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</si>
  <si>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</si>
  <si>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</si>
  <si>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</si>
  <si>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</si>
  <si>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</si>
  <si>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</si>
  <si>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</si>
  <si>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</si>
  <si>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</si>
  <si>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</si>
  <si>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</si>
  <si>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</si>
  <si>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</si>
  <si>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</si>
  <si>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Remeasurements of post-employment </t>
  </si>
  <si>
    <t>benefit obligations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</si>
  <si>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</si>
  <si>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</si>
  <si>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</si>
  <si>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</si>
  <si>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</si>
  <si>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</si>
  <si>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</si>
  <si>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</si>
  <si>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</si>
  <si>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</si>
  <si>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</si>
  <si>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</si>
  <si>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</si>
  <si>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</si>
  <si>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</si>
  <si>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</si>
  <si>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</si>
  <si>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equity investments</t>
  </si>
  <si>
    <t>Issued and</t>
  </si>
  <si>
    <t>premium</t>
  </si>
  <si>
    <t>Expired</t>
  </si>
  <si>
    <t>combination</t>
  </si>
  <si>
    <t>additional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</si>
  <si>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</si>
  <si>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</si>
  <si>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</si>
  <si>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</si>
  <si>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</si>
  <si>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</si>
  <si>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</si>
  <si>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</si>
  <si>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</si>
  <si>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</si>
  <si>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</si>
  <si>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</si>
  <si>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</si>
  <si>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</si>
  <si>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</si>
  <si>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</si>
  <si>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</si>
  <si>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</si>
  <si>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</si>
  <si>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</si>
  <si>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</si>
  <si>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</si>
  <si>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</si>
  <si>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</si>
  <si>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</si>
  <si>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</si>
  <si>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</si>
  <si>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</si>
  <si>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subsidiary</t>
  </si>
  <si>
    <t>economy</t>
  </si>
  <si>
    <t xml:space="preserve"> income (expense)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</si>
  <si>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</si>
  <si>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</si>
  <si>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</si>
  <si>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</si>
  <si>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</si>
  <si>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</si>
  <si>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</si>
  <si>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2021</t>
  </si>
  <si>
    <t>Changes in equity for the period</t>
  </si>
  <si>
    <t>Issuance of ordinary shares</t>
  </si>
  <si>
    <t>Dividend paid - subsidiary</t>
  </si>
  <si>
    <t>Interest paid on perpetual debentures</t>
  </si>
  <si>
    <t xml:space="preserve">Total comprehensive income (expense) </t>
  </si>
  <si>
    <t>for the period</t>
  </si>
  <si>
    <t>Closing balance as at 31 March 2021</t>
  </si>
  <si>
    <t>Opening balance as at 1 January 2022</t>
  </si>
  <si>
    <t>Closing balance as at 31 March 2022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</si>
  <si>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</si>
  <si>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</si>
  <si>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</si>
  <si>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</si>
  <si>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</si>
  <si>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</si>
  <si>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</si>
  <si>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 of Cash Flows (Unaudited)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</si>
  <si>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</si>
  <si>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</si>
  <si>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</si>
  <si>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</si>
  <si>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</si>
  <si>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</si>
  <si>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</si>
  <si>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</si>
  <si>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</si>
  <si>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disposals, write-off and</t>
  </si>
  <si>
    <t xml:space="preserve">   Unrealised (gain) loss from fair value adjustment </t>
  </si>
  <si>
    <t xml:space="preserve">       to derivatives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</si>
  <si>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</si>
  <si>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</si>
  <si>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</si>
  <si>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</si>
  <si>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</si>
  <si>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Non-current assets classified as held-for-sale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</si>
  <si>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</si>
  <si>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</si>
  <si>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</si>
  <si>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</si>
  <si>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</si>
  <si>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</si>
  <si>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</si>
  <si>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</si>
  <si>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</si>
  <si>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</si>
  <si>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</si>
  <si>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</si>
  <si>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</si>
  <si>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</si>
  <si>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</si>
  <si>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</si>
  <si>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</si>
  <si>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Net cash receipt from (used in) investing activities</t>
  </si>
  <si>
    <t>Cash flows from financing activities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</si>
  <si>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</si>
  <si>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</si>
  <si>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</si>
  <si>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</si>
  <si>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</si>
  <si>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</si>
  <si>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Receipts from issuance of ordinary shares by exercise warrant</t>
  </si>
  <si>
    <t>16,17</t>
  </si>
  <si>
    <t>Dividends paid to non-controlling interests</t>
  </si>
  <si>
    <t xml:space="preserve">Net cash receipt from (used in) financing activities </t>
  </si>
  <si>
    <t xml:space="preserve">Net increase (decrease) in cash and cash equivalents  </t>
  </si>
  <si>
    <t>Cash and cash equivalents, opening balance</t>
  </si>
  <si>
    <t>Gain (loss) on exchange rate</t>
  </si>
  <si>
    <t>Cash and cash equivalents, closing balance</t>
  </si>
  <si>
    <t xml:space="preserve">Statements of Cash Flows (Unaudited) </t>
  </si>
  <si>
    <t>Cash and cash equivalents as at 31 March</t>
  </si>
  <si>
    <t>Cash and deposits with banks</t>
  </si>
  <si>
    <t>Bank overdrafts</t>
  </si>
  <si>
    <t xml:space="preserve">Supplementary information for cash flows </t>
  </si>
  <si>
    <t>Significant non-cash transactions for the periods ended 31 March 2022 and 2021 are as follows:</t>
  </si>
  <si>
    <t>5,218,264,801 ordinary shares</t>
  </si>
  <si>
    <t>revaluation</t>
  </si>
  <si>
    <t>surplus</t>
  </si>
  <si>
    <t>Receipts from short-term borrowings from related parties</t>
  </si>
  <si>
    <t>Repayments of short-term borrowings from related parties</t>
  </si>
  <si>
    <t>Sales of food and beverage and manufacturing</t>
  </si>
  <si>
    <t>Cost of sales of food and beverage and manufacturing</t>
  </si>
  <si>
    <t>Change status of investment</t>
  </si>
  <si>
    <t xml:space="preserve">   (Gain) loss on exchange rate</t>
  </si>
  <si>
    <t>Note</t>
  </si>
  <si>
    <t>Sales from distribution</t>
  </si>
  <si>
    <t>Cost of sales from distribution</t>
  </si>
  <si>
    <t xml:space="preserve">   Employee benefit obligations</t>
  </si>
  <si>
    <t xml:space="preserve">   Inventory obsolescence (reversal)</t>
  </si>
  <si>
    <t xml:space="preserve">   Expected credit loss</t>
  </si>
  <si>
    <t>Receipts from short-term borrowings from financial institutions</t>
  </si>
  <si>
    <t xml:space="preserve">   Amortisation of financial fees</t>
  </si>
  <si>
    <t>Non-cash transactions</t>
  </si>
  <si>
    <t xml:space="preserve">       impairment of property, plant and equipment, </t>
  </si>
  <si>
    <t xml:space="preserve">       investment properties, intangible assets and </t>
  </si>
  <si>
    <t xml:space="preserve">       right-of-use assets</t>
  </si>
  <si>
    <t xml:space="preserve">Proceeds from disposals of property, plant and equipment, </t>
  </si>
  <si>
    <t xml:space="preserve">Acquisition of property, plant and equipment and </t>
  </si>
  <si>
    <t xml:space="preserve">    intangible assets by payable</t>
  </si>
  <si>
    <t>Cash paid for interest</t>
  </si>
  <si>
    <t>Cash received from business acquisition</t>
  </si>
  <si>
    <t>Investment in subsidiaries</t>
  </si>
  <si>
    <t>Investment in associates</t>
  </si>
  <si>
    <t>Interest in joint ventures</t>
  </si>
  <si>
    <t xml:space="preserve">    and right-of-use assets</t>
  </si>
  <si>
    <t xml:space="preserve">    investment properties, intangible assets</t>
  </si>
  <si>
    <t>of  Baht 1 each</t>
  </si>
  <si>
    <t>of Baht 1 each)</t>
  </si>
  <si>
    <t>(2021: 5,213,769,793 ordinary shares</t>
  </si>
  <si>
    <t>(2021: 5,997,928,025 ordinary shares</t>
  </si>
  <si>
    <t>Deconsolidation of a subsidiary</t>
  </si>
  <si>
    <t>Cash decreased from deconsolidation of a subsidiary</t>
  </si>
  <si>
    <t>Cash deposit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</si>
</sst>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.0000;\(#,##0.0000\);&quot;-&quot;;@"/>
    <numFmt numFmtId="169" formatCode="#,##0;\(#,##0\)"/>
  </numFmts>
  <fonts count="26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" fillId="0" borderId="0"/>
  </cellStyleXfs>
  <cellXfs count="292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165" fontId="5" fillId="0" borderId="1" xfId="0" quotePrefix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0" applyNumberFormat="1" applyFont="1" applyAlignment="1">
      <alignment horizontal="lef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" fontId="3" fillId="0" borderId="0" xfId="3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5" fontId="5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165" fontId="9" fillId="0" borderId="0" xfId="3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3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169" fontId="12" fillId="0" borderId="0" xfId="2" applyNumberFormat="1" applyFont="1" applyAlignment="1">
      <alignment vertical="center"/>
    </xf>
    <xf numFmtId="165" fontId="12" fillId="0" borderId="0" xfId="6" applyNumberFormat="1" applyFont="1" applyFill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9" fontId="11" fillId="0" borderId="0" xfId="2" applyNumberFormat="1" applyFont="1" applyAlignment="1">
      <alignment horizontal="left" vertical="center"/>
    </xf>
    <xf numFmtId="169" fontId="11" fillId="0" borderId="0" xfId="2" applyNumberFormat="1" applyFont="1" applyAlignment="1">
      <alignment horizontal="centerContinuous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9" fontId="11" fillId="0" borderId="1" xfId="2" applyNumberFormat="1" applyFont="1" applyBorder="1" applyAlignment="1">
      <alignment horizontal="left" vertical="center"/>
    </xf>
    <xf numFmtId="169" fontId="11" fillId="0" borderId="1" xfId="2" applyNumberFormat="1" applyFont="1" applyBorder="1" applyAlignment="1">
      <alignment horizontal="centerContinuous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2" fillId="0" borderId="1" xfId="2" applyNumberFormat="1" applyFont="1" applyBorder="1" applyAlignment="1">
      <alignment horizontal="right" vertical="center"/>
    </xf>
    <xf numFmtId="169" fontId="11" fillId="0" borderId="2" xfId="2" applyNumberFormat="1" applyFont="1" applyBorder="1" applyAlignment="1">
      <alignment horizontal="left" vertical="center"/>
    </xf>
    <xf numFmtId="169" fontId="11" fillId="0" borderId="2" xfId="2" applyNumberFormat="1" applyFont="1" applyBorder="1" applyAlignment="1">
      <alignment horizontal="centerContinuous" vertical="center"/>
    </xf>
    <xf numFmtId="165" fontId="11" fillId="0" borderId="2" xfId="6" applyNumberFormat="1" applyFont="1" applyFill="1" applyBorder="1" applyAlignment="1">
      <alignment horizontal="right" vertical="center"/>
    </xf>
    <xf numFmtId="165" fontId="12" fillId="0" borderId="2" xfId="2" applyNumberFormat="1" applyFont="1" applyBorder="1" applyAlignment="1">
      <alignment horizontal="right" vertical="center"/>
    </xf>
    <xf numFmtId="169" fontId="11" fillId="0" borderId="0" xfId="2" applyNumberFormat="1" applyFont="1" applyAlignment="1">
      <alignment vertical="center"/>
    </xf>
    <xf numFmtId="169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9" fontId="13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6" quotePrefix="1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9" fontId="11" fillId="0" borderId="0" xfId="2" applyNumberFormat="1" applyFont="1" applyAlignment="1">
      <alignment horizontal="right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169" fontId="14" fillId="0" borderId="0" xfId="2" applyNumberFormat="1" applyFont="1" applyAlignment="1">
      <alignment horizontal="left" vertical="center"/>
    </xf>
    <xf numFmtId="169" fontId="15" fillId="0" borderId="0" xfId="2" applyNumberFormat="1" applyFont="1" applyAlignment="1">
      <alignment horizontal="center" vertical="center"/>
    </xf>
    <xf numFmtId="165" fontId="15" fillId="0" borderId="0" xfId="6" applyNumberFormat="1" applyFont="1" applyFill="1" applyBorder="1" applyAlignment="1">
      <alignment horizontal="right" vertical="center"/>
    </xf>
    <xf numFmtId="169" fontId="15" fillId="0" borderId="0" xfId="2" applyNumberFormat="1" applyFont="1" applyAlignment="1">
      <alignment vertical="center"/>
    </xf>
    <xf numFmtId="169" fontId="11" fillId="0" borderId="0" xfId="2" quotePrefix="1" applyNumberFormat="1" applyFont="1" applyAlignment="1">
      <alignment horizontal="left"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9" fontId="12" fillId="0" borderId="0" xfId="2" applyNumberFormat="1" applyFont="1" applyAlignment="1">
      <alignment horizontal="left" vertical="center"/>
    </xf>
    <xf numFmtId="169" fontId="12" fillId="0" borderId="0" xfId="2" applyNumberFormat="1" applyFont="1" applyAlignment="1">
      <alignment horizontal="center" vertical="center"/>
    </xf>
    <xf numFmtId="165" fontId="15" fillId="0" borderId="1" xfId="6" applyNumberFormat="1" applyFont="1" applyFill="1" applyBorder="1" applyAlignment="1">
      <alignment horizontal="right" vertical="center"/>
    </xf>
    <xf numFmtId="165" fontId="15" fillId="0" borderId="0" xfId="3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center" vertical="center"/>
    </xf>
    <xf numFmtId="165" fontId="15" fillId="0" borderId="1" xfId="3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5" fillId="0" borderId="1" xfId="2" applyNumberFormat="1" applyFont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65" fontId="15" fillId="0" borderId="3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69" fontId="17" fillId="0" borderId="0" xfId="0" applyNumberFormat="1" applyFont="1" applyAlignment="1">
      <alignment vertical="center"/>
    </xf>
    <xf numFmtId="169" fontId="17" fillId="0" borderId="0" xfId="6" applyNumberFormat="1" applyFont="1" applyFill="1" applyAlignment="1">
      <alignment horizontal="right" vertical="center"/>
    </xf>
    <xf numFmtId="169" fontId="16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horizontal="centerContinuous" vertical="center"/>
    </xf>
    <xf numFmtId="169" fontId="16" fillId="0" borderId="0" xfId="6" applyNumberFormat="1" applyFont="1" applyFill="1" applyBorder="1" applyAlignment="1">
      <alignment horizontal="right" vertical="center"/>
    </xf>
    <xf numFmtId="169" fontId="16" fillId="0" borderId="0" xfId="6" applyNumberFormat="1" applyFont="1" applyFill="1" applyAlignment="1">
      <alignment horizontal="right" vertical="center"/>
    </xf>
    <xf numFmtId="169" fontId="16" fillId="0" borderId="1" xfId="0" applyNumberFormat="1" applyFont="1" applyBorder="1" applyAlignment="1">
      <alignment horizontal="left" vertical="center"/>
    </xf>
    <xf numFmtId="169" fontId="17" fillId="0" borderId="1" xfId="0" applyNumberFormat="1" applyFont="1" applyBorder="1" applyAlignment="1">
      <alignment vertical="center"/>
    </xf>
    <xf numFmtId="169" fontId="16" fillId="0" borderId="1" xfId="6" applyNumberFormat="1" applyFont="1" applyFill="1" applyBorder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169" fontId="16" fillId="0" borderId="2" xfId="0" applyNumberFormat="1" applyFont="1" applyBorder="1" applyAlignment="1">
      <alignment horizontal="center" vertical="center"/>
    </xf>
    <xf numFmtId="169" fontId="17" fillId="0" borderId="2" xfId="0" applyNumberFormat="1" applyFont="1" applyBorder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5" fontId="16" fillId="0" borderId="2" xfId="2" applyNumberFormat="1" applyFont="1" applyBorder="1" applyAlignment="1">
      <alignment vertical="center"/>
    </xf>
    <xf numFmtId="165" fontId="16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right" vertical="center"/>
    </xf>
    <xf numFmtId="169" fontId="16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169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165" fontId="16" fillId="0" borderId="0" xfId="3" applyNumberFormat="1" applyFont="1" applyFill="1" applyBorder="1" applyAlignment="1">
      <alignment horizontal="right" vertical="center"/>
    </xf>
    <xf numFmtId="169" fontId="18" fillId="0" borderId="0" xfId="0" applyNumberFormat="1" applyFont="1" applyAlignment="1">
      <alignment horizontal="center" vertical="center"/>
    </xf>
    <xf numFmtId="169" fontId="16" fillId="0" borderId="0" xfId="6" quotePrefix="1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9" fontId="16" fillId="0" borderId="1" xfId="0" applyNumberFormat="1" applyFont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right" vertical="center"/>
    </xf>
    <xf numFmtId="169" fontId="16" fillId="0" borderId="1" xfId="0" applyNumberFormat="1" applyFont="1" applyBorder="1" applyAlignment="1">
      <alignment horizontal="right" vertical="center"/>
    </xf>
    <xf numFmtId="169" fontId="16" fillId="0" borderId="1" xfId="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5" fontId="16" fillId="0" borderId="1" xfId="7" applyNumberFormat="1" applyFont="1" applyFill="1" applyBorder="1" applyAlignment="1">
      <alignment horizontal="right" vertical="center"/>
    </xf>
    <xf numFmtId="165" fontId="16" fillId="0" borderId="1" xfId="2" applyNumberFormat="1" applyFont="1" applyBorder="1" applyAlignment="1">
      <alignment horizontal="right" vertical="center"/>
    </xf>
    <xf numFmtId="165" fontId="17" fillId="0" borderId="0" xfId="6" applyNumberFormat="1" applyFont="1" applyFill="1" applyBorder="1" applyAlignment="1">
      <alignment horizontal="right" vertical="center"/>
    </xf>
    <xf numFmtId="169" fontId="17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9" fontId="17" fillId="0" borderId="0" xfId="0" applyNumberFormat="1" applyFont="1" applyAlignment="1">
      <alignment horizontal="left" vertical="center"/>
    </xf>
    <xf numFmtId="169" fontId="1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17" fillId="0" borderId="0" xfId="2" applyNumberFormat="1" applyFont="1" applyAlignment="1">
      <alignment vertical="center"/>
    </xf>
    <xf numFmtId="165" fontId="17" fillId="0" borderId="0" xfId="8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17" fillId="0" borderId="1" xfId="6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169" fontId="5" fillId="0" borderId="0" xfId="6" quotePrefix="1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9" fontId="19" fillId="0" borderId="0" xfId="0" applyNumberFormat="1" applyFont="1" applyAlignment="1">
      <alignment horizontal="left" vertical="center"/>
    </xf>
    <xf numFmtId="169" fontId="20" fillId="0" borderId="0" xfId="0" applyNumberFormat="1" applyFont="1" applyAlignment="1">
      <alignment vertical="center"/>
    </xf>
    <xf numFmtId="169" fontId="20" fillId="0" borderId="0" xfId="0" applyNumberFormat="1" applyFont="1" applyAlignment="1">
      <alignment horizontal="center" vertical="center"/>
    </xf>
    <xf numFmtId="165" fontId="20" fillId="0" borderId="0" xfId="6" applyNumberFormat="1" applyFont="1" applyFill="1" applyBorder="1" applyAlignment="1">
      <alignment horizontal="right" vertical="center"/>
    </xf>
    <xf numFmtId="169" fontId="20" fillId="0" borderId="0" xfId="6" applyNumberFormat="1" applyFont="1" applyFill="1" applyBorder="1" applyAlignment="1">
      <alignment horizontal="right" vertical="center"/>
    </xf>
    <xf numFmtId="169" fontId="17" fillId="0" borderId="1" xfId="6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" fontId="3" fillId="0" borderId="0" xfId="3" quotePrefix="1" applyNumberFormat="1" applyFont="1" applyFill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169" fontId="11" fillId="0" borderId="0" xfId="2" applyNumberFormat="1" applyFont="1" applyBorder="1" applyAlignment="1">
      <alignment horizontal="center" vertical="center"/>
    </xf>
    <xf numFmtId="169" fontId="16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quotePrefix="1" applyNumberFormat="1" applyFont="1" applyFill="1" applyBorder="1" applyAlignment="1">
      <alignment vertical="center" wrapText="1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169" fontId="22" fillId="0" borderId="0" xfId="2" applyNumberFormat="1" applyFont="1" applyAlignment="1">
      <alignment vertical="center"/>
    </xf>
    <xf numFmtId="165" fontId="22" fillId="0" borderId="0" xfId="6" applyNumberFormat="1" applyFont="1" applyFill="1" applyAlignment="1">
      <alignment horizontal="right" vertical="center"/>
    </xf>
    <xf numFmtId="165" fontId="22" fillId="0" borderId="0" xfId="2" applyNumberFormat="1" applyFont="1" applyAlignment="1">
      <alignment horizontal="right" vertical="center"/>
    </xf>
    <xf numFmtId="169" fontId="21" fillId="0" borderId="0" xfId="2" applyNumberFormat="1" applyFont="1" applyAlignment="1">
      <alignment horizontal="left" vertical="center"/>
    </xf>
    <xf numFmtId="169" fontId="21" fillId="0" borderId="0" xfId="2" applyNumberFormat="1" applyFont="1" applyAlignment="1">
      <alignment horizontal="centerContinuous" vertical="center"/>
    </xf>
    <xf numFmtId="165" fontId="21" fillId="0" borderId="0" xfId="6" applyNumberFormat="1" applyFont="1" applyFill="1" applyBorder="1" applyAlignment="1">
      <alignment horizontal="right" vertical="center"/>
    </xf>
    <xf numFmtId="165" fontId="21" fillId="0" borderId="0" xfId="6" applyNumberFormat="1" applyFont="1" applyFill="1" applyAlignment="1">
      <alignment horizontal="right" vertical="center"/>
    </xf>
    <xf numFmtId="169" fontId="21" fillId="0" borderId="1" xfId="2" applyNumberFormat="1" applyFont="1" applyBorder="1" applyAlignment="1">
      <alignment horizontal="left" vertical="center"/>
    </xf>
    <xf numFmtId="169" fontId="21" fillId="0" borderId="1" xfId="2" applyNumberFormat="1" applyFont="1" applyBorder="1" applyAlignment="1">
      <alignment horizontal="centerContinuous" vertical="center"/>
    </xf>
    <xf numFmtId="165" fontId="21" fillId="0" borderId="1" xfId="6" applyNumberFormat="1" applyFont="1" applyFill="1" applyBorder="1" applyAlignment="1">
      <alignment horizontal="right" vertical="center"/>
    </xf>
    <xf numFmtId="165" fontId="22" fillId="0" borderId="1" xfId="2" applyNumberFormat="1" applyFont="1" applyBorder="1" applyAlignment="1">
      <alignment horizontal="right" vertical="center"/>
    </xf>
    <xf numFmtId="169" fontId="21" fillId="0" borderId="2" xfId="2" applyNumberFormat="1" applyFont="1" applyBorder="1" applyAlignment="1">
      <alignment horizontal="left" vertical="center"/>
    </xf>
    <xf numFmtId="169" fontId="21" fillId="0" borderId="2" xfId="2" applyNumberFormat="1" applyFont="1" applyBorder="1" applyAlignment="1">
      <alignment horizontal="centerContinuous" vertical="center"/>
    </xf>
    <xf numFmtId="165" fontId="21" fillId="0" borderId="2" xfId="6" applyNumberFormat="1" applyFont="1" applyFill="1" applyBorder="1" applyAlignment="1">
      <alignment horizontal="right" vertical="center"/>
    </xf>
    <xf numFmtId="165" fontId="22" fillId="0" borderId="2" xfId="2" applyNumberFormat="1" applyFont="1" applyBorder="1" applyAlignment="1">
      <alignment horizontal="right" vertical="center"/>
    </xf>
    <xf numFmtId="169" fontId="21" fillId="0" borderId="0" xfId="2" applyNumberFormat="1" applyFont="1" applyAlignment="1">
      <alignment vertical="center"/>
    </xf>
    <xf numFmtId="169" fontId="21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vertical="center"/>
    </xf>
    <xf numFmtId="169" fontId="23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165" fontId="21" fillId="0" borderId="0" xfId="6" quotePrefix="1" applyNumberFormat="1" applyFont="1" applyFill="1" applyBorder="1" applyAlignment="1">
      <alignment horizontal="right" vertical="center"/>
    </xf>
    <xf numFmtId="165" fontId="24" fillId="0" borderId="0" xfId="2" applyNumberFormat="1" applyFont="1" applyAlignment="1">
      <alignment horizontal="right" vertical="center"/>
    </xf>
    <xf numFmtId="169" fontId="21" fillId="0" borderId="0" xfId="2" applyNumberFormat="1" applyFont="1" applyAlignment="1">
      <alignment horizontal="right" vertical="center"/>
    </xf>
    <xf numFmtId="169" fontId="21" fillId="0" borderId="1" xfId="2" applyNumberFormat="1" applyFont="1" applyBorder="1" applyAlignment="1">
      <alignment horizontal="center" vertical="center"/>
    </xf>
    <xf numFmtId="165" fontId="21" fillId="0" borderId="1" xfId="3" applyNumberFormat="1" applyFont="1" applyFill="1" applyBorder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169" fontId="24" fillId="0" borderId="0" xfId="2" applyNumberFormat="1" applyFont="1" applyAlignment="1">
      <alignment horizontal="left" vertical="center"/>
    </xf>
    <xf numFmtId="169" fontId="25" fillId="0" borderId="0" xfId="2" applyNumberFormat="1" applyFont="1" applyAlignment="1">
      <alignment horizontal="center" vertical="center"/>
    </xf>
    <xf numFmtId="165" fontId="25" fillId="0" borderId="0" xfId="6" applyNumberFormat="1" applyFont="1" applyFill="1" applyBorder="1" applyAlignment="1">
      <alignment horizontal="right" vertical="center"/>
    </xf>
    <xf numFmtId="169" fontId="25" fillId="0" borderId="0" xfId="2" applyNumberFormat="1" applyFont="1" applyAlignment="1">
      <alignment vertical="center"/>
    </xf>
    <xf numFmtId="169" fontId="21" fillId="0" borderId="0" xfId="2" quotePrefix="1" applyNumberFormat="1" applyFont="1" applyAlignment="1">
      <alignment horizontal="left" vertical="center"/>
    </xf>
    <xf numFmtId="166" fontId="22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69" fontId="21" fillId="0" borderId="0" xfId="2" applyNumberFormat="1" applyFont="1" applyFill="1" applyAlignment="1">
      <alignment horizontal="center" vertical="center"/>
    </xf>
    <xf numFmtId="169" fontId="22" fillId="0" borderId="0" xfId="2" applyNumberFormat="1" applyFont="1" applyAlignment="1">
      <alignment horizontal="left" vertical="center"/>
    </xf>
    <xf numFmtId="169" fontId="22" fillId="0" borderId="0" xfId="2" applyNumberFormat="1" applyFont="1" applyAlignment="1">
      <alignment horizontal="center" vertical="center"/>
    </xf>
    <xf numFmtId="165" fontId="25" fillId="0" borderId="1" xfId="6" applyNumberFormat="1" applyFont="1" applyFill="1" applyBorder="1" applyAlignment="1">
      <alignment horizontal="right" vertical="center"/>
    </xf>
    <xf numFmtId="165" fontId="25" fillId="0" borderId="0" xfId="3" applyNumberFormat="1" applyFont="1" applyFill="1" applyBorder="1" applyAlignment="1">
      <alignment horizontal="right" vertical="center"/>
    </xf>
    <xf numFmtId="165" fontId="24" fillId="0" borderId="0" xfId="2" applyNumberFormat="1" applyFont="1" applyFill="1" applyAlignment="1">
      <alignment horizontal="center" vertical="center"/>
    </xf>
    <xf numFmtId="165" fontId="25" fillId="0" borderId="1" xfId="3" applyNumberFormat="1" applyFont="1" applyFill="1" applyBorder="1" applyAlignment="1">
      <alignment horizontal="right" vertical="center"/>
    </xf>
    <xf numFmtId="165" fontId="24" fillId="0" borderId="0" xfId="2" applyNumberFormat="1" applyFont="1" applyFill="1" applyAlignment="1">
      <alignment vertical="center"/>
    </xf>
    <xf numFmtId="165" fontId="25" fillId="0" borderId="1" xfId="2" applyNumberFormat="1" applyFont="1" applyFill="1" applyBorder="1" applyAlignment="1">
      <alignment vertical="center"/>
    </xf>
    <xf numFmtId="165" fontId="22" fillId="0" borderId="0" xfId="6" applyNumberFormat="1" applyFont="1" applyFill="1" applyBorder="1" applyAlignment="1">
      <alignment horizontal="right" vertical="center"/>
    </xf>
    <xf numFmtId="165" fontId="25" fillId="0" borderId="3" xfId="6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Continuous" vertical="center"/>
    </xf>
    <xf numFmtId="0" fontId="15" fillId="0" borderId="0" xfId="9" applyFont="1" applyFill="1"/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9" fontId="3" fillId="0" borderId="1" xfId="3" applyNumberFormat="1" applyFont="1" applyFill="1" applyBorder="1" applyAlignment="1">
      <alignment horizontal="center" vertical="center"/>
    </xf>
    <xf numFmtId="17" fontId="5" fillId="0" borderId="0" xfId="2" quotePrefix="1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quotePrefix="1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horizontal="centerContinuous" vertical="center"/>
    </xf>
    <xf numFmtId="0" fontId="3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15" fillId="0" borderId="0" xfId="9" applyFont="1" applyFill="1" applyBorder="1"/>
    <xf numFmtId="0" fontId="5" fillId="0" borderId="0" xfId="2" quotePrefix="1" applyFont="1" applyFill="1" applyBorder="1" applyAlignment="1">
      <alignment horizontal="left" vertical="center"/>
    </xf>
    <xf numFmtId="0" fontId="3" fillId="0" borderId="0" xfId="2" quotePrefix="1" applyFont="1" applyFill="1" applyBorder="1" applyAlignment="1">
      <alignment horizontal="left" vertical="center"/>
    </xf>
    <xf numFmtId="169" fontId="3" fillId="0" borderId="0" xfId="3" applyNumberFormat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5" fillId="0" borderId="1" xfId="0" quotePrefix="1" applyNumberFormat="1" applyFont="1" applyBorder="1" applyAlignment="1">
      <alignment horizontal="justify" vertical="center"/>
    </xf>
    <xf numFmtId="165" fontId="5" fillId="0" borderId="1" xfId="0" quotePrefix="1" applyNumberFormat="1" applyFont="1" applyBorder="1" applyAlignment="1">
      <alignment horizontal="left" vertical="center"/>
    </xf>
    <xf numFmtId="165" fontId="11" fillId="0" borderId="1" xfId="2" applyNumberFormat="1" applyFont="1" applyBorder="1" applyAlignment="1">
      <alignment horizontal="center" vertical="center"/>
    </xf>
    <xf numFmtId="165" fontId="11" fillId="0" borderId="4" xfId="2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justify" vertical="center"/>
    </xf>
    <xf numFmtId="165" fontId="21" fillId="0" borderId="1" xfId="2" applyNumberFormat="1" applyFont="1" applyBorder="1" applyAlignment="1">
      <alignment horizontal="center" vertical="center"/>
    </xf>
    <xf numFmtId="165" fontId="21" fillId="0" borderId="4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/>
    </xf>
    <xf numFmtId="165" fontId="16" fillId="0" borderId="4" xfId="2" applyNumberFormat="1" applyFont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justify" vertical="center" wrapText="1"/>
    </xf>
  </cellXfs>
  <cellStyles count="11">
    <cellStyle name="Comma" xfId="1" builtinId="3"/>
    <cellStyle name="Comma 2 15 2 5 3" xfId="4" xr:uid="{F2827621-CA77-4260-B841-DF736DE02DAB}"/>
    <cellStyle name="Comma 2 2 2" xfId="3" xr:uid="{37391EF1-90B4-4F62-9D9C-828A34124B14}"/>
    <cellStyle name="Comma 2 2 2 2" xfId="7" xr:uid="{DC58F1A2-D293-4336-B7C5-6617322F4879}"/>
    <cellStyle name="Comma_RGR Q2'03 - Eng" xfId="6" xr:uid="{A8D06E7C-2648-48B8-B382-5A55250FC34A}"/>
    <cellStyle name="Comma_RGR Q2'03 - Eng 2" xfId="8" xr:uid="{CEF235E3-D89B-4998-A928-61520E83AC8E}"/>
    <cellStyle name="Normal" xfId="0" builtinId="0"/>
    <cellStyle name="Normal 2 2 2" xfId="2" xr:uid="{34A4E8DF-7A5B-4239-8F88-EFC04BE7AC64}"/>
    <cellStyle name="Normal 2 2 3" xfId="10" xr:uid="{1705A86C-5AA2-410D-9C44-F189C91EB868}"/>
    <cellStyle name="Normal 3" xfId="9" xr:uid="{BF9C70F4-B6D0-4881-BB56-87358405EB0E}"/>
    <cellStyle name="Normal 4" xfId="5" xr:uid="{64CFAAE0-8451-43FE-853C-BD2514AB38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04B0A-8FE9-4F16-B37E-919AEE35259D}">
  <dimension ref="A1:M150"/>
  <sheetViews>
    <sheetView zoomScale="90" zoomScaleNormal="90" zoomScaleSheetLayoutView="110" workbookViewId="0"/>
  </sheetViews>
  <sheetFormatPr defaultColWidth="9.140625" defaultRowHeight="16.5" customHeight="1" x14ac:dyDescent="0.5"/>
  <cols>
    <col min="1" max="3" width="1.7109375" style="12" customWidth="1"/>
    <col min="4" max="4" width="33.5703125" style="12" customWidth="1"/>
    <col min="5" max="5" width="5" style="12" customWidth="1"/>
    <col min="6" max="6" width="0.85546875" style="12" customWidth="1"/>
    <col min="7" max="7" width="12.7109375" style="18" customWidth="1"/>
    <col min="8" max="8" width="0.85546875" style="18" customWidth="1"/>
    <col min="9" max="9" width="12.7109375" style="18" customWidth="1"/>
    <col min="10" max="10" width="0.85546875" style="18" customWidth="1"/>
    <col min="11" max="11" width="12.7109375" style="18" customWidth="1"/>
    <col min="12" max="12" width="0.85546875" style="18" customWidth="1"/>
    <col min="13" max="13" width="12.7109375" style="18" customWidth="1"/>
    <col min="14" max="16384" width="9.140625" style="12"/>
  </cols>
  <sheetData>
    <row r="1" spans="1:13" s="6" customFormat="1" ht="16.5" customHeight="1" x14ac:dyDescent="0.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5.6" customHeight="1" x14ac:dyDescent="0.5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3"/>
    </row>
    <row r="5" spans="1:13" s="6" customFormat="1" ht="15.6" customHeight="1" x14ac:dyDescent="0.5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5.6" customHeight="1" x14ac:dyDescent="0.5">
      <c r="A6" s="1"/>
      <c r="B6" s="1"/>
      <c r="C6" s="1"/>
      <c r="D6" s="1"/>
      <c r="E6" s="2"/>
      <c r="F6" s="2"/>
      <c r="G6" s="278" t="s">
        <v>3</v>
      </c>
      <c r="H6" s="278"/>
      <c r="I6" s="278"/>
      <c r="J6" s="3"/>
      <c r="K6" s="278" t="s">
        <v>4</v>
      </c>
      <c r="L6" s="278"/>
      <c r="M6" s="278"/>
    </row>
    <row r="7" spans="1:13" s="6" customFormat="1" ht="15.6" customHeight="1" x14ac:dyDescent="0.5">
      <c r="E7" s="11"/>
      <c r="F7" s="11"/>
      <c r="G7" s="277" t="s">
        <v>5</v>
      </c>
      <c r="H7" s="277"/>
      <c r="I7" s="277"/>
      <c r="J7" s="201"/>
      <c r="K7" s="277" t="s">
        <v>5</v>
      </c>
      <c r="L7" s="277"/>
      <c r="M7" s="277"/>
    </row>
    <row r="8" spans="1:13" ht="15.6" customHeight="1" x14ac:dyDescent="0.5">
      <c r="E8" s="13"/>
      <c r="F8" s="13"/>
      <c r="G8" s="3" t="s">
        <v>6</v>
      </c>
      <c r="H8" s="3"/>
      <c r="I8" s="3" t="s">
        <v>7</v>
      </c>
      <c r="J8" s="14"/>
      <c r="K8" s="3" t="s">
        <v>6</v>
      </c>
      <c r="L8" s="3"/>
      <c r="M8" s="3" t="s">
        <v>7</v>
      </c>
    </row>
    <row r="9" spans="1:13" ht="15.6" customHeight="1" x14ac:dyDescent="0.5">
      <c r="E9" s="13"/>
      <c r="F9" s="13"/>
      <c r="G9" s="14" t="s">
        <v>8</v>
      </c>
      <c r="H9" s="3"/>
      <c r="I9" s="14" t="s">
        <v>9</v>
      </c>
      <c r="J9" s="14"/>
      <c r="K9" s="14" t="s">
        <v>8</v>
      </c>
      <c r="L9" s="3"/>
      <c r="M9" s="14" t="s">
        <v>9</v>
      </c>
    </row>
    <row r="10" spans="1:13" ht="15.6" customHeight="1" x14ac:dyDescent="0.5">
      <c r="E10" s="13"/>
      <c r="F10" s="13"/>
      <c r="G10" s="14" t="s">
        <v>10</v>
      </c>
      <c r="H10" s="14"/>
      <c r="I10" s="14" t="s">
        <v>11</v>
      </c>
      <c r="J10" s="14"/>
      <c r="K10" s="14" t="s">
        <v>10</v>
      </c>
      <c r="L10" s="14"/>
      <c r="M10" s="14" t="s">
        <v>11</v>
      </c>
    </row>
    <row r="11" spans="1:13" s="6" customFormat="1" ht="15.6" customHeight="1" x14ac:dyDescent="0.5">
      <c r="E11" s="15" t="s">
        <v>12</v>
      </c>
      <c r="F11" s="11"/>
      <c r="G11" s="9" t="s">
        <v>13</v>
      </c>
      <c r="H11" s="3"/>
      <c r="I11" s="9" t="s">
        <v>13</v>
      </c>
      <c r="J11" s="3"/>
      <c r="K11" s="9" t="s">
        <v>13</v>
      </c>
      <c r="L11" s="3"/>
      <c r="M11" s="9" t="s">
        <v>13</v>
      </c>
    </row>
    <row r="12" spans="1:13" ht="14.65" customHeight="1" x14ac:dyDescent="0.5">
      <c r="A12" s="6"/>
      <c r="B12" s="6"/>
      <c r="C12" s="6"/>
      <c r="D12" s="6"/>
      <c r="E12" s="16"/>
      <c r="F12" s="16"/>
      <c r="G12" s="17"/>
      <c r="H12" s="17"/>
      <c r="I12" s="17"/>
      <c r="J12" s="17"/>
      <c r="K12" s="17"/>
      <c r="L12" s="17"/>
      <c r="M12" s="17"/>
    </row>
    <row r="13" spans="1:13" ht="15.6" customHeight="1" x14ac:dyDescent="0.5">
      <c r="A13" s="6" t="s">
        <v>14</v>
      </c>
      <c r="B13" s="6"/>
      <c r="C13" s="6"/>
      <c r="D13" s="6"/>
      <c r="E13" s="16"/>
      <c r="F13" s="16"/>
      <c r="H13" s="17"/>
      <c r="J13" s="17"/>
      <c r="L13" s="17"/>
    </row>
    <row r="14" spans="1:13" ht="14.65" customHeight="1" x14ac:dyDescent="0.5">
      <c r="A14" s="6"/>
      <c r="B14" s="6"/>
      <c r="C14" s="6"/>
      <c r="D14" s="6"/>
      <c r="E14" s="16"/>
      <c r="F14" s="16"/>
      <c r="H14" s="17"/>
      <c r="J14" s="17"/>
      <c r="L14" s="17"/>
    </row>
    <row r="15" spans="1:13" ht="15.6" customHeight="1" x14ac:dyDescent="0.5">
      <c r="A15" s="6" t="s">
        <v>15</v>
      </c>
      <c r="B15" s="6"/>
      <c r="C15" s="6"/>
      <c r="D15" s="6"/>
      <c r="E15" s="16"/>
      <c r="F15" s="16"/>
      <c r="H15" s="17"/>
      <c r="J15" s="17"/>
      <c r="L15" s="17"/>
    </row>
    <row r="16" spans="1:13" ht="14.65" customHeight="1" x14ac:dyDescent="0.5">
      <c r="A16" s="6"/>
      <c r="B16" s="6"/>
      <c r="C16" s="6"/>
      <c r="D16" s="6"/>
      <c r="E16" s="16"/>
      <c r="F16" s="16"/>
      <c r="H16" s="17"/>
      <c r="J16" s="17"/>
      <c r="L16" s="17"/>
    </row>
    <row r="17" spans="1:13" ht="15.6" customHeight="1" x14ac:dyDescent="0.5">
      <c r="A17" s="19" t="s">
        <v>16</v>
      </c>
      <c r="B17" s="19"/>
      <c r="C17" s="19"/>
      <c r="D17" s="19"/>
      <c r="E17" s="16"/>
      <c r="G17" s="17">
        <v>17852293</v>
      </c>
      <c r="H17" s="20"/>
      <c r="I17" s="21">
        <v>25096512</v>
      </c>
      <c r="J17" s="20"/>
      <c r="K17" s="17">
        <v>3858364</v>
      </c>
      <c r="L17" s="20"/>
      <c r="M17" s="22">
        <v>9898556</v>
      </c>
    </row>
    <row r="18" spans="1:13" ht="15.6" customHeight="1" x14ac:dyDescent="0.5">
      <c r="A18" s="12" t="s">
        <v>17</v>
      </c>
      <c r="E18" s="16">
        <v>10</v>
      </c>
      <c r="F18" s="16"/>
      <c r="G18" s="17">
        <v>18889532</v>
      </c>
      <c r="H18" s="20"/>
      <c r="I18" s="21">
        <v>14637995</v>
      </c>
      <c r="J18" s="20"/>
      <c r="K18" s="17">
        <v>5052309</v>
      </c>
      <c r="L18" s="20"/>
      <c r="M18" s="22">
        <v>4451682</v>
      </c>
    </row>
    <row r="19" spans="1:13" ht="15.6" customHeight="1" x14ac:dyDescent="0.5">
      <c r="A19" s="12" t="s">
        <v>18</v>
      </c>
      <c r="E19" s="16"/>
      <c r="F19" s="16"/>
      <c r="G19" s="17">
        <v>3671525</v>
      </c>
      <c r="H19" s="20"/>
      <c r="I19" s="21">
        <v>3490183</v>
      </c>
      <c r="J19" s="20"/>
      <c r="K19" s="17">
        <v>4157</v>
      </c>
      <c r="L19" s="20"/>
      <c r="M19" s="22">
        <v>2999</v>
      </c>
    </row>
    <row r="20" spans="1:13" ht="15.6" customHeight="1" x14ac:dyDescent="0.5">
      <c r="A20" s="12" t="s">
        <v>19</v>
      </c>
      <c r="E20" s="16"/>
      <c r="F20" s="16"/>
      <c r="G20" s="17">
        <v>2171028</v>
      </c>
      <c r="H20" s="20"/>
      <c r="I20" s="21">
        <v>2154033</v>
      </c>
      <c r="J20" s="20"/>
      <c r="K20" s="17">
        <v>0</v>
      </c>
      <c r="L20" s="20"/>
      <c r="M20" s="22">
        <v>0</v>
      </c>
    </row>
    <row r="21" spans="1:13" ht="15.6" customHeight="1" x14ac:dyDescent="0.5">
      <c r="A21" s="23" t="s">
        <v>20</v>
      </c>
      <c r="E21" s="16">
        <v>7</v>
      </c>
      <c r="F21" s="16"/>
      <c r="G21" s="17">
        <v>1453</v>
      </c>
      <c r="H21" s="20"/>
      <c r="I21" s="21">
        <v>4175</v>
      </c>
      <c r="J21" s="20"/>
      <c r="K21" s="17">
        <v>1453</v>
      </c>
      <c r="L21" s="20"/>
      <c r="M21" s="22">
        <v>4175</v>
      </c>
    </row>
    <row r="22" spans="1:13" ht="15.6" customHeight="1" x14ac:dyDescent="0.5">
      <c r="A22" s="12" t="s">
        <v>21</v>
      </c>
      <c r="E22" s="16"/>
      <c r="F22" s="16"/>
      <c r="G22" s="17">
        <v>4066871</v>
      </c>
      <c r="H22" s="20"/>
      <c r="I22" s="21">
        <v>3923118</v>
      </c>
      <c r="J22" s="20"/>
      <c r="K22" s="17">
        <v>61158</v>
      </c>
      <c r="L22" s="20"/>
      <c r="M22" s="22">
        <v>60842</v>
      </c>
    </row>
    <row r="23" spans="1:13" ht="15.6" customHeight="1" x14ac:dyDescent="0.5">
      <c r="A23" s="12" t="s">
        <v>22</v>
      </c>
      <c r="E23" s="16">
        <v>11</v>
      </c>
      <c r="F23" s="16"/>
      <c r="G23" s="24">
        <v>197238</v>
      </c>
      <c r="H23" s="20"/>
      <c r="I23" s="25">
        <v>107086</v>
      </c>
      <c r="J23" s="20"/>
      <c r="K23" s="24">
        <v>0</v>
      </c>
      <c r="L23" s="20"/>
      <c r="M23" s="26">
        <v>0</v>
      </c>
    </row>
    <row r="24" spans="1:13" ht="14.65" customHeight="1" x14ac:dyDescent="0.5">
      <c r="E24" s="16"/>
      <c r="F24" s="16"/>
      <c r="G24" s="20"/>
      <c r="H24" s="20"/>
      <c r="I24" s="20"/>
      <c r="J24" s="20"/>
      <c r="K24" s="20"/>
      <c r="L24" s="20"/>
      <c r="M24" s="20"/>
    </row>
    <row r="25" spans="1:13" ht="15.6" customHeight="1" x14ac:dyDescent="0.5">
      <c r="A25" s="1" t="s">
        <v>23</v>
      </c>
      <c r="B25" s="1"/>
      <c r="C25" s="1"/>
      <c r="D25" s="1"/>
      <c r="E25" s="16"/>
      <c r="F25" s="16"/>
      <c r="G25" s="25">
        <f>SUM(G17:G23)</f>
        <v>46849940</v>
      </c>
      <c r="H25" s="20"/>
      <c r="I25" s="25">
        <f>SUM(I17:I23)</f>
        <v>49413102</v>
      </c>
      <c r="J25" s="20"/>
      <c r="K25" s="25">
        <f>SUM(K17:K23)</f>
        <v>8977441</v>
      </c>
      <c r="L25" s="20"/>
      <c r="M25" s="26">
        <f>SUM(M17:M23)</f>
        <v>14418254</v>
      </c>
    </row>
    <row r="26" spans="1:13" ht="14.65" customHeight="1" x14ac:dyDescent="0.5">
      <c r="A26" s="23"/>
      <c r="B26" s="23"/>
      <c r="C26" s="23"/>
      <c r="D26" s="23"/>
      <c r="E26" s="16"/>
      <c r="F26" s="16"/>
      <c r="G26" s="20"/>
      <c r="H26" s="20"/>
      <c r="I26" s="20"/>
      <c r="J26" s="20"/>
      <c r="K26" s="20"/>
      <c r="L26" s="20"/>
      <c r="M26" s="20"/>
    </row>
    <row r="27" spans="1:13" ht="15.6" customHeight="1" x14ac:dyDescent="0.5">
      <c r="A27" s="1" t="s">
        <v>24</v>
      </c>
      <c r="B27" s="1"/>
      <c r="C27" s="1"/>
      <c r="D27" s="1"/>
      <c r="E27" s="16"/>
      <c r="F27" s="16"/>
      <c r="G27" s="20"/>
      <c r="H27" s="20"/>
      <c r="I27" s="20"/>
      <c r="J27" s="20"/>
      <c r="K27" s="20"/>
      <c r="L27" s="20"/>
      <c r="M27" s="20"/>
    </row>
    <row r="28" spans="1:13" ht="14.65" customHeight="1" x14ac:dyDescent="0.5">
      <c r="A28" s="1"/>
      <c r="B28" s="1"/>
      <c r="C28" s="1"/>
      <c r="D28" s="1"/>
      <c r="E28" s="16"/>
      <c r="F28" s="16"/>
      <c r="G28" s="20"/>
      <c r="H28" s="20"/>
      <c r="I28" s="20"/>
      <c r="J28" s="20"/>
      <c r="K28" s="20"/>
      <c r="L28" s="20"/>
      <c r="M28" s="20"/>
    </row>
    <row r="29" spans="1:13" ht="15.6" customHeight="1" x14ac:dyDescent="0.5">
      <c r="A29" s="23" t="s">
        <v>17</v>
      </c>
      <c r="B29" s="23"/>
      <c r="C29" s="23"/>
      <c r="D29" s="23"/>
      <c r="E29" s="16">
        <v>10</v>
      </c>
      <c r="F29" s="16"/>
      <c r="G29" s="17">
        <v>1869043</v>
      </c>
      <c r="H29" s="20"/>
      <c r="I29" s="21">
        <v>2226821</v>
      </c>
      <c r="J29" s="20"/>
      <c r="K29" s="17">
        <v>528978</v>
      </c>
      <c r="L29" s="20"/>
      <c r="M29" s="22">
        <v>558204</v>
      </c>
    </row>
    <row r="30" spans="1:13" ht="15.6" customHeight="1" x14ac:dyDescent="0.5">
      <c r="A30" s="12" t="s">
        <v>281</v>
      </c>
      <c r="E30" s="16">
        <v>12</v>
      </c>
      <c r="F30" s="16"/>
      <c r="G30" s="17">
        <v>0</v>
      </c>
      <c r="H30" s="20"/>
      <c r="I30" s="21">
        <v>0</v>
      </c>
      <c r="J30" s="20"/>
      <c r="K30" s="17">
        <v>8094268</v>
      </c>
      <c r="L30" s="20"/>
      <c r="M30" s="22">
        <v>8094268</v>
      </c>
    </row>
    <row r="31" spans="1:13" ht="15.6" customHeight="1" x14ac:dyDescent="0.5">
      <c r="A31" s="12" t="s">
        <v>282</v>
      </c>
      <c r="E31" s="16">
        <v>12</v>
      </c>
      <c r="F31" s="16"/>
      <c r="G31" s="17">
        <v>7888490</v>
      </c>
      <c r="H31" s="20"/>
      <c r="I31" s="21">
        <v>8008865</v>
      </c>
      <c r="J31" s="20"/>
      <c r="K31" s="17">
        <v>2796270</v>
      </c>
      <c r="L31" s="20"/>
      <c r="M31" s="22">
        <v>2796270</v>
      </c>
    </row>
    <row r="32" spans="1:13" ht="15.6" customHeight="1" x14ac:dyDescent="0.5">
      <c r="A32" s="12" t="s">
        <v>283</v>
      </c>
      <c r="E32" s="16">
        <v>12</v>
      </c>
      <c r="F32" s="16"/>
      <c r="G32" s="17">
        <v>2694867</v>
      </c>
      <c r="H32" s="20"/>
      <c r="I32" s="21">
        <v>2585163</v>
      </c>
      <c r="J32" s="20"/>
      <c r="K32" s="17">
        <v>0</v>
      </c>
      <c r="L32" s="20"/>
      <c r="M32" s="22">
        <v>0</v>
      </c>
    </row>
    <row r="33" spans="1:13" ht="15.6" customHeight="1" x14ac:dyDescent="0.5">
      <c r="A33" s="12" t="s">
        <v>25</v>
      </c>
      <c r="E33" s="16">
        <v>9</v>
      </c>
      <c r="F33" s="16"/>
      <c r="G33" s="17">
        <v>5787852</v>
      </c>
      <c r="H33" s="20"/>
      <c r="I33" s="21">
        <v>5654473</v>
      </c>
      <c r="J33" s="20"/>
      <c r="K33" s="17">
        <v>137072964</v>
      </c>
      <c r="L33" s="20"/>
      <c r="M33" s="22">
        <v>134724526</v>
      </c>
    </row>
    <row r="34" spans="1:13" ht="15.6" customHeight="1" x14ac:dyDescent="0.5">
      <c r="A34" s="12" t="s">
        <v>26</v>
      </c>
      <c r="E34" s="16"/>
      <c r="F34" s="16"/>
      <c r="G34" s="17">
        <v>1216911</v>
      </c>
      <c r="H34" s="20"/>
      <c r="I34" s="21">
        <v>1236584</v>
      </c>
      <c r="J34" s="20"/>
      <c r="K34" s="17">
        <v>0</v>
      </c>
      <c r="L34" s="20"/>
      <c r="M34" s="22">
        <v>0</v>
      </c>
    </row>
    <row r="35" spans="1:13" ht="15.6" customHeight="1" x14ac:dyDescent="0.5">
      <c r="A35" s="23" t="s">
        <v>27</v>
      </c>
      <c r="B35" s="23"/>
      <c r="C35" s="23"/>
      <c r="D35" s="23"/>
      <c r="E35" s="16">
        <v>13</v>
      </c>
      <c r="F35" s="16"/>
      <c r="G35" s="17">
        <v>126995517</v>
      </c>
      <c r="H35" s="20"/>
      <c r="I35" s="21">
        <v>129463171</v>
      </c>
      <c r="J35" s="20"/>
      <c r="K35" s="17">
        <v>161910</v>
      </c>
      <c r="L35" s="20"/>
      <c r="M35" s="22">
        <v>164567</v>
      </c>
    </row>
    <row r="36" spans="1:13" ht="15.6" customHeight="1" x14ac:dyDescent="0.5">
      <c r="A36" s="23" t="s">
        <v>28</v>
      </c>
      <c r="B36" s="23"/>
      <c r="C36" s="23"/>
      <c r="D36" s="23"/>
      <c r="E36" s="16"/>
      <c r="F36" s="16"/>
      <c r="G36" s="17">
        <v>84692351</v>
      </c>
      <c r="H36" s="20"/>
      <c r="I36" s="21">
        <v>86767304</v>
      </c>
      <c r="J36" s="20"/>
      <c r="K36" s="17">
        <v>664104</v>
      </c>
      <c r="L36" s="20"/>
      <c r="M36" s="22">
        <v>685661</v>
      </c>
    </row>
    <row r="37" spans="1:13" ht="15.6" customHeight="1" x14ac:dyDescent="0.5">
      <c r="A37" s="23" t="s">
        <v>29</v>
      </c>
      <c r="B37" s="23"/>
      <c r="C37" s="23"/>
      <c r="D37" s="23"/>
      <c r="E37" s="16">
        <v>14</v>
      </c>
      <c r="F37" s="16"/>
      <c r="G37" s="17">
        <v>69362991</v>
      </c>
      <c r="H37" s="20"/>
      <c r="I37" s="21">
        <v>69578254</v>
      </c>
      <c r="J37" s="20"/>
      <c r="K37" s="17">
        <v>19700</v>
      </c>
      <c r="L37" s="20"/>
      <c r="M37" s="22">
        <v>20114</v>
      </c>
    </row>
    <row r="38" spans="1:13" ht="15.6" customHeight="1" x14ac:dyDescent="0.5">
      <c r="A38" s="23" t="s">
        <v>20</v>
      </c>
      <c r="B38" s="23"/>
      <c r="C38" s="23"/>
      <c r="D38" s="23"/>
      <c r="E38" s="16">
        <v>7</v>
      </c>
      <c r="F38" s="16"/>
      <c r="G38" s="17">
        <v>92652</v>
      </c>
      <c r="H38" s="20"/>
      <c r="I38" s="21">
        <v>103254</v>
      </c>
      <c r="J38" s="20"/>
      <c r="K38" s="17">
        <v>92652</v>
      </c>
      <c r="L38" s="20"/>
      <c r="M38" s="22">
        <v>103254</v>
      </c>
    </row>
    <row r="39" spans="1:13" ht="15.6" customHeight="1" x14ac:dyDescent="0.5">
      <c r="A39" s="23" t="s">
        <v>30</v>
      </c>
      <c r="B39" s="23"/>
      <c r="C39" s="23"/>
      <c r="D39" s="23"/>
      <c r="E39" s="16"/>
      <c r="F39" s="16"/>
      <c r="G39" s="17">
        <v>11512915</v>
      </c>
      <c r="H39" s="20"/>
      <c r="I39" s="21">
        <v>11110001</v>
      </c>
      <c r="J39" s="20"/>
      <c r="K39" s="17">
        <v>0</v>
      </c>
      <c r="L39" s="20"/>
      <c r="M39" s="22">
        <v>0</v>
      </c>
    </row>
    <row r="40" spans="1:13" ht="15.6" customHeight="1" x14ac:dyDescent="0.5">
      <c r="A40" s="12" t="s">
        <v>31</v>
      </c>
      <c r="E40" s="16"/>
      <c r="F40" s="16"/>
      <c r="G40" s="24">
        <v>4467458</v>
      </c>
      <c r="H40" s="20"/>
      <c r="I40" s="25">
        <v>3485898</v>
      </c>
      <c r="J40" s="20"/>
      <c r="K40" s="24">
        <v>36482</v>
      </c>
      <c r="L40" s="20"/>
      <c r="M40" s="26">
        <v>39733</v>
      </c>
    </row>
    <row r="41" spans="1:13" ht="14.65" customHeight="1" x14ac:dyDescent="0.5">
      <c r="E41" s="16"/>
      <c r="F41" s="16"/>
      <c r="G41" s="20"/>
      <c r="H41" s="20"/>
      <c r="I41" s="20"/>
      <c r="J41" s="20"/>
      <c r="K41" s="20"/>
      <c r="L41" s="20"/>
      <c r="M41" s="20"/>
    </row>
    <row r="42" spans="1:13" ht="15.6" customHeight="1" x14ac:dyDescent="0.5">
      <c r="A42" s="6" t="s">
        <v>32</v>
      </c>
      <c r="B42" s="6"/>
      <c r="C42" s="6"/>
      <c r="D42" s="6"/>
      <c r="E42" s="16"/>
      <c r="F42" s="16"/>
      <c r="G42" s="25">
        <f>SUM(G29:G40)</f>
        <v>316581047</v>
      </c>
      <c r="H42" s="20"/>
      <c r="I42" s="25">
        <f>SUM(I29:I40)</f>
        <v>320219788</v>
      </c>
      <c r="J42" s="20"/>
      <c r="K42" s="25">
        <f>SUM(K29:K40)</f>
        <v>149467328</v>
      </c>
      <c r="L42" s="20"/>
      <c r="M42" s="26">
        <f>SUM(M29:M40)</f>
        <v>147186597</v>
      </c>
    </row>
    <row r="43" spans="1:13" ht="14.65" customHeight="1" x14ac:dyDescent="0.5">
      <c r="E43" s="16"/>
      <c r="F43" s="16"/>
      <c r="G43" s="20"/>
      <c r="H43" s="20"/>
      <c r="I43" s="20"/>
      <c r="J43" s="20"/>
      <c r="K43" s="20"/>
      <c r="L43" s="20"/>
      <c r="M43" s="20"/>
    </row>
    <row r="44" spans="1:13" ht="15.6" customHeight="1" thickBot="1" x14ac:dyDescent="0.55000000000000004">
      <c r="A44" s="6" t="s">
        <v>33</v>
      </c>
      <c r="B44" s="6"/>
      <c r="C44" s="6"/>
      <c r="D44" s="6"/>
      <c r="E44" s="16"/>
      <c r="F44" s="16"/>
      <c r="G44" s="27">
        <f>+G42+G25</f>
        <v>363430987</v>
      </c>
      <c r="H44" s="20"/>
      <c r="I44" s="27">
        <f>+I42+I25</f>
        <v>369632890</v>
      </c>
      <c r="J44" s="20"/>
      <c r="K44" s="27">
        <f>+K42+K25</f>
        <v>158444769</v>
      </c>
      <c r="L44" s="20"/>
      <c r="M44" s="28">
        <f>+M42+M25</f>
        <v>161604851</v>
      </c>
    </row>
    <row r="45" spans="1:13" ht="15.6" customHeight="1" thickTop="1" x14ac:dyDescent="0.5">
      <c r="A45" s="6"/>
      <c r="B45" s="6"/>
      <c r="C45" s="6"/>
      <c r="D45" s="6"/>
      <c r="E45" s="16"/>
      <c r="F45" s="16"/>
      <c r="G45" s="20"/>
      <c r="H45" s="20"/>
      <c r="I45" s="20"/>
      <c r="J45" s="20"/>
      <c r="K45" s="20"/>
      <c r="L45" s="20"/>
      <c r="M45" s="20"/>
    </row>
    <row r="46" spans="1:13" ht="15.6" customHeight="1" x14ac:dyDescent="0.5">
      <c r="A46" s="6"/>
      <c r="B46" s="6"/>
      <c r="C46" s="6"/>
      <c r="D46" s="6"/>
      <c r="E46" s="16"/>
      <c r="F46" s="16"/>
      <c r="G46" s="20"/>
      <c r="H46" s="20"/>
      <c r="I46" s="20"/>
      <c r="J46" s="20"/>
      <c r="K46" s="20"/>
      <c r="L46" s="20"/>
      <c r="M46" s="20"/>
    </row>
    <row r="47" spans="1:13" ht="15.6" customHeight="1" x14ac:dyDescent="0.5">
      <c r="A47" s="6"/>
      <c r="B47" s="6"/>
      <c r="C47" s="6"/>
      <c r="D47" s="6"/>
      <c r="E47" s="16"/>
      <c r="F47" s="16"/>
      <c r="G47" s="20"/>
      <c r="H47" s="20"/>
      <c r="I47" s="20"/>
      <c r="J47" s="20"/>
      <c r="K47" s="20"/>
      <c r="L47" s="20"/>
      <c r="M47" s="20"/>
    </row>
    <row r="48" spans="1:13" ht="15.6" customHeight="1" x14ac:dyDescent="0.5">
      <c r="A48" s="6"/>
      <c r="B48" s="6"/>
      <c r="C48" s="6"/>
      <c r="D48" s="6"/>
      <c r="E48" s="16"/>
      <c r="F48" s="16"/>
      <c r="G48" s="20"/>
      <c r="H48" s="20"/>
      <c r="I48" s="20"/>
      <c r="J48" s="20"/>
      <c r="K48" s="20"/>
      <c r="L48" s="20"/>
      <c r="M48" s="20"/>
    </row>
    <row r="49" spans="1:13" ht="15.6" customHeight="1" x14ac:dyDescent="0.5">
      <c r="A49" s="6"/>
      <c r="B49" s="6"/>
      <c r="C49" s="6"/>
      <c r="D49" s="6"/>
      <c r="E49" s="16"/>
      <c r="F49" s="16"/>
      <c r="G49" s="20"/>
      <c r="H49" s="20"/>
      <c r="I49" s="20"/>
      <c r="J49" s="20"/>
      <c r="K49" s="20"/>
      <c r="L49" s="20"/>
      <c r="M49" s="20"/>
    </row>
    <row r="50" spans="1:13" ht="15.6" customHeight="1" x14ac:dyDescent="0.5">
      <c r="A50" s="12" t="s">
        <v>34</v>
      </c>
      <c r="G50" s="189"/>
      <c r="H50" s="189"/>
      <c r="I50" s="189"/>
      <c r="J50" s="30"/>
      <c r="K50" s="30"/>
      <c r="L50" s="30"/>
      <c r="M50" s="30"/>
    </row>
    <row r="51" spans="1:13" ht="15.75" customHeight="1" x14ac:dyDescent="0.5">
      <c r="G51" s="189"/>
      <c r="H51" s="189"/>
      <c r="I51" s="189"/>
      <c r="J51" s="30"/>
      <c r="K51" s="30"/>
      <c r="L51" s="30"/>
      <c r="M51" s="30"/>
    </row>
    <row r="52" spans="1:13" ht="21.95" customHeight="1" x14ac:dyDescent="0.5">
      <c r="A52" s="31" t="s">
        <v>35</v>
      </c>
      <c r="B52" s="31"/>
      <c r="C52" s="31"/>
      <c r="D52" s="31"/>
      <c r="E52" s="32"/>
      <c r="F52" s="32"/>
      <c r="G52" s="190"/>
      <c r="H52" s="190"/>
      <c r="I52" s="190"/>
      <c r="J52" s="190"/>
      <c r="K52" s="190"/>
      <c r="L52" s="33"/>
      <c r="M52" s="33"/>
    </row>
    <row r="53" spans="1:13" s="6" customFormat="1" ht="16.5" customHeight="1" x14ac:dyDescent="0.5">
      <c r="A53" s="1" t="s">
        <v>0</v>
      </c>
      <c r="B53" s="1"/>
      <c r="C53" s="1"/>
      <c r="D53" s="1"/>
      <c r="E53" s="2"/>
      <c r="F53" s="2"/>
      <c r="G53" s="3"/>
      <c r="H53" s="3"/>
      <c r="I53" s="3"/>
      <c r="J53" s="3"/>
      <c r="K53" s="4"/>
      <c r="L53" s="5"/>
      <c r="M53" s="4"/>
    </row>
    <row r="54" spans="1:13" s="6" customFormat="1" ht="16.5" customHeight="1" x14ac:dyDescent="0.5">
      <c r="A54" s="1" t="s">
        <v>36</v>
      </c>
      <c r="B54" s="1"/>
      <c r="C54" s="1"/>
      <c r="D54" s="1"/>
      <c r="E54" s="2"/>
      <c r="F54" s="2"/>
      <c r="G54" s="3"/>
      <c r="H54" s="3"/>
      <c r="I54" s="3"/>
      <c r="J54" s="3"/>
      <c r="K54" s="5"/>
      <c r="L54" s="5"/>
      <c r="M54" s="5"/>
    </row>
    <row r="55" spans="1:13" s="6" customFormat="1" ht="16.5" customHeight="1" x14ac:dyDescent="0.5">
      <c r="A55" s="34" t="str">
        <f>A3</f>
        <v>As at 31 March 2022</v>
      </c>
      <c r="B55" s="34"/>
      <c r="C55" s="34"/>
      <c r="D55" s="34"/>
      <c r="E55" s="8"/>
      <c r="F55" s="8"/>
      <c r="G55" s="9"/>
      <c r="H55" s="9"/>
      <c r="I55" s="9"/>
      <c r="J55" s="9"/>
      <c r="K55" s="9"/>
      <c r="L55" s="9"/>
      <c r="M55" s="9"/>
    </row>
    <row r="56" spans="1:13" s="6" customFormat="1" ht="16.5" customHeight="1" x14ac:dyDescent="0.5">
      <c r="A56" s="1"/>
      <c r="B56" s="1"/>
      <c r="C56" s="1"/>
      <c r="D56" s="1"/>
      <c r="E56" s="2"/>
      <c r="F56" s="2"/>
      <c r="G56" s="10"/>
      <c r="H56" s="10"/>
      <c r="I56" s="10"/>
      <c r="J56" s="10"/>
      <c r="K56" s="10"/>
      <c r="L56" s="10"/>
      <c r="M56" s="3"/>
    </row>
    <row r="57" spans="1:13" s="6" customFormat="1" ht="16.5" customHeight="1" x14ac:dyDescent="0.5">
      <c r="A57" s="1"/>
      <c r="B57" s="1"/>
      <c r="C57" s="1"/>
      <c r="D57" s="1"/>
      <c r="E57" s="2"/>
      <c r="F57" s="2"/>
      <c r="G57" s="3"/>
      <c r="H57" s="3"/>
      <c r="I57" s="3"/>
      <c r="J57" s="3"/>
      <c r="K57" s="3"/>
      <c r="L57" s="3"/>
      <c r="M57" s="3"/>
    </row>
    <row r="58" spans="1:13" s="6" customFormat="1" ht="16.5" customHeight="1" x14ac:dyDescent="0.5">
      <c r="A58" s="1"/>
      <c r="B58" s="1"/>
      <c r="C58" s="1"/>
      <c r="D58" s="1"/>
      <c r="E58" s="2"/>
      <c r="F58" s="2"/>
      <c r="G58" s="278" t="s">
        <v>3</v>
      </c>
      <c r="H58" s="278"/>
      <c r="I58" s="278"/>
      <c r="J58" s="3"/>
      <c r="K58" s="278" t="s">
        <v>4</v>
      </c>
      <c r="L58" s="278"/>
      <c r="M58" s="278"/>
    </row>
    <row r="59" spans="1:13" s="6" customFormat="1" ht="16.5" customHeight="1" x14ac:dyDescent="0.5">
      <c r="E59" s="11"/>
      <c r="F59" s="11"/>
      <c r="G59" s="277" t="s">
        <v>5</v>
      </c>
      <c r="H59" s="277"/>
      <c r="I59" s="277"/>
      <c r="J59" s="201"/>
      <c r="K59" s="277" t="s">
        <v>5</v>
      </c>
      <c r="L59" s="277"/>
      <c r="M59" s="277"/>
    </row>
    <row r="60" spans="1:13" ht="16.5" customHeight="1" x14ac:dyDescent="0.5">
      <c r="E60" s="13"/>
      <c r="F60" s="13"/>
      <c r="G60" s="3" t="s">
        <v>6</v>
      </c>
      <c r="H60" s="3"/>
      <c r="I60" s="3" t="s">
        <v>7</v>
      </c>
      <c r="J60" s="14"/>
      <c r="K60" s="3" t="s">
        <v>6</v>
      </c>
      <c r="L60" s="3"/>
      <c r="M60" s="3" t="s">
        <v>7</v>
      </c>
    </row>
    <row r="61" spans="1:13" ht="16.5" customHeight="1" x14ac:dyDescent="0.5">
      <c r="E61" s="13"/>
      <c r="F61" s="13"/>
      <c r="G61" s="14" t="s">
        <v>8</v>
      </c>
      <c r="H61" s="3"/>
      <c r="I61" s="14" t="s">
        <v>9</v>
      </c>
      <c r="J61" s="14"/>
      <c r="K61" s="14" t="s">
        <v>8</v>
      </c>
      <c r="L61" s="3"/>
      <c r="M61" s="14" t="s">
        <v>9</v>
      </c>
    </row>
    <row r="62" spans="1:13" ht="16.5" customHeight="1" x14ac:dyDescent="0.5">
      <c r="E62" s="13"/>
      <c r="F62" s="13"/>
      <c r="G62" s="14" t="s">
        <v>10</v>
      </c>
      <c r="H62" s="14"/>
      <c r="I62" s="14" t="s">
        <v>11</v>
      </c>
      <c r="J62" s="14"/>
      <c r="K62" s="14" t="s">
        <v>10</v>
      </c>
      <c r="L62" s="14"/>
      <c r="M62" s="14" t="s">
        <v>11</v>
      </c>
    </row>
    <row r="63" spans="1:13" s="6" customFormat="1" ht="16.5" customHeight="1" x14ac:dyDescent="0.5">
      <c r="E63" s="15" t="s">
        <v>12</v>
      </c>
      <c r="F63" s="11"/>
      <c r="G63" s="9" t="s">
        <v>13</v>
      </c>
      <c r="H63" s="3"/>
      <c r="I63" s="9" t="s">
        <v>13</v>
      </c>
      <c r="J63" s="3"/>
      <c r="K63" s="9" t="s">
        <v>13</v>
      </c>
      <c r="L63" s="3"/>
      <c r="M63" s="9" t="s">
        <v>13</v>
      </c>
    </row>
    <row r="64" spans="1:13" s="6" customFormat="1" ht="16.5" customHeight="1" x14ac:dyDescent="0.5">
      <c r="E64" s="11"/>
      <c r="F64" s="11"/>
      <c r="G64" s="3"/>
      <c r="H64" s="3"/>
      <c r="I64" s="3"/>
      <c r="J64" s="3"/>
      <c r="K64" s="3"/>
      <c r="L64" s="3"/>
      <c r="M64" s="3"/>
    </row>
    <row r="65" spans="1:13" ht="16.5" customHeight="1" x14ac:dyDescent="0.5">
      <c r="A65" s="6" t="s">
        <v>37</v>
      </c>
      <c r="B65" s="6"/>
      <c r="C65" s="6"/>
      <c r="D65" s="6"/>
      <c r="E65" s="11"/>
      <c r="F65" s="11"/>
      <c r="G65" s="3"/>
      <c r="H65" s="3"/>
      <c r="I65" s="3"/>
      <c r="J65" s="3"/>
      <c r="K65" s="3"/>
      <c r="L65" s="3"/>
      <c r="M65" s="3"/>
    </row>
    <row r="66" spans="1:13" ht="16.5" customHeight="1" x14ac:dyDescent="0.5">
      <c r="A66" s="6"/>
      <c r="B66" s="6"/>
      <c r="C66" s="6"/>
      <c r="D66" s="6"/>
      <c r="E66" s="16"/>
      <c r="F66" s="16"/>
      <c r="G66" s="17"/>
      <c r="H66" s="17"/>
      <c r="I66" s="17"/>
      <c r="J66" s="17"/>
      <c r="K66" s="17"/>
      <c r="L66" s="17"/>
      <c r="M66" s="17"/>
    </row>
    <row r="67" spans="1:13" ht="16.5" customHeight="1" x14ac:dyDescent="0.5">
      <c r="A67" s="6" t="s">
        <v>38</v>
      </c>
      <c r="B67" s="6"/>
      <c r="C67" s="6"/>
      <c r="D67" s="6"/>
      <c r="E67" s="16"/>
      <c r="F67" s="16"/>
      <c r="H67" s="17"/>
      <c r="J67" s="17"/>
      <c r="L67" s="17"/>
    </row>
    <row r="68" spans="1:13" ht="16.5" customHeight="1" x14ac:dyDescent="0.5">
      <c r="A68" s="6"/>
      <c r="B68" s="6"/>
      <c r="C68" s="6"/>
      <c r="D68" s="6"/>
      <c r="E68" s="16"/>
      <c r="F68" s="16"/>
      <c r="H68" s="17"/>
      <c r="J68" s="17"/>
      <c r="L68" s="17"/>
    </row>
    <row r="69" spans="1:13" ht="16.5" customHeight="1" x14ac:dyDescent="0.5">
      <c r="A69" s="12" t="s">
        <v>39</v>
      </c>
      <c r="E69" s="16"/>
      <c r="F69" s="16"/>
      <c r="G69" s="17"/>
      <c r="H69" s="17"/>
      <c r="I69" s="17"/>
      <c r="J69" s="17"/>
      <c r="K69" s="17"/>
      <c r="L69" s="17"/>
      <c r="M69" s="17"/>
    </row>
    <row r="70" spans="1:13" ht="16.5" customHeight="1" x14ac:dyDescent="0.5">
      <c r="B70" s="12" t="s">
        <v>40</v>
      </c>
      <c r="E70" s="16"/>
      <c r="F70" s="16"/>
      <c r="G70" s="17">
        <v>0</v>
      </c>
      <c r="H70" s="17"/>
      <c r="I70" s="17">
        <v>173</v>
      </c>
      <c r="J70" s="17"/>
      <c r="K70" s="17">
        <v>0</v>
      </c>
      <c r="L70" s="17"/>
      <c r="M70" s="17">
        <v>0</v>
      </c>
    </row>
    <row r="71" spans="1:13" ht="16.5" customHeight="1" x14ac:dyDescent="0.5">
      <c r="A71" s="12" t="s">
        <v>41</v>
      </c>
      <c r="E71" s="16"/>
      <c r="F71" s="16"/>
      <c r="G71" s="17">
        <v>18781601</v>
      </c>
      <c r="H71" s="17"/>
      <c r="I71" s="17">
        <v>18393640</v>
      </c>
      <c r="J71" s="17"/>
      <c r="K71" s="17">
        <v>568698</v>
      </c>
      <c r="L71" s="17"/>
      <c r="M71" s="17">
        <v>856580</v>
      </c>
    </row>
    <row r="72" spans="1:13" ht="16.5" customHeight="1" x14ac:dyDescent="0.5">
      <c r="A72" s="12" t="s">
        <v>42</v>
      </c>
      <c r="E72" s="16">
        <v>15</v>
      </c>
      <c r="F72" s="16"/>
      <c r="G72" s="17">
        <v>528624</v>
      </c>
      <c r="H72" s="17"/>
      <c r="I72" s="17">
        <v>481495</v>
      </c>
      <c r="J72" s="17"/>
      <c r="K72" s="17">
        <v>6298871</v>
      </c>
      <c r="L72" s="17"/>
      <c r="M72" s="17">
        <v>5944656</v>
      </c>
    </row>
    <row r="73" spans="1:13" ht="16.5" customHeight="1" x14ac:dyDescent="0.5">
      <c r="A73" s="12" t="s">
        <v>43</v>
      </c>
      <c r="E73" s="16"/>
      <c r="F73" s="16"/>
      <c r="G73" s="17"/>
      <c r="H73" s="17"/>
      <c r="I73" s="17"/>
      <c r="J73" s="17"/>
      <c r="K73" s="17"/>
      <c r="L73" s="17"/>
      <c r="M73" s="17"/>
    </row>
    <row r="74" spans="1:13" ht="16.5" customHeight="1" x14ac:dyDescent="0.5">
      <c r="B74" s="12" t="s">
        <v>40</v>
      </c>
      <c r="E74" s="16">
        <v>15</v>
      </c>
      <c r="F74" s="16"/>
      <c r="G74" s="17">
        <v>5818290</v>
      </c>
      <c r="H74" s="17"/>
      <c r="I74" s="17">
        <v>7012513</v>
      </c>
      <c r="J74" s="17"/>
      <c r="K74" s="17">
        <v>0</v>
      </c>
      <c r="L74" s="17"/>
      <c r="M74" s="17">
        <v>1001485</v>
      </c>
    </row>
    <row r="75" spans="1:13" ht="16.5" customHeight="1" x14ac:dyDescent="0.5">
      <c r="A75" s="12" t="s">
        <v>44</v>
      </c>
      <c r="E75" s="16">
        <v>15</v>
      </c>
      <c r="F75" s="16"/>
      <c r="G75" s="17">
        <v>2695720</v>
      </c>
      <c r="H75" s="17"/>
      <c r="I75" s="17">
        <v>10383115</v>
      </c>
      <c r="J75" s="17"/>
      <c r="K75" s="17">
        <v>2695720</v>
      </c>
      <c r="L75" s="17"/>
      <c r="M75" s="17">
        <v>10383115</v>
      </c>
    </row>
    <row r="76" spans="1:13" ht="16.5" customHeight="1" x14ac:dyDescent="0.5">
      <c r="A76" s="12" t="s">
        <v>45</v>
      </c>
      <c r="E76" s="16"/>
      <c r="F76" s="16"/>
      <c r="G76" s="17">
        <v>340352</v>
      </c>
      <c r="H76" s="17"/>
      <c r="I76" s="17">
        <v>267567</v>
      </c>
      <c r="J76" s="17"/>
      <c r="K76" s="17">
        <v>42</v>
      </c>
      <c r="L76" s="17"/>
      <c r="M76" s="17">
        <v>195</v>
      </c>
    </row>
    <row r="77" spans="1:13" ht="16.5" customHeight="1" x14ac:dyDescent="0.5">
      <c r="A77" s="23" t="s">
        <v>46</v>
      </c>
      <c r="B77" s="23"/>
      <c r="C77" s="23"/>
      <c r="D77" s="23"/>
      <c r="E77" s="16"/>
      <c r="F77" s="16"/>
      <c r="G77" s="17">
        <v>807340</v>
      </c>
      <c r="H77" s="17"/>
      <c r="I77" s="17">
        <v>687784</v>
      </c>
      <c r="J77" s="17"/>
      <c r="K77" s="17">
        <v>67471</v>
      </c>
      <c r="L77" s="17"/>
      <c r="M77" s="17">
        <v>67322</v>
      </c>
    </row>
    <row r="78" spans="1:13" ht="16.5" customHeight="1" x14ac:dyDescent="0.5">
      <c r="A78" s="12" t="s">
        <v>47</v>
      </c>
      <c r="E78" s="16"/>
      <c r="F78" s="16"/>
      <c r="G78" s="17">
        <v>12931797</v>
      </c>
      <c r="H78" s="17"/>
      <c r="I78" s="17">
        <v>13708759</v>
      </c>
      <c r="J78" s="17"/>
      <c r="K78" s="17">
        <v>228784</v>
      </c>
      <c r="L78" s="17"/>
      <c r="M78" s="17">
        <v>224670</v>
      </c>
    </row>
    <row r="79" spans="1:13" ht="16.5" customHeight="1" x14ac:dyDescent="0.5">
      <c r="A79" s="12" t="s">
        <v>48</v>
      </c>
      <c r="E79" s="16">
        <v>7</v>
      </c>
      <c r="F79" s="16"/>
      <c r="G79" s="17">
        <v>141849</v>
      </c>
      <c r="H79" s="17"/>
      <c r="I79" s="17">
        <v>256324</v>
      </c>
      <c r="J79" s="17"/>
      <c r="K79" s="17">
        <v>122107</v>
      </c>
      <c r="L79" s="17"/>
      <c r="M79" s="17">
        <v>220678</v>
      </c>
    </row>
    <row r="80" spans="1:13" ht="16.5" customHeight="1" x14ac:dyDescent="0.5">
      <c r="A80" s="12" t="s">
        <v>49</v>
      </c>
      <c r="E80" s="16"/>
      <c r="F80" s="16"/>
      <c r="G80" s="26">
        <v>9776512</v>
      </c>
      <c r="H80" s="17"/>
      <c r="I80" s="26">
        <v>6866895</v>
      </c>
      <c r="J80" s="17"/>
      <c r="K80" s="26">
        <v>52116</v>
      </c>
      <c r="L80" s="17"/>
      <c r="M80" s="26">
        <v>56278</v>
      </c>
    </row>
    <row r="81" spans="1:13" ht="16.5" customHeight="1" x14ac:dyDescent="0.5">
      <c r="E81" s="16"/>
      <c r="F81" s="16"/>
      <c r="G81" s="17"/>
      <c r="H81" s="17"/>
      <c r="I81" s="17"/>
      <c r="J81" s="17"/>
      <c r="K81" s="17"/>
      <c r="L81" s="17"/>
      <c r="M81" s="17"/>
    </row>
    <row r="82" spans="1:13" ht="16.5" customHeight="1" x14ac:dyDescent="0.5">
      <c r="A82" s="6" t="s">
        <v>50</v>
      </c>
      <c r="B82" s="6"/>
      <c r="C82" s="6"/>
      <c r="D82" s="6"/>
      <c r="E82" s="16"/>
      <c r="F82" s="16"/>
      <c r="G82" s="24">
        <f>SUM(G70:G80)</f>
        <v>51822085</v>
      </c>
      <c r="H82" s="17"/>
      <c r="I82" s="24">
        <f>SUM(I70:I80)</f>
        <v>58058265</v>
      </c>
      <c r="J82" s="17"/>
      <c r="K82" s="24">
        <f>SUM(K70:K80)</f>
        <v>10033809</v>
      </c>
      <c r="L82" s="17"/>
      <c r="M82" s="24">
        <f>SUM(M70:M80)</f>
        <v>18754979</v>
      </c>
    </row>
    <row r="83" spans="1:13" ht="16.5" customHeight="1" x14ac:dyDescent="0.5">
      <c r="E83" s="16"/>
      <c r="F83" s="16"/>
      <c r="H83" s="17"/>
      <c r="J83" s="17"/>
      <c r="L83" s="17"/>
    </row>
    <row r="84" spans="1:13" ht="16.5" customHeight="1" x14ac:dyDescent="0.5">
      <c r="A84" s="6" t="s">
        <v>51</v>
      </c>
      <c r="B84" s="6"/>
      <c r="C84" s="6"/>
      <c r="D84" s="6"/>
      <c r="E84" s="16"/>
      <c r="F84" s="16"/>
      <c r="G84" s="17"/>
      <c r="H84" s="17"/>
      <c r="I84" s="17"/>
      <c r="J84" s="17"/>
      <c r="K84" s="17"/>
      <c r="L84" s="17"/>
      <c r="M84" s="17"/>
    </row>
    <row r="85" spans="1:13" ht="16.5" customHeight="1" x14ac:dyDescent="0.5">
      <c r="A85" s="6"/>
      <c r="B85" s="6"/>
      <c r="C85" s="6"/>
      <c r="D85" s="6"/>
      <c r="E85" s="16"/>
      <c r="F85" s="16"/>
      <c r="G85" s="17"/>
      <c r="H85" s="17"/>
      <c r="I85" s="17"/>
      <c r="J85" s="17"/>
      <c r="K85" s="17"/>
      <c r="L85" s="17"/>
      <c r="M85" s="17"/>
    </row>
    <row r="86" spans="1:13" ht="16.5" customHeight="1" x14ac:dyDescent="0.5">
      <c r="A86" s="23" t="s">
        <v>52</v>
      </c>
      <c r="E86" s="16"/>
      <c r="F86" s="16"/>
      <c r="G86" s="17"/>
      <c r="H86" s="17"/>
      <c r="I86" s="17"/>
      <c r="J86" s="17"/>
      <c r="K86" s="17"/>
      <c r="L86" s="17"/>
      <c r="M86" s="17"/>
    </row>
    <row r="87" spans="1:13" ht="16.5" customHeight="1" x14ac:dyDescent="0.5">
      <c r="A87" s="23"/>
      <c r="B87" s="12" t="s">
        <v>40</v>
      </c>
      <c r="C87" s="23"/>
      <c r="D87" s="23"/>
      <c r="E87" s="16">
        <v>15</v>
      </c>
      <c r="F87" s="16"/>
      <c r="G87" s="17">
        <v>53242547</v>
      </c>
      <c r="H87" s="17"/>
      <c r="I87" s="17">
        <v>53791734</v>
      </c>
      <c r="J87" s="17"/>
      <c r="K87" s="17">
        <v>22806274</v>
      </c>
      <c r="L87" s="17"/>
      <c r="M87" s="17">
        <v>23042889</v>
      </c>
    </row>
    <row r="88" spans="1:13" ht="16.5" customHeight="1" x14ac:dyDescent="0.5">
      <c r="A88" s="23" t="s">
        <v>53</v>
      </c>
      <c r="B88" s="23"/>
      <c r="C88" s="23"/>
      <c r="D88" s="23"/>
      <c r="E88" s="16">
        <v>15</v>
      </c>
      <c r="F88" s="16"/>
      <c r="G88" s="17">
        <v>66872550</v>
      </c>
      <c r="H88" s="17"/>
      <c r="I88" s="17">
        <v>60691632</v>
      </c>
      <c r="J88" s="17"/>
      <c r="K88" s="17">
        <v>53656239</v>
      </c>
      <c r="L88" s="17"/>
      <c r="M88" s="17">
        <v>46725378</v>
      </c>
    </row>
    <row r="89" spans="1:13" ht="16.5" customHeight="1" x14ac:dyDescent="0.5">
      <c r="A89" s="12" t="s">
        <v>54</v>
      </c>
      <c r="E89" s="16"/>
      <c r="F89" s="16"/>
      <c r="G89" s="17">
        <v>77112160</v>
      </c>
      <c r="H89" s="17"/>
      <c r="I89" s="17">
        <v>78988454</v>
      </c>
      <c r="J89" s="17"/>
      <c r="K89" s="17">
        <v>1098564</v>
      </c>
      <c r="L89" s="17"/>
      <c r="M89" s="17">
        <v>1169857</v>
      </c>
    </row>
    <row r="90" spans="1:13" ht="16.5" customHeight="1" x14ac:dyDescent="0.5">
      <c r="A90" s="23" t="s">
        <v>55</v>
      </c>
      <c r="B90" s="23"/>
      <c r="C90" s="23"/>
      <c r="D90" s="23"/>
      <c r="E90" s="16"/>
      <c r="F90" s="16"/>
      <c r="G90" s="17">
        <v>1416386</v>
      </c>
      <c r="H90" s="35"/>
      <c r="I90" s="17">
        <v>1421567</v>
      </c>
      <c r="J90" s="35"/>
      <c r="K90" s="17">
        <v>28950</v>
      </c>
      <c r="L90" s="35"/>
      <c r="M90" s="17">
        <v>28153</v>
      </c>
    </row>
    <row r="91" spans="1:13" ht="16.5" customHeight="1" x14ac:dyDescent="0.5">
      <c r="A91" s="12" t="s">
        <v>48</v>
      </c>
      <c r="E91" s="16">
        <v>7</v>
      </c>
      <c r="F91" s="16"/>
      <c r="G91" s="17">
        <v>3446606</v>
      </c>
      <c r="H91" s="17"/>
      <c r="I91" s="17">
        <v>3605180</v>
      </c>
      <c r="J91" s="17"/>
      <c r="K91" s="17">
        <v>3435769</v>
      </c>
      <c r="L91" s="17"/>
      <c r="M91" s="17">
        <v>3590294</v>
      </c>
    </row>
    <row r="92" spans="1:13" ht="16.5" customHeight="1" x14ac:dyDescent="0.5">
      <c r="A92" s="23" t="s">
        <v>56</v>
      </c>
      <c r="B92" s="23"/>
      <c r="C92" s="23"/>
      <c r="D92" s="23"/>
      <c r="E92" s="16"/>
      <c r="F92" s="16"/>
      <c r="G92" s="17">
        <v>30351197</v>
      </c>
      <c r="H92" s="35"/>
      <c r="I92" s="17">
        <v>30082433</v>
      </c>
      <c r="J92" s="35"/>
      <c r="K92" s="17">
        <v>322759</v>
      </c>
      <c r="L92" s="35"/>
      <c r="M92" s="17">
        <v>244221</v>
      </c>
    </row>
    <row r="93" spans="1:13" ht="16.5" customHeight="1" x14ac:dyDescent="0.5">
      <c r="A93" s="12" t="s">
        <v>57</v>
      </c>
      <c r="E93" s="16"/>
      <c r="F93" s="16"/>
      <c r="G93" s="24">
        <v>3503991</v>
      </c>
      <c r="H93" s="17"/>
      <c r="I93" s="24">
        <v>3501194</v>
      </c>
      <c r="J93" s="17"/>
      <c r="K93" s="24">
        <v>5813</v>
      </c>
      <c r="L93" s="17"/>
      <c r="M93" s="24">
        <v>5844</v>
      </c>
    </row>
    <row r="94" spans="1:13" ht="16.5" customHeight="1" x14ac:dyDescent="0.5">
      <c r="E94" s="16"/>
      <c r="F94" s="16"/>
      <c r="G94" s="17"/>
      <c r="H94" s="17"/>
      <c r="I94" s="17"/>
      <c r="J94" s="17"/>
      <c r="K94" s="17"/>
      <c r="L94" s="17"/>
      <c r="M94" s="17"/>
    </row>
    <row r="95" spans="1:13" ht="16.5" customHeight="1" x14ac:dyDescent="0.5">
      <c r="A95" s="6" t="s">
        <v>58</v>
      </c>
      <c r="B95" s="6"/>
      <c r="C95" s="6"/>
      <c r="D95" s="6"/>
      <c r="E95" s="16"/>
      <c r="F95" s="16"/>
      <c r="G95" s="24">
        <f>SUM(G87:G94)</f>
        <v>235945437</v>
      </c>
      <c r="H95" s="17"/>
      <c r="I95" s="24">
        <f>SUM(I87:I94)</f>
        <v>232082194</v>
      </c>
      <c r="J95" s="17"/>
      <c r="K95" s="24">
        <f>SUM(K87:K94)</f>
        <v>81354368</v>
      </c>
      <c r="L95" s="17"/>
      <c r="M95" s="24">
        <f>SUM(M87:M94)</f>
        <v>74806636</v>
      </c>
    </row>
    <row r="96" spans="1:13" ht="16.5" customHeight="1" x14ac:dyDescent="0.5">
      <c r="A96" s="6"/>
      <c r="B96" s="6"/>
      <c r="C96" s="6"/>
      <c r="D96" s="6"/>
      <c r="E96" s="16"/>
      <c r="F96" s="16"/>
      <c r="G96" s="17"/>
      <c r="H96" s="17"/>
      <c r="I96" s="17"/>
      <c r="J96" s="17"/>
      <c r="K96" s="17"/>
      <c r="L96" s="17"/>
      <c r="M96" s="17"/>
    </row>
    <row r="97" spans="1:13" ht="16.5" customHeight="1" x14ac:dyDescent="0.5">
      <c r="A97" s="6" t="s">
        <v>59</v>
      </c>
      <c r="B97" s="6"/>
      <c r="C97" s="6"/>
      <c r="D97" s="6"/>
      <c r="E97" s="16"/>
      <c r="F97" s="16"/>
      <c r="G97" s="24">
        <f>+G95+G82</f>
        <v>287767522</v>
      </c>
      <c r="H97" s="17"/>
      <c r="I97" s="24">
        <f>+I95+I82</f>
        <v>290140459</v>
      </c>
      <c r="J97" s="17"/>
      <c r="K97" s="24">
        <f>+K95+K82</f>
        <v>91388177</v>
      </c>
      <c r="L97" s="17"/>
      <c r="M97" s="24">
        <f>+M95+M82</f>
        <v>93561615</v>
      </c>
    </row>
    <row r="98" spans="1:13" ht="16.5" customHeight="1" x14ac:dyDescent="0.5">
      <c r="A98" s="6"/>
      <c r="B98" s="6"/>
      <c r="C98" s="6"/>
      <c r="D98" s="6"/>
      <c r="E98" s="16"/>
      <c r="F98" s="16"/>
      <c r="G98" s="17"/>
      <c r="H98" s="17"/>
      <c r="I98" s="17"/>
      <c r="J98" s="17"/>
      <c r="K98" s="17"/>
      <c r="L98" s="17"/>
      <c r="M98" s="17"/>
    </row>
    <row r="99" spans="1:13" ht="16.5" customHeight="1" x14ac:dyDescent="0.5">
      <c r="A99" s="6"/>
      <c r="B99" s="6"/>
      <c r="C99" s="6"/>
      <c r="D99" s="6"/>
      <c r="E99" s="16"/>
      <c r="F99" s="16"/>
      <c r="G99" s="17"/>
      <c r="H99" s="17"/>
      <c r="I99" s="17"/>
      <c r="J99" s="17"/>
      <c r="K99" s="17"/>
      <c r="L99" s="17"/>
      <c r="M99" s="17"/>
    </row>
    <row r="100" spans="1:13" ht="12.75" customHeight="1" x14ac:dyDescent="0.5">
      <c r="A100" s="6"/>
      <c r="B100" s="6"/>
      <c r="C100" s="6"/>
      <c r="D100" s="6"/>
      <c r="E100" s="16"/>
      <c r="F100" s="16"/>
      <c r="G100" s="17"/>
      <c r="H100" s="17"/>
      <c r="I100" s="17"/>
      <c r="J100" s="17"/>
      <c r="K100" s="17"/>
      <c r="L100" s="17"/>
      <c r="M100" s="17"/>
    </row>
    <row r="101" spans="1:13" ht="21.95" customHeight="1" x14ac:dyDescent="0.5">
      <c r="A101" s="276" t="str">
        <f>A52</f>
        <v>The accompanying notes are an integral part of these interim financial information.</v>
      </c>
      <c r="B101" s="276"/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</row>
    <row r="102" spans="1:13" ht="16.5" customHeight="1" x14ac:dyDescent="0.5">
      <c r="A102" s="1" t="s">
        <v>0</v>
      </c>
      <c r="B102" s="1"/>
      <c r="C102" s="1"/>
      <c r="D102" s="1"/>
      <c r="E102" s="2"/>
      <c r="F102" s="2"/>
      <c r="G102" s="3"/>
      <c r="H102" s="3"/>
      <c r="I102" s="3"/>
      <c r="J102" s="3"/>
      <c r="K102" s="4"/>
      <c r="L102" s="5"/>
      <c r="M102" s="4"/>
    </row>
    <row r="103" spans="1:13" ht="16.5" customHeight="1" x14ac:dyDescent="0.5">
      <c r="A103" s="1" t="s">
        <v>60</v>
      </c>
      <c r="B103" s="1"/>
      <c r="C103" s="1"/>
      <c r="D103" s="1"/>
      <c r="E103" s="2"/>
      <c r="F103" s="2"/>
      <c r="G103" s="3"/>
      <c r="H103" s="3"/>
      <c r="I103" s="3"/>
      <c r="J103" s="3"/>
      <c r="K103" s="5"/>
      <c r="L103" s="5"/>
      <c r="M103" s="5"/>
    </row>
    <row r="104" spans="1:13" ht="16.5" customHeight="1" x14ac:dyDescent="0.5">
      <c r="A104" s="34" t="str">
        <f>A55</f>
        <v>As at 31 March 2022</v>
      </c>
      <c r="B104" s="34"/>
      <c r="C104" s="34"/>
      <c r="D104" s="34"/>
      <c r="E104" s="8"/>
      <c r="F104" s="8"/>
      <c r="G104" s="9"/>
      <c r="H104" s="9"/>
      <c r="I104" s="9"/>
      <c r="J104" s="9"/>
      <c r="K104" s="9"/>
      <c r="L104" s="9"/>
      <c r="M104" s="9"/>
    </row>
    <row r="105" spans="1:13" ht="16.5" customHeight="1" x14ac:dyDescent="0.5">
      <c r="A105" s="1"/>
      <c r="B105" s="1"/>
      <c r="C105" s="1"/>
      <c r="D105" s="1"/>
      <c r="E105" s="2"/>
      <c r="F105" s="2"/>
      <c r="G105" s="10"/>
      <c r="H105" s="10"/>
      <c r="I105" s="10"/>
      <c r="J105" s="10"/>
      <c r="K105" s="10"/>
      <c r="L105" s="10"/>
      <c r="M105" s="3"/>
    </row>
    <row r="106" spans="1:13" ht="16.5" customHeight="1" x14ac:dyDescent="0.5">
      <c r="A106" s="1"/>
      <c r="B106" s="1"/>
      <c r="C106" s="1"/>
      <c r="D106" s="1"/>
      <c r="E106" s="2"/>
      <c r="F106" s="2"/>
      <c r="G106" s="3"/>
      <c r="H106" s="3"/>
      <c r="I106" s="3"/>
      <c r="J106" s="3"/>
      <c r="K106" s="3"/>
      <c r="L106" s="3"/>
      <c r="M106" s="3"/>
    </row>
    <row r="107" spans="1:13" ht="16.5" customHeight="1" x14ac:dyDescent="0.5">
      <c r="A107" s="1"/>
      <c r="B107" s="1"/>
      <c r="C107" s="1"/>
      <c r="D107" s="1"/>
      <c r="E107" s="2"/>
      <c r="F107" s="2"/>
      <c r="G107" s="278" t="s">
        <v>3</v>
      </c>
      <c r="H107" s="278"/>
      <c r="I107" s="278"/>
      <c r="J107" s="3"/>
      <c r="K107" s="278" t="s">
        <v>4</v>
      </c>
      <c r="L107" s="278"/>
      <c r="M107" s="278"/>
    </row>
    <row r="108" spans="1:13" s="6" customFormat="1" ht="16.5" customHeight="1" x14ac:dyDescent="0.5">
      <c r="E108" s="11"/>
      <c r="F108" s="11"/>
      <c r="G108" s="277" t="s">
        <v>5</v>
      </c>
      <c r="H108" s="277"/>
      <c r="I108" s="277"/>
      <c r="J108" s="201"/>
      <c r="K108" s="277" t="s">
        <v>5</v>
      </c>
      <c r="L108" s="277"/>
      <c r="M108" s="277"/>
    </row>
    <row r="109" spans="1:13" ht="16.5" customHeight="1" x14ac:dyDescent="0.5">
      <c r="E109" s="13"/>
      <c r="F109" s="13"/>
      <c r="G109" s="3" t="s">
        <v>6</v>
      </c>
      <c r="H109" s="3"/>
      <c r="I109" s="3" t="s">
        <v>7</v>
      </c>
      <c r="J109" s="14"/>
      <c r="K109" s="3" t="s">
        <v>6</v>
      </c>
      <c r="L109" s="3"/>
      <c r="M109" s="3" t="s">
        <v>7</v>
      </c>
    </row>
    <row r="110" spans="1:13" ht="16.5" customHeight="1" x14ac:dyDescent="0.5">
      <c r="E110" s="13"/>
      <c r="F110" s="13"/>
      <c r="G110" s="14" t="s">
        <v>8</v>
      </c>
      <c r="H110" s="3"/>
      <c r="I110" s="14" t="s">
        <v>9</v>
      </c>
      <c r="J110" s="14"/>
      <c r="K110" s="14" t="s">
        <v>8</v>
      </c>
      <c r="L110" s="3"/>
      <c r="M110" s="14" t="s">
        <v>9</v>
      </c>
    </row>
    <row r="111" spans="1:13" ht="16.5" customHeight="1" x14ac:dyDescent="0.5">
      <c r="E111" s="13"/>
      <c r="F111" s="13"/>
      <c r="G111" s="14" t="s">
        <v>10</v>
      </c>
      <c r="H111" s="14"/>
      <c r="I111" s="14" t="s">
        <v>11</v>
      </c>
      <c r="J111" s="14"/>
      <c r="K111" s="14" t="s">
        <v>10</v>
      </c>
      <c r="L111" s="14"/>
      <c r="M111" s="14" t="s">
        <v>11</v>
      </c>
    </row>
    <row r="112" spans="1:13" s="6" customFormat="1" ht="16.5" customHeight="1" x14ac:dyDescent="0.5">
      <c r="E112" s="15" t="s">
        <v>264</v>
      </c>
      <c r="F112" s="11"/>
      <c r="G112" s="9" t="s">
        <v>13</v>
      </c>
      <c r="H112" s="3"/>
      <c r="I112" s="9" t="s">
        <v>13</v>
      </c>
      <c r="J112" s="3"/>
      <c r="K112" s="9" t="s">
        <v>13</v>
      </c>
      <c r="L112" s="3"/>
      <c r="M112" s="9" t="s">
        <v>13</v>
      </c>
    </row>
    <row r="113" spans="1:13" s="6" customFormat="1" ht="16.5" customHeight="1" x14ac:dyDescent="0.5">
      <c r="E113" s="11"/>
      <c r="F113" s="11"/>
      <c r="G113" s="3"/>
      <c r="H113" s="3"/>
      <c r="I113" s="3"/>
      <c r="J113" s="3"/>
      <c r="K113" s="3"/>
      <c r="L113" s="3"/>
      <c r="M113" s="3"/>
    </row>
    <row r="114" spans="1:13" ht="16.5" customHeight="1" x14ac:dyDescent="0.5">
      <c r="A114" s="6" t="s">
        <v>61</v>
      </c>
      <c r="B114" s="6"/>
      <c r="C114" s="6"/>
      <c r="D114" s="6"/>
      <c r="E114" s="11"/>
      <c r="F114" s="11"/>
      <c r="G114" s="3"/>
      <c r="H114" s="3"/>
      <c r="I114" s="3"/>
      <c r="J114" s="3"/>
      <c r="K114" s="3"/>
      <c r="L114" s="3"/>
      <c r="M114" s="3"/>
    </row>
    <row r="115" spans="1:13" ht="16.5" customHeight="1" x14ac:dyDescent="0.5">
      <c r="A115" s="6"/>
      <c r="B115" s="6"/>
      <c r="C115" s="6"/>
      <c r="D115" s="6"/>
      <c r="E115" s="11"/>
      <c r="F115" s="11"/>
      <c r="G115" s="3"/>
      <c r="H115" s="3"/>
      <c r="I115" s="3"/>
      <c r="J115" s="3"/>
      <c r="K115" s="3"/>
      <c r="L115" s="3"/>
      <c r="M115" s="3"/>
    </row>
    <row r="116" spans="1:13" ht="16.5" customHeight="1" x14ac:dyDescent="0.5">
      <c r="A116" s="6" t="s">
        <v>62</v>
      </c>
      <c r="B116" s="6"/>
      <c r="C116" s="6"/>
      <c r="D116" s="6"/>
      <c r="E116" s="16"/>
      <c r="F116" s="16"/>
      <c r="G116" s="17"/>
      <c r="H116" s="17"/>
      <c r="I116" s="17"/>
      <c r="J116" s="17"/>
      <c r="K116" s="17"/>
      <c r="L116" s="17"/>
      <c r="M116" s="17"/>
    </row>
    <row r="117" spans="1:13" ht="16.5" customHeight="1" x14ac:dyDescent="0.5">
      <c r="A117" s="6"/>
      <c r="B117" s="6"/>
      <c r="C117" s="6"/>
      <c r="D117" s="6"/>
      <c r="E117" s="16"/>
      <c r="F117" s="16"/>
      <c r="G117" s="17"/>
      <c r="H117" s="17"/>
      <c r="I117" s="17"/>
      <c r="J117" s="17"/>
      <c r="K117" s="17"/>
      <c r="L117" s="17"/>
      <c r="M117" s="17"/>
    </row>
    <row r="118" spans="1:13" ht="16.5" customHeight="1" x14ac:dyDescent="0.5">
      <c r="A118" s="12" t="s">
        <v>63</v>
      </c>
      <c r="E118" s="16">
        <v>16</v>
      </c>
      <c r="F118" s="16"/>
      <c r="G118" s="17"/>
      <c r="H118" s="17"/>
      <c r="I118" s="17"/>
      <c r="J118" s="17"/>
      <c r="K118" s="17"/>
      <c r="L118" s="17"/>
      <c r="M118" s="17"/>
    </row>
    <row r="119" spans="1:13" ht="16.5" customHeight="1" x14ac:dyDescent="0.5">
      <c r="A119" s="12" t="s">
        <v>64</v>
      </c>
      <c r="B119" s="12" t="s">
        <v>65</v>
      </c>
      <c r="E119" s="16"/>
      <c r="F119" s="16"/>
      <c r="G119" s="17"/>
      <c r="H119" s="17"/>
      <c r="I119" s="17"/>
      <c r="J119" s="17"/>
      <c r="K119" s="17"/>
      <c r="L119" s="17"/>
      <c r="M119" s="17"/>
    </row>
    <row r="120" spans="1:13" ht="16.5" customHeight="1" x14ac:dyDescent="0.5">
      <c r="C120" s="12" t="s">
        <v>66</v>
      </c>
      <c r="E120" s="16"/>
      <c r="F120" s="16"/>
      <c r="G120" s="17"/>
      <c r="H120" s="17"/>
      <c r="I120" s="17"/>
      <c r="J120" s="17"/>
      <c r="K120" s="17"/>
      <c r="L120" s="17"/>
      <c r="M120" s="17"/>
    </row>
    <row r="121" spans="1:13" ht="16.5" customHeight="1" x14ac:dyDescent="0.5">
      <c r="D121" s="12" t="s">
        <v>286</v>
      </c>
      <c r="E121" s="16"/>
      <c r="F121" s="16"/>
      <c r="G121" s="17"/>
      <c r="H121" s="17"/>
      <c r="I121" s="17"/>
      <c r="J121" s="17"/>
      <c r="K121" s="17"/>
      <c r="L121" s="17"/>
      <c r="M121" s="17"/>
    </row>
    <row r="122" spans="1:13" ht="16.5" customHeight="1" x14ac:dyDescent="0.5">
      <c r="D122" s="12" t="s">
        <v>289</v>
      </c>
      <c r="E122" s="16"/>
      <c r="F122" s="16"/>
      <c r="G122" s="17"/>
      <c r="H122" s="17"/>
      <c r="I122" s="17"/>
      <c r="J122" s="17"/>
      <c r="K122" s="17"/>
      <c r="L122" s="17"/>
      <c r="M122" s="17"/>
    </row>
    <row r="123" spans="1:13" ht="16.5" customHeight="1" thickBot="1" x14ac:dyDescent="0.55000000000000004">
      <c r="A123" s="12" t="s">
        <v>67</v>
      </c>
      <c r="C123" s="36"/>
      <c r="D123" s="12" t="s">
        <v>287</v>
      </c>
      <c r="E123" s="16"/>
      <c r="F123" s="16"/>
      <c r="G123" s="37">
        <v>5997928</v>
      </c>
      <c r="H123" s="17"/>
      <c r="I123" s="37">
        <v>5997928</v>
      </c>
      <c r="J123" s="17"/>
      <c r="K123" s="37">
        <v>5997928</v>
      </c>
      <c r="L123" s="17"/>
      <c r="M123" s="37">
        <v>5997928</v>
      </c>
    </row>
    <row r="124" spans="1:13" ht="16.5" customHeight="1" thickTop="1" x14ac:dyDescent="0.5">
      <c r="E124" s="16"/>
      <c r="F124" s="16"/>
      <c r="G124" s="17"/>
      <c r="H124" s="17"/>
      <c r="I124" s="17"/>
      <c r="J124" s="17"/>
      <c r="K124" s="17"/>
      <c r="L124" s="17"/>
      <c r="M124" s="38"/>
    </row>
    <row r="125" spans="1:13" ht="16.5" customHeight="1" x14ac:dyDescent="0.5">
      <c r="A125" s="12" t="s">
        <v>64</v>
      </c>
      <c r="B125" s="12" t="s">
        <v>68</v>
      </c>
      <c r="E125" s="16"/>
      <c r="F125" s="16"/>
      <c r="G125" s="17"/>
      <c r="H125" s="17"/>
      <c r="I125" s="17"/>
      <c r="J125" s="17"/>
      <c r="K125" s="17"/>
      <c r="L125" s="17"/>
      <c r="M125" s="38"/>
    </row>
    <row r="126" spans="1:13" ht="16.5" customHeight="1" x14ac:dyDescent="0.5">
      <c r="C126" s="36" t="s">
        <v>255</v>
      </c>
      <c r="E126" s="16"/>
      <c r="F126" s="16"/>
      <c r="G126" s="17"/>
      <c r="H126" s="17"/>
      <c r="I126" s="17"/>
      <c r="J126" s="17"/>
      <c r="K126" s="17"/>
      <c r="L126" s="17"/>
      <c r="M126" s="38"/>
    </row>
    <row r="127" spans="1:13" ht="16.5" customHeight="1" x14ac:dyDescent="0.5">
      <c r="C127" s="36"/>
      <c r="D127" s="12" t="s">
        <v>286</v>
      </c>
      <c r="E127" s="16"/>
      <c r="F127" s="16"/>
      <c r="G127" s="17"/>
      <c r="H127" s="17"/>
      <c r="I127" s="17"/>
      <c r="J127" s="17"/>
      <c r="K127" s="17"/>
      <c r="L127" s="17"/>
      <c r="M127" s="38"/>
    </row>
    <row r="128" spans="1:13" ht="16.5" customHeight="1" x14ac:dyDescent="0.5">
      <c r="C128" s="36"/>
      <c r="D128" s="12" t="s">
        <v>288</v>
      </c>
      <c r="E128" s="16"/>
      <c r="F128" s="16"/>
      <c r="G128" s="17"/>
      <c r="H128" s="17"/>
      <c r="I128" s="17"/>
      <c r="J128" s="17"/>
      <c r="K128" s="17"/>
      <c r="L128" s="17"/>
      <c r="M128" s="38"/>
    </row>
    <row r="129" spans="1:13" ht="16.5" customHeight="1" x14ac:dyDescent="0.5">
      <c r="A129" s="12" t="s">
        <v>69</v>
      </c>
      <c r="D129" s="12" t="s">
        <v>287</v>
      </c>
      <c r="E129" s="16">
        <v>16</v>
      </c>
      <c r="F129" s="16"/>
      <c r="G129" s="17">
        <v>5218265</v>
      </c>
      <c r="H129" s="17"/>
      <c r="I129" s="17">
        <v>5213770</v>
      </c>
      <c r="J129" s="17"/>
      <c r="K129" s="17">
        <v>5218265</v>
      </c>
      <c r="L129" s="17"/>
      <c r="M129" s="38">
        <v>5213770</v>
      </c>
    </row>
    <row r="130" spans="1:13" ht="16.5" customHeight="1" x14ac:dyDescent="0.5">
      <c r="A130" s="23" t="s">
        <v>70</v>
      </c>
      <c r="B130" s="23"/>
      <c r="C130" s="23"/>
      <c r="D130" s="23"/>
      <c r="E130" s="16">
        <v>16</v>
      </c>
      <c r="F130" s="16"/>
      <c r="G130" s="17">
        <v>24986380</v>
      </c>
      <c r="H130" s="17"/>
      <c r="I130" s="17">
        <v>24892666</v>
      </c>
      <c r="J130" s="17"/>
      <c r="K130" s="17">
        <v>24960727</v>
      </c>
      <c r="L130" s="17"/>
      <c r="M130" s="38">
        <v>24867013</v>
      </c>
    </row>
    <row r="131" spans="1:13" ht="16.5" customHeight="1" x14ac:dyDescent="0.5">
      <c r="A131" s="23" t="s">
        <v>71</v>
      </c>
      <c r="B131" s="23"/>
      <c r="C131" s="23"/>
      <c r="D131" s="23"/>
      <c r="E131" s="16"/>
      <c r="F131" s="16"/>
      <c r="G131" s="17">
        <v>104789</v>
      </c>
      <c r="H131" s="17"/>
      <c r="I131" s="17">
        <v>104789</v>
      </c>
      <c r="J131" s="17"/>
      <c r="K131" s="17">
        <v>0</v>
      </c>
      <c r="L131" s="17"/>
      <c r="M131" s="38">
        <v>0</v>
      </c>
    </row>
    <row r="132" spans="1:13" ht="16.5" customHeight="1" x14ac:dyDescent="0.5">
      <c r="A132" s="23" t="s">
        <v>72</v>
      </c>
      <c r="B132" s="23"/>
      <c r="C132" s="23"/>
      <c r="D132" s="23"/>
      <c r="G132" s="17"/>
      <c r="H132" s="17"/>
      <c r="I132" s="17"/>
      <c r="J132" s="17"/>
      <c r="K132" s="17"/>
      <c r="L132" s="17"/>
      <c r="M132" s="38"/>
    </row>
    <row r="133" spans="1:13" ht="16.5" customHeight="1" x14ac:dyDescent="0.5">
      <c r="B133" s="12" t="s">
        <v>73</v>
      </c>
      <c r="E133" s="16"/>
      <c r="F133" s="16"/>
      <c r="G133" s="17">
        <v>599793</v>
      </c>
      <c r="H133" s="17"/>
      <c r="I133" s="17">
        <v>599793</v>
      </c>
      <c r="J133" s="17"/>
      <c r="K133" s="17">
        <v>599793</v>
      </c>
      <c r="L133" s="17"/>
      <c r="M133" s="38">
        <v>599793</v>
      </c>
    </row>
    <row r="134" spans="1:13" ht="16.5" customHeight="1" x14ac:dyDescent="0.5">
      <c r="B134" s="12" t="s">
        <v>74</v>
      </c>
      <c r="E134" s="16"/>
      <c r="F134" s="16"/>
      <c r="G134" s="17">
        <v>-5090987</v>
      </c>
      <c r="H134" s="17"/>
      <c r="I134" s="17">
        <v>-729874</v>
      </c>
      <c r="J134" s="17"/>
      <c r="K134" s="17">
        <v>8218777</v>
      </c>
      <c r="L134" s="17"/>
      <c r="M134" s="38">
        <v>8905688</v>
      </c>
    </row>
    <row r="135" spans="1:13" ht="16.5" customHeight="1" x14ac:dyDescent="0.5">
      <c r="A135" s="12" t="s">
        <v>75</v>
      </c>
      <c r="E135" s="16"/>
      <c r="F135" s="16"/>
      <c r="G135" s="24">
        <v>7766942</v>
      </c>
      <c r="H135" s="17"/>
      <c r="I135" s="24">
        <v>7053524</v>
      </c>
      <c r="J135" s="17"/>
      <c r="K135" s="24">
        <v>-2828976</v>
      </c>
      <c r="L135" s="17"/>
      <c r="M135" s="26">
        <v>-2431034</v>
      </c>
    </row>
    <row r="136" spans="1:13" ht="16.5" customHeight="1" x14ac:dyDescent="0.5">
      <c r="E136" s="16"/>
      <c r="F136" s="16"/>
      <c r="G136" s="17"/>
      <c r="H136" s="17"/>
      <c r="I136" s="17"/>
      <c r="J136" s="17"/>
      <c r="K136" s="17"/>
      <c r="L136" s="17"/>
      <c r="M136" s="38"/>
    </row>
    <row r="137" spans="1:13" s="39" customFormat="1" ht="16.5" customHeight="1" x14ac:dyDescent="0.5">
      <c r="A137" s="39" t="s">
        <v>76</v>
      </c>
      <c r="E137" s="40"/>
      <c r="F137" s="40"/>
      <c r="G137" s="18">
        <f>SUM(G129:G135)</f>
        <v>33585182</v>
      </c>
      <c r="H137" s="18"/>
      <c r="I137" s="18">
        <f>SUM(I129:I135)</f>
        <v>37134668</v>
      </c>
      <c r="J137" s="18"/>
      <c r="K137" s="18">
        <f>SUM(K129:K135)</f>
        <v>36168586</v>
      </c>
      <c r="L137" s="18"/>
      <c r="M137" s="18">
        <f>SUM(M129:M135)</f>
        <v>37155230</v>
      </c>
    </row>
    <row r="138" spans="1:13" s="39" customFormat="1" ht="16.5" customHeight="1" x14ac:dyDescent="0.5">
      <c r="A138" s="39" t="s">
        <v>77</v>
      </c>
      <c r="E138" s="40"/>
      <c r="F138" s="40"/>
      <c r="G138" s="24">
        <v>30888006</v>
      </c>
      <c r="H138" s="17"/>
      <c r="I138" s="24">
        <v>30888006</v>
      </c>
      <c r="J138" s="17"/>
      <c r="K138" s="24">
        <v>30888006</v>
      </c>
      <c r="L138" s="17"/>
      <c r="M138" s="26">
        <v>30888006</v>
      </c>
    </row>
    <row r="139" spans="1:13" s="39" customFormat="1" ht="16.5" customHeight="1" x14ac:dyDescent="0.5">
      <c r="E139" s="40"/>
      <c r="F139" s="40"/>
      <c r="G139" s="17"/>
      <c r="H139" s="17"/>
      <c r="I139" s="17"/>
      <c r="J139" s="17"/>
      <c r="K139" s="17"/>
      <c r="L139" s="17"/>
      <c r="M139" s="38"/>
    </row>
    <row r="140" spans="1:13" ht="16.5" customHeight="1" x14ac:dyDescent="0.5">
      <c r="A140" s="12" t="s">
        <v>78</v>
      </c>
      <c r="E140" s="16"/>
      <c r="F140" s="16"/>
      <c r="G140" s="18">
        <f>SUM(G137:G138)</f>
        <v>64473188</v>
      </c>
      <c r="I140" s="18">
        <f>SUM(I137:I138)</f>
        <v>68022674</v>
      </c>
      <c r="K140" s="18">
        <f>SUM(K137:K138)</f>
        <v>67056592</v>
      </c>
      <c r="M140" s="18">
        <f>SUM(M137:M138)</f>
        <v>68043236</v>
      </c>
    </row>
    <row r="141" spans="1:13" ht="16.5" customHeight="1" x14ac:dyDescent="0.5">
      <c r="A141" s="23" t="s">
        <v>79</v>
      </c>
      <c r="B141" s="23"/>
      <c r="C141" s="23"/>
      <c r="D141" s="23"/>
      <c r="E141" s="16"/>
      <c r="F141" s="41"/>
      <c r="G141" s="24">
        <v>11190277</v>
      </c>
      <c r="H141" s="17"/>
      <c r="I141" s="24">
        <v>11469757</v>
      </c>
      <c r="J141" s="17"/>
      <c r="K141" s="24">
        <v>0</v>
      </c>
      <c r="L141" s="17"/>
      <c r="M141" s="26">
        <v>0</v>
      </c>
    </row>
    <row r="142" spans="1:13" ht="16.5" customHeight="1" x14ac:dyDescent="0.5">
      <c r="A142" s="23"/>
      <c r="B142" s="23"/>
      <c r="C142" s="23"/>
      <c r="D142" s="23"/>
      <c r="E142" s="16"/>
      <c r="F142" s="41"/>
      <c r="G142" s="17"/>
      <c r="H142" s="17"/>
      <c r="I142" s="17"/>
      <c r="J142" s="17"/>
      <c r="K142" s="17"/>
      <c r="L142" s="17"/>
      <c r="M142" s="17"/>
    </row>
    <row r="143" spans="1:13" ht="16.5" customHeight="1" x14ac:dyDescent="0.5">
      <c r="A143" s="1" t="s">
        <v>80</v>
      </c>
      <c r="B143" s="1"/>
      <c r="C143" s="1"/>
      <c r="D143" s="1"/>
      <c r="E143" s="16"/>
      <c r="F143" s="41"/>
      <c r="G143" s="24">
        <f>SUM(G140:G141)</f>
        <v>75663465</v>
      </c>
      <c r="I143" s="24">
        <f>SUM(I140:I141)</f>
        <v>79492431</v>
      </c>
      <c r="K143" s="24">
        <f>SUM(K140:K141)</f>
        <v>67056592</v>
      </c>
      <c r="M143" s="24">
        <f>SUM(M140:M141)</f>
        <v>68043236</v>
      </c>
    </row>
    <row r="144" spans="1:13" ht="16.5" customHeight="1" x14ac:dyDescent="0.5">
      <c r="A144" s="1"/>
      <c r="B144" s="1"/>
      <c r="C144" s="1"/>
      <c r="D144" s="1"/>
      <c r="E144" s="16"/>
      <c r="F144" s="16"/>
      <c r="G144" s="17"/>
      <c r="H144" s="17"/>
      <c r="I144" s="17"/>
      <c r="J144" s="17"/>
      <c r="K144" s="17"/>
      <c r="L144" s="17"/>
      <c r="M144" s="17"/>
    </row>
    <row r="145" spans="1:13" ht="16.5" customHeight="1" thickBot="1" x14ac:dyDescent="0.55000000000000004">
      <c r="A145" s="1" t="s">
        <v>81</v>
      </c>
      <c r="B145" s="1"/>
      <c r="C145" s="1"/>
      <c r="D145" s="1"/>
      <c r="E145" s="16"/>
      <c r="F145" s="16"/>
      <c r="G145" s="37">
        <f>SUM(G97+G143)</f>
        <v>363430987</v>
      </c>
      <c r="I145" s="37">
        <f>SUM(I97+I143)</f>
        <v>369632890</v>
      </c>
      <c r="K145" s="37">
        <f>SUM(K97+K143)</f>
        <v>158444769</v>
      </c>
      <c r="M145" s="37">
        <f>SUM(M97+M143)</f>
        <v>161604851</v>
      </c>
    </row>
    <row r="146" spans="1:13" ht="16.5" customHeight="1" thickTop="1" x14ac:dyDescent="0.5">
      <c r="A146" s="1"/>
      <c r="B146" s="1"/>
      <c r="C146" s="1"/>
      <c r="D146" s="1"/>
      <c r="E146" s="16"/>
      <c r="F146" s="16"/>
      <c r="G146" s="17"/>
      <c r="H146" s="17"/>
      <c r="I146" s="17"/>
      <c r="J146" s="17"/>
      <c r="K146" s="17"/>
      <c r="L146" s="17"/>
      <c r="M146" s="17"/>
    </row>
    <row r="147" spans="1:13" ht="16.5" customHeight="1" x14ac:dyDescent="0.5">
      <c r="A147" s="1"/>
      <c r="B147" s="1"/>
      <c r="C147" s="1"/>
      <c r="D147" s="1"/>
      <c r="E147" s="16"/>
      <c r="F147" s="16"/>
      <c r="G147" s="17"/>
      <c r="H147" s="17"/>
      <c r="I147" s="17"/>
      <c r="J147" s="17"/>
      <c r="K147" s="17"/>
      <c r="L147" s="17"/>
      <c r="M147" s="17"/>
    </row>
    <row r="148" spans="1:13" ht="16.5" customHeight="1" x14ac:dyDescent="0.5">
      <c r="A148" s="1"/>
      <c r="B148" s="1"/>
      <c r="C148" s="1"/>
      <c r="D148" s="1"/>
      <c r="E148" s="16"/>
      <c r="F148" s="16"/>
      <c r="G148" s="17"/>
      <c r="H148" s="17"/>
      <c r="I148" s="17"/>
      <c r="J148" s="17"/>
      <c r="K148" s="17"/>
      <c r="L148" s="17"/>
      <c r="M148" s="17"/>
    </row>
    <row r="149" spans="1:13" ht="12.75" customHeight="1" x14ac:dyDescent="0.5">
      <c r="A149" s="1"/>
      <c r="B149" s="1"/>
      <c r="C149" s="1"/>
      <c r="D149" s="1"/>
      <c r="E149" s="16"/>
      <c r="F149" s="16"/>
      <c r="G149" s="17"/>
      <c r="H149" s="17"/>
      <c r="I149" s="17"/>
      <c r="J149" s="17"/>
      <c r="K149" s="17"/>
      <c r="L149" s="17"/>
      <c r="M149" s="17"/>
    </row>
    <row r="150" spans="1:13" ht="21.95" customHeight="1" x14ac:dyDescent="0.5">
      <c r="A150" s="276" t="str">
        <f>A52</f>
        <v>The accompanying notes are an integral part of these interim financial information.</v>
      </c>
      <c r="B150" s="276"/>
      <c r="C150" s="276"/>
      <c r="D150" s="276"/>
      <c r="E150" s="276"/>
      <c r="F150" s="276"/>
      <c r="G150" s="276"/>
      <c r="H150" s="276"/>
      <c r="I150" s="276"/>
      <c r="J150" s="276"/>
      <c r="K150" s="276"/>
      <c r="L150" s="276"/>
      <c r="M150" s="276"/>
    </row>
  </sheetData>
  <mergeCells count="14">
    <mergeCell ref="G6:I6"/>
    <mergeCell ref="K6:M6"/>
    <mergeCell ref="G7:I7"/>
    <mergeCell ref="K7:M7"/>
    <mergeCell ref="G58:I58"/>
    <mergeCell ref="K58:M58"/>
    <mergeCell ref="A150:M150"/>
    <mergeCell ref="G59:I59"/>
    <mergeCell ref="K59:M59"/>
    <mergeCell ref="A101:M101"/>
    <mergeCell ref="G107:I107"/>
    <mergeCell ref="K107:M107"/>
    <mergeCell ref="G108:I108"/>
    <mergeCell ref="K108:M10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783C-D4C5-4B19-AD76-22C2697261C0}">
  <dimension ref="A1:M108"/>
  <sheetViews>
    <sheetView showZeros="0" zoomScale="110" zoomScaleNormal="110" zoomScaleSheetLayoutView="85" workbookViewId="0">
      <selection activeCell="A9" sqref="A9"/>
    </sheetView>
  </sheetViews>
  <sheetFormatPr defaultColWidth="9.140625" defaultRowHeight="16.149999999999999" customHeight="1" x14ac:dyDescent="0.5"/>
  <cols>
    <col min="1" max="1" width="43.42578125" style="29" customWidth="1"/>
    <col min="2" max="2" width="5.42578125" style="29" customWidth="1"/>
    <col min="3" max="3" width="0.5703125" style="29" customWidth="1"/>
    <col min="4" max="4" width="11.7109375" style="18" customWidth="1"/>
    <col min="5" max="5" width="0.5703125" style="1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94" width="9.140625" style="12"/>
    <col min="195" max="195" width="37.28515625" style="12" customWidth="1"/>
    <col min="196" max="196" width="5.42578125" style="12" customWidth="1"/>
    <col min="197" max="197" width="0.5703125" style="12" customWidth="1"/>
    <col min="198" max="198" width="13.28515625" style="12" customWidth="1"/>
    <col min="199" max="199" width="0.5703125" style="12" customWidth="1"/>
    <col min="200" max="200" width="13.28515625" style="12" customWidth="1"/>
    <col min="201" max="201" width="0.5703125" style="12" customWidth="1"/>
    <col min="202" max="202" width="13.28515625" style="12" customWidth="1"/>
    <col min="203" max="203" width="0.5703125" style="12" customWidth="1"/>
    <col min="204" max="204" width="13.28515625" style="12" customWidth="1"/>
    <col min="205" max="206" width="9.140625" style="12"/>
    <col min="207" max="207" width="14.5703125" style="12" bestFit="1" customWidth="1"/>
    <col min="208" max="208" width="18" style="12" bestFit="1" customWidth="1"/>
    <col min="209" max="209" width="9.140625" style="12"/>
    <col min="210" max="210" width="13.5703125" style="12" bestFit="1" customWidth="1"/>
    <col min="211" max="211" width="16.5703125" style="12" bestFit="1" customWidth="1"/>
    <col min="212" max="450" width="9.140625" style="12"/>
    <col min="451" max="451" width="37.28515625" style="12" customWidth="1"/>
    <col min="452" max="452" width="5.42578125" style="12" customWidth="1"/>
    <col min="453" max="453" width="0.5703125" style="12" customWidth="1"/>
    <col min="454" max="454" width="13.28515625" style="12" customWidth="1"/>
    <col min="455" max="455" width="0.5703125" style="12" customWidth="1"/>
    <col min="456" max="456" width="13.28515625" style="12" customWidth="1"/>
    <col min="457" max="457" width="0.5703125" style="12" customWidth="1"/>
    <col min="458" max="458" width="13.28515625" style="12" customWidth="1"/>
    <col min="459" max="459" width="0.5703125" style="12" customWidth="1"/>
    <col min="460" max="460" width="13.28515625" style="12" customWidth="1"/>
    <col min="461" max="462" width="9.140625" style="12"/>
    <col min="463" max="463" width="14.5703125" style="12" bestFit="1" customWidth="1"/>
    <col min="464" max="464" width="18" style="12" bestFit="1" customWidth="1"/>
    <col min="465" max="465" width="9.140625" style="12"/>
    <col min="466" max="466" width="13.5703125" style="12" bestFit="1" customWidth="1"/>
    <col min="467" max="467" width="16.5703125" style="12" bestFit="1" customWidth="1"/>
    <col min="468" max="706" width="9.140625" style="12"/>
    <col min="707" max="707" width="37.28515625" style="12" customWidth="1"/>
    <col min="708" max="708" width="5.42578125" style="12" customWidth="1"/>
    <col min="709" max="709" width="0.5703125" style="12" customWidth="1"/>
    <col min="710" max="710" width="13.28515625" style="12" customWidth="1"/>
    <col min="711" max="711" width="0.5703125" style="12" customWidth="1"/>
    <col min="712" max="712" width="13.28515625" style="12" customWidth="1"/>
    <col min="713" max="713" width="0.5703125" style="12" customWidth="1"/>
    <col min="714" max="714" width="13.28515625" style="12" customWidth="1"/>
    <col min="715" max="715" width="0.5703125" style="12" customWidth="1"/>
    <col min="716" max="716" width="13.28515625" style="12" customWidth="1"/>
    <col min="717" max="718" width="9.140625" style="12"/>
    <col min="719" max="719" width="14.5703125" style="12" bestFit="1" customWidth="1"/>
    <col min="720" max="720" width="18" style="12" bestFit="1" customWidth="1"/>
    <col min="721" max="721" width="9.140625" style="12"/>
    <col min="722" max="722" width="13.5703125" style="12" bestFit="1" customWidth="1"/>
    <col min="723" max="723" width="16.5703125" style="12" bestFit="1" customWidth="1"/>
    <col min="724" max="962" width="9.140625" style="12"/>
    <col min="963" max="963" width="37.28515625" style="12" customWidth="1"/>
    <col min="964" max="964" width="5.42578125" style="12" customWidth="1"/>
    <col min="965" max="965" width="0.5703125" style="12" customWidth="1"/>
    <col min="966" max="966" width="13.28515625" style="12" customWidth="1"/>
    <col min="967" max="967" width="0.5703125" style="12" customWidth="1"/>
    <col min="968" max="968" width="13.28515625" style="12" customWidth="1"/>
    <col min="969" max="969" width="0.5703125" style="12" customWidth="1"/>
    <col min="970" max="970" width="13.28515625" style="12" customWidth="1"/>
    <col min="971" max="971" width="0.5703125" style="12" customWidth="1"/>
    <col min="972" max="972" width="13.28515625" style="12" customWidth="1"/>
    <col min="973" max="974" width="9.140625" style="12"/>
    <col min="975" max="975" width="14.5703125" style="12" bestFit="1" customWidth="1"/>
    <col min="976" max="976" width="18" style="12" bestFit="1" customWidth="1"/>
    <col min="977" max="977" width="9.140625" style="12"/>
    <col min="978" max="978" width="13.5703125" style="12" bestFit="1" customWidth="1"/>
    <col min="979" max="979" width="16.5703125" style="12" bestFit="1" customWidth="1"/>
    <col min="980" max="1218" width="9.140625" style="12"/>
    <col min="1219" max="1219" width="37.28515625" style="12" customWidth="1"/>
    <col min="1220" max="1220" width="5.42578125" style="12" customWidth="1"/>
    <col min="1221" max="1221" width="0.5703125" style="12" customWidth="1"/>
    <col min="1222" max="1222" width="13.28515625" style="12" customWidth="1"/>
    <col min="1223" max="1223" width="0.5703125" style="12" customWidth="1"/>
    <col min="1224" max="1224" width="13.28515625" style="12" customWidth="1"/>
    <col min="1225" max="1225" width="0.5703125" style="12" customWidth="1"/>
    <col min="1226" max="1226" width="13.28515625" style="12" customWidth="1"/>
    <col min="1227" max="1227" width="0.5703125" style="12" customWidth="1"/>
    <col min="1228" max="1228" width="13.28515625" style="12" customWidth="1"/>
    <col min="1229" max="1230" width="9.140625" style="12"/>
    <col min="1231" max="1231" width="14.5703125" style="12" bestFit="1" customWidth="1"/>
    <col min="1232" max="1232" width="18" style="12" bestFit="1" customWidth="1"/>
    <col min="1233" max="1233" width="9.140625" style="12"/>
    <col min="1234" max="1234" width="13.5703125" style="12" bestFit="1" customWidth="1"/>
    <col min="1235" max="1235" width="16.5703125" style="12" bestFit="1" customWidth="1"/>
    <col min="1236" max="1474" width="9.140625" style="12"/>
    <col min="1475" max="1475" width="37.28515625" style="12" customWidth="1"/>
    <col min="1476" max="1476" width="5.42578125" style="12" customWidth="1"/>
    <col min="1477" max="1477" width="0.5703125" style="12" customWidth="1"/>
    <col min="1478" max="1478" width="13.28515625" style="12" customWidth="1"/>
    <col min="1479" max="1479" width="0.5703125" style="12" customWidth="1"/>
    <col min="1480" max="1480" width="13.28515625" style="12" customWidth="1"/>
    <col min="1481" max="1481" width="0.5703125" style="12" customWidth="1"/>
    <col min="1482" max="1482" width="13.28515625" style="12" customWidth="1"/>
    <col min="1483" max="1483" width="0.5703125" style="12" customWidth="1"/>
    <col min="1484" max="1484" width="13.28515625" style="12" customWidth="1"/>
    <col min="1485" max="1486" width="9.140625" style="12"/>
    <col min="1487" max="1487" width="14.5703125" style="12" bestFit="1" customWidth="1"/>
    <col min="1488" max="1488" width="18" style="12" bestFit="1" customWidth="1"/>
    <col min="1489" max="1489" width="9.140625" style="12"/>
    <col min="1490" max="1490" width="13.5703125" style="12" bestFit="1" customWidth="1"/>
    <col min="1491" max="1491" width="16.5703125" style="12" bestFit="1" customWidth="1"/>
    <col min="1492" max="1730" width="9.140625" style="12"/>
    <col min="1731" max="1731" width="37.28515625" style="12" customWidth="1"/>
    <col min="1732" max="1732" width="5.42578125" style="12" customWidth="1"/>
    <col min="1733" max="1733" width="0.5703125" style="12" customWidth="1"/>
    <col min="1734" max="1734" width="13.28515625" style="12" customWidth="1"/>
    <col min="1735" max="1735" width="0.5703125" style="12" customWidth="1"/>
    <col min="1736" max="1736" width="13.28515625" style="12" customWidth="1"/>
    <col min="1737" max="1737" width="0.5703125" style="12" customWidth="1"/>
    <col min="1738" max="1738" width="13.28515625" style="12" customWidth="1"/>
    <col min="1739" max="1739" width="0.5703125" style="12" customWidth="1"/>
    <col min="1740" max="1740" width="13.28515625" style="12" customWidth="1"/>
    <col min="1741" max="1742" width="9.140625" style="12"/>
    <col min="1743" max="1743" width="14.5703125" style="12" bestFit="1" customWidth="1"/>
    <col min="1744" max="1744" width="18" style="12" bestFit="1" customWidth="1"/>
    <col min="1745" max="1745" width="9.140625" style="12"/>
    <col min="1746" max="1746" width="13.5703125" style="12" bestFit="1" customWidth="1"/>
    <col min="1747" max="1747" width="16.5703125" style="12" bestFit="1" customWidth="1"/>
    <col min="1748" max="1986" width="9.140625" style="12"/>
    <col min="1987" max="1987" width="37.28515625" style="12" customWidth="1"/>
    <col min="1988" max="1988" width="5.42578125" style="12" customWidth="1"/>
    <col min="1989" max="1989" width="0.5703125" style="12" customWidth="1"/>
    <col min="1990" max="1990" width="13.28515625" style="12" customWidth="1"/>
    <col min="1991" max="1991" width="0.5703125" style="12" customWidth="1"/>
    <col min="1992" max="1992" width="13.28515625" style="12" customWidth="1"/>
    <col min="1993" max="1993" width="0.5703125" style="12" customWidth="1"/>
    <col min="1994" max="1994" width="13.28515625" style="12" customWidth="1"/>
    <col min="1995" max="1995" width="0.5703125" style="12" customWidth="1"/>
    <col min="1996" max="1996" width="13.28515625" style="12" customWidth="1"/>
    <col min="1997" max="1998" width="9.140625" style="12"/>
    <col min="1999" max="1999" width="14.5703125" style="12" bestFit="1" customWidth="1"/>
    <col min="2000" max="2000" width="18" style="12" bestFit="1" customWidth="1"/>
    <col min="2001" max="2001" width="9.140625" style="12"/>
    <col min="2002" max="2002" width="13.5703125" style="12" bestFit="1" customWidth="1"/>
    <col min="2003" max="2003" width="16.5703125" style="12" bestFit="1" customWidth="1"/>
    <col min="2004" max="2242" width="9.140625" style="12"/>
    <col min="2243" max="2243" width="37.28515625" style="12" customWidth="1"/>
    <col min="2244" max="2244" width="5.42578125" style="12" customWidth="1"/>
    <col min="2245" max="2245" width="0.5703125" style="12" customWidth="1"/>
    <col min="2246" max="2246" width="13.28515625" style="12" customWidth="1"/>
    <col min="2247" max="2247" width="0.5703125" style="12" customWidth="1"/>
    <col min="2248" max="2248" width="13.28515625" style="12" customWidth="1"/>
    <col min="2249" max="2249" width="0.5703125" style="12" customWidth="1"/>
    <col min="2250" max="2250" width="13.28515625" style="12" customWidth="1"/>
    <col min="2251" max="2251" width="0.5703125" style="12" customWidth="1"/>
    <col min="2252" max="2252" width="13.28515625" style="12" customWidth="1"/>
    <col min="2253" max="2254" width="9.140625" style="12"/>
    <col min="2255" max="2255" width="14.5703125" style="12" bestFit="1" customWidth="1"/>
    <col min="2256" max="2256" width="18" style="12" bestFit="1" customWidth="1"/>
    <col min="2257" max="2257" width="9.140625" style="12"/>
    <col min="2258" max="2258" width="13.5703125" style="12" bestFit="1" customWidth="1"/>
    <col min="2259" max="2259" width="16.5703125" style="12" bestFit="1" customWidth="1"/>
    <col min="2260" max="2498" width="9.140625" style="12"/>
    <col min="2499" max="2499" width="37.28515625" style="12" customWidth="1"/>
    <col min="2500" max="2500" width="5.42578125" style="12" customWidth="1"/>
    <col min="2501" max="2501" width="0.5703125" style="12" customWidth="1"/>
    <col min="2502" max="2502" width="13.28515625" style="12" customWidth="1"/>
    <col min="2503" max="2503" width="0.5703125" style="12" customWidth="1"/>
    <col min="2504" max="2504" width="13.28515625" style="12" customWidth="1"/>
    <col min="2505" max="2505" width="0.5703125" style="12" customWidth="1"/>
    <col min="2506" max="2506" width="13.28515625" style="12" customWidth="1"/>
    <col min="2507" max="2507" width="0.5703125" style="12" customWidth="1"/>
    <col min="2508" max="2508" width="13.28515625" style="12" customWidth="1"/>
    <col min="2509" max="2510" width="9.140625" style="12"/>
    <col min="2511" max="2511" width="14.5703125" style="12" bestFit="1" customWidth="1"/>
    <col min="2512" max="2512" width="18" style="12" bestFit="1" customWidth="1"/>
    <col min="2513" max="2513" width="9.140625" style="12"/>
    <col min="2514" max="2514" width="13.5703125" style="12" bestFit="1" customWidth="1"/>
    <col min="2515" max="2515" width="16.5703125" style="12" bestFit="1" customWidth="1"/>
    <col min="2516" max="2754" width="9.140625" style="12"/>
    <col min="2755" max="2755" width="37.28515625" style="12" customWidth="1"/>
    <col min="2756" max="2756" width="5.42578125" style="12" customWidth="1"/>
    <col min="2757" max="2757" width="0.5703125" style="12" customWidth="1"/>
    <col min="2758" max="2758" width="13.28515625" style="12" customWidth="1"/>
    <col min="2759" max="2759" width="0.5703125" style="12" customWidth="1"/>
    <col min="2760" max="2760" width="13.28515625" style="12" customWidth="1"/>
    <col min="2761" max="2761" width="0.5703125" style="12" customWidth="1"/>
    <col min="2762" max="2762" width="13.28515625" style="12" customWidth="1"/>
    <col min="2763" max="2763" width="0.5703125" style="12" customWidth="1"/>
    <col min="2764" max="2764" width="13.28515625" style="12" customWidth="1"/>
    <col min="2765" max="2766" width="9.140625" style="12"/>
    <col min="2767" max="2767" width="14.5703125" style="12" bestFit="1" customWidth="1"/>
    <col min="2768" max="2768" width="18" style="12" bestFit="1" customWidth="1"/>
    <col min="2769" max="2769" width="9.140625" style="12"/>
    <col min="2770" max="2770" width="13.5703125" style="12" bestFit="1" customWidth="1"/>
    <col min="2771" max="2771" width="16.5703125" style="12" bestFit="1" customWidth="1"/>
    <col min="2772" max="3010" width="9.140625" style="12"/>
    <col min="3011" max="3011" width="37.28515625" style="12" customWidth="1"/>
    <col min="3012" max="3012" width="5.42578125" style="12" customWidth="1"/>
    <col min="3013" max="3013" width="0.5703125" style="12" customWidth="1"/>
    <col min="3014" max="3014" width="13.28515625" style="12" customWidth="1"/>
    <col min="3015" max="3015" width="0.5703125" style="12" customWidth="1"/>
    <col min="3016" max="3016" width="13.28515625" style="12" customWidth="1"/>
    <col min="3017" max="3017" width="0.5703125" style="12" customWidth="1"/>
    <col min="3018" max="3018" width="13.28515625" style="12" customWidth="1"/>
    <col min="3019" max="3019" width="0.5703125" style="12" customWidth="1"/>
    <col min="3020" max="3020" width="13.28515625" style="12" customWidth="1"/>
    <col min="3021" max="3022" width="9.140625" style="12"/>
    <col min="3023" max="3023" width="14.5703125" style="12" bestFit="1" customWidth="1"/>
    <col min="3024" max="3024" width="18" style="12" bestFit="1" customWidth="1"/>
    <col min="3025" max="3025" width="9.140625" style="12"/>
    <col min="3026" max="3026" width="13.5703125" style="12" bestFit="1" customWidth="1"/>
    <col min="3027" max="3027" width="16.5703125" style="12" bestFit="1" customWidth="1"/>
    <col min="3028" max="3266" width="9.140625" style="12"/>
    <col min="3267" max="3267" width="37.28515625" style="12" customWidth="1"/>
    <col min="3268" max="3268" width="5.42578125" style="12" customWidth="1"/>
    <col min="3269" max="3269" width="0.5703125" style="12" customWidth="1"/>
    <col min="3270" max="3270" width="13.28515625" style="12" customWidth="1"/>
    <col min="3271" max="3271" width="0.5703125" style="12" customWidth="1"/>
    <col min="3272" max="3272" width="13.28515625" style="12" customWidth="1"/>
    <col min="3273" max="3273" width="0.5703125" style="12" customWidth="1"/>
    <col min="3274" max="3274" width="13.28515625" style="12" customWidth="1"/>
    <col min="3275" max="3275" width="0.5703125" style="12" customWidth="1"/>
    <col min="3276" max="3276" width="13.28515625" style="12" customWidth="1"/>
    <col min="3277" max="3278" width="9.140625" style="12"/>
    <col min="3279" max="3279" width="14.5703125" style="12" bestFit="1" customWidth="1"/>
    <col min="3280" max="3280" width="18" style="12" bestFit="1" customWidth="1"/>
    <col min="3281" max="3281" width="9.140625" style="12"/>
    <col min="3282" max="3282" width="13.5703125" style="12" bestFit="1" customWidth="1"/>
    <col min="3283" max="3283" width="16.5703125" style="12" bestFit="1" customWidth="1"/>
    <col min="3284" max="3522" width="9.140625" style="12"/>
    <col min="3523" max="3523" width="37.28515625" style="12" customWidth="1"/>
    <col min="3524" max="3524" width="5.42578125" style="12" customWidth="1"/>
    <col min="3525" max="3525" width="0.5703125" style="12" customWidth="1"/>
    <col min="3526" max="3526" width="13.28515625" style="12" customWidth="1"/>
    <col min="3527" max="3527" width="0.5703125" style="12" customWidth="1"/>
    <col min="3528" max="3528" width="13.28515625" style="12" customWidth="1"/>
    <col min="3529" max="3529" width="0.5703125" style="12" customWidth="1"/>
    <col min="3530" max="3530" width="13.28515625" style="12" customWidth="1"/>
    <col min="3531" max="3531" width="0.5703125" style="12" customWidth="1"/>
    <col min="3532" max="3532" width="13.28515625" style="12" customWidth="1"/>
    <col min="3533" max="3534" width="9.140625" style="12"/>
    <col min="3535" max="3535" width="14.5703125" style="12" bestFit="1" customWidth="1"/>
    <col min="3536" max="3536" width="18" style="12" bestFit="1" customWidth="1"/>
    <col min="3537" max="3537" width="9.140625" style="12"/>
    <col min="3538" max="3538" width="13.5703125" style="12" bestFit="1" customWidth="1"/>
    <col min="3539" max="3539" width="16.5703125" style="12" bestFit="1" customWidth="1"/>
    <col min="3540" max="3778" width="9.140625" style="12"/>
    <col min="3779" max="3779" width="37.28515625" style="12" customWidth="1"/>
    <col min="3780" max="3780" width="5.42578125" style="12" customWidth="1"/>
    <col min="3781" max="3781" width="0.5703125" style="12" customWidth="1"/>
    <col min="3782" max="3782" width="13.28515625" style="12" customWidth="1"/>
    <col min="3783" max="3783" width="0.5703125" style="12" customWidth="1"/>
    <col min="3784" max="3784" width="13.28515625" style="12" customWidth="1"/>
    <col min="3785" max="3785" width="0.5703125" style="12" customWidth="1"/>
    <col min="3786" max="3786" width="13.28515625" style="12" customWidth="1"/>
    <col min="3787" max="3787" width="0.5703125" style="12" customWidth="1"/>
    <col min="3788" max="3788" width="13.28515625" style="12" customWidth="1"/>
    <col min="3789" max="3790" width="9.140625" style="12"/>
    <col min="3791" max="3791" width="14.5703125" style="12" bestFit="1" customWidth="1"/>
    <col min="3792" max="3792" width="18" style="12" bestFit="1" customWidth="1"/>
    <col min="3793" max="3793" width="9.140625" style="12"/>
    <col min="3794" max="3794" width="13.5703125" style="12" bestFit="1" customWidth="1"/>
    <col min="3795" max="3795" width="16.5703125" style="12" bestFit="1" customWidth="1"/>
    <col min="3796" max="4034" width="9.140625" style="12"/>
    <col min="4035" max="4035" width="37.28515625" style="12" customWidth="1"/>
    <col min="4036" max="4036" width="5.42578125" style="12" customWidth="1"/>
    <col min="4037" max="4037" width="0.5703125" style="12" customWidth="1"/>
    <col min="4038" max="4038" width="13.28515625" style="12" customWidth="1"/>
    <col min="4039" max="4039" width="0.5703125" style="12" customWidth="1"/>
    <col min="4040" max="4040" width="13.28515625" style="12" customWidth="1"/>
    <col min="4041" max="4041" width="0.5703125" style="12" customWidth="1"/>
    <col min="4042" max="4042" width="13.28515625" style="12" customWidth="1"/>
    <col min="4043" max="4043" width="0.5703125" style="12" customWidth="1"/>
    <col min="4044" max="4044" width="13.28515625" style="12" customWidth="1"/>
    <col min="4045" max="4046" width="9.140625" style="12"/>
    <col min="4047" max="4047" width="14.5703125" style="12" bestFit="1" customWidth="1"/>
    <col min="4048" max="4048" width="18" style="12" bestFit="1" customWidth="1"/>
    <col min="4049" max="4049" width="9.140625" style="12"/>
    <col min="4050" max="4050" width="13.5703125" style="12" bestFit="1" customWidth="1"/>
    <col min="4051" max="4051" width="16.5703125" style="12" bestFit="1" customWidth="1"/>
    <col min="4052" max="4290" width="9.140625" style="12"/>
    <col min="4291" max="4291" width="37.28515625" style="12" customWidth="1"/>
    <col min="4292" max="4292" width="5.42578125" style="12" customWidth="1"/>
    <col min="4293" max="4293" width="0.5703125" style="12" customWidth="1"/>
    <col min="4294" max="4294" width="13.28515625" style="12" customWidth="1"/>
    <col min="4295" max="4295" width="0.5703125" style="12" customWidth="1"/>
    <col min="4296" max="4296" width="13.28515625" style="12" customWidth="1"/>
    <col min="4297" max="4297" width="0.5703125" style="12" customWidth="1"/>
    <col min="4298" max="4298" width="13.28515625" style="12" customWidth="1"/>
    <col min="4299" max="4299" width="0.5703125" style="12" customWidth="1"/>
    <col min="4300" max="4300" width="13.28515625" style="12" customWidth="1"/>
    <col min="4301" max="4302" width="9.140625" style="12"/>
    <col min="4303" max="4303" width="14.5703125" style="12" bestFit="1" customWidth="1"/>
    <col min="4304" max="4304" width="18" style="12" bestFit="1" customWidth="1"/>
    <col min="4305" max="4305" width="9.140625" style="12"/>
    <col min="4306" max="4306" width="13.5703125" style="12" bestFit="1" customWidth="1"/>
    <col min="4307" max="4307" width="16.5703125" style="12" bestFit="1" customWidth="1"/>
    <col min="4308" max="4546" width="9.140625" style="12"/>
    <col min="4547" max="4547" width="37.28515625" style="12" customWidth="1"/>
    <col min="4548" max="4548" width="5.42578125" style="12" customWidth="1"/>
    <col min="4549" max="4549" width="0.5703125" style="12" customWidth="1"/>
    <col min="4550" max="4550" width="13.28515625" style="12" customWidth="1"/>
    <col min="4551" max="4551" width="0.5703125" style="12" customWidth="1"/>
    <col min="4552" max="4552" width="13.28515625" style="12" customWidth="1"/>
    <col min="4553" max="4553" width="0.5703125" style="12" customWidth="1"/>
    <col min="4554" max="4554" width="13.28515625" style="12" customWidth="1"/>
    <col min="4555" max="4555" width="0.5703125" style="12" customWidth="1"/>
    <col min="4556" max="4556" width="13.28515625" style="12" customWidth="1"/>
    <col min="4557" max="4558" width="9.140625" style="12"/>
    <col min="4559" max="4559" width="14.5703125" style="12" bestFit="1" customWidth="1"/>
    <col min="4560" max="4560" width="18" style="12" bestFit="1" customWidth="1"/>
    <col min="4561" max="4561" width="9.140625" style="12"/>
    <col min="4562" max="4562" width="13.5703125" style="12" bestFit="1" customWidth="1"/>
    <col min="4563" max="4563" width="16.5703125" style="12" bestFit="1" customWidth="1"/>
    <col min="4564" max="4802" width="9.140625" style="12"/>
    <col min="4803" max="4803" width="37.28515625" style="12" customWidth="1"/>
    <col min="4804" max="4804" width="5.42578125" style="12" customWidth="1"/>
    <col min="4805" max="4805" width="0.5703125" style="12" customWidth="1"/>
    <col min="4806" max="4806" width="13.28515625" style="12" customWidth="1"/>
    <col min="4807" max="4807" width="0.5703125" style="12" customWidth="1"/>
    <col min="4808" max="4808" width="13.28515625" style="12" customWidth="1"/>
    <col min="4809" max="4809" width="0.5703125" style="12" customWidth="1"/>
    <col min="4810" max="4810" width="13.28515625" style="12" customWidth="1"/>
    <col min="4811" max="4811" width="0.5703125" style="12" customWidth="1"/>
    <col min="4812" max="4812" width="13.28515625" style="12" customWidth="1"/>
    <col min="4813" max="4814" width="9.140625" style="12"/>
    <col min="4815" max="4815" width="14.5703125" style="12" bestFit="1" customWidth="1"/>
    <col min="4816" max="4816" width="18" style="12" bestFit="1" customWidth="1"/>
    <col min="4817" max="4817" width="9.140625" style="12"/>
    <col min="4818" max="4818" width="13.5703125" style="12" bestFit="1" customWidth="1"/>
    <col min="4819" max="4819" width="16.5703125" style="12" bestFit="1" customWidth="1"/>
    <col min="4820" max="5058" width="9.140625" style="12"/>
    <col min="5059" max="5059" width="37.28515625" style="12" customWidth="1"/>
    <col min="5060" max="5060" width="5.42578125" style="12" customWidth="1"/>
    <col min="5061" max="5061" width="0.5703125" style="12" customWidth="1"/>
    <col min="5062" max="5062" width="13.28515625" style="12" customWidth="1"/>
    <col min="5063" max="5063" width="0.5703125" style="12" customWidth="1"/>
    <col min="5064" max="5064" width="13.28515625" style="12" customWidth="1"/>
    <col min="5065" max="5065" width="0.5703125" style="12" customWidth="1"/>
    <col min="5066" max="5066" width="13.28515625" style="12" customWidth="1"/>
    <col min="5067" max="5067" width="0.5703125" style="12" customWidth="1"/>
    <col min="5068" max="5068" width="13.28515625" style="12" customWidth="1"/>
    <col min="5069" max="5070" width="9.140625" style="12"/>
    <col min="5071" max="5071" width="14.5703125" style="12" bestFit="1" customWidth="1"/>
    <col min="5072" max="5072" width="18" style="12" bestFit="1" customWidth="1"/>
    <col min="5073" max="5073" width="9.140625" style="12"/>
    <col min="5074" max="5074" width="13.5703125" style="12" bestFit="1" customWidth="1"/>
    <col min="5075" max="5075" width="16.5703125" style="12" bestFit="1" customWidth="1"/>
    <col min="5076" max="5314" width="9.140625" style="12"/>
    <col min="5315" max="5315" width="37.28515625" style="12" customWidth="1"/>
    <col min="5316" max="5316" width="5.42578125" style="12" customWidth="1"/>
    <col min="5317" max="5317" width="0.5703125" style="12" customWidth="1"/>
    <col min="5318" max="5318" width="13.28515625" style="12" customWidth="1"/>
    <col min="5319" max="5319" width="0.5703125" style="12" customWidth="1"/>
    <col min="5320" max="5320" width="13.28515625" style="12" customWidth="1"/>
    <col min="5321" max="5321" width="0.5703125" style="12" customWidth="1"/>
    <col min="5322" max="5322" width="13.28515625" style="12" customWidth="1"/>
    <col min="5323" max="5323" width="0.5703125" style="12" customWidth="1"/>
    <col min="5324" max="5324" width="13.28515625" style="12" customWidth="1"/>
    <col min="5325" max="5326" width="9.140625" style="12"/>
    <col min="5327" max="5327" width="14.5703125" style="12" bestFit="1" customWidth="1"/>
    <col min="5328" max="5328" width="18" style="12" bestFit="1" customWidth="1"/>
    <col min="5329" max="5329" width="9.140625" style="12"/>
    <col min="5330" max="5330" width="13.5703125" style="12" bestFit="1" customWidth="1"/>
    <col min="5331" max="5331" width="16.5703125" style="12" bestFit="1" customWidth="1"/>
    <col min="5332" max="5570" width="9.140625" style="12"/>
    <col min="5571" max="5571" width="37.28515625" style="12" customWidth="1"/>
    <col min="5572" max="5572" width="5.42578125" style="12" customWidth="1"/>
    <col min="5573" max="5573" width="0.5703125" style="12" customWidth="1"/>
    <col min="5574" max="5574" width="13.28515625" style="12" customWidth="1"/>
    <col min="5575" max="5575" width="0.5703125" style="12" customWidth="1"/>
    <col min="5576" max="5576" width="13.28515625" style="12" customWidth="1"/>
    <col min="5577" max="5577" width="0.5703125" style="12" customWidth="1"/>
    <col min="5578" max="5578" width="13.28515625" style="12" customWidth="1"/>
    <col min="5579" max="5579" width="0.5703125" style="12" customWidth="1"/>
    <col min="5580" max="5580" width="13.28515625" style="12" customWidth="1"/>
    <col min="5581" max="5582" width="9.140625" style="12"/>
    <col min="5583" max="5583" width="14.5703125" style="12" bestFit="1" customWidth="1"/>
    <col min="5584" max="5584" width="18" style="12" bestFit="1" customWidth="1"/>
    <col min="5585" max="5585" width="9.140625" style="12"/>
    <col min="5586" max="5586" width="13.5703125" style="12" bestFit="1" customWidth="1"/>
    <col min="5587" max="5587" width="16.5703125" style="12" bestFit="1" customWidth="1"/>
    <col min="5588" max="5826" width="9.140625" style="12"/>
    <col min="5827" max="5827" width="37.28515625" style="12" customWidth="1"/>
    <col min="5828" max="5828" width="5.42578125" style="12" customWidth="1"/>
    <col min="5829" max="5829" width="0.5703125" style="12" customWidth="1"/>
    <col min="5830" max="5830" width="13.28515625" style="12" customWidth="1"/>
    <col min="5831" max="5831" width="0.5703125" style="12" customWidth="1"/>
    <col min="5832" max="5832" width="13.28515625" style="12" customWidth="1"/>
    <col min="5833" max="5833" width="0.5703125" style="12" customWidth="1"/>
    <col min="5834" max="5834" width="13.28515625" style="12" customWidth="1"/>
    <col min="5835" max="5835" width="0.5703125" style="12" customWidth="1"/>
    <col min="5836" max="5836" width="13.28515625" style="12" customWidth="1"/>
    <col min="5837" max="5838" width="9.140625" style="12"/>
    <col min="5839" max="5839" width="14.5703125" style="12" bestFit="1" customWidth="1"/>
    <col min="5840" max="5840" width="18" style="12" bestFit="1" customWidth="1"/>
    <col min="5841" max="5841" width="9.140625" style="12"/>
    <col min="5842" max="5842" width="13.5703125" style="12" bestFit="1" customWidth="1"/>
    <col min="5843" max="5843" width="16.5703125" style="12" bestFit="1" customWidth="1"/>
    <col min="5844" max="6082" width="9.140625" style="12"/>
    <col min="6083" max="6083" width="37.28515625" style="12" customWidth="1"/>
    <col min="6084" max="6084" width="5.42578125" style="12" customWidth="1"/>
    <col min="6085" max="6085" width="0.5703125" style="12" customWidth="1"/>
    <col min="6086" max="6086" width="13.28515625" style="12" customWidth="1"/>
    <col min="6087" max="6087" width="0.5703125" style="12" customWidth="1"/>
    <col min="6088" max="6088" width="13.28515625" style="12" customWidth="1"/>
    <col min="6089" max="6089" width="0.5703125" style="12" customWidth="1"/>
    <col min="6090" max="6090" width="13.28515625" style="12" customWidth="1"/>
    <col min="6091" max="6091" width="0.5703125" style="12" customWidth="1"/>
    <col min="6092" max="6092" width="13.28515625" style="12" customWidth="1"/>
    <col min="6093" max="6094" width="9.140625" style="12"/>
    <col min="6095" max="6095" width="14.5703125" style="12" bestFit="1" customWidth="1"/>
    <col min="6096" max="6096" width="18" style="12" bestFit="1" customWidth="1"/>
    <col min="6097" max="6097" width="9.140625" style="12"/>
    <col min="6098" max="6098" width="13.5703125" style="12" bestFit="1" customWidth="1"/>
    <col min="6099" max="6099" width="16.5703125" style="12" bestFit="1" customWidth="1"/>
    <col min="6100" max="6338" width="9.140625" style="12"/>
    <col min="6339" max="6339" width="37.28515625" style="12" customWidth="1"/>
    <col min="6340" max="6340" width="5.42578125" style="12" customWidth="1"/>
    <col min="6341" max="6341" width="0.5703125" style="12" customWidth="1"/>
    <col min="6342" max="6342" width="13.28515625" style="12" customWidth="1"/>
    <col min="6343" max="6343" width="0.5703125" style="12" customWidth="1"/>
    <col min="6344" max="6344" width="13.28515625" style="12" customWidth="1"/>
    <col min="6345" max="6345" width="0.5703125" style="12" customWidth="1"/>
    <col min="6346" max="6346" width="13.28515625" style="12" customWidth="1"/>
    <col min="6347" max="6347" width="0.5703125" style="12" customWidth="1"/>
    <col min="6348" max="6348" width="13.28515625" style="12" customWidth="1"/>
    <col min="6349" max="6350" width="9.140625" style="12"/>
    <col min="6351" max="6351" width="14.5703125" style="12" bestFit="1" customWidth="1"/>
    <col min="6352" max="6352" width="18" style="12" bestFit="1" customWidth="1"/>
    <col min="6353" max="6353" width="9.140625" style="12"/>
    <col min="6354" max="6354" width="13.5703125" style="12" bestFit="1" customWidth="1"/>
    <col min="6355" max="6355" width="16.5703125" style="12" bestFit="1" customWidth="1"/>
    <col min="6356" max="6594" width="9.140625" style="12"/>
    <col min="6595" max="6595" width="37.28515625" style="12" customWidth="1"/>
    <col min="6596" max="6596" width="5.42578125" style="12" customWidth="1"/>
    <col min="6597" max="6597" width="0.5703125" style="12" customWidth="1"/>
    <col min="6598" max="6598" width="13.28515625" style="12" customWidth="1"/>
    <col min="6599" max="6599" width="0.5703125" style="12" customWidth="1"/>
    <col min="6600" max="6600" width="13.28515625" style="12" customWidth="1"/>
    <col min="6601" max="6601" width="0.5703125" style="12" customWidth="1"/>
    <col min="6602" max="6602" width="13.28515625" style="12" customWidth="1"/>
    <col min="6603" max="6603" width="0.5703125" style="12" customWidth="1"/>
    <col min="6604" max="6604" width="13.28515625" style="12" customWidth="1"/>
    <col min="6605" max="6606" width="9.140625" style="12"/>
    <col min="6607" max="6607" width="14.5703125" style="12" bestFit="1" customWidth="1"/>
    <col min="6608" max="6608" width="18" style="12" bestFit="1" customWidth="1"/>
    <col min="6609" max="6609" width="9.140625" style="12"/>
    <col min="6610" max="6610" width="13.5703125" style="12" bestFit="1" customWidth="1"/>
    <col min="6611" max="6611" width="16.5703125" style="12" bestFit="1" customWidth="1"/>
    <col min="6612" max="6850" width="9.140625" style="12"/>
    <col min="6851" max="6851" width="37.28515625" style="12" customWidth="1"/>
    <col min="6852" max="6852" width="5.42578125" style="12" customWidth="1"/>
    <col min="6853" max="6853" width="0.5703125" style="12" customWidth="1"/>
    <col min="6854" max="6854" width="13.28515625" style="12" customWidth="1"/>
    <col min="6855" max="6855" width="0.5703125" style="12" customWidth="1"/>
    <col min="6856" max="6856" width="13.28515625" style="12" customWidth="1"/>
    <col min="6857" max="6857" width="0.5703125" style="12" customWidth="1"/>
    <col min="6858" max="6858" width="13.28515625" style="12" customWidth="1"/>
    <col min="6859" max="6859" width="0.5703125" style="12" customWidth="1"/>
    <col min="6860" max="6860" width="13.28515625" style="12" customWidth="1"/>
    <col min="6861" max="6862" width="9.140625" style="12"/>
    <col min="6863" max="6863" width="14.5703125" style="12" bestFit="1" customWidth="1"/>
    <col min="6864" max="6864" width="18" style="12" bestFit="1" customWidth="1"/>
    <col min="6865" max="6865" width="9.140625" style="12"/>
    <col min="6866" max="6866" width="13.5703125" style="12" bestFit="1" customWidth="1"/>
    <col min="6867" max="6867" width="16.5703125" style="12" bestFit="1" customWidth="1"/>
    <col min="6868" max="7106" width="9.140625" style="12"/>
    <col min="7107" max="7107" width="37.28515625" style="12" customWidth="1"/>
    <col min="7108" max="7108" width="5.42578125" style="12" customWidth="1"/>
    <col min="7109" max="7109" width="0.5703125" style="12" customWidth="1"/>
    <col min="7110" max="7110" width="13.28515625" style="12" customWidth="1"/>
    <col min="7111" max="7111" width="0.5703125" style="12" customWidth="1"/>
    <col min="7112" max="7112" width="13.28515625" style="12" customWidth="1"/>
    <col min="7113" max="7113" width="0.5703125" style="12" customWidth="1"/>
    <col min="7114" max="7114" width="13.28515625" style="12" customWidth="1"/>
    <col min="7115" max="7115" width="0.5703125" style="12" customWidth="1"/>
    <col min="7116" max="7116" width="13.28515625" style="12" customWidth="1"/>
    <col min="7117" max="7118" width="9.140625" style="12"/>
    <col min="7119" max="7119" width="14.5703125" style="12" bestFit="1" customWidth="1"/>
    <col min="7120" max="7120" width="18" style="12" bestFit="1" customWidth="1"/>
    <col min="7121" max="7121" width="9.140625" style="12"/>
    <col min="7122" max="7122" width="13.5703125" style="12" bestFit="1" customWidth="1"/>
    <col min="7123" max="7123" width="16.5703125" style="12" bestFit="1" customWidth="1"/>
    <col min="7124" max="7362" width="9.140625" style="12"/>
    <col min="7363" max="7363" width="37.28515625" style="12" customWidth="1"/>
    <col min="7364" max="7364" width="5.42578125" style="12" customWidth="1"/>
    <col min="7365" max="7365" width="0.5703125" style="12" customWidth="1"/>
    <col min="7366" max="7366" width="13.28515625" style="12" customWidth="1"/>
    <col min="7367" max="7367" width="0.5703125" style="12" customWidth="1"/>
    <col min="7368" max="7368" width="13.28515625" style="12" customWidth="1"/>
    <col min="7369" max="7369" width="0.5703125" style="12" customWidth="1"/>
    <col min="7370" max="7370" width="13.28515625" style="12" customWidth="1"/>
    <col min="7371" max="7371" width="0.5703125" style="12" customWidth="1"/>
    <col min="7372" max="7372" width="13.28515625" style="12" customWidth="1"/>
    <col min="7373" max="7374" width="9.140625" style="12"/>
    <col min="7375" max="7375" width="14.5703125" style="12" bestFit="1" customWidth="1"/>
    <col min="7376" max="7376" width="18" style="12" bestFit="1" customWidth="1"/>
    <col min="7377" max="7377" width="9.140625" style="12"/>
    <col min="7378" max="7378" width="13.5703125" style="12" bestFit="1" customWidth="1"/>
    <col min="7379" max="7379" width="16.5703125" style="12" bestFit="1" customWidth="1"/>
    <col min="7380" max="7618" width="9.140625" style="12"/>
    <col min="7619" max="7619" width="37.28515625" style="12" customWidth="1"/>
    <col min="7620" max="7620" width="5.42578125" style="12" customWidth="1"/>
    <col min="7621" max="7621" width="0.5703125" style="12" customWidth="1"/>
    <col min="7622" max="7622" width="13.28515625" style="12" customWidth="1"/>
    <col min="7623" max="7623" width="0.5703125" style="12" customWidth="1"/>
    <col min="7624" max="7624" width="13.28515625" style="12" customWidth="1"/>
    <col min="7625" max="7625" width="0.5703125" style="12" customWidth="1"/>
    <col min="7626" max="7626" width="13.28515625" style="12" customWidth="1"/>
    <col min="7627" max="7627" width="0.5703125" style="12" customWidth="1"/>
    <col min="7628" max="7628" width="13.28515625" style="12" customWidth="1"/>
    <col min="7629" max="7630" width="9.140625" style="12"/>
    <col min="7631" max="7631" width="14.5703125" style="12" bestFit="1" customWidth="1"/>
    <col min="7632" max="7632" width="18" style="12" bestFit="1" customWidth="1"/>
    <col min="7633" max="7633" width="9.140625" style="12"/>
    <col min="7634" max="7634" width="13.5703125" style="12" bestFit="1" customWidth="1"/>
    <col min="7635" max="7635" width="16.5703125" style="12" bestFit="1" customWidth="1"/>
    <col min="7636" max="7874" width="9.140625" style="12"/>
    <col min="7875" max="7875" width="37.28515625" style="12" customWidth="1"/>
    <col min="7876" max="7876" width="5.42578125" style="12" customWidth="1"/>
    <col min="7877" max="7877" width="0.5703125" style="12" customWidth="1"/>
    <col min="7878" max="7878" width="13.28515625" style="12" customWidth="1"/>
    <col min="7879" max="7879" width="0.5703125" style="12" customWidth="1"/>
    <col min="7880" max="7880" width="13.28515625" style="12" customWidth="1"/>
    <col min="7881" max="7881" width="0.5703125" style="12" customWidth="1"/>
    <col min="7882" max="7882" width="13.28515625" style="12" customWidth="1"/>
    <col min="7883" max="7883" width="0.5703125" style="12" customWidth="1"/>
    <col min="7884" max="7884" width="13.28515625" style="12" customWidth="1"/>
    <col min="7885" max="7886" width="9.140625" style="12"/>
    <col min="7887" max="7887" width="14.5703125" style="12" bestFit="1" customWidth="1"/>
    <col min="7888" max="7888" width="18" style="12" bestFit="1" customWidth="1"/>
    <col min="7889" max="7889" width="9.140625" style="12"/>
    <col min="7890" max="7890" width="13.5703125" style="12" bestFit="1" customWidth="1"/>
    <col min="7891" max="7891" width="16.5703125" style="12" bestFit="1" customWidth="1"/>
    <col min="7892" max="8130" width="9.140625" style="12"/>
    <col min="8131" max="8131" width="37.28515625" style="12" customWidth="1"/>
    <col min="8132" max="8132" width="5.42578125" style="12" customWidth="1"/>
    <col min="8133" max="8133" width="0.5703125" style="12" customWidth="1"/>
    <col min="8134" max="8134" width="13.28515625" style="12" customWidth="1"/>
    <col min="8135" max="8135" width="0.5703125" style="12" customWidth="1"/>
    <col min="8136" max="8136" width="13.28515625" style="12" customWidth="1"/>
    <col min="8137" max="8137" width="0.5703125" style="12" customWidth="1"/>
    <col min="8138" max="8138" width="13.28515625" style="12" customWidth="1"/>
    <col min="8139" max="8139" width="0.5703125" style="12" customWidth="1"/>
    <col min="8140" max="8140" width="13.28515625" style="12" customWidth="1"/>
    <col min="8141" max="8142" width="9.140625" style="12"/>
    <col min="8143" max="8143" width="14.5703125" style="12" bestFit="1" customWidth="1"/>
    <col min="8144" max="8144" width="18" style="12" bestFit="1" customWidth="1"/>
    <col min="8145" max="8145" width="9.140625" style="12"/>
    <col min="8146" max="8146" width="13.5703125" style="12" bestFit="1" customWidth="1"/>
    <col min="8147" max="8147" width="16.5703125" style="12" bestFit="1" customWidth="1"/>
    <col min="8148" max="8386" width="9.140625" style="12"/>
    <col min="8387" max="8387" width="37.28515625" style="12" customWidth="1"/>
    <col min="8388" max="8388" width="5.42578125" style="12" customWidth="1"/>
    <col min="8389" max="8389" width="0.5703125" style="12" customWidth="1"/>
    <col min="8390" max="8390" width="13.28515625" style="12" customWidth="1"/>
    <col min="8391" max="8391" width="0.5703125" style="12" customWidth="1"/>
    <col min="8392" max="8392" width="13.28515625" style="12" customWidth="1"/>
    <col min="8393" max="8393" width="0.5703125" style="12" customWidth="1"/>
    <col min="8394" max="8394" width="13.28515625" style="12" customWidth="1"/>
    <col min="8395" max="8395" width="0.5703125" style="12" customWidth="1"/>
    <col min="8396" max="8396" width="13.28515625" style="12" customWidth="1"/>
    <col min="8397" max="8398" width="9.140625" style="12"/>
    <col min="8399" max="8399" width="14.5703125" style="12" bestFit="1" customWidth="1"/>
    <col min="8400" max="8400" width="18" style="12" bestFit="1" customWidth="1"/>
    <col min="8401" max="8401" width="9.140625" style="12"/>
    <col min="8402" max="8402" width="13.5703125" style="12" bestFit="1" customWidth="1"/>
    <col min="8403" max="8403" width="16.5703125" style="12" bestFit="1" customWidth="1"/>
    <col min="8404" max="8642" width="9.140625" style="12"/>
    <col min="8643" max="8643" width="37.28515625" style="12" customWidth="1"/>
    <col min="8644" max="8644" width="5.42578125" style="12" customWidth="1"/>
    <col min="8645" max="8645" width="0.5703125" style="12" customWidth="1"/>
    <col min="8646" max="8646" width="13.28515625" style="12" customWidth="1"/>
    <col min="8647" max="8647" width="0.5703125" style="12" customWidth="1"/>
    <col min="8648" max="8648" width="13.28515625" style="12" customWidth="1"/>
    <col min="8649" max="8649" width="0.5703125" style="12" customWidth="1"/>
    <col min="8650" max="8650" width="13.28515625" style="12" customWidth="1"/>
    <col min="8651" max="8651" width="0.5703125" style="12" customWidth="1"/>
    <col min="8652" max="8652" width="13.28515625" style="12" customWidth="1"/>
    <col min="8653" max="8654" width="9.140625" style="12"/>
    <col min="8655" max="8655" width="14.5703125" style="12" bestFit="1" customWidth="1"/>
    <col min="8656" max="8656" width="18" style="12" bestFit="1" customWidth="1"/>
    <col min="8657" max="8657" width="9.140625" style="12"/>
    <col min="8658" max="8658" width="13.5703125" style="12" bestFit="1" customWidth="1"/>
    <col min="8659" max="8659" width="16.5703125" style="12" bestFit="1" customWidth="1"/>
    <col min="8660" max="8898" width="9.140625" style="12"/>
    <col min="8899" max="8899" width="37.28515625" style="12" customWidth="1"/>
    <col min="8900" max="8900" width="5.42578125" style="12" customWidth="1"/>
    <col min="8901" max="8901" width="0.5703125" style="12" customWidth="1"/>
    <col min="8902" max="8902" width="13.28515625" style="12" customWidth="1"/>
    <col min="8903" max="8903" width="0.5703125" style="12" customWidth="1"/>
    <col min="8904" max="8904" width="13.28515625" style="12" customWidth="1"/>
    <col min="8905" max="8905" width="0.5703125" style="12" customWidth="1"/>
    <col min="8906" max="8906" width="13.28515625" style="12" customWidth="1"/>
    <col min="8907" max="8907" width="0.5703125" style="12" customWidth="1"/>
    <col min="8908" max="8908" width="13.28515625" style="12" customWidth="1"/>
    <col min="8909" max="8910" width="9.140625" style="12"/>
    <col min="8911" max="8911" width="14.5703125" style="12" bestFit="1" customWidth="1"/>
    <col min="8912" max="8912" width="18" style="12" bestFit="1" customWidth="1"/>
    <col min="8913" max="8913" width="9.140625" style="12"/>
    <col min="8914" max="8914" width="13.5703125" style="12" bestFit="1" customWidth="1"/>
    <col min="8915" max="8915" width="16.5703125" style="12" bestFit="1" customWidth="1"/>
    <col min="8916" max="9154" width="9.140625" style="12"/>
    <col min="9155" max="9155" width="37.28515625" style="12" customWidth="1"/>
    <col min="9156" max="9156" width="5.42578125" style="12" customWidth="1"/>
    <col min="9157" max="9157" width="0.5703125" style="12" customWidth="1"/>
    <col min="9158" max="9158" width="13.28515625" style="12" customWidth="1"/>
    <col min="9159" max="9159" width="0.5703125" style="12" customWidth="1"/>
    <col min="9160" max="9160" width="13.28515625" style="12" customWidth="1"/>
    <col min="9161" max="9161" width="0.5703125" style="12" customWidth="1"/>
    <col min="9162" max="9162" width="13.28515625" style="12" customWidth="1"/>
    <col min="9163" max="9163" width="0.5703125" style="12" customWidth="1"/>
    <col min="9164" max="9164" width="13.28515625" style="12" customWidth="1"/>
    <col min="9165" max="9166" width="9.140625" style="12"/>
    <col min="9167" max="9167" width="14.5703125" style="12" bestFit="1" customWidth="1"/>
    <col min="9168" max="9168" width="18" style="12" bestFit="1" customWidth="1"/>
    <col min="9169" max="9169" width="9.140625" style="12"/>
    <col min="9170" max="9170" width="13.5703125" style="12" bestFit="1" customWidth="1"/>
    <col min="9171" max="9171" width="16.5703125" style="12" bestFit="1" customWidth="1"/>
    <col min="9172" max="9410" width="9.140625" style="12"/>
    <col min="9411" max="9411" width="37.28515625" style="12" customWidth="1"/>
    <col min="9412" max="9412" width="5.42578125" style="12" customWidth="1"/>
    <col min="9413" max="9413" width="0.5703125" style="12" customWidth="1"/>
    <col min="9414" max="9414" width="13.28515625" style="12" customWidth="1"/>
    <col min="9415" max="9415" width="0.5703125" style="12" customWidth="1"/>
    <col min="9416" max="9416" width="13.28515625" style="12" customWidth="1"/>
    <col min="9417" max="9417" width="0.5703125" style="12" customWidth="1"/>
    <col min="9418" max="9418" width="13.28515625" style="12" customWidth="1"/>
    <col min="9419" max="9419" width="0.5703125" style="12" customWidth="1"/>
    <col min="9420" max="9420" width="13.28515625" style="12" customWidth="1"/>
    <col min="9421" max="9422" width="9.140625" style="12"/>
    <col min="9423" max="9423" width="14.5703125" style="12" bestFit="1" customWidth="1"/>
    <col min="9424" max="9424" width="18" style="12" bestFit="1" customWidth="1"/>
    <col min="9425" max="9425" width="9.140625" style="12"/>
    <col min="9426" max="9426" width="13.5703125" style="12" bestFit="1" customWidth="1"/>
    <col min="9427" max="9427" width="16.5703125" style="12" bestFit="1" customWidth="1"/>
    <col min="9428" max="9666" width="9.140625" style="12"/>
    <col min="9667" max="9667" width="37.28515625" style="12" customWidth="1"/>
    <col min="9668" max="9668" width="5.42578125" style="12" customWidth="1"/>
    <col min="9669" max="9669" width="0.5703125" style="12" customWidth="1"/>
    <col min="9670" max="9670" width="13.28515625" style="12" customWidth="1"/>
    <col min="9671" max="9671" width="0.5703125" style="12" customWidth="1"/>
    <col min="9672" max="9672" width="13.28515625" style="12" customWidth="1"/>
    <col min="9673" max="9673" width="0.5703125" style="12" customWidth="1"/>
    <col min="9674" max="9674" width="13.28515625" style="12" customWidth="1"/>
    <col min="9675" max="9675" width="0.5703125" style="12" customWidth="1"/>
    <col min="9676" max="9676" width="13.28515625" style="12" customWidth="1"/>
    <col min="9677" max="9678" width="9.140625" style="12"/>
    <col min="9679" max="9679" width="14.5703125" style="12" bestFit="1" customWidth="1"/>
    <col min="9680" max="9680" width="18" style="12" bestFit="1" customWidth="1"/>
    <col min="9681" max="9681" width="9.140625" style="12"/>
    <col min="9682" max="9682" width="13.5703125" style="12" bestFit="1" customWidth="1"/>
    <col min="9683" max="9683" width="16.5703125" style="12" bestFit="1" customWidth="1"/>
    <col min="9684" max="9922" width="9.140625" style="12"/>
    <col min="9923" max="9923" width="37.28515625" style="12" customWidth="1"/>
    <col min="9924" max="9924" width="5.42578125" style="12" customWidth="1"/>
    <col min="9925" max="9925" width="0.5703125" style="12" customWidth="1"/>
    <col min="9926" max="9926" width="13.28515625" style="12" customWidth="1"/>
    <col min="9927" max="9927" width="0.5703125" style="12" customWidth="1"/>
    <col min="9928" max="9928" width="13.28515625" style="12" customWidth="1"/>
    <col min="9929" max="9929" width="0.5703125" style="12" customWidth="1"/>
    <col min="9930" max="9930" width="13.28515625" style="12" customWidth="1"/>
    <col min="9931" max="9931" width="0.5703125" style="12" customWidth="1"/>
    <col min="9932" max="9932" width="13.28515625" style="12" customWidth="1"/>
    <col min="9933" max="9934" width="9.140625" style="12"/>
    <col min="9935" max="9935" width="14.5703125" style="12" bestFit="1" customWidth="1"/>
    <col min="9936" max="9936" width="18" style="12" bestFit="1" customWidth="1"/>
    <col min="9937" max="9937" width="9.140625" style="12"/>
    <col min="9938" max="9938" width="13.5703125" style="12" bestFit="1" customWidth="1"/>
    <col min="9939" max="9939" width="16.5703125" style="12" bestFit="1" customWidth="1"/>
    <col min="9940" max="10178" width="9.140625" style="12"/>
    <col min="10179" max="10179" width="37.28515625" style="12" customWidth="1"/>
    <col min="10180" max="10180" width="5.42578125" style="12" customWidth="1"/>
    <col min="10181" max="10181" width="0.5703125" style="12" customWidth="1"/>
    <col min="10182" max="10182" width="13.28515625" style="12" customWidth="1"/>
    <col min="10183" max="10183" width="0.5703125" style="12" customWidth="1"/>
    <col min="10184" max="10184" width="13.28515625" style="12" customWidth="1"/>
    <col min="10185" max="10185" width="0.5703125" style="12" customWidth="1"/>
    <col min="10186" max="10186" width="13.28515625" style="12" customWidth="1"/>
    <col min="10187" max="10187" width="0.5703125" style="12" customWidth="1"/>
    <col min="10188" max="10188" width="13.28515625" style="12" customWidth="1"/>
    <col min="10189" max="10190" width="9.140625" style="12"/>
    <col min="10191" max="10191" width="14.5703125" style="12" bestFit="1" customWidth="1"/>
    <col min="10192" max="10192" width="18" style="12" bestFit="1" customWidth="1"/>
    <col min="10193" max="10193" width="9.140625" style="12"/>
    <col min="10194" max="10194" width="13.5703125" style="12" bestFit="1" customWidth="1"/>
    <col min="10195" max="10195" width="16.5703125" style="12" bestFit="1" customWidth="1"/>
    <col min="10196" max="10434" width="9.140625" style="12"/>
    <col min="10435" max="10435" width="37.28515625" style="12" customWidth="1"/>
    <col min="10436" max="10436" width="5.42578125" style="12" customWidth="1"/>
    <col min="10437" max="10437" width="0.5703125" style="12" customWidth="1"/>
    <col min="10438" max="10438" width="13.28515625" style="12" customWidth="1"/>
    <col min="10439" max="10439" width="0.5703125" style="12" customWidth="1"/>
    <col min="10440" max="10440" width="13.28515625" style="12" customWidth="1"/>
    <col min="10441" max="10441" width="0.5703125" style="12" customWidth="1"/>
    <col min="10442" max="10442" width="13.28515625" style="12" customWidth="1"/>
    <col min="10443" max="10443" width="0.5703125" style="12" customWidth="1"/>
    <col min="10444" max="10444" width="13.28515625" style="12" customWidth="1"/>
    <col min="10445" max="10446" width="9.140625" style="12"/>
    <col min="10447" max="10447" width="14.5703125" style="12" bestFit="1" customWidth="1"/>
    <col min="10448" max="10448" width="18" style="12" bestFit="1" customWidth="1"/>
    <col min="10449" max="10449" width="9.140625" style="12"/>
    <col min="10450" max="10450" width="13.5703125" style="12" bestFit="1" customWidth="1"/>
    <col min="10451" max="10451" width="16.5703125" style="12" bestFit="1" customWidth="1"/>
    <col min="10452" max="10690" width="9.140625" style="12"/>
    <col min="10691" max="10691" width="37.28515625" style="12" customWidth="1"/>
    <col min="10692" max="10692" width="5.42578125" style="12" customWidth="1"/>
    <col min="10693" max="10693" width="0.5703125" style="12" customWidth="1"/>
    <col min="10694" max="10694" width="13.28515625" style="12" customWidth="1"/>
    <col min="10695" max="10695" width="0.5703125" style="12" customWidth="1"/>
    <col min="10696" max="10696" width="13.28515625" style="12" customWidth="1"/>
    <col min="10697" max="10697" width="0.5703125" style="12" customWidth="1"/>
    <col min="10698" max="10698" width="13.28515625" style="12" customWidth="1"/>
    <col min="10699" max="10699" width="0.5703125" style="12" customWidth="1"/>
    <col min="10700" max="10700" width="13.28515625" style="12" customWidth="1"/>
    <col min="10701" max="10702" width="9.140625" style="12"/>
    <col min="10703" max="10703" width="14.5703125" style="12" bestFit="1" customWidth="1"/>
    <col min="10704" max="10704" width="18" style="12" bestFit="1" customWidth="1"/>
    <col min="10705" max="10705" width="9.140625" style="12"/>
    <col min="10706" max="10706" width="13.5703125" style="12" bestFit="1" customWidth="1"/>
    <col min="10707" max="10707" width="16.5703125" style="12" bestFit="1" customWidth="1"/>
    <col min="10708" max="10946" width="9.140625" style="12"/>
    <col min="10947" max="10947" width="37.28515625" style="12" customWidth="1"/>
    <col min="10948" max="10948" width="5.42578125" style="12" customWidth="1"/>
    <col min="10949" max="10949" width="0.5703125" style="12" customWidth="1"/>
    <col min="10950" max="10950" width="13.28515625" style="12" customWidth="1"/>
    <col min="10951" max="10951" width="0.5703125" style="12" customWidth="1"/>
    <col min="10952" max="10952" width="13.28515625" style="12" customWidth="1"/>
    <col min="10953" max="10953" width="0.5703125" style="12" customWidth="1"/>
    <col min="10954" max="10954" width="13.28515625" style="12" customWidth="1"/>
    <col min="10955" max="10955" width="0.5703125" style="12" customWidth="1"/>
    <col min="10956" max="10956" width="13.28515625" style="12" customWidth="1"/>
    <col min="10957" max="10958" width="9.140625" style="12"/>
    <col min="10959" max="10959" width="14.5703125" style="12" bestFit="1" customWidth="1"/>
    <col min="10960" max="10960" width="18" style="12" bestFit="1" customWidth="1"/>
    <col min="10961" max="10961" width="9.140625" style="12"/>
    <col min="10962" max="10962" width="13.5703125" style="12" bestFit="1" customWidth="1"/>
    <col min="10963" max="10963" width="16.5703125" style="12" bestFit="1" customWidth="1"/>
    <col min="10964" max="11202" width="9.140625" style="12"/>
    <col min="11203" max="11203" width="37.28515625" style="12" customWidth="1"/>
    <col min="11204" max="11204" width="5.42578125" style="12" customWidth="1"/>
    <col min="11205" max="11205" width="0.5703125" style="12" customWidth="1"/>
    <col min="11206" max="11206" width="13.28515625" style="12" customWidth="1"/>
    <col min="11207" max="11207" width="0.5703125" style="12" customWidth="1"/>
    <col min="11208" max="11208" width="13.28515625" style="12" customWidth="1"/>
    <col min="11209" max="11209" width="0.5703125" style="12" customWidth="1"/>
    <col min="11210" max="11210" width="13.28515625" style="12" customWidth="1"/>
    <col min="11211" max="11211" width="0.5703125" style="12" customWidth="1"/>
    <col min="11212" max="11212" width="13.28515625" style="12" customWidth="1"/>
    <col min="11213" max="11214" width="9.140625" style="12"/>
    <col min="11215" max="11215" width="14.5703125" style="12" bestFit="1" customWidth="1"/>
    <col min="11216" max="11216" width="18" style="12" bestFit="1" customWidth="1"/>
    <col min="11217" max="11217" width="9.140625" style="12"/>
    <col min="11218" max="11218" width="13.5703125" style="12" bestFit="1" customWidth="1"/>
    <col min="11219" max="11219" width="16.5703125" style="12" bestFit="1" customWidth="1"/>
    <col min="11220" max="11458" width="9.140625" style="12"/>
    <col min="11459" max="11459" width="37.28515625" style="12" customWidth="1"/>
    <col min="11460" max="11460" width="5.42578125" style="12" customWidth="1"/>
    <col min="11461" max="11461" width="0.5703125" style="12" customWidth="1"/>
    <col min="11462" max="11462" width="13.28515625" style="12" customWidth="1"/>
    <col min="11463" max="11463" width="0.5703125" style="12" customWidth="1"/>
    <col min="11464" max="11464" width="13.28515625" style="12" customWidth="1"/>
    <col min="11465" max="11465" width="0.5703125" style="12" customWidth="1"/>
    <col min="11466" max="11466" width="13.28515625" style="12" customWidth="1"/>
    <col min="11467" max="11467" width="0.5703125" style="12" customWidth="1"/>
    <col min="11468" max="11468" width="13.28515625" style="12" customWidth="1"/>
    <col min="11469" max="11470" width="9.140625" style="12"/>
    <col min="11471" max="11471" width="14.5703125" style="12" bestFit="1" customWidth="1"/>
    <col min="11472" max="11472" width="18" style="12" bestFit="1" customWidth="1"/>
    <col min="11473" max="11473" width="9.140625" style="12"/>
    <col min="11474" max="11474" width="13.5703125" style="12" bestFit="1" customWidth="1"/>
    <col min="11475" max="11475" width="16.5703125" style="12" bestFit="1" customWidth="1"/>
    <col min="11476" max="11714" width="9.140625" style="12"/>
    <col min="11715" max="11715" width="37.28515625" style="12" customWidth="1"/>
    <col min="11716" max="11716" width="5.42578125" style="12" customWidth="1"/>
    <col min="11717" max="11717" width="0.5703125" style="12" customWidth="1"/>
    <col min="11718" max="11718" width="13.28515625" style="12" customWidth="1"/>
    <col min="11719" max="11719" width="0.5703125" style="12" customWidth="1"/>
    <col min="11720" max="11720" width="13.28515625" style="12" customWidth="1"/>
    <col min="11721" max="11721" width="0.5703125" style="12" customWidth="1"/>
    <col min="11722" max="11722" width="13.28515625" style="12" customWidth="1"/>
    <col min="11723" max="11723" width="0.5703125" style="12" customWidth="1"/>
    <col min="11724" max="11724" width="13.28515625" style="12" customWidth="1"/>
    <col min="11725" max="11726" width="9.140625" style="12"/>
    <col min="11727" max="11727" width="14.5703125" style="12" bestFit="1" customWidth="1"/>
    <col min="11728" max="11728" width="18" style="12" bestFit="1" customWidth="1"/>
    <col min="11729" max="11729" width="9.140625" style="12"/>
    <col min="11730" max="11730" width="13.5703125" style="12" bestFit="1" customWidth="1"/>
    <col min="11731" max="11731" width="16.5703125" style="12" bestFit="1" customWidth="1"/>
    <col min="11732" max="11970" width="9.140625" style="12"/>
    <col min="11971" max="11971" width="37.28515625" style="12" customWidth="1"/>
    <col min="11972" max="11972" width="5.42578125" style="12" customWidth="1"/>
    <col min="11973" max="11973" width="0.5703125" style="12" customWidth="1"/>
    <col min="11974" max="11974" width="13.28515625" style="12" customWidth="1"/>
    <col min="11975" max="11975" width="0.5703125" style="12" customWidth="1"/>
    <col min="11976" max="11976" width="13.28515625" style="12" customWidth="1"/>
    <col min="11977" max="11977" width="0.5703125" style="12" customWidth="1"/>
    <col min="11978" max="11978" width="13.28515625" style="12" customWidth="1"/>
    <col min="11979" max="11979" width="0.5703125" style="12" customWidth="1"/>
    <col min="11980" max="11980" width="13.28515625" style="12" customWidth="1"/>
    <col min="11981" max="11982" width="9.140625" style="12"/>
    <col min="11983" max="11983" width="14.5703125" style="12" bestFit="1" customWidth="1"/>
    <col min="11984" max="11984" width="18" style="12" bestFit="1" customWidth="1"/>
    <col min="11985" max="11985" width="9.140625" style="12"/>
    <col min="11986" max="11986" width="13.5703125" style="12" bestFit="1" customWidth="1"/>
    <col min="11987" max="11987" width="16.5703125" style="12" bestFit="1" customWidth="1"/>
    <col min="11988" max="12226" width="9.140625" style="12"/>
    <col min="12227" max="12227" width="37.28515625" style="12" customWidth="1"/>
    <col min="12228" max="12228" width="5.42578125" style="12" customWidth="1"/>
    <col min="12229" max="12229" width="0.5703125" style="12" customWidth="1"/>
    <col min="12230" max="12230" width="13.28515625" style="12" customWidth="1"/>
    <col min="12231" max="12231" width="0.5703125" style="12" customWidth="1"/>
    <col min="12232" max="12232" width="13.28515625" style="12" customWidth="1"/>
    <col min="12233" max="12233" width="0.5703125" style="12" customWidth="1"/>
    <col min="12234" max="12234" width="13.28515625" style="12" customWidth="1"/>
    <col min="12235" max="12235" width="0.5703125" style="12" customWidth="1"/>
    <col min="12236" max="12236" width="13.28515625" style="12" customWidth="1"/>
    <col min="12237" max="12238" width="9.140625" style="12"/>
    <col min="12239" max="12239" width="14.5703125" style="12" bestFit="1" customWidth="1"/>
    <col min="12240" max="12240" width="18" style="12" bestFit="1" customWidth="1"/>
    <col min="12241" max="12241" width="9.140625" style="12"/>
    <col min="12242" max="12242" width="13.5703125" style="12" bestFit="1" customWidth="1"/>
    <col min="12243" max="12243" width="16.5703125" style="12" bestFit="1" customWidth="1"/>
    <col min="12244" max="12482" width="9.140625" style="12"/>
    <col min="12483" max="12483" width="37.28515625" style="12" customWidth="1"/>
    <col min="12484" max="12484" width="5.42578125" style="12" customWidth="1"/>
    <col min="12485" max="12485" width="0.5703125" style="12" customWidth="1"/>
    <col min="12486" max="12486" width="13.28515625" style="12" customWidth="1"/>
    <col min="12487" max="12487" width="0.5703125" style="12" customWidth="1"/>
    <col min="12488" max="12488" width="13.28515625" style="12" customWidth="1"/>
    <col min="12489" max="12489" width="0.5703125" style="12" customWidth="1"/>
    <col min="12490" max="12490" width="13.28515625" style="12" customWidth="1"/>
    <col min="12491" max="12491" width="0.5703125" style="12" customWidth="1"/>
    <col min="12492" max="12492" width="13.28515625" style="12" customWidth="1"/>
    <col min="12493" max="12494" width="9.140625" style="12"/>
    <col min="12495" max="12495" width="14.5703125" style="12" bestFit="1" customWidth="1"/>
    <col min="12496" max="12496" width="18" style="12" bestFit="1" customWidth="1"/>
    <col min="12497" max="12497" width="9.140625" style="12"/>
    <col min="12498" max="12498" width="13.5703125" style="12" bestFit="1" customWidth="1"/>
    <col min="12499" max="12499" width="16.5703125" style="12" bestFit="1" customWidth="1"/>
    <col min="12500" max="12738" width="9.140625" style="12"/>
    <col min="12739" max="12739" width="37.28515625" style="12" customWidth="1"/>
    <col min="12740" max="12740" width="5.42578125" style="12" customWidth="1"/>
    <col min="12741" max="12741" width="0.5703125" style="12" customWidth="1"/>
    <col min="12742" max="12742" width="13.28515625" style="12" customWidth="1"/>
    <col min="12743" max="12743" width="0.5703125" style="12" customWidth="1"/>
    <col min="12744" max="12744" width="13.28515625" style="12" customWidth="1"/>
    <col min="12745" max="12745" width="0.5703125" style="12" customWidth="1"/>
    <col min="12746" max="12746" width="13.28515625" style="12" customWidth="1"/>
    <col min="12747" max="12747" width="0.5703125" style="12" customWidth="1"/>
    <col min="12748" max="12748" width="13.28515625" style="12" customWidth="1"/>
    <col min="12749" max="12750" width="9.140625" style="12"/>
    <col min="12751" max="12751" width="14.5703125" style="12" bestFit="1" customWidth="1"/>
    <col min="12752" max="12752" width="18" style="12" bestFit="1" customWidth="1"/>
    <col min="12753" max="12753" width="9.140625" style="12"/>
    <col min="12754" max="12754" width="13.5703125" style="12" bestFit="1" customWidth="1"/>
    <col min="12755" max="12755" width="16.5703125" style="12" bestFit="1" customWidth="1"/>
    <col min="12756" max="12994" width="9.140625" style="12"/>
    <col min="12995" max="12995" width="37.28515625" style="12" customWidth="1"/>
    <col min="12996" max="12996" width="5.42578125" style="12" customWidth="1"/>
    <col min="12997" max="12997" width="0.5703125" style="12" customWidth="1"/>
    <col min="12998" max="12998" width="13.28515625" style="12" customWidth="1"/>
    <col min="12999" max="12999" width="0.5703125" style="12" customWidth="1"/>
    <col min="13000" max="13000" width="13.28515625" style="12" customWidth="1"/>
    <col min="13001" max="13001" width="0.5703125" style="12" customWidth="1"/>
    <col min="13002" max="13002" width="13.28515625" style="12" customWidth="1"/>
    <col min="13003" max="13003" width="0.5703125" style="12" customWidth="1"/>
    <col min="13004" max="13004" width="13.28515625" style="12" customWidth="1"/>
    <col min="13005" max="13006" width="9.140625" style="12"/>
    <col min="13007" max="13007" width="14.5703125" style="12" bestFit="1" customWidth="1"/>
    <col min="13008" max="13008" width="18" style="12" bestFit="1" customWidth="1"/>
    <col min="13009" max="13009" width="9.140625" style="12"/>
    <col min="13010" max="13010" width="13.5703125" style="12" bestFit="1" customWidth="1"/>
    <col min="13011" max="13011" width="16.5703125" style="12" bestFit="1" customWidth="1"/>
    <col min="13012" max="13250" width="9.140625" style="12"/>
    <col min="13251" max="13251" width="37.28515625" style="12" customWidth="1"/>
    <col min="13252" max="13252" width="5.42578125" style="12" customWidth="1"/>
    <col min="13253" max="13253" width="0.5703125" style="12" customWidth="1"/>
    <col min="13254" max="13254" width="13.28515625" style="12" customWidth="1"/>
    <col min="13255" max="13255" width="0.5703125" style="12" customWidth="1"/>
    <col min="13256" max="13256" width="13.28515625" style="12" customWidth="1"/>
    <col min="13257" max="13257" width="0.5703125" style="12" customWidth="1"/>
    <col min="13258" max="13258" width="13.28515625" style="12" customWidth="1"/>
    <col min="13259" max="13259" width="0.5703125" style="12" customWidth="1"/>
    <col min="13260" max="13260" width="13.28515625" style="12" customWidth="1"/>
    <col min="13261" max="13262" width="9.140625" style="12"/>
    <col min="13263" max="13263" width="14.5703125" style="12" bestFit="1" customWidth="1"/>
    <col min="13264" max="13264" width="18" style="12" bestFit="1" customWidth="1"/>
    <col min="13265" max="13265" width="9.140625" style="12"/>
    <col min="13266" max="13266" width="13.5703125" style="12" bestFit="1" customWidth="1"/>
    <col min="13267" max="13267" width="16.5703125" style="12" bestFit="1" customWidth="1"/>
    <col min="13268" max="16384" width="9.140625" style="12"/>
  </cols>
  <sheetData>
    <row r="1" spans="1:13" s="6" customFormat="1" ht="16.149999999999999" customHeight="1" x14ac:dyDescent="0.5">
      <c r="A1" s="42" t="s">
        <v>0</v>
      </c>
      <c r="B1" s="43"/>
      <c r="C1" s="43"/>
      <c r="D1" s="3"/>
      <c r="E1" s="3"/>
      <c r="F1" s="3"/>
      <c r="G1" s="3"/>
      <c r="H1" s="44"/>
      <c r="I1" s="5"/>
      <c r="J1" s="44"/>
    </row>
    <row r="2" spans="1:13" s="6" customFormat="1" ht="16.149999999999999" customHeight="1" x14ac:dyDescent="0.5">
      <c r="A2" s="42" t="s">
        <v>82</v>
      </c>
      <c r="B2" s="43"/>
      <c r="C2" s="43"/>
      <c r="D2" s="3"/>
      <c r="E2" s="3"/>
      <c r="F2" s="3"/>
      <c r="G2" s="3"/>
      <c r="H2" s="5"/>
      <c r="I2" s="5"/>
      <c r="J2" s="5"/>
    </row>
    <row r="3" spans="1:13" ht="16.149999999999999" customHeight="1" x14ac:dyDescent="0.5">
      <c r="A3" s="7" t="s">
        <v>83</v>
      </c>
      <c r="B3" s="45"/>
      <c r="C3" s="45"/>
      <c r="D3" s="9"/>
      <c r="E3" s="9"/>
      <c r="F3" s="9"/>
      <c r="G3" s="9"/>
      <c r="H3" s="9"/>
      <c r="I3" s="9"/>
      <c r="J3" s="9"/>
    </row>
    <row r="4" spans="1:13" ht="14.1" customHeight="1" x14ac:dyDescent="0.5">
      <c r="A4" s="42"/>
      <c r="B4" s="43"/>
      <c r="C4" s="43"/>
      <c r="D4" s="3"/>
      <c r="E4" s="3"/>
      <c r="F4" s="3"/>
      <c r="G4" s="3"/>
      <c r="H4" s="3"/>
      <c r="I4" s="3"/>
      <c r="J4" s="3"/>
    </row>
    <row r="5" spans="1:13" ht="14.1" customHeight="1" x14ac:dyDescent="0.5">
      <c r="A5" s="42"/>
      <c r="B5" s="43"/>
      <c r="C5" s="43"/>
      <c r="D5" s="3"/>
      <c r="E5" s="3"/>
      <c r="F5" s="3"/>
      <c r="G5" s="3"/>
      <c r="H5" s="3"/>
      <c r="I5" s="3"/>
      <c r="J5" s="3"/>
    </row>
    <row r="6" spans="1:13" ht="15" customHeight="1" x14ac:dyDescent="0.5">
      <c r="A6" s="42"/>
      <c r="B6" s="43"/>
      <c r="C6" s="43"/>
      <c r="D6" s="278" t="s">
        <v>3</v>
      </c>
      <c r="E6" s="278"/>
      <c r="F6" s="278"/>
      <c r="G6" s="3"/>
      <c r="H6" s="278" t="s">
        <v>4</v>
      </c>
      <c r="I6" s="278"/>
      <c r="J6" s="278"/>
    </row>
    <row r="7" spans="1:13" ht="15" customHeight="1" x14ac:dyDescent="0.5">
      <c r="A7" s="46"/>
      <c r="B7" s="47"/>
      <c r="C7" s="47"/>
      <c r="D7" s="277" t="s">
        <v>5</v>
      </c>
      <c r="E7" s="277"/>
      <c r="F7" s="277"/>
      <c r="G7" s="201"/>
      <c r="H7" s="277" t="s">
        <v>5</v>
      </c>
      <c r="I7" s="277"/>
      <c r="J7" s="277"/>
    </row>
    <row r="8" spans="1:13" ht="15" customHeight="1" x14ac:dyDescent="0.5">
      <c r="B8" s="48"/>
      <c r="C8" s="48"/>
      <c r="D8" s="49" t="s">
        <v>10</v>
      </c>
      <c r="E8" s="49"/>
      <c r="F8" s="49" t="s">
        <v>11</v>
      </c>
      <c r="G8" s="49"/>
      <c r="H8" s="49" t="s">
        <v>10</v>
      </c>
      <c r="I8" s="49"/>
      <c r="J8" s="49" t="s">
        <v>11</v>
      </c>
    </row>
    <row r="9" spans="1:13" ht="15" customHeight="1" x14ac:dyDescent="0.5">
      <c r="A9" s="46"/>
      <c r="B9" s="50" t="s">
        <v>12</v>
      </c>
      <c r="C9" s="47"/>
      <c r="D9" s="9" t="s">
        <v>13</v>
      </c>
      <c r="E9" s="3"/>
      <c r="F9" s="9" t="s">
        <v>13</v>
      </c>
      <c r="G9" s="3"/>
      <c r="H9" s="9" t="s">
        <v>13</v>
      </c>
      <c r="I9" s="3"/>
      <c r="J9" s="9" t="s">
        <v>13</v>
      </c>
    </row>
    <row r="10" spans="1:13" ht="9.9499999999999993" customHeight="1" x14ac:dyDescent="0.5">
      <c r="A10" s="46"/>
      <c r="B10" s="202"/>
      <c r="C10" s="47"/>
      <c r="D10" s="3"/>
      <c r="E10" s="3"/>
      <c r="F10" s="3"/>
      <c r="G10" s="3"/>
      <c r="H10" s="3"/>
      <c r="I10" s="3"/>
      <c r="J10" s="3"/>
    </row>
    <row r="11" spans="1:13" ht="15" customHeight="1" x14ac:dyDescent="0.5">
      <c r="A11" s="51" t="s">
        <v>84</v>
      </c>
      <c r="B11" s="52">
        <v>8</v>
      </c>
      <c r="C11" s="52"/>
      <c r="E11" s="17"/>
      <c r="G11" s="17"/>
      <c r="I11" s="17"/>
    </row>
    <row r="12" spans="1:13" ht="9.9499999999999993" customHeight="1" x14ac:dyDescent="0.5">
      <c r="A12" s="51"/>
      <c r="B12" s="52"/>
      <c r="C12" s="52"/>
      <c r="E12" s="17"/>
      <c r="G12" s="17"/>
      <c r="I12" s="17"/>
    </row>
    <row r="13" spans="1:13" ht="15" customHeight="1" x14ac:dyDescent="0.5">
      <c r="A13" s="29" t="s">
        <v>85</v>
      </c>
      <c r="B13" s="52"/>
      <c r="C13" s="12"/>
      <c r="D13" s="189"/>
      <c r="E13" s="189"/>
      <c r="F13" s="189"/>
      <c r="G13" s="189"/>
      <c r="H13" s="189"/>
      <c r="I13" s="189"/>
      <c r="J13" s="189"/>
    </row>
    <row r="14" spans="1:13" ht="15" customHeight="1" x14ac:dyDescent="0.5">
      <c r="A14" s="53" t="s">
        <v>86</v>
      </c>
      <c r="B14" s="52"/>
      <c r="C14" s="52"/>
      <c r="D14" s="18">
        <v>12468856</v>
      </c>
      <c r="E14" s="17"/>
      <c r="F14" s="18">
        <v>4915299</v>
      </c>
      <c r="G14" s="17"/>
      <c r="H14" s="18">
        <v>113536</v>
      </c>
      <c r="I14" s="17"/>
      <c r="J14" s="18">
        <v>59096</v>
      </c>
      <c r="K14" s="29"/>
      <c r="M14" s="29"/>
    </row>
    <row r="15" spans="1:13" ht="15" customHeight="1" x14ac:dyDescent="0.5">
      <c r="A15" s="54" t="s">
        <v>87</v>
      </c>
      <c r="B15" s="52"/>
      <c r="C15" s="52"/>
      <c r="D15" s="18">
        <v>539791</v>
      </c>
      <c r="E15" s="17"/>
      <c r="F15" s="18">
        <v>1445834</v>
      </c>
      <c r="G15" s="17"/>
      <c r="H15" s="18">
        <v>0</v>
      </c>
      <c r="I15" s="17"/>
      <c r="J15" s="18">
        <v>0</v>
      </c>
      <c r="K15" s="29"/>
      <c r="M15" s="29"/>
    </row>
    <row r="16" spans="1:13" ht="15" customHeight="1" x14ac:dyDescent="0.5">
      <c r="A16" s="54" t="s">
        <v>260</v>
      </c>
      <c r="B16" s="52"/>
      <c r="C16" s="52"/>
      <c r="D16" s="18">
        <v>6138939</v>
      </c>
      <c r="E16" s="17"/>
      <c r="F16" s="18">
        <v>4943421</v>
      </c>
      <c r="G16" s="17"/>
      <c r="H16" s="18">
        <v>162238</v>
      </c>
      <c r="I16" s="17"/>
      <c r="J16" s="18">
        <v>0</v>
      </c>
      <c r="K16" s="29"/>
      <c r="M16" s="29"/>
    </row>
    <row r="17" spans="1:13" ht="15" customHeight="1" x14ac:dyDescent="0.5">
      <c r="A17" s="185" t="s">
        <v>265</v>
      </c>
      <c r="B17" s="186"/>
      <c r="C17" s="186"/>
      <c r="D17" s="18">
        <v>540911</v>
      </c>
      <c r="E17" s="17"/>
      <c r="F17" s="18">
        <v>742436</v>
      </c>
      <c r="G17" s="17"/>
      <c r="H17" s="18">
        <v>0</v>
      </c>
      <c r="I17" s="17"/>
      <c r="J17" s="18">
        <v>0</v>
      </c>
      <c r="K17" s="29"/>
      <c r="M17" s="29"/>
    </row>
    <row r="18" spans="1:13" ht="15" customHeight="1" x14ac:dyDescent="0.5">
      <c r="A18" s="54" t="s">
        <v>88</v>
      </c>
      <c r="B18" s="52"/>
      <c r="C18" s="52"/>
      <c r="D18" s="18">
        <v>151124</v>
      </c>
      <c r="E18" s="17"/>
      <c r="F18" s="18">
        <v>137777</v>
      </c>
      <c r="G18" s="17"/>
      <c r="H18" s="18">
        <v>1117098</v>
      </c>
      <c r="I18" s="17"/>
      <c r="J18" s="18">
        <v>1060075</v>
      </c>
      <c r="K18" s="29"/>
      <c r="M18" s="29"/>
    </row>
    <row r="19" spans="1:13" ht="15" customHeight="1" x14ac:dyDescent="0.5">
      <c r="A19" s="54" t="s">
        <v>89</v>
      </c>
      <c r="B19" s="52"/>
      <c r="C19" s="52"/>
      <c r="D19" s="24">
        <v>832631</v>
      </c>
      <c r="E19" s="17"/>
      <c r="F19" s="24">
        <v>469091</v>
      </c>
      <c r="G19" s="17"/>
      <c r="H19" s="24">
        <v>3993</v>
      </c>
      <c r="I19" s="17"/>
      <c r="J19" s="24">
        <v>776</v>
      </c>
      <c r="K19" s="29"/>
      <c r="M19" s="29"/>
    </row>
    <row r="20" spans="1:13" ht="9.9499999999999993" customHeight="1" x14ac:dyDescent="0.5">
      <c r="A20" s="51"/>
      <c r="B20" s="52"/>
      <c r="C20" s="52"/>
      <c r="E20" s="17"/>
      <c r="G20" s="17"/>
      <c r="I20" s="17"/>
      <c r="K20" s="29"/>
      <c r="M20" s="29"/>
    </row>
    <row r="21" spans="1:13" ht="15" customHeight="1" x14ac:dyDescent="0.5">
      <c r="A21" s="42" t="s">
        <v>90</v>
      </c>
      <c r="B21" s="52"/>
      <c r="C21" s="52"/>
      <c r="D21" s="24">
        <f>SUM(D13:D19)</f>
        <v>20672252</v>
      </c>
      <c r="E21" s="17"/>
      <c r="F21" s="24">
        <f>SUM(F13:F19)</f>
        <v>12653858</v>
      </c>
      <c r="G21" s="17"/>
      <c r="H21" s="24">
        <f>SUM(H13:H19)</f>
        <v>1396865</v>
      </c>
      <c r="I21" s="17"/>
      <c r="J21" s="24">
        <f>SUM(J13:J19)</f>
        <v>1119947</v>
      </c>
      <c r="K21" s="29"/>
      <c r="M21" s="29"/>
    </row>
    <row r="22" spans="1:13" ht="11.1" customHeight="1" x14ac:dyDescent="0.5">
      <c r="A22" s="42"/>
      <c r="C22" s="52"/>
      <c r="E22" s="17"/>
      <c r="G22" s="17"/>
      <c r="I22" s="17"/>
      <c r="K22" s="29"/>
      <c r="M22" s="29"/>
    </row>
    <row r="23" spans="1:13" ht="15" customHeight="1" x14ac:dyDescent="0.5">
      <c r="A23" s="46" t="s">
        <v>91</v>
      </c>
      <c r="B23" s="52"/>
      <c r="C23" s="52"/>
      <c r="E23" s="17"/>
      <c r="G23" s="17"/>
      <c r="I23" s="17"/>
      <c r="K23" s="29"/>
      <c r="M23" s="29"/>
    </row>
    <row r="24" spans="1:13" ht="9.9499999999999993" customHeight="1" x14ac:dyDescent="0.5">
      <c r="A24" s="51"/>
      <c r="B24" s="52"/>
      <c r="C24" s="52"/>
      <c r="E24" s="17"/>
      <c r="G24" s="17"/>
      <c r="I24" s="17"/>
      <c r="K24" s="29"/>
      <c r="M24" s="29"/>
    </row>
    <row r="25" spans="1:13" ht="15" customHeight="1" x14ac:dyDescent="0.5">
      <c r="A25" s="54" t="s">
        <v>92</v>
      </c>
      <c r="B25" s="52"/>
      <c r="C25" s="52"/>
      <c r="E25" s="17"/>
      <c r="G25" s="17"/>
      <c r="I25" s="17"/>
      <c r="K25" s="29"/>
      <c r="M25" s="29"/>
    </row>
    <row r="26" spans="1:13" ht="15" customHeight="1" x14ac:dyDescent="0.5">
      <c r="A26" s="53" t="s">
        <v>86</v>
      </c>
      <c r="B26" s="52"/>
      <c r="C26" s="52"/>
      <c r="D26" s="18">
        <v>11116163</v>
      </c>
      <c r="E26" s="17"/>
      <c r="F26" s="18">
        <v>7215770</v>
      </c>
      <c r="G26" s="17"/>
      <c r="H26" s="18">
        <v>21093</v>
      </c>
      <c r="I26" s="17"/>
      <c r="J26" s="18">
        <v>26973</v>
      </c>
      <c r="K26" s="29"/>
      <c r="M26" s="29"/>
    </row>
    <row r="27" spans="1:13" ht="15" customHeight="1" x14ac:dyDescent="0.5">
      <c r="A27" s="54" t="s">
        <v>93</v>
      </c>
      <c r="B27" s="52"/>
      <c r="C27" s="52"/>
      <c r="D27" s="18">
        <v>198931</v>
      </c>
      <c r="E27" s="17"/>
      <c r="F27" s="18">
        <v>878894</v>
      </c>
      <c r="G27" s="17"/>
      <c r="H27" s="18">
        <v>0</v>
      </c>
      <c r="I27" s="17"/>
      <c r="J27" s="18">
        <v>0</v>
      </c>
      <c r="K27" s="29"/>
      <c r="M27" s="29"/>
    </row>
    <row r="28" spans="1:13" ht="15" customHeight="1" x14ac:dyDescent="0.5">
      <c r="A28" s="54" t="s">
        <v>261</v>
      </c>
      <c r="B28" s="52"/>
      <c r="C28" s="52"/>
      <c r="D28" s="18">
        <v>1997324</v>
      </c>
      <c r="E28" s="17"/>
      <c r="F28" s="18">
        <v>1455107</v>
      </c>
      <c r="G28" s="17"/>
      <c r="H28" s="18">
        <v>136241</v>
      </c>
      <c r="I28" s="17"/>
      <c r="J28" s="18">
        <v>0</v>
      </c>
      <c r="K28" s="29"/>
      <c r="M28" s="29"/>
    </row>
    <row r="29" spans="1:13" ht="15" customHeight="1" x14ac:dyDescent="0.5">
      <c r="A29" s="185" t="s">
        <v>266</v>
      </c>
      <c r="B29" s="186"/>
      <c r="C29" s="186"/>
      <c r="D29" s="18">
        <v>278425</v>
      </c>
      <c r="E29" s="17"/>
      <c r="F29" s="18">
        <v>506000</v>
      </c>
      <c r="G29" s="17"/>
      <c r="H29" s="18">
        <v>0</v>
      </c>
      <c r="I29" s="17"/>
      <c r="J29" s="18">
        <v>0</v>
      </c>
      <c r="K29" s="29"/>
      <c r="M29" s="29"/>
    </row>
    <row r="30" spans="1:13" ht="15" customHeight="1" x14ac:dyDescent="0.5">
      <c r="A30" s="29" t="s">
        <v>94</v>
      </c>
      <c r="B30" s="52"/>
      <c r="C30" s="52"/>
      <c r="D30" s="18">
        <v>4860508</v>
      </c>
      <c r="E30" s="17"/>
      <c r="F30" s="18">
        <v>3635204</v>
      </c>
      <c r="G30" s="17"/>
      <c r="H30" s="18">
        <v>36457</v>
      </c>
      <c r="I30" s="17"/>
      <c r="J30" s="18">
        <v>22423</v>
      </c>
      <c r="K30" s="29"/>
      <c r="M30" s="29"/>
    </row>
    <row r="31" spans="1:13" ht="15" customHeight="1" x14ac:dyDescent="0.5">
      <c r="A31" s="29" t="s">
        <v>95</v>
      </c>
      <c r="B31" s="52"/>
      <c r="C31" s="52"/>
      <c r="D31" s="18">
        <v>4045713</v>
      </c>
      <c r="E31" s="17"/>
      <c r="F31" s="18">
        <v>5787629</v>
      </c>
      <c r="G31" s="17"/>
      <c r="H31" s="18">
        <v>110706</v>
      </c>
      <c r="I31" s="17"/>
      <c r="J31" s="18">
        <v>58563</v>
      </c>
      <c r="K31" s="29"/>
      <c r="M31" s="29"/>
    </row>
    <row r="32" spans="1:13" ht="15" customHeight="1" x14ac:dyDescent="0.5">
      <c r="A32" s="29" t="s">
        <v>96</v>
      </c>
      <c r="B32" s="52"/>
      <c r="C32" s="52"/>
      <c r="D32" s="17">
        <v>314725</v>
      </c>
      <c r="E32" s="17"/>
      <c r="F32" s="18">
        <v>-544671</v>
      </c>
      <c r="G32" s="17"/>
      <c r="H32" s="17">
        <v>616662</v>
      </c>
      <c r="I32" s="17"/>
      <c r="J32" s="18">
        <v>-705628</v>
      </c>
      <c r="K32" s="29"/>
      <c r="M32" s="29"/>
    </row>
    <row r="33" spans="1:13" ht="15" customHeight="1" x14ac:dyDescent="0.5">
      <c r="A33" s="29" t="s">
        <v>97</v>
      </c>
      <c r="B33" s="52"/>
      <c r="C33" s="52"/>
      <c r="D33" s="24">
        <v>2056134</v>
      </c>
      <c r="E33" s="17"/>
      <c r="F33" s="24">
        <v>1994858</v>
      </c>
      <c r="G33" s="17"/>
      <c r="H33" s="24">
        <v>512518</v>
      </c>
      <c r="I33" s="17"/>
      <c r="J33" s="24">
        <v>485910</v>
      </c>
      <c r="K33" s="29"/>
      <c r="M33" s="29"/>
    </row>
    <row r="34" spans="1:13" ht="9.9499999999999993" customHeight="1" x14ac:dyDescent="0.5">
      <c r="A34" s="51"/>
      <c r="B34" s="52"/>
      <c r="C34" s="52"/>
      <c r="E34" s="17"/>
      <c r="G34" s="17"/>
      <c r="I34" s="17"/>
      <c r="K34" s="29"/>
      <c r="M34" s="29"/>
    </row>
    <row r="35" spans="1:13" ht="15" customHeight="1" x14ac:dyDescent="0.5">
      <c r="A35" s="46" t="s">
        <v>98</v>
      </c>
      <c r="B35" s="52"/>
      <c r="C35" s="52"/>
      <c r="D35" s="24">
        <f>SUM(D26:D33)</f>
        <v>24867923</v>
      </c>
      <c r="E35" s="17"/>
      <c r="F35" s="24">
        <f>SUM(F26:F33)</f>
        <v>20928791</v>
      </c>
      <c r="G35" s="17"/>
      <c r="H35" s="24">
        <f>SUM(H26:H33)</f>
        <v>1433677</v>
      </c>
      <c r="I35" s="17"/>
      <c r="J35" s="24">
        <f>SUM(J26:J33)</f>
        <v>-111759</v>
      </c>
      <c r="K35" s="29"/>
      <c r="M35" s="29"/>
    </row>
    <row r="36" spans="1:13" ht="11.1" customHeight="1" x14ac:dyDescent="0.5">
      <c r="A36" s="42"/>
      <c r="C36" s="52"/>
      <c r="E36" s="17"/>
      <c r="G36" s="17"/>
      <c r="I36" s="17"/>
      <c r="K36" s="29"/>
      <c r="M36" s="29"/>
    </row>
    <row r="37" spans="1:13" ht="15" customHeight="1" x14ac:dyDescent="0.5">
      <c r="A37" s="42" t="s">
        <v>99</v>
      </c>
      <c r="B37" s="52"/>
      <c r="C37" s="52"/>
      <c r="D37" s="18">
        <f>D21-D35</f>
        <v>-4195671</v>
      </c>
      <c r="E37" s="17"/>
      <c r="F37" s="18">
        <f>F21-F35</f>
        <v>-8274933</v>
      </c>
      <c r="G37" s="17"/>
      <c r="H37" s="18">
        <f>H21-H35</f>
        <v>-36812</v>
      </c>
      <c r="I37" s="17"/>
      <c r="J37" s="18">
        <f>J21-J35</f>
        <v>1231706</v>
      </c>
      <c r="K37" s="29"/>
      <c r="M37" s="29"/>
    </row>
    <row r="38" spans="1:13" ht="9.9499999999999993" customHeight="1" x14ac:dyDescent="0.5">
      <c r="A38" s="51"/>
      <c r="B38" s="52"/>
      <c r="C38" s="52"/>
      <c r="E38" s="17"/>
      <c r="G38" s="17"/>
      <c r="I38" s="17"/>
      <c r="K38" s="29"/>
      <c r="M38" s="29"/>
    </row>
    <row r="39" spans="1:13" ht="15" customHeight="1" x14ac:dyDescent="0.5">
      <c r="A39" s="54" t="s">
        <v>100</v>
      </c>
      <c r="B39" s="52"/>
      <c r="C39" s="52"/>
      <c r="D39" s="55"/>
      <c r="E39" s="55"/>
      <c r="F39" s="55"/>
      <c r="G39" s="55"/>
      <c r="H39" s="55"/>
      <c r="I39" s="55"/>
      <c r="J39" s="55"/>
      <c r="K39" s="29"/>
      <c r="M39" s="29"/>
    </row>
    <row r="40" spans="1:13" ht="15" customHeight="1" x14ac:dyDescent="0.5">
      <c r="A40" s="56" t="s">
        <v>101</v>
      </c>
      <c r="B40" s="52">
        <v>12</v>
      </c>
      <c r="C40" s="52"/>
      <c r="D40" s="24">
        <v>54823</v>
      </c>
      <c r="E40" s="17"/>
      <c r="F40" s="24">
        <v>-35773</v>
      </c>
      <c r="G40" s="17"/>
      <c r="H40" s="24">
        <v>0</v>
      </c>
      <c r="I40" s="17"/>
      <c r="J40" s="24">
        <v>0</v>
      </c>
      <c r="K40" s="29"/>
      <c r="M40" s="29"/>
    </row>
    <row r="41" spans="1:13" ht="9.9499999999999993" customHeight="1" x14ac:dyDescent="0.5">
      <c r="A41" s="54"/>
      <c r="C41" s="52"/>
      <c r="E41" s="17"/>
      <c r="G41" s="17"/>
      <c r="I41" s="17"/>
      <c r="K41" s="29"/>
      <c r="M41" s="29"/>
    </row>
    <row r="42" spans="1:13" ht="15" customHeight="1" x14ac:dyDescent="0.5">
      <c r="A42" s="42" t="s">
        <v>102</v>
      </c>
      <c r="C42" s="52"/>
      <c r="D42" s="18">
        <f>SUM(D37:D40)</f>
        <v>-4140848</v>
      </c>
      <c r="E42" s="17"/>
      <c r="F42" s="18">
        <f>SUM(F37:F40)</f>
        <v>-8310706</v>
      </c>
      <c r="G42" s="17"/>
      <c r="H42" s="18">
        <f>SUM(H37:H40)</f>
        <v>-36812</v>
      </c>
      <c r="I42" s="17"/>
      <c r="J42" s="18">
        <f>SUM(J37:J40)</f>
        <v>1231706</v>
      </c>
      <c r="K42" s="29"/>
      <c r="M42" s="29"/>
    </row>
    <row r="43" spans="1:13" ht="15" customHeight="1" x14ac:dyDescent="0.5">
      <c r="A43" s="29" t="s">
        <v>103</v>
      </c>
      <c r="B43" s="52">
        <v>18</v>
      </c>
      <c r="C43" s="52"/>
      <c r="D43" s="24">
        <v>73136</v>
      </c>
      <c r="E43" s="17"/>
      <c r="F43" s="24">
        <v>512033</v>
      </c>
      <c r="G43" s="17"/>
      <c r="H43" s="24">
        <v>-82719</v>
      </c>
      <c r="I43" s="17"/>
      <c r="J43" s="24">
        <v>-13325</v>
      </c>
      <c r="K43" s="29"/>
      <c r="M43" s="29"/>
    </row>
    <row r="44" spans="1:13" ht="9.9499999999999993" customHeight="1" x14ac:dyDescent="0.5">
      <c r="A44" s="51"/>
      <c r="B44" s="52"/>
      <c r="C44" s="52"/>
      <c r="E44" s="17"/>
      <c r="G44" s="17"/>
      <c r="I44" s="17"/>
      <c r="K44" s="29"/>
      <c r="M44" s="29"/>
    </row>
    <row r="45" spans="1:13" ht="15" customHeight="1" thickBot="1" x14ac:dyDescent="0.55000000000000004">
      <c r="A45" s="57" t="s">
        <v>104</v>
      </c>
      <c r="B45" s="52"/>
      <c r="C45" s="52"/>
      <c r="D45" s="37">
        <f>SUM(D42:D43)</f>
        <v>-4067712</v>
      </c>
      <c r="E45" s="17"/>
      <c r="F45" s="37">
        <f>SUM(F42:F43)</f>
        <v>-7798673</v>
      </c>
      <c r="G45" s="17"/>
      <c r="H45" s="37">
        <f>SUM(H42:H43)</f>
        <v>-119531</v>
      </c>
      <c r="I45" s="17"/>
      <c r="J45" s="37">
        <f>SUM(J42:J43)</f>
        <v>1218381</v>
      </c>
      <c r="K45" s="29"/>
      <c r="M45" s="29"/>
    </row>
    <row r="46" spans="1:13" ht="11.1" customHeight="1" thickTop="1" x14ac:dyDescent="0.5">
      <c r="A46" s="57"/>
      <c r="B46" s="52"/>
      <c r="C46" s="52"/>
      <c r="D46" s="17"/>
      <c r="E46" s="17"/>
      <c r="F46" s="17"/>
      <c r="G46" s="17"/>
      <c r="H46" s="17"/>
      <c r="I46" s="17"/>
      <c r="J46" s="17"/>
      <c r="K46" s="29"/>
      <c r="M46" s="29"/>
    </row>
    <row r="47" spans="1:13" ht="15" customHeight="1" x14ac:dyDescent="0.5">
      <c r="A47" s="46" t="s">
        <v>105</v>
      </c>
      <c r="B47" s="52"/>
      <c r="C47" s="52"/>
      <c r="D47" s="17"/>
      <c r="E47" s="17"/>
      <c r="F47" s="17"/>
      <c r="G47" s="17"/>
      <c r="H47" s="17"/>
      <c r="I47" s="17"/>
      <c r="J47" s="17"/>
      <c r="K47" s="29"/>
      <c r="M47" s="29"/>
    </row>
    <row r="48" spans="1:13" ht="15" customHeight="1" x14ac:dyDescent="0.5">
      <c r="A48" s="56" t="s">
        <v>106</v>
      </c>
      <c r="B48" s="52"/>
      <c r="C48" s="52"/>
      <c r="D48" s="17">
        <f>D51-D49</f>
        <v>-3793733</v>
      </c>
      <c r="E48" s="17"/>
      <c r="F48" s="17">
        <f>F51-F49</f>
        <v>-7249723</v>
      </c>
      <c r="G48" s="17"/>
      <c r="H48" s="17">
        <f>H51-H49</f>
        <v>-119531</v>
      </c>
      <c r="I48" s="17"/>
      <c r="J48" s="17">
        <f>J51-J49</f>
        <v>1218381</v>
      </c>
      <c r="K48" s="29"/>
      <c r="M48" s="29"/>
    </row>
    <row r="49" spans="1:13" ht="15" customHeight="1" x14ac:dyDescent="0.5">
      <c r="A49" s="56" t="s">
        <v>79</v>
      </c>
      <c r="B49" s="52"/>
      <c r="C49" s="52"/>
      <c r="D49" s="24">
        <v>-273979</v>
      </c>
      <c r="E49" s="17"/>
      <c r="F49" s="24">
        <v>-548950</v>
      </c>
      <c r="G49" s="17"/>
      <c r="H49" s="24">
        <v>0</v>
      </c>
      <c r="I49" s="17"/>
      <c r="J49" s="24">
        <v>0</v>
      </c>
      <c r="K49" s="29"/>
      <c r="M49" s="29"/>
    </row>
    <row r="50" spans="1:13" ht="9.9499999999999993" customHeight="1" x14ac:dyDescent="0.5">
      <c r="B50" s="52"/>
      <c r="C50" s="52"/>
      <c r="D50" s="17"/>
      <c r="E50" s="17"/>
      <c r="F50" s="17"/>
      <c r="G50" s="17"/>
      <c r="H50" s="17"/>
      <c r="I50" s="17"/>
      <c r="J50" s="17"/>
      <c r="K50" s="29"/>
      <c r="M50" s="29"/>
    </row>
    <row r="51" spans="1:13" ht="15" customHeight="1" thickBot="1" x14ac:dyDescent="0.55000000000000004">
      <c r="B51" s="52"/>
      <c r="C51" s="52"/>
      <c r="D51" s="37">
        <f>D45</f>
        <v>-4067712</v>
      </c>
      <c r="E51" s="17"/>
      <c r="F51" s="37">
        <f>F45</f>
        <v>-7798673</v>
      </c>
      <c r="G51" s="17"/>
      <c r="H51" s="37">
        <f>H45</f>
        <v>-119531</v>
      </c>
      <c r="I51" s="17"/>
      <c r="J51" s="37">
        <f>J45</f>
        <v>1218381</v>
      </c>
      <c r="K51" s="29"/>
      <c r="M51" s="29"/>
    </row>
    <row r="52" spans="1:13" ht="15" customHeight="1" thickTop="1" x14ac:dyDescent="0.5">
      <c r="B52" s="52"/>
      <c r="C52" s="52"/>
      <c r="D52" s="17"/>
      <c r="E52" s="17"/>
      <c r="F52" s="17"/>
      <c r="G52" s="17"/>
      <c r="H52" s="17"/>
      <c r="I52" s="17"/>
      <c r="J52" s="17"/>
      <c r="K52" s="29"/>
      <c r="M52" s="29"/>
    </row>
    <row r="53" spans="1:13" ht="11.1" customHeight="1" x14ac:dyDescent="0.5">
      <c r="B53" s="52"/>
      <c r="C53" s="52"/>
      <c r="D53" s="17"/>
      <c r="E53" s="17"/>
      <c r="F53" s="17"/>
      <c r="G53" s="17"/>
      <c r="H53" s="17"/>
      <c r="I53" s="17"/>
      <c r="J53" s="17"/>
    </row>
    <row r="54" spans="1:13" ht="15" customHeight="1" x14ac:dyDescent="0.5">
      <c r="A54" s="46" t="s">
        <v>107</v>
      </c>
      <c r="B54" s="52">
        <v>19</v>
      </c>
      <c r="C54" s="52"/>
      <c r="D54" s="17"/>
      <c r="E54" s="17"/>
      <c r="F54" s="17"/>
      <c r="G54" s="17"/>
      <c r="H54" s="17"/>
      <c r="I54" s="17"/>
      <c r="J54" s="17"/>
    </row>
    <row r="55" spans="1:13" ht="15" customHeight="1" x14ac:dyDescent="0.5">
      <c r="A55" s="29" t="s">
        <v>108</v>
      </c>
      <c r="B55" s="52"/>
      <c r="C55" s="52"/>
      <c r="D55" s="58">
        <v>-0.8</v>
      </c>
      <c r="E55" s="59"/>
      <c r="F55" s="58">
        <v>-1.47</v>
      </c>
      <c r="G55" s="59"/>
      <c r="H55" s="58">
        <v>-0.09</v>
      </c>
      <c r="I55" s="59"/>
      <c r="J55" s="58">
        <v>0.16</v>
      </c>
    </row>
    <row r="56" spans="1:13" ht="15" customHeight="1" x14ac:dyDescent="0.5">
      <c r="A56" s="29" t="s">
        <v>109</v>
      </c>
      <c r="B56" s="52"/>
      <c r="C56" s="52"/>
      <c r="D56" s="58">
        <v>-0.78</v>
      </c>
      <c r="E56" s="59"/>
      <c r="F56" s="58">
        <v>-1.46</v>
      </c>
      <c r="G56" s="59"/>
      <c r="H56" s="58">
        <v>-0.09</v>
      </c>
      <c r="I56" s="59"/>
      <c r="J56" s="58">
        <v>0.16</v>
      </c>
    </row>
    <row r="57" spans="1:13" ht="9" customHeight="1" x14ac:dyDescent="0.5">
      <c r="B57" s="52"/>
      <c r="C57" s="52"/>
      <c r="D57" s="60"/>
      <c r="E57" s="61"/>
      <c r="F57" s="60"/>
      <c r="G57" s="61"/>
      <c r="H57" s="60"/>
      <c r="I57" s="61"/>
      <c r="J57" s="60"/>
    </row>
    <row r="58" spans="1:13" ht="21.95" customHeight="1" x14ac:dyDescent="0.5">
      <c r="A58" s="280" t="str">
        <f>'2-4'!A150:M150</f>
        <v>The accompanying notes are an integral part of these interim financial information.</v>
      </c>
      <c r="B58" s="280"/>
      <c r="C58" s="280"/>
      <c r="D58" s="280"/>
      <c r="E58" s="280"/>
      <c r="F58" s="280"/>
      <c r="G58" s="280"/>
      <c r="H58" s="280"/>
      <c r="I58" s="280"/>
      <c r="J58" s="280"/>
    </row>
    <row r="59" spans="1:13" ht="16.149999999999999" customHeight="1" x14ac:dyDescent="0.5">
      <c r="A59" s="42" t="s">
        <v>0</v>
      </c>
      <c r="B59" s="43"/>
      <c r="C59" s="43"/>
      <c r="D59" s="3"/>
      <c r="E59" s="3"/>
      <c r="F59" s="3"/>
      <c r="G59" s="3"/>
      <c r="H59" s="44"/>
      <c r="I59" s="5"/>
      <c r="J59" s="44"/>
    </row>
    <row r="60" spans="1:13" ht="16.149999999999999" customHeight="1" x14ac:dyDescent="0.5">
      <c r="A60" s="42" t="s">
        <v>110</v>
      </c>
      <c r="B60" s="43"/>
      <c r="C60" s="43"/>
      <c r="D60" s="3"/>
      <c r="E60" s="3"/>
      <c r="F60" s="3"/>
      <c r="G60" s="3"/>
      <c r="H60" s="5"/>
      <c r="I60" s="5"/>
      <c r="J60" s="5"/>
    </row>
    <row r="61" spans="1:13" ht="16.149999999999999" customHeight="1" x14ac:dyDescent="0.5">
      <c r="A61" s="62" t="str">
        <f>+A3</f>
        <v>For the three-month period ended 31 March 2022</v>
      </c>
      <c r="B61" s="45"/>
      <c r="C61" s="45"/>
      <c r="D61" s="9"/>
      <c r="E61" s="9"/>
      <c r="F61" s="9"/>
      <c r="G61" s="9"/>
      <c r="H61" s="9"/>
      <c r="I61" s="9"/>
      <c r="J61" s="9"/>
    </row>
    <row r="62" spans="1:13" ht="16.149999999999999" customHeight="1" x14ac:dyDescent="0.5">
      <c r="B62" s="52"/>
      <c r="C62" s="52"/>
      <c r="D62" s="21"/>
      <c r="E62" s="17"/>
      <c r="F62" s="21"/>
      <c r="G62" s="17"/>
      <c r="H62" s="21"/>
      <c r="I62" s="17"/>
      <c r="J62" s="21"/>
    </row>
    <row r="63" spans="1:13" ht="16.149999999999999" customHeight="1" x14ac:dyDescent="0.5">
      <c r="B63" s="52"/>
      <c r="C63" s="52"/>
      <c r="D63" s="21"/>
      <c r="E63" s="17"/>
      <c r="F63" s="21"/>
      <c r="G63" s="17"/>
      <c r="H63" s="21"/>
      <c r="I63" s="17"/>
      <c r="J63" s="21"/>
    </row>
    <row r="64" spans="1:13" ht="16.149999999999999" customHeight="1" x14ac:dyDescent="0.5">
      <c r="A64" s="42"/>
      <c r="B64" s="43"/>
      <c r="C64" s="43"/>
      <c r="D64" s="278" t="s">
        <v>3</v>
      </c>
      <c r="E64" s="278"/>
      <c r="F64" s="278"/>
      <c r="G64" s="3"/>
      <c r="H64" s="278" t="s">
        <v>4</v>
      </c>
      <c r="I64" s="278"/>
      <c r="J64" s="278"/>
    </row>
    <row r="65" spans="1:13" ht="16.149999999999999" customHeight="1" x14ac:dyDescent="0.5">
      <c r="A65" s="46"/>
      <c r="B65" s="47"/>
      <c r="C65" s="47"/>
      <c r="D65" s="277" t="s">
        <v>5</v>
      </c>
      <c r="E65" s="277"/>
      <c r="F65" s="277"/>
      <c r="G65" s="201"/>
      <c r="H65" s="277" t="s">
        <v>5</v>
      </c>
      <c r="I65" s="277"/>
      <c r="J65" s="277"/>
    </row>
    <row r="66" spans="1:13" ht="16.149999999999999" customHeight="1" x14ac:dyDescent="0.5">
      <c r="B66" s="48"/>
      <c r="C66" s="48"/>
      <c r="D66" s="63">
        <v>2022</v>
      </c>
      <c r="E66" s="49"/>
      <c r="F66" s="49" t="s">
        <v>11</v>
      </c>
      <c r="G66" s="49"/>
      <c r="H66" s="63">
        <v>2022</v>
      </c>
      <c r="I66" s="49"/>
      <c r="J66" s="49" t="s">
        <v>11</v>
      </c>
    </row>
    <row r="67" spans="1:13" ht="16.149999999999999" customHeight="1" x14ac:dyDescent="0.5">
      <c r="A67" s="46"/>
      <c r="B67" s="47"/>
      <c r="C67" s="47"/>
      <c r="D67" s="9" t="s">
        <v>13</v>
      </c>
      <c r="E67" s="3"/>
      <c r="F67" s="9" t="s">
        <v>13</v>
      </c>
      <c r="G67" s="3"/>
      <c r="H67" s="9" t="s">
        <v>13</v>
      </c>
      <c r="I67" s="3"/>
      <c r="J67" s="9" t="s">
        <v>13</v>
      </c>
    </row>
    <row r="68" spans="1:13" ht="16.149999999999999" customHeight="1" x14ac:dyDescent="0.5">
      <c r="A68" s="64"/>
      <c r="B68" s="65"/>
      <c r="C68" s="66"/>
      <c r="D68" s="21"/>
      <c r="E68" s="67"/>
      <c r="F68" s="21"/>
      <c r="G68" s="67"/>
      <c r="H68" s="191"/>
      <c r="I68" s="67"/>
      <c r="J68" s="191"/>
    </row>
    <row r="69" spans="1:13" ht="16.149999999999999" customHeight="1" x14ac:dyDescent="0.5">
      <c r="A69" s="64" t="s">
        <v>104</v>
      </c>
      <c r="B69" s="65"/>
      <c r="C69" s="66"/>
      <c r="D69" s="191">
        <f>+D45</f>
        <v>-4067712</v>
      </c>
      <c r="E69" s="67"/>
      <c r="F69" s="191">
        <f>+F45</f>
        <v>-7798673</v>
      </c>
      <c r="G69" s="67"/>
      <c r="H69" s="191">
        <f>+H45</f>
        <v>-119531</v>
      </c>
      <c r="I69" s="67"/>
      <c r="J69" s="191">
        <f>+J45</f>
        <v>1218381</v>
      </c>
      <c r="K69" s="29"/>
      <c r="M69" s="29"/>
    </row>
    <row r="70" spans="1:13" ht="16.149999999999999" customHeight="1" x14ac:dyDescent="0.5">
      <c r="A70" s="68"/>
      <c r="B70" s="65"/>
      <c r="C70" s="66"/>
      <c r="D70" s="192"/>
      <c r="E70" s="21"/>
      <c r="F70" s="192"/>
      <c r="G70" s="21"/>
      <c r="H70" s="192"/>
      <c r="I70" s="21"/>
      <c r="J70" s="192"/>
    </row>
    <row r="71" spans="1:13" ht="16.149999999999999" customHeight="1" x14ac:dyDescent="0.5">
      <c r="A71" s="6" t="s">
        <v>111</v>
      </c>
      <c r="B71" s="12"/>
      <c r="C71" s="69"/>
      <c r="D71" s="193"/>
      <c r="E71" s="70"/>
      <c r="F71" s="193"/>
      <c r="G71" s="70"/>
      <c r="H71" s="193"/>
      <c r="I71" s="70"/>
      <c r="J71" s="193"/>
    </row>
    <row r="72" spans="1:13" ht="16.149999999999999" customHeight="1" x14ac:dyDescent="0.5">
      <c r="A72" s="6" t="s">
        <v>112</v>
      </c>
      <c r="B72" s="12"/>
      <c r="C72" s="69"/>
      <c r="D72" s="193"/>
      <c r="E72" s="70"/>
      <c r="F72" s="193"/>
      <c r="G72" s="70"/>
      <c r="H72" s="193"/>
      <c r="I72" s="70"/>
      <c r="J72" s="193"/>
    </row>
    <row r="73" spans="1:13" ht="16.149999999999999" customHeight="1" x14ac:dyDescent="0.5">
      <c r="A73" s="6" t="s">
        <v>113</v>
      </c>
      <c r="B73" s="12"/>
      <c r="C73" s="69"/>
      <c r="D73" s="193"/>
      <c r="E73" s="70"/>
      <c r="F73" s="193"/>
      <c r="G73" s="70"/>
      <c r="H73" s="193"/>
      <c r="I73" s="70"/>
      <c r="J73" s="193"/>
    </row>
    <row r="74" spans="1:13" ht="16.149999999999999" customHeight="1" x14ac:dyDescent="0.5">
      <c r="A74" s="53" t="s">
        <v>114</v>
      </c>
      <c r="B74" s="69"/>
      <c r="C74" s="69"/>
      <c r="D74" s="191"/>
      <c r="E74" s="21"/>
      <c r="F74" s="191"/>
      <c r="G74" s="21"/>
      <c r="H74" s="191"/>
      <c r="I74" s="191"/>
      <c r="J74" s="191"/>
    </row>
    <row r="75" spans="1:13" ht="16.149999999999999" customHeight="1" x14ac:dyDescent="0.5">
      <c r="A75" s="71" t="s">
        <v>115</v>
      </c>
      <c r="B75" s="69"/>
      <c r="C75" s="69"/>
      <c r="D75" s="191"/>
      <c r="E75" s="21"/>
      <c r="F75" s="191"/>
      <c r="G75" s="21"/>
      <c r="H75" s="191"/>
      <c r="I75" s="191"/>
      <c r="J75" s="191"/>
    </row>
    <row r="76" spans="1:13" ht="16.149999999999999" customHeight="1" x14ac:dyDescent="0.5">
      <c r="A76" s="71" t="s">
        <v>116</v>
      </c>
      <c r="B76" s="69"/>
      <c r="C76" s="69"/>
      <c r="D76" s="21">
        <v>-1397</v>
      </c>
      <c r="E76" s="67"/>
      <c r="F76" s="21">
        <v>2644</v>
      </c>
      <c r="G76" s="67"/>
      <c r="H76" s="21">
        <v>-797</v>
      </c>
      <c r="I76" s="21"/>
      <c r="J76" s="21">
        <v>2415</v>
      </c>
      <c r="K76" s="29"/>
      <c r="M76" s="29"/>
    </row>
    <row r="77" spans="1:13" ht="16.149999999999999" customHeight="1" x14ac:dyDescent="0.5">
      <c r="A77" s="53" t="s">
        <v>117</v>
      </c>
      <c r="B77" s="69"/>
      <c r="C77" s="69"/>
      <c r="D77" s="21"/>
      <c r="E77" s="67"/>
      <c r="F77" s="21"/>
      <c r="G77" s="67"/>
      <c r="H77" s="21"/>
      <c r="I77" s="21"/>
      <c r="J77" s="21"/>
      <c r="K77" s="29"/>
      <c r="M77" s="29"/>
    </row>
    <row r="78" spans="1:13" ht="16.149999999999999" customHeight="1" x14ac:dyDescent="0.5">
      <c r="A78" s="71" t="s">
        <v>118</v>
      </c>
      <c r="B78" s="69"/>
      <c r="C78" s="69"/>
      <c r="D78" s="21">
        <v>0</v>
      </c>
      <c r="E78" s="67"/>
      <c r="F78" s="21">
        <v>-78822</v>
      </c>
      <c r="G78" s="67"/>
      <c r="H78" s="21">
        <v>0</v>
      </c>
      <c r="I78" s="21"/>
      <c r="J78" s="21">
        <v>0</v>
      </c>
      <c r="K78" s="29"/>
      <c r="M78" s="29"/>
    </row>
    <row r="79" spans="1:13" ht="16.149999999999999" customHeight="1" x14ac:dyDescent="0.5">
      <c r="A79" s="6" t="s">
        <v>119</v>
      </c>
      <c r="B79" s="12"/>
      <c r="C79" s="69"/>
      <c r="D79" s="193"/>
      <c r="E79" s="70"/>
      <c r="F79" s="193"/>
      <c r="G79" s="70"/>
      <c r="H79" s="193"/>
      <c r="I79" s="70"/>
      <c r="J79" s="193"/>
      <c r="K79" s="29"/>
      <c r="M79" s="29"/>
    </row>
    <row r="80" spans="1:13" ht="16.149999999999999" customHeight="1" x14ac:dyDescent="0.5">
      <c r="A80" s="6" t="s">
        <v>113</v>
      </c>
      <c r="B80" s="12"/>
      <c r="C80" s="69"/>
      <c r="D80" s="193"/>
      <c r="E80" s="70"/>
      <c r="F80" s="193"/>
      <c r="G80" s="70"/>
      <c r="H80" s="193"/>
      <c r="I80" s="70"/>
      <c r="J80" s="193"/>
      <c r="K80" s="29"/>
      <c r="M80" s="29"/>
    </row>
    <row r="81" spans="1:13" ht="16.149999999999999" customHeight="1" x14ac:dyDescent="0.5">
      <c r="A81" s="53" t="s">
        <v>120</v>
      </c>
      <c r="B81" s="69"/>
      <c r="C81" s="69"/>
      <c r="D81" s="21">
        <v>70160</v>
      </c>
      <c r="E81" s="67"/>
      <c r="F81" s="21">
        <v>10260</v>
      </c>
      <c r="G81" s="67"/>
      <c r="H81" s="21">
        <v>-221816</v>
      </c>
      <c r="I81" s="21"/>
      <c r="J81" s="21">
        <v>-934327</v>
      </c>
      <c r="K81" s="29"/>
      <c r="M81" s="29"/>
    </row>
    <row r="82" spans="1:13" ht="16.149999999999999" customHeight="1" x14ac:dyDescent="0.5">
      <c r="A82" s="53" t="s">
        <v>121</v>
      </c>
      <c r="B82" s="69"/>
      <c r="C82" s="69"/>
      <c r="D82" s="21">
        <v>-153838</v>
      </c>
      <c r="E82" s="67"/>
      <c r="F82" s="21">
        <v>137152</v>
      </c>
      <c r="G82" s="67"/>
      <c r="H82" s="21">
        <v>-175329</v>
      </c>
      <c r="I82" s="21"/>
      <c r="J82" s="21">
        <v>122695</v>
      </c>
      <c r="K82" s="29"/>
      <c r="M82" s="29"/>
    </row>
    <row r="83" spans="1:13" ht="16.149999999999999" customHeight="1" x14ac:dyDescent="0.5">
      <c r="A83" s="53" t="s">
        <v>122</v>
      </c>
      <c r="B83" s="69"/>
      <c r="C83" s="69"/>
      <c r="D83" s="25">
        <v>752325</v>
      </c>
      <c r="E83" s="67"/>
      <c r="F83" s="25">
        <v>970639</v>
      </c>
      <c r="G83" s="67"/>
      <c r="H83" s="25">
        <v>0</v>
      </c>
      <c r="I83" s="21"/>
      <c r="J83" s="25">
        <v>0</v>
      </c>
      <c r="K83" s="29"/>
      <c r="M83" s="29"/>
    </row>
    <row r="84" spans="1:13" ht="16.149999999999999" customHeight="1" x14ac:dyDescent="0.5">
      <c r="A84" s="12"/>
      <c r="B84" s="69"/>
      <c r="C84" s="69"/>
      <c r="D84" s="21"/>
      <c r="E84" s="67"/>
      <c r="F84" s="21"/>
      <c r="G84" s="67"/>
      <c r="H84" s="21"/>
      <c r="I84" s="21"/>
      <c r="J84" s="21"/>
      <c r="K84" s="29"/>
      <c r="M84" s="29"/>
    </row>
    <row r="85" spans="1:13" ht="16.149999999999999" customHeight="1" x14ac:dyDescent="0.5">
      <c r="A85" s="6" t="s">
        <v>123</v>
      </c>
      <c r="B85" s="12"/>
      <c r="C85" s="69"/>
      <c r="D85" s="193"/>
      <c r="E85" s="70"/>
      <c r="F85" s="193"/>
      <c r="G85" s="70"/>
      <c r="H85" s="193"/>
      <c r="I85" s="70"/>
      <c r="J85" s="193"/>
      <c r="K85" s="29"/>
      <c r="M85" s="29"/>
    </row>
    <row r="86" spans="1:13" ht="16.149999999999999" customHeight="1" x14ac:dyDescent="0.5">
      <c r="A86" s="6" t="s">
        <v>124</v>
      </c>
      <c r="B86" s="69"/>
      <c r="C86" s="69"/>
      <c r="D86" s="25">
        <f>SUM(D76:D83)</f>
        <v>667250</v>
      </c>
      <c r="E86" s="21"/>
      <c r="F86" s="25">
        <f>SUM(F76:F83)</f>
        <v>1041873</v>
      </c>
      <c r="G86" s="21"/>
      <c r="H86" s="25">
        <f>SUM(H76:H83)</f>
        <v>-397942</v>
      </c>
      <c r="I86" s="21"/>
      <c r="J86" s="25">
        <f>SUM(J76:J83)</f>
        <v>-809217</v>
      </c>
      <c r="K86" s="29"/>
      <c r="M86" s="29"/>
    </row>
    <row r="87" spans="1:13" ht="16.149999999999999" customHeight="1" x14ac:dyDescent="0.5">
      <c r="A87" s="64"/>
      <c r="B87" s="64"/>
      <c r="C87" s="69"/>
      <c r="D87" s="193"/>
      <c r="E87" s="70"/>
      <c r="F87" s="193"/>
      <c r="G87" s="70"/>
      <c r="H87" s="193"/>
      <c r="I87" s="70"/>
      <c r="J87" s="193"/>
      <c r="K87" s="29"/>
      <c r="M87" s="29"/>
    </row>
    <row r="88" spans="1:13" ht="16.149999999999999" customHeight="1" thickBot="1" x14ac:dyDescent="0.55000000000000004">
      <c r="A88" s="68" t="s">
        <v>125</v>
      </c>
      <c r="B88" s="12"/>
      <c r="C88" s="69"/>
      <c r="D88" s="27">
        <f>SUM(D69,D86)</f>
        <v>-3400462</v>
      </c>
      <c r="E88" s="70"/>
      <c r="F88" s="27">
        <f>SUM(F69,F86)</f>
        <v>-6756800</v>
      </c>
      <c r="G88" s="70"/>
      <c r="H88" s="27">
        <f>H69+H86</f>
        <v>-517473</v>
      </c>
      <c r="I88" s="21"/>
      <c r="J88" s="27">
        <f>J69+J86</f>
        <v>409164</v>
      </c>
      <c r="K88" s="29"/>
      <c r="M88" s="29"/>
    </row>
    <row r="89" spans="1:13" ht="16.149999999999999" customHeight="1" thickTop="1" x14ac:dyDescent="0.5">
      <c r="A89" s="12"/>
      <c r="B89" s="12"/>
      <c r="C89" s="69"/>
      <c r="D89" s="194"/>
      <c r="E89" s="72"/>
      <c r="F89" s="195"/>
      <c r="G89" s="70"/>
      <c r="H89" s="193"/>
      <c r="I89" s="70"/>
      <c r="J89" s="193"/>
      <c r="K89" s="29"/>
      <c r="M89" s="29"/>
    </row>
    <row r="90" spans="1:13" ht="16.149999999999999" customHeight="1" x14ac:dyDescent="0.5">
      <c r="A90" s="12"/>
      <c r="B90" s="12"/>
      <c r="C90" s="73"/>
      <c r="D90" s="74"/>
      <c r="E90" s="75"/>
      <c r="F90" s="196"/>
      <c r="G90" s="21"/>
      <c r="H90" s="192"/>
      <c r="I90" s="21"/>
      <c r="J90" s="192"/>
      <c r="K90" s="29"/>
      <c r="M90" s="29"/>
    </row>
    <row r="91" spans="1:13" ht="16.149999999999999" customHeight="1" x14ac:dyDescent="0.5">
      <c r="A91" s="6" t="s">
        <v>126</v>
      </c>
      <c r="B91" s="12"/>
      <c r="C91" s="69"/>
      <c r="D91" s="193"/>
      <c r="E91" s="70"/>
      <c r="F91" s="193"/>
      <c r="G91" s="70"/>
      <c r="H91" s="193"/>
      <c r="I91" s="70"/>
      <c r="J91" s="193"/>
      <c r="K91" s="29"/>
      <c r="M91" s="29"/>
    </row>
    <row r="92" spans="1:13" ht="16.149999999999999" customHeight="1" x14ac:dyDescent="0.5">
      <c r="A92" s="12" t="s">
        <v>127</v>
      </c>
      <c r="B92" s="69"/>
      <c r="C92" s="69"/>
      <c r="D92" s="67">
        <v>-3080315</v>
      </c>
      <c r="E92" s="67"/>
      <c r="F92" s="67">
        <v>-6250640</v>
      </c>
      <c r="G92" s="67"/>
      <c r="H92" s="17">
        <v>-517473</v>
      </c>
      <c r="I92" s="67"/>
      <c r="J92" s="67">
        <v>409164</v>
      </c>
      <c r="K92" s="29"/>
      <c r="M92" s="29"/>
    </row>
    <row r="93" spans="1:13" ht="16.149999999999999" customHeight="1" x14ac:dyDescent="0.5">
      <c r="A93" s="12" t="s">
        <v>128</v>
      </c>
      <c r="B93" s="69"/>
      <c r="C93" s="69"/>
      <c r="D93" s="25">
        <v>-320147</v>
      </c>
      <c r="E93" s="70"/>
      <c r="F93" s="25">
        <v>-506160</v>
      </c>
      <c r="G93" s="70"/>
      <c r="H93" s="24">
        <v>0</v>
      </c>
      <c r="I93" s="70"/>
      <c r="J93" s="25">
        <v>0</v>
      </c>
      <c r="K93" s="29"/>
      <c r="M93" s="29"/>
    </row>
    <row r="94" spans="1:13" ht="16.149999999999999" customHeight="1" x14ac:dyDescent="0.5">
      <c r="A94" s="12"/>
      <c r="B94" s="73"/>
      <c r="C94" s="73"/>
      <c r="D94" s="21"/>
      <c r="E94" s="21"/>
      <c r="F94" s="21"/>
      <c r="G94" s="21"/>
      <c r="H94" s="21"/>
      <c r="I94" s="21"/>
      <c r="J94" s="21"/>
      <c r="K94" s="29"/>
      <c r="M94" s="29"/>
    </row>
    <row r="95" spans="1:13" ht="16.149999999999999" customHeight="1" thickBot="1" x14ac:dyDescent="0.55000000000000004">
      <c r="A95" s="65"/>
      <c r="B95" s="73"/>
      <c r="C95" s="73"/>
      <c r="D95" s="37">
        <f>D88</f>
        <v>-3400462</v>
      </c>
      <c r="E95" s="21"/>
      <c r="F95" s="37">
        <f>F88</f>
        <v>-6756800</v>
      </c>
      <c r="G95" s="21"/>
      <c r="H95" s="37">
        <f>H88</f>
        <v>-517473</v>
      </c>
      <c r="I95" s="21"/>
      <c r="J95" s="37">
        <f>J88</f>
        <v>409164</v>
      </c>
      <c r="K95" s="29"/>
      <c r="M95" s="29"/>
    </row>
    <row r="96" spans="1:13" ht="16.149999999999999" customHeight="1" thickTop="1" x14ac:dyDescent="0.5">
      <c r="A96" s="68"/>
      <c r="B96" s="65"/>
      <c r="C96" s="66"/>
      <c r="D96" s="74"/>
      <c r="E96" s="75"/>
      <c r="F96" s="196"/>
      <c r="G96" s="75"/>
      <c r="H96" s="75"/>
      <c r="I96" s="21"/>
      <c r="J96" s="21"/>
    </row>
    <row r="97" spans="1:10" ht="16.149999999999999" customHeight="1" x14ac:dyDescent="0.5">
      <c r="A97" s="68"/>
      <c r="B97" s="65"/>
      <c r="C97" s="66"/>
      <c r="D97" s="196"/>
      <c r="E97" s="75"/>
      <c r="F97" s="196"/>
      <c r="G97" s="75"/>
      <c r="H97" s="196"/>
      <c r="I97" s="21"/>
      <c r="J97" s="21"/>
    </row>
    <row r="98" spans="1:10" ht="16.149999999999999" customHeight="1" x14ac:dyDescent="0.5">
      <c r="A98" s="68"/>
      <c r="B98" s="65"/>
      <c r="C98" s="66"/>
      <c r="D98" s="192"/>
      <c r="E98" s="21"/>
      <c r="F98" s="192"/>
      <c r="G98" s="21"/>
      <c r="H98" s="21"/>
      <c r="I98" s="21"/>
      <c r="J98" s="21"/>
    </row>
    <row r="99" spans="1:10" ht="16.149999999999999" customHeight="1" x14ac:dyDescent="0.5">
      <c r="A99" s="68"/>
      <c r="B99" s="65"/>
      <c r="C99" s="66"/>
      <c r="D99" s="192"/>
      <c r="E99" s="21"/>
      <c r="F99" s="192"/>
      <c r="G99" s="21"/>
      <c r="H99" s="21"/>
      <c r="I99" s="21"/>
      <c r="J99" s="21"/>
    </row>
    <row r="100" spans="1:10" ht="16.149999999999999" customHeight="1" x14ac:dyDescent="0.5">
      <c r="A100" s="68"/>
      <c r="B100" s="65"/>
      <c r="C100" s="66"/>
      <c r="D100" s="192"/>
      <c r="E100" s="21"/>
      <c r="F100" s="192"/>
      <c r="G100" s="21"/>
      <c r="H100" s="21"/>
      <c r="I100" s="21"/>
      <c r="J100" s="21"/>
    </row>
    <row r="101" spans="1:10" ht="16.149999999999999" customHeight="1" x14ac:dyDescent="0.5">
      <c r="A101" s="68"/>
      <c r="B101" s="65"/>
      <c r="C101" s="66"/>
      <c r="D101" s="192"/>
      <c r="E101" s="21"/>
      <c r="F101" s="192"/>
      <c r="G101" s="21"/>
      <c r="H101" s="21"/>
      <c r="I101" s="21"/>
      <c r="J101" s="21"/>
    </row>
    <row r="102" spans="1:10" ht="16.149999999999999" customHeight="1" x14ac:dyDescent="0.5">
      <c r="A102" s="68"/>
      <c r="B102" s="65"/>
      <c r="C102" s="66"/>
      <c r="D102" s="192"/>
      <c r="E102" s="21"/>
      <c r="F102" s="192"/>
      <c r="G102" s="21"/>
      <c r="H102" s="21"/>
      <c r="I102" s="21"/>
      <c r="J102" s="21"/>
    </row>
    <row r="103" spans="1:10" ht="16.149999999999999" customHeight="1" x14ac:dyDescent="0.5">
      <c r="A103" s="68"/>
      <c r="B103" s="65"/>
      <c r="C103" s="66"/>
      <c r="D103" s="192"/>
      <c r="E103" s="21"/>
      <c r="F103" s="192"/>
      <c r="G103" s="21"/>
      <c r="H103" s="21"/>
      <c r="I103" s="21"/>
      <c r="J103" s="21"/>
    </row>
    <row r="104" spans="1:10" ht="16.149999999999999" customHeight="1" x14ac:dyDescent="0.5">
      <c r="A104" s="68"/>
      <c r="B104" s="65"/>
      <c r="C104" s="66"/>
      <c r="D104" s="192"/>
      <c r="E104" s="21"/>
      <c r="F104" s="192"/>
      <c r="G104" s="21"/>
      <c r="H104" s="21"/>
      <c r="I104" s="21"/>
      <c r="J104" s="21"/>
    </row>
    <row r="105" spans="1:10" ht="16.149999999999999" customHeight="1" x14ac:dyDescent="0.5">
      <c r="A105" s="68"/>
      <c r="B105" s="65"/>
      <c r="C105" s="66"/>
      <c r="D105" s="192"/>
      <c r="E105" s="21"/>
      <c r="F105" s="192"/>
      <c r="G105" s="21"/>
      <c r="H105" s="21"/>
      <c r="I105" s="21"/>
      <c r="J105" s="21"/>
    </row>
    <row r="106" spans="1:10" ht="16.149999999999999" customHeight="1" x14ac:dyDescent="0.5">
      <c r="A106" s="68"/>
      <c r="B106" s="65"/>
      <c r="C106" s="66"/>
      <c r="D106" s="192"/>
      <c r="E106" s="21"/>
      <c r="F106" s="192"/>
      <c r="G106" s="21"/>
      <c r="H106" s="21"/>
      <c r="I106" s="21"/>
      <c r="J106" s="21"/>
    </row>
    <row r="107" spans="1:10" ht="13.5" customHeight="1" x14ac:dyDescent="0.5">
      <c r="A107" s="6"/>
      <c r="B107" s="12"/>
      <c r="C107" s="69"/>
      <c r="D107" s="193"/>
      <c r="E107" s="70"/>
      <c r="F107" s="193"/>
      <c r="G107" s="70"/>
      <c r="H107" s="70"/>
      <c r="I107" s="70"/>
      <c r="J107" s="70"/>
    </row>
    <row r="108" spans="1:10" ht="21.95" customHeight="1" x14ac:dyDescent="0.5">
      <c r="A108" s="279" t="str">
        <f>A58</f>
        <v>The accompanying notes are an integral part of these interim financial information.</v>
      </c>
      <c r="B108" s="279"/>
      <c r="C108" s="279"/>
      <c r="D108" s="279"/>
      <c r="E108" s="279"/>
      <c r="F108" s="279"/>
      <c r="G108" s="279"/>
      <c r="H108" s="279"/>
      <c r="I108" s="279"/>
      <c r="J108" s="279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36E4-2A43-4F72-91DF-57A79D1FE63D}">
  <dimension ref="A1:AM45"/>
  <sheetViews>
    <sheetView topLeftCell="A31" zoomScaleNormal="100" zoomScaleSheetLayoutView="100" workbookViewId="0">
      <selection activeCell="C37" sqref="C37"/>
    </sheetView>
  </sheetViews>
  <sheetFormatPr defaultColWidth="18.5703125" defaultRowHeight="16.5" customHeight="1" x14ac:dyDescent="0.5"/>
  <cols>
    <col min="1" max="1" width="1.7109375" style="77" customWidth="1"/>
    <col min="2" max="2" width="8.5703125" style="77" customWidth="1"/>
    <col min="3" max="3" width="10.28515625" style="77" customWidth="1"/>
    <col min="4" max="4" width="1.7109375" style="77" customWidth="1"/>
    <col min="5" max="5" width="3.7109375" style="77" customWidth="1"/>
    <col min="6" max="6" width="0.42578125" style="77" customWidth="1"/>
    <col min="7" max="7" width="9.140625" style="78" customWidth="1"/>
    <col min="8" max="8" width="0.5703125" style="78" customWidth="1"/>
    <col min="9" max="9" width="9.5703125" style="78" customWidth="1"/>
    <col min="10" max="10" width="0.5703125" style="78" customWidth="1"/>
    <col min="11" max="11" width="9.5703125" style="78" customWidth="1"/>
    <col min="12" max="12" width="0.5703125" style="78" customWidth="1"/>
    <col min="13" max="13" width="9" style="78" customWidth="1"/>
    <col min="14" max="14" width="0.5703125" style="78" customWidth="1"/>
    <col min="15" max="15" width="11" style="78" customWidth="1"/>
    <col min="16" max="16" width="0.5703125" style="78" customWidth="1"/>
    <col min="17" max="17" width="10.85546875" style="79" customWidth="1"/>
    <col min="18" max="18" width="0.5703125" style="78" customWidth="1"/>
    <col min="19" max="19" width="11.5703125" style="79" customWidth="1"/>
    <col min="20" max="20" width="0.5703125" style="78" customWidth="1"/>
    <col min="21" max="21" width="11.7109375" style="78" customWidth="1"/>
    <col min="22" max="22" width="0.5703125" style="78" customWidth="1"/>
    <col min="23" max="23" width="14.42578125" style="78" customWidth="1"/>
    <col min="24" max="24" width="0.5703125" style="78" customWidth="1"/>
    <col min="25" max="25" width="9.5703125" style="78" customWidth="1"/>
    <col min="26" max="26" width="0.5703125" style="78" customWidth="1"/>
    <col min="27" max="27" width="8.85546875" style="78" customWidth="1"/>
    <col min="28" max="28" width="0.5703125" style="78" customWidth="1"/>
    <col min="29" max="29" width="8.85546875" style="78" customWidth="1"/>
    <col min="30" max="30" width="0.5703125" style="78" customWidth="1"/>
    <col min="31" max="31" width="9.5703125" style="79" customWidth="1"/>
    <col min="32" max="32" width="0.5703125" style="78" customWidth="1"/>
    <col min="33" max="33" width="9.5703125" style="79" customWidth="1"/>
    <col min="34" max="34" width="0.5703125" style="79" customWidth="1"/>
    <col min="35" max="35" width="9.42578125" style="79" customWidth="1"/>
    <col min="36" max="36" width="0.5703125" style="79" customWidth="1"/>
    <col min="37" max="37" width="9.5703125" style="79" customWidth="1"/>
    <col min="38" max="38" width="0.5703125" style="79" customWidth="1"/>
    <col min="39" max="39" width="9.7109375" style="79" customWidth="1"/>
    <col min="40" max="16384" width="18.5703125" style="77"/>
  </cols>
  <sheetData>
    <row r="1" spans="1:39" ht="16.5" customHeight="1" x14ac:dyDescent="0.5">
      <c r="A1" s="76" t="s">
        <v>0</v>
      </c>
    </row>
    <row r="2" spans="1:39" ht="16.5" customHeight="1" x14ac:dyDescent="0.5">
      <c r="A2" s="80" t="s">
        <v>129</v>
      </c>
      <c r="B2" s="80"/>
      <c r="C2" s="80"/>
      <c r="D2" s="80"/>
      <c r="E2" s="81"/>
      <c r="F2" s="81"/>
      <c r="G2" s="82"/>
      <c r="H2" s="82"/>
      <c r="I2" s="82"/>
      <c r="J2" s="83"/>
      <c r="K2" s="83"/>
      <c r="L2" s="83"/>
      <c r="M2" s="83"/>
      <c r="N2" s="83"/>
      <c r="O2" s="83"/>
      <c r="P2" s="83"/>
      <c r="R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F2" s="83"/>
    </row>
    <row r="3" spans="1:39" ht="16.5" customHeight="1" x14ac:dyDescent="0.5">
      <c r="A3" s="84" t="str">
        <f>+'5-6 (3m)'!A3</f>
        <v>For the three-month period ended 31 March 2022</v>
      </c>
      <c r="B3" s="84"/>
      <c r="C3" s="84"/>
      <c r="D3" s="84"/>
      <c r="E3" s="85"/>
      <c r="F3" s="85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86"/>
      <c r="S3" s="87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7"/>
      <c r="AF3" s="86"/>
      <c r="AG3" s="87"/>
      <c r="AH3" s="87"/>
      <c r="AI3" s="87"/>
      <c r="AJ3" s="87"/>
      <c r="AK3" s="87"/>
      <c r="AL3" s="87"/>
      <c r="AM3" s="87"/>
    </row>
    <row r="4" spans="1:39" ht="16.5" customHeight="1" x14ac:dyDescent="0.5">
      <c r="A4" s="88"/>
      <c r="B4" s="88"/>
      <c r="C4" s="88"/>
      <c r="D4" s="88"/>
      <c r="E4" s="89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1"/>
      <c r="R4" s="90"/>
      <c r="S4" s="91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1"/>
      <c r="AF4" s="90"/>
      <c r="AG4" s="91"/>
      <c r="AH4" s="91"/>
      <c r="AI4" s="91"/>
      <c r="AJ4" s="91"/>
      <c r="AK4" s="91"/>
      <c r="AL4" s="91"/>
      <c r="AM4" s="91"/>
    </row>
    <row r="5" spans="1:39" ht="16.5" customHeight="1" x14ac:dyDescent="0.5">
      <c r="A5" s="80"/>
      <c r="B5" s="80"/>
      <c r="C5" s="80"/>
      <c r="D5" s="80"/>
      <c r="E5" s="81"/>
      <c r="F5" s="81"/>
      <c r="G5" s="82"/>
      <c r="H5" s="82"/>
      <c r="I5" s="82"/>
      <c r="J5" s="82"/>
      <c r="K5" s="82"/>
      <c r="L5" s="82"/>
      <c r="M5" s="82"/>
      <c r="N5" s="82"/>
      <c r="O5" s="82"/>
      <c r="P5" s="82"/>
      <c r="R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F5" s="82"/>
    </row>
    <row r="6" spans="1:39" ht="16.5" customHeight="1" x14ac:dyDescent="0.5">
      <c r="A6" s="92"/>
      <c r="B6" s="92"/>
      <c r="C6" s="92"/>
      <c r="D6" s="92"/>
      <c r="E6" s="93"/>
      <c r="F6" s="93"/>
      <c r="G6" s="281" t="s">
        <v>130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</row>
    <row r="7" spans="1:39" ht="16.5" customHeight="1" x14ac:dyDescent="0.5">
      <c r="A7" s="92"/>
      <c r="B7" s="92"/>
      <c r="C7" s="92"/>
      <c r="D7" s="92"/>
      <c r="E7" s="93"/>
      <c r="F7" s="93"/>
      <c r="G7" s="282" t="s">
        <v>131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94"/>
      <c r="AK7" s="94"/>
      <c r="AL7" s="94"/>
      <c r="AM7" s="94"/>
    </row>
    <row r="8" spans="1:39" ht="16.5" customHeight="1" x14ac:dyDescent="0.5">
      <c r="A8" s="92"/>
      <c r="B8" s="92"/>
      <c r="C8" s="92"/>
      <c r="D8" s="92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282" t="s">
        <v>75</v>
      </c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94"/>
      <c r="AG8" s="94"/>
      <c r="AH8" s="94"/>
      <c r="AI8" s="94"/>
      <c r="AJ8" s="94"/>
      <c r="AK8" s="94"/>
      <c r="AL8" s="94"/>
      <c r="AM8" s="94"/>
    </row>
    <row r="9" spans="1:39" ht="16.5" customHeight="1" x14ac:dyDescent="0.5">
      <c r="A9" s="92"/>
      <c r="B9" s="92"/>
      <c r="C9" s="92"/>
      <c r="D9" s="92"/>
      <c r="E9" s="93"/>
      <c r="F9" s="93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5"/>
      <c r="V9" s="95"/>
      <c r="W9" s="281" t="s">
        <v>123</v>
      </c>
      <c r="X9" s="281"/>
      <c r="Y9" s="281"/>
      <c r="Z9" s="281"/>
      <c r="AA9" s="281"/>
      <c r="AB9" s="281"/>
      <c r="AC9" s="281"/>
      <c r="AD9" s="94"/>
      <c r="AE9" s="94"/>
      <c r="AF9" s="94"/>
      <c r="AG9" s="94"/>
      <c r="AH9" s="94"/>
      <c r="AI9" s="94"/>
      <c r="AJ9" s="94"/>
      <c r="AK9" s="94"/>
      <c r="AL9" s="77"/>
      <c r="AM9" s="77"/>
    </row>
    <row r="10" spans="1:39" s="93" customFormat="1" ht="16.5" customHeight="1" x14ac:dyDescent="0.5">
      <c r="E10" s="96"/>
      <c r="F10" s="96"/>
      <c r="G10" s="94"/>
      <c r="H10" s="94"/>
      <c r="I10" s="94"/>
      <c r="J10" s="94"/>
      <c r="K10" s="94"/>
      <c r="L10" s="97"/>
      <c r="M10" s="97"/>
      <c r="N10" s="82"/>
      <c r="O10" s="94"/>
      <c r="P10" s="82"/>
      <c r="Q10" s="97" t="s">
        <v>132</v>
      </c>
      <c r="R10" s="97"/>
      <c r="S10" s="94"/>
      <c r="T10" s="82"/>
      <c r="U10" s="97"/>
      <c r="V10" s="97"/>
      <c r="W10" s="97" t="s">
        <v>133</v>
      </c>
      <c r="X10" s="97"/>
      <c r="Y10" s="97"/>
      <c r="Z10" s="97"/>
      <c r="AA10" s="97"/>
      <c r="AB10" s="97"/>
      <c r="AC10" s="94"/>
      <c r="AD10" s="82"/>
      <c r="AE10" s="94"/>
      <c r="AF10" s="97"/>
      <c r="AG10" s="97"/>
      <c r="AH10" s="97"/>
      <c r="AI10" s="97"/>
      <c r="AJ10" s="97"/>
      <c r="AK10" s="97"/>
    </row>
    <row r="11" spans="1:39" s="93" customFormat="1" ht="16.5" customHeight="1" x14ac:dyDescent="0.5">
      <c r="E11" s="96"/>
      <c r="F11" s="96"/>
      <c r="G11" s="82"/>
      <c r="H11" s="97"/>
      <c r="I11" s="97" t="s">
        <v>134</v>
      </c>
      <c r="J11" s="97"/>
      <c r="K11" s="94"/>
      <c r="L11" s="97"/>
      <c r="M11" s="97"/>
      <c r="N11" s="82"/>
      <c r="O11" s="97"/>
      <c r="P11" s="82"/>
      <c r="Q11" s="97" t="s">
        <v>135</v>
      </c>
      <c r="R11" s="97"/>
      <c r="S11" s="97" t="s">
        <v>132</v>
      </c>
      <c r="T11" s="82"/>
      <c r="U11" s="97"/>
      <c r="V11" s="97"/>
      <c r="W11" s="97" t="s">
        <v>136</v>
      </c>
      <c r="X11" s="97"/>
      <c r="Y11" s="97"/>
      <c r="Z11" s="97"/>
      <c r="AA11" s="97"/>
      <c r="AB11" s="97"/>
      <c r="AC11" s="97"/>
      <c r="AD11" s="82"/>
      <c r="AE11" s="97" t="s">
        <v>76</v>
      </c>
      <c r="AF11" s="82"/>
      <c r="AG11" s="97"/>
      <c r="AH11" s="97"/>
      <c r="AI11" s="98" t="s">
        <v>76</v>
      </c>
      <c r="AJ11" s="97"/>
      <c r="AK11" s="97"/>
      <c r="AL11" s="97"/>
      <c r="AM11" s="97"/>
    </row>
    <row r="12" spans="1:39" s="93" customFormat="1" ht="16.5" customHeight="1" x14ac:dyDescent="0.5">
      <c r="E12" s="96"/>
      <c r="F12" s="96"/>
      <c r="G12" s="82" t="s">
        <v>137</v>
      </c>
      <c r="H12" s="99"/>
      <c r="I12" s="97" t="s">
        <v>138</v>
      </c>
      <c r="J12" s="97"/>
      <c r="K12" s="97" t="s">
        <v>139</v>
      </c>
      <c r="L12" s="97"/>
      <c r="M12" s="94"/>
      <c r="N12" s="94"/>
      <c r="O12" s="97" t="s">
        <v>74</v>
      </c>
      <c r="P12" s="94"/>
      <c r="Q12" s="97" t="s">
        <v>140</v>
      </c>
      <c r="R12" s="94"/>
      <c r="S12" s="97" t="s">
        <v>141</v>
      </c>
      <c r="T12" s="94"/>
      <c r="U12" s="97" t="s">
        <v>142</v>
      </c>
      <c r="V12" s="94"/>
      <c r="W12" s="97" t="s">
        <v>143</v>
      </c>
      <c r="X12" s="94"/>
      <c r="Y12" s="94"/>
      <c r="Z12" s="94"/>
      <c r="AA12" s="97" t="s">
        <v>144</v>
      </c>
      <c r="AB12" s="94"/>
      <c r="AC12" s="94"/>
      <c r="AD12" s="94"/>
      <c r="AE12" s="97" t="s">
        <v>145</v>
      </c>
      <c r="AF12" s="94"/>
      <c r="AG12" s="97"/>
      <c r="AH12" s="94"/>
      <c r="AI12" s="97" t="s">
        <v>146</v>
      </c>
      <c r="AJ12" s="94"/>
      <c r="AK12" s="100" t="s">
        <v>147</v>
      </c>
      <c r="AL12" s="97"/>
      <c r="AM12" s="98"/>
    </row>
    <row r="13" spans="1:39" s="93" customFormat="1" ht="16.5" customHeight="1" x14ac:dyDescent="0.5">
      <c r="E13" s="96"/>
      <c r="F13" s="96"/>
      <c r="G13" s="82" t="s">
        <v>148</v>
      </c>
      <c r="H13" s="99"/>
      <c r="I13" s="97" t="s">
        <v>149</v>
      </c>
      <c r="J13" s="97"/>
      <c r="K13" s="97" t="s">
        <v>150</v>
      </c>
      <c r="L13" s="97"/>
      <c r="M13" s="97" t="s">
        <v>151</v>
      </c>
      <c r="N13" s="82"/>
      <c r="O13" s="101" t="s">
        <v>152</v>
      </c>
      <c r="P13" s="82"/>
      <c r="Q13" s="97" t="s">
        <v>153</v>
      </c>
      <c r="R13" s="97"/>
      <c r="S13" s="97" t="s">
        <v>154</v>
      </c>
      <c r="T13" s="82"/>
      <c r="U13" s="82" t="s">
        <v>155</v>
      </c>
      <c r="V13" s="97"/>
      <c r="W13" s="97" t="s">
        <v>156</v>
      </c>
      <c r="X13" s="97"/>
      <c r="Y13" s="82" t="s">
        <v>157</v>
      </c>
      <c r="Z13" s="97"/>
      <c r="AA13" s="97" t="s">
        <v>158</v>
      </c>
      <c r="AB13" s="97"/>
      <c r="AC13" s="82" t="s">
        <v>159</v>
      </c>
      <c r="AD13" s="82"/>
      <c r="AE13" s="97" t="s">
        <v>160</v>
      </c>
      <c r="AF13" s="82"/>
      <c r="AG13" s="97" t="s">
        <v>161</v>
      </c>
      <c r="AH13" s="97"/>
      <c r="AI13" s="97" t="s">
        <v>162</v>
      </c>
      <c r="AJ13" s="97"/>
      <c r="AK13" s="98" t="s">
        <v>163</v>
      </c>
      <c r="AL13" s="97"/>
      <c r="AM13" s="98" t="s">
        <v>76</v>
      </c>
    </row>
    <row r="14" spans="1:39" s="93" customFormat="1" ht="16.5" customHeight="1" x14ac:dyDescent="0.5">
      <c r="E14" s="187"/>
      <c r="F14" s="96"/>
      <c r="G14" s="86" t="s">
        <v>164</v>
      </c>
      <c r="H14" s="99"/>
      <c r="I14" s="102" t="s">
        <v>165</v>
      </c>
      <c r="J14" s="97"/>
      <c r="K14" s="103" t="s">
        <v>166</v>
      </c>
      <c r="L14" s="97"/>
      <c r="M14" s="103" t="s">
        <v>167</v>
      </c>
      <c r="N14" s="82"/>
      <c r="O14" s="102" t="s">
        <v>168</v>
      </c>
      <c r="P14" s="82"/>
      <c r="Q14" s="103" t="s">
        <v>169</v>
      </c>
      <c r="R14" s="97"/>
      <c r="S14" s="103" t="s">
        <v>170</v>
      </c>
      <c r="T14" s="82"/>
      <c r="U14" s="86" t="s">
        <v>171</v>
      </c>
      <c r="V14" s="97"/>
      <c r="W14" s="102" t="s">
        <v>172</v>
      </c>
      <c r="X14" s="97"/>
      <c r="Y14" s="86" t="s">
        <v>173</v>
      </c>
      <c r="Z14" s="97"/>
      <c r="AA14" s="103" t="s">
        <v>167</v>
      </c>
      <c r="AB14" s="97"/>
      <c r="AC14" s="86" t="s">
        <v>174</v>
      </c>
      <c r="AD14" s="82"/>
      <c r="AE14" s="103" t="s">
        <v>175</v>
      </c>
      <c r="AF14" s="82"/>
      <c r="AG14" s="103" t="s">
        <v>176</v>
      </c>
      <c r="AH14" s="97"/>
      <c r="AI14" s="103" t="s">
        <v>177</v>
      </c>
      <c r="AJ14" s="97"/>
      <c r="AK14" s="103" t="s">
        <v>178</v>
      </c>
      <c r="AL14" s="97"/>
      <c r="AM14" s="103" t="s">
        <v>179</v>
      </c>
    </row>
    <row r="15" spans="1:39" s="93" customFormat="1" ht="16.5" customHeight="1" x14ac:dyDescent="0.5">
      <c r="F15" s="96"/>
      <c r="G15" s="82"/>
      <c r="H15" s="99"/>
      <c r="I15" s="82"/>
      <c r="J15" s="97"/>
      <c r="K15" s="97"/>
      <c r="L15" s="97"/>
      <c r="M15" s="97"/>
      <c r="N15" s="97"/>
      <c r="O15" s="97"/>
      <c r="P15" s="97"/>
      <c r="Q15" s="97"/>
      <c r="R15" s="82"/>
      <c r="S15" s="97"/>
      <c r="T15" s="82"/>
      <c r="U15" s="82"/>
      <c r="V15" s="97"/>
      <c r="W15" s="97"/>
      <c r="X15" s="97"/>
      <c r="Y15" s="97"/>
      <c r="Z15" s="97"/>
      <c r="AA15" s="97"/>
      <c r="AB15" s="97"/>
      <c r="AC15" s="82"/>
      <c r="AD15" s="82"/>
      <c r="AE15" s="97"/>
      <c r="AF15" s="82"/>
      <c r="AG15" s="97"/>
      <c r="AH15" s="97"/>
      <c r="AI15" s="97"/>
      <c r="AJ15" s="97"/>
      <c r="AK15" s="97"/>
      <c r="AL15" s="97"/>
      <c r="AM15" s="97"/>
    </row>
    <row r="16" spans="1:39" s="107" customFormat="1" ht="16.5" customHeight="1" x14ac:dyDescent="0.5">
      <c r="A16" s="104" t="s">
        <v>180</v>
      </c>
      <c r="B16" s="104"/>
      <c r="C16" s="104"/>
      <c r="D16" s="104"/>
      <c r="E16" s="105"/>
      <c r="F16" s="105"/>
      <c r="G16" s="106">
        <v>5182335</v>
      </c>
      <c r="H16" s="106"/>
      <c r="I16" s="106">
        <v>24195693</v>
      </c>
      <c r="J16" s="106"/>
      <c r="K16" s="106">
        <v>104789</v>
      </c>
      <c r="L16" s="106"/>
      <c r="M16" s="106">
        <v>588782</v>
      </c>
      <c r="N16" s="106"/>
      <c r="O16" s="106">
        <v>15087318</v>
      </c>
      <c r="P16" s="106"/>
      <c r="Q16" s="106">
        <v>-755413</v>
      </c>
      <c r="R16" s="106"/>
      <c r="S16" s="106">
        <v>-1841755</v>
      </c>
      <c r="T16" s="106"/>
      <c r="U16" s="106">
        <v>267927</v>
      </c>
      <c r="V16" s="106"/>
      <c r="W16" s="106">
        <v>2511</v>
      </c>
      <c r="X16" s="106"/>
      <c r="Y16" s="106">
        <v>-44415</v>
      </c>
      <c r="Z16" s="106"/>
      <c r="AA16" s="106">
        <v>-535166</v>
      </c>
      <c r="AB16" s="106"/>
      <c r="AC16" s="106">
        <v>-7340851</v>
      </c>
      <c r="AD16" s="106"/>
      <c r="AE16" s="106">
        <v>-10247162</v>
      </c>
      <c r="AF16" s="106"/>
      <c r="AG16" s="106">
        <v>32069144</v>
      </c>
      <c r="AH16" s="106"/>
      <c r="AI16" s="106">
        <f>SUM(G16:O16,AE16,AG16)</f>
        <v>66980899</v>
      </c>
      <c r="AJ16" s="106"/>
      <c r="AK16" s="106">
        <v>9343004</v>
      </c>
      <c r="AL16" s="106"/>
      <c r="AM16" s="106">
        <f>SUM(AI16:AK16)</f>
        <v>76323903</v>
      </c>
    </row>
    <row r="17" spans="1:39" s="93" customFormat="1" ht="6" customHeight="1" x14ac:dyDescent="0.5">
      <c r="A17" s="80"/>
      <c r="B17" s="108"/>
      <c r="E17" s="96"/>
      <c r="F17" s="96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10"/>
      <c r="AK17" s="110"/>
      <c r="AL17" s="110"/>
      <c r="AM17" s="110"/>
    </row>
    <row r="18" spans="1:39" s="93" customFormat="1" ht="16.5" customHeight="1" x14ac:dyDescent="0.5">
      <c r="A18" s="92" t="s">
        <v>181</v>
      </c>
      <c r="B18" s="108"/>
      <c r="E18" s="105"/>
      <c r="F18" s="96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</row>
    <row r="19" spans="1:39" s="92" customFormat="1" ht="16.5" customHeight="1" x14ac:dyDescent="0.5">
      <c r="A19" s="111" t="s">
        <v>182</v>
      </c>
      <c r="B19" s="111"/>
      <c r="C19" s="111"/>
      <c r="D19" s="111"/>
      <c r="E19" s="105"/>
      <c r="F19" s="112"/>
      <c r="G19" s="106">
        <v>9262</v>
      </c>
      <c r="H19" s="106"/>
      <c r="I19" s="106">
        <v>191211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v>0</v>
      </c>
      <c r="R19" s="106"/>
      <c r="S19" s="106">
        <v>0</v>
      </c>
      <c r="T19" s="106"/>
      <c r="U19" s="106">
        <v>0</v>
      </c>
      <c r="V19" s="106"/>
      <c r="W19" s="106">
        <v>0</v>
      </c>
      <c r="X19" s="106"/>
      <c r="Y19" s="106">
        <v>0</v>
      </c>
      <c r="Z19" s="106"/>
      <c r="AA19" s="106">
        <v>0</v>
      </c>
      <c r="AB19" s="106"/>
      <c r="AC19" s="106">
        <v>0</v>
      </c>
      <c r="AD19" s="106"/>
      <c r="AE19" s="106">
        <f>SUM(Q19:AC19)</f>
        <v>0</v>
      </c>
      <c r="AF19" s="106"/>
      <c r="AG19" s="106">
        <v>0</v>
      </c>
      <c r="AH19" s="106"/>
      <c r="AI19" s="106">
        <f t="shared" ref="AI19:AI22" si="0">SUM(G19:O19,AE19:AG19)</f>
        <v>200473</v>
      </c>
      <c r="AJ19" s="106"/>
      <c r="AK19" s="106">
        <v>0</v>
      </c>
      <c r="AL19" s="106"/>
      <c r="AM19" s="106">
        <f t="shared" ref="AM19:AM22" si="1">SUM(AI19:AK19)</f>
        <v>200473</v>
      </c>
    </row>
    <row r="20" spans="1:39" s="92" customFormat="1" ht="16.5" customHeight="1" x14ac:dyDescent="0.5">
      <c r="A20" s="111" t="s">
        <v>262</v>
      </c>
      <c r="B20" s="111"/>
      <c r="C20" s="111"/>
      <c r="D20" s="111"/>
      <c r="E20" s="105"/>
      <c r="F20" s="112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>
        <v>0</v>
      </c>
      <c r="P20" s="106"/>
      <c r="Q20" s="106">
        <v>0</v>
      </c>
      <c r="R20" s="106"/>
      <c r="S20" s="106">
        <v>0</v>
      </c>
      <c r="T20" s="106"/>
      <c r="U20" s="106">
        <v>0</v>
      </c>
      <c r="V20" s="106"/>
      <c r="W20" s="106">
        <v>0</v>
      </c>
      <c r="X20" s="106"/>
      <c r="Y20" s="106">
        <v>0</v>
      </c>
      <c r="Z20" s="106"/>
      <c r="AA20" s="106">
        <v>0</v>
      </c>
      <c r="AB20" s="106"/>
      <c r="AC20" s="106">
        <v>0</v>
      </c>
      <c r="AD20" s="106"/>
      <c r="AE20" s="106">
        <v>0</v>
      </c>
      <c r="AF20" s="106"/>
      <c r="AG20" s="106">
        <v>0</v>
      </c>
      <c r="AH20" s="106"/>
      <c r="AI20" s="106">
        <f t="shared" si="0"/>
        <v>0</v>
      </c>
      <c r="AJ20" s="106"/>
      <c r="AK20" s="106">
        <v>94424</v>
      </c>
      <c r="AL20" s="106"/>
      <c r="AM20" s="106">
        <f t="shared" si="1"/>
        <v>94424</v>
      </c>
    </row>
    <row r="21" spans="1:39" s="92" customFormat="1" ht="16.5" customHeight="1" x14ac:dyDescent="0.5">
      <c r="A21" s="111" t="s">
        <v>183</v>
      </c>
      <c r="B21" s="111"/>
      <c r="C21" s="111"/>
      <c r="D21" s="111"/>
      <c r="E21" s="105"/>
      <c r="F21" s="112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6"/>
      <c r="O21" s="106">
        <v>0</v>
      </c>
      <c r="P21" s="106"/>
      <c r="Q21" s="106">
        <v>0</v>
      </c>
      <c r="R21" s="106"/>
      <c r="S21" s="106">
        <v>0</v>
      </c>
      <c r="T21" s="106"/>
      <c r="U21" s="106">
        <v>0</v>
      </c>
      <c r="V21" s="106"/>
      <c r="W21" s="106">
        <v>0</v>
      </c>
      <c r="X21" s="106"/>
      <c r="Y21" s="106">
        <v>0</v>
      </c>
      <c r="Z21" s="106"/>
      <c r="AA21" s="106">
        <v>0</v>
      </c>
      <c r="AB21" s="106"/>
      <c r="AC21" s="106">
        <v>0</v>
      </c>
      <c r="AD21" s="106"/>
      <c r="AE21" s="106">
        <v>0</v>
      </c>
      <c r="AF21" s="106"/>
      <c r="AG21" s="106">
        <v>0</v>
      </c>
      <c r="AH21" s="106"/>
      <c r="AI21" s="106">
        <f t="shared" si="0"/>
        <v>0</v>
      </c>
      <c r="AJ21" s="106"/>
      <c r="AK21" s="106">
        <v>-7120</v>
      </c>
      <c r="AL21" s="106"/>
      <c r="AM21" s="106">
        <f t="shared" si="1"/>
        <v>-7120</v>
      </c>
    </row>
    <row r="22" spans="1:39" ht="16.5" customHeight="1" x14ac:dyDescent="0.5">
      <c r="A22" s="111" t="s">
        <v>184</v>
      </c>
      <c r="B22" s="111"/>
      <c r="C22" s="111"/>
      <c r="D22" s="111"/>
      <c r="E22" s="105"/>
      <c r="F22" s="112"/>
      <c r="G22" s="106">
        <v>0</v>
      </c>
      <c r="H22" s="106"/>
      <c r="I22" s="106">
        <v>0</v>
      </c>
      <c r="J22" s="106"/>
      <c r="K22" s="106">
        <v>0</v>
      </c>
      <c r="L22" s="106"/>
      <c r="M22" s="106">
        <v>0</v>
      </c>
      <c r="N22" s="106"/>
      <c r="O22" s="106">
        <v>-435142</v>
      </c>
      <c r="P22" s="106"/>
      <c r="Q22" s="106">
        <v>0</v>
      </c>
      <c r="R22" s="106"/>
      <c r="S22" s="106">
        <v>0</v>
      </c>
      <c r="T22" s="106"/>
      <c r="U22" s="106">
        <v>0</v>
      </c>
      <c r="V22" s="106"/>
      <c r="W22" s="106">
        <v>0</v>
      </c>
      <c r="X22" s="106"/>
      <c r="Y22" s="106">
        <v>0</v>
      </c>
      <c r="Z22" s="106"/>
      <c r="AA22" s="106">
        <v>0</v>
      </c>
      <c r="AB22" s="106"/>
      <c r="AC22" s="106">
        <v>0</v>
      </c>
      <c r="AD22" s="106"/>
      <c r="AE22" s="106">
        <f>SUM(Q22:AC22)</f>
        <v>0</v>
      </c>
      <c r="AF22" s="106"/>
      <c r="AG22" s="106">
        <v>0</v>
      </c>
      <c r="AH22" s="106"/>
      <c r="AI22" s="106">
        <f t="shared" si="0"/>
        <v>-435142</v>
      </c>
      <c r="AJ22" s="106"/>
      <c r="AK22" s="106">
        <v>0</v>
      </c>
      <c r="AL22" s="106"/>
      <c r="AM22" s="106">
        <f t="shared" si="1"/>
        <v>-435142</v>
      </c>
    </row>
    <row r="23" spans="1:39" s="93" customFormat="1" ht="16.5" customHeight="1" x14ac:dyDescent="0.5">
      <c r="A23" s="111" t="s">
        <v>185</v>
      </c>
      <c r="B23" s="111"/>
      <c r="E23" s="105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</row>
    <row r="24" spans="1:39" ht="16.5" customHeight="1" x14ac:dyDescent="0.5">
      <c r="B24" s="111" t="s">
        <v>186</v>
      </c>
      <c r="C24" s="111"/>
      <c r="D24" s="111"/>
      <c r="E24" s="105"/>
      <c r="F24" s="112"/>
      <c r="G24" s="113">
        <v>0</v>
      </c>
      <c r="H24" s="114"/>
      <c r="I24" s="113">
        <v>0</v>
      </c>
      <c r="J24" s="114"/>
      <c r="K24" s="113">
        <v>0</v>
      </c>
      <c r="L24" s="114"/>
      <c r="M24" s="113">
        <v>0</v>
      </c>
      <c r="N24" s="114"/>
      <c r="O24" s="113">
        <v>-7328545</v>
      </c>
      <c r="P24" s="114"/>
      <c r="Q24" s="113">
        <v>0</v>
      </c>
      <c r="R24" s="114"/>
      <c r="S24" s="113">
        <v>0</v>
      </c>
      <c r="T24" s="114"/>
      <c r="U24" s="113">
        <v>0</v>
      </c>
      <c r="V24" s="115"/>
      <c r="W24" s="113">
        <v>2644</v>
      </c>
      <c r="X24" s="115"/>
      <c r="Y24" s="113">
        <v>10260</v>
      </c>
      <c r="Z24" s="115"/>
      <c r="AA24" s="113">
        <v>137152</v>
      </c>
      <c r="AB24" s="115"/>
      <c r="AC24" s="113">
        <v>927849</v>
      </c>
      <c r="AD24" s="114"/>
      <c r="AE24" s="116">
        <f>SUM(Q24:AC24)</f>
        <v>1077905</v>
      </c>
      <c r="AF24" s="114"/>
      <c r="AG24" s="113">
        <v>0</v>
      </c>
      <c r="AH24" s="117"/>
      <c r="AI24" s="116">
        <f>SUM(G24:O24,AE24:AG24)</f>
        <v>-6250640</v>
      </c>
      <c r="AJ24" s="106"/>
      <c r="AK24" s="118">
        <v>-506160</v>
      </c>
      <c r="AL24" s="114"/>
      <c r="AM24" s="118">
        <f>SUM(AI24:AK24)</f>
        <v>-6756800</v>
      </c>
    </row>
    <row r="25" spans="1:39" ht="16.5" customHeight="1" x14ac:dyDescent="0.5">
      <c r="A25" s="80"/>
      <c r="B25" s="80"/>
      <c r="C25" s="80"/>
      <c r="D25" s="80"/>
      <c r="E25" s="112"/>
      <c r="F25" s="112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</row>
    <row r="26" spans="1:39" ht="16.5" customHeight="1" thickBot="1" x14ac:dyDescent="0.55000000000000004">
      <c r="A26" s="80" t="s">
        <v>187</v>
      </c>
      <c r="B26" s="80"/>
      <c r="C26" s="80"/>
      <c r="D26" s="80"/>
      <c r="E26" s="112"/>
      <c r="F26" s="112"/>
      <c r="G26" s="120">
        <f>SUM(G16:G24)</f>
        <v>5191597</v>
      </c>
      <c r="H26" s="106"/>
      <c r="I26" s="120">
        <f>SUM(I16:I24)</f>
        <v>24386904</v>
      </c>
      <c r="J26" s="106"/>
      <c r="K26" s="120">
        <f>SUM(K16:K24)</f>
        <v>104789</v>
      </c>
      <c r="L26" s="106"/>
      <c r="M26" s="120">
        <f>SUM(M16:M24)</f>
        <v>588782</v>
      </c>
      <c r="N26" s="106"/>
      <c r="O26" s="120">
        <f>SUM(O16:O24)</f>
        <v>7323631</v>
      </c>
      <c r="P26" s="106"/>
      <c r="Q26" s="120">
        <f>SUM(Q16:Q24)</f>
        <v>-755413</v>
      </c>
      <c r="R26" s="106"/>
      <c r="S26" s="120">
        <f>SUM(S16:S24)</f>
        <v>-1841755</v>
      </c>
      <c r="T26" s="106"/>
      <c r="U26" s="120">
        <f>SUM(U16:U24)</f>
        <v>267927</v>
      </c>
      <c r="V26" s="106"/>
      <c r="W26" s="120">
        <f>SUM(W16:W24)</f>
        <v>5155</v>
      </c>
      <c r="X26" s="106"/>
      <c r="Y26" s="120">
        <f>SUM(Y16:Y24)</f>
        <v>-34155</v>
      </c>
      <c r="Z26" s="106"/>
      <c r="AA26" s="120">
        <f>SUM(AA16:AA24)</f>
        <v>-398014</v>
      </c>
      <c r="AB26" s="106"/>
      <c r="AC26" s="120">
        <f>SUM(AC16:AC24)</f>
        <v>-6413002</v>
      </c>
      <c r="AD26" s="106"/>
      <c r="AE26" s="120">
        <f>SUM(AE16:AE24)</f>
        <v>-9169257</v>
      </c>
      <c r="AF26" s="106"/>
      <c r="AG26" s="120">
        <f>SUM(AG16:AG24)</f>
        <v>32069144</v>
      </c>
      <c r="AH26" s="106"/>
      <c r="AI26" s="120">
        <f>SUM(AI16:AI24)</f>
        <v>60495590</v>
      </c>
      <c r="AJ26" s="106"/>
      <c r="AK26" s="120">
        <f>SUM(AK16:AK24)</f>
        <v>8924148</v>
      </c>
      <c r="AL26" s="106"/>
      <c r="AM26" s="120">
        <f>SUM(AM16:AM24)</f>
        <v>69419738</v>
      </c>
    </row>
    <row r="27" spans="1:39" ht="16.5" customHeight="1" thickTop="1" x14ac:dyDescent="0.5">
      <c r="Q27" s="78"/>
      <c r="S27" s="78"/>
      <c r="AK27" s="78"/>
      <c r="AM27" s="78"/>
    </row>
    <row r="28" spans="1:39" ht="16.5" customHeight="1" x14ac:dyDescent="0.5">
      <c r="W28" s="79"/>
      <c r="Y28" s="79"/>
      <c r="AA28" s="79"/>
      <c r="AC28" s="79"/>
    </row>
    <row r="29" spans="1:39" ht="16.5" customHeight="1" x14ac:dyDescent="0.5">
      <c r="AE29" s="78"/>
      <c r="AG29" s="78"/>
      <c r="AI29" s="78"/>
      <c r="AK29" s="78"/>
      <c r="AM29" s="78"/>
    </row>
    <row r="43" spans="1:39" ht="17.25" customHeight="1" x14ac:dyDescent="0.5"/>
    <row r="44" spans="1:39" ht="12" customHeight="1" x14ac:dyDescent="0.5"/>
    <row r="45" spans="1:39" ht="22.15" customHeight="1" x14ac:dyDescent="0.5">
      <c r="A45" s="283" t="str">
        <f>+'5-6 (3m)'!A58:J58</f>
        <v>The accompanying notes are an integral part of these interim financial information.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</row>
  </sheetData>
  <mergeCells count="5">
    <mergeCell ref="G6:AM6"/>
    <mergeCell ref="G7:AI7"/>
    <mergeCell ref="Q8:AE8"/>
    <mergeCell ref="W9:AC9"/>
    <mergeCell ref="A45:AM45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FC82-5C26-450F-BE22-9D3141DBF6F6}">
  <dimension ref="A1:AO48"/>
  <sheetViews>
    <sheetView topLeftCell="A21" zoomScale="85" zoomScaleNormal="85" zoomScaleSheetLayoutView="100" workbookViewId="0">
      <selection activeCell="K22" sqref="K22"/>
    </sheetView>
  </sheetViews>
  <sheetFormatPr defaultColWidth="18.5703125" defaultRowHeight="16.5" customHeight="1" x14ac:dyDescent="0.5"/>
  <cols>
    <col min="1" max="1" width="1.7109375" style="204" customWidth="1"/>
    <col min="2" max="2" width="8.5703125" style="204" customWidth="1"/>
    <col min="3" max="3" width="10.85546875" style="204" customWidth="1"/>
    <col min="4" max="4" width="7.28515625" style="204" customWidth="1"/>
    <col min="5" max="5" width="3.7109375" style="204" customWidth="1"/>
    <col min="6" max="6" width="0.42578125" style="204" customWidth="1"/>
    <col min="7" max="7" width="9.5703125" style="205" customWidth="1"/>
    <col min="8" max="8" width="0.42578125" style="205" customWidth="1"/>
    <col min="9" max="9" width="9.5703125" style="205" customWidth="1"/>
    <col min="10" max="10" width="0.42578125" style="205" customWidth="1"/>
    <col min="11" max="11" width="9.5703125" style="205" customWidth="1"/>
    <col min="12" max="12" width="0.42578125" style="205" customWidth="1"/>
    <col min="13" max="13" width="9.5703125" style="205" customWidth="1"/>
    <col min="14" max="14" width="0.42578125" style="205" customWidth="1"/>
    <col min="15" max="15" width="10.5703125" style="205" customWidth="1"/>
    <col min="16" max="16" width="0.42578125" style="205" customWidth="1"/>
    <col min="17" max="17" width="12.140625" style="206" customWidth="1"/>
    <col min="18" max="18" width="0.42578125" style="205" customWidth="1"/>
    <col min="19" max="19" width="11.140625" style="206" customWidth="1"/>
    <col min="20" max="20" width="0.42578125" style="205" customWidth="1"/>
    <col min="21" max="21" width="12.140625" style="205" customWidth="1"/>
    <col min="22" max="22" width="0.42578125" style="205" customWidth="1"/>
    <col min="23" max="23" width="15" style="205" customWidth="1"/>
    <col min="24" max="24" width="0.42578125" style="205" customWidth="1"/>
    <col min="25" max="25" width="9.5703125" style="205" customWidth="1"/>
    <col min="26" max="26" width="0.42578125" style="205" customWidth="1"/>
    <col min="27" max="27" width="9.5703125" style="205" customWidth="1"/>
    <col min="28" max="28" width="0.42578125" style="205" customWidth="1"/>
    <col min="29" max="29" width="9.5703125" style="205" customWidth="1"/>
    <col min="30" max="30" width="0.5703125" style="205" customWidth="1"/>
    <col min="31" max="31" width="9.5703125" style="205" customWidth="1"/>
    <col min="32" max="32" width="0.42578125" style="205" customWidth="1"/>
    <col min="33" max="33" width="9.5703125" style="206" customWidth="1"/>
    <col min="34" max="34" width="0.42578125" style="205" customWidth="1"/>
    <col min="35" max="35" width="9.5703125" style="206" customWidth="1"/>
    <col min="36" max="36" width="0.42578125" style="206" customWidth="1"/>
    <col min="37" max="37" width="9.5703125" style="206" customWidth="1"/>
    <col min="38" max="38" width="0.42578125" style="206" customWidth="1"/>
    <col min="39" max="39" width="9.5703125" style="206" customWidth="1"/>
    <col min="40" max="40" width="0.42578125" style="206" customWidth="1"/>
    <col min="41" max="41" width="9.5703125" style="206" customWidth="1"/>
    <col min="42" max="16384" width="18.5703125" style="204"/>
  </cols>
  <sheetData>
    <row r="1" spans="1:41" ht="16.5" customHeight="1" x14ac:dyDescent="0.5">
      <c r="A1" s="203" t="s">
        <v>0</v>
      </c>
    </row>
    <row r="2" spans="1:41" ht="16.5" customHeight="1" x14ac:dyDescent="0.5">
      <c r="A2" s="207" t="s">
        <v>129</v>
      </c>
      <c r="B2" s="207"/>
      <c r="C2" s="207"/>
      <c r="D2" s="207"/>
      <c r="E2" s="208"/>
      <c r="F2" s="208"/>
      <c r="G2" s="209"/>
      <c r="H2" s="209"/>
      <c r="I2" s="209"/>
      <c r="J2" s="210"/>
      <c r="K2" s="210"/>
      <c r="L2" s="210"/>
      <c r="M2" s="210"/>
      <c r="N2" s="210"/>
      <c r="O2" s="210"/>
      <c r="P2" s="210"/>
      <c r="R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H2" s="210"/>
    </row>
    <row r="3" spans="1:41" ht="16.5" customHeight="1" x14ac:dyDescent="0.5">
      <c r="A3" s="211" t="str">
        <f>+'5-6 (3m)'!A3</f>
        <v>For the three-month period ended 31 March 2022</v>
      </c>
      <c r="B3" s="211"/>
      <c r="C3" s="211"/>
      <c r="D3" s="211"/>
      <c r="E3" s="212"/>
      <c r="F3" s="212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/>
      <c r="R3" s="213"/>
      <c r="S3" s="214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4"/>
      <c r="AH3" s="213"/>
      <c r="AI3" s="214"/>
      <c r="AJ3" s="214"/>
      <c r="AK3" s="214"/>
      <c r="AL3" s="214"/>
      <c r="AM3" s="214"/>
      <c r="AN3" s="214"/>
      <c r="AO3" s="214"/>
    </row>
    <row r="4" spans="1:41" ht="16.5" customHeight="1" x14ac:dyDescent="0.5">
      <c r="A4" s="215"/>
      <c r="B4" s="215"/>
      <c r="C4" s="215"/>
      <c r="D4" s="215"/>
      <c r="E4" s="216"/>
      <c r="F4" s="216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  <c r="R4" s="217"/>
      <c r="S4" s="218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8"/>
      <c r="AH4" s="217"/>
      <c r="AI4" s="218"/>
      <c r="AJ4" s="218"/>
      <c r="AK4" s="218"/>
      <c r="AL4" s="218"/>
      <c r="AM4" s="218"/>
      <c r="AN4" s="218"/>
      <c r="AO4" s="218"/>
    </row>
    <row r="5" spans="1:41" ht="16.5" customHeight="1" x14ac:dyDescent="0.5">
      <c r="A5" s="207"/>
      <c r="B5" s="207"/>
      <c r="C5" s="207"/>
      <c r="D5" s="207"/>
      <c r="E5" s="208"/>
      <c r="F5" s="208"/>
      <c r="G5" s="209"/>
      <c r="H5" s="209"/>
      <c r="I5" s="209"/>
      <c r="J5" s="209"/>
      <c r="K5" s="209"/>
      <c r="L5" s="209"/>
      <c r="M5" s="209"/>
      <c r="N5" s="209"/>
      <c r="O5" s="209"/>
      <c r="P5" s="209"/>
      <c r="R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H5" s="209"/>
    </row>
    <row r="6" spans="1:41" ht="16.5" customHeight="1" x14ac:dyDescent="0.5">
      <c r="A6" s="219"/>
      <c r="B6" s="219"/>
      <c r="C6" s="219"/>
      <c r="D6" s="219"/>
      <c r="E6" s="220"/>
      <c r="F6" s="220"/>
      <c r="G6" s="284" t="s">
        <v>130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</row>
    <row r="7" spans="1:41" ht="16.5" customHeight="1" x14ac:dyDescent="0.5">
      <c r="A7" s="219"/>
      <c r="B7" s="219"/>
      <c r="C7" s="219"/>
      <c r="D7" s="219"/>
      <c r="E7" s="220"/>
      <c r="F7" s="220"/>
      <c r="G7" s="285" t="s">
        <v>131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21"/>
      <c r="AM7" s="221"/>
      <c r="AN7" s="221"/>
      <c r="AO7" s="221"/>
    </row>
    <row r="8" spans="1:41" ht="16.5" customHeight="1" x14ac:dyDescent="0.5">
      <c r="A8" s="219"/>
      <c r="B8" s="219"/>
      <c r="C8" s="219"/>
      <c r="D8" s="219"/>
      <c r="E8" s="220"/>
      <c r="F8" s="220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85" t="s">
        <v>75</v>
      </c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21"/>
      <c r="AI8" s="221"/>
      <c r="AJ8" s="221"/>
      <c r="AK8" s="221"/>
      <c r="AL8" s="221"/>
      <c r="AM8" s="221"/>
      <c r="AN8" s="221"/>
      <c r="AO8" s="221"/>
    </row>
    <row r="9" spans="1:41" ht="16.5" customHeight="1" x14ac:dyDescent="0.5">
      <c r="A9" s="219"/>
      <c r="B9" s="219"/>
      <c r="C9" s="219"/>
      <c r="D9" s="219"/>
      <c r="E9" s="220"/>
      <c r="F9" s="220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2"/>
      <c r="V9" s="222"/>
      <c r="W9" s="284" t="s">
        <v>123</v>
      </c>
      <c r="X9" s="284"/>
      <c r="Y9" s="284"/>
      <c r="Z9" s="284"/>
      <c r="AA9" s="284"/>
      <c r="AB9" s="284"/>
      <c r="AC9" s="284"/>
      <c r="AD9" s="284"/>
      <c r="AE9" s="284"/>
      <c r="AF9" s="221"/>
      <c r="AG9" s="221"/>
      <c r="AH9" s="221"/>
      <c r="AI9" s="221"/>
      <c r="AJ9" s="221"/>
      <c r="AK9" s="221"/>
      <c r="AL9" s="221"/>
      <c r="AM9" s="221"/>
      <c r="AN9" s="204"/>
      <c r="AO9" s="204"/>
    </row>
    <row r="10" spans="1:41" s="220" customFormat="1" ht="16.5" customHeight="1" x14ac:dyDescent="0.5">
      <c r="E10" s="223"/>
      <c r="F10" s="223"/>
      <c r="G10" s="221"/>
      <c r="H10" s="221"/>
      <c r="I10" s="221"/>
      <c r="J10" s="221"/>
      <c r="K10" s="221"/>
      <c r="L10" s="224"/>
      <c r="M10" s="224"/>
      <c r="N10" s="209"/>
      <c r="O10" s="221"/>
      <c r="P10" s="209"/>
      <c r="Q10" s="224" t="s">
        <v>132</v>
      </c>
      <c r="R10" s="224"/>
      <c r="S10" s="221"/>
      <c r="T10" s="209"/>
      <c r="U10" s="224"/>
      <c r="V10" s="224"/>
      <c r="W10" s="224" t="s">
        <v>133</v>
      </c>
      <c r="X10" s="224"/>
      <c r="Y10" s="224"/>
      <c r="Z10" s="224"/>
      <c r="AA10" s="224"/>
      <c r="AB10" s="224"/>
      <c r="AC10" s="224"/>
      <c r="AD10" s="224"/>
      <c r="AE10" s="221"/>
      <c r="AF10" s="209"/>
      <c r="AG10" s="221"/>
      <c r="AH10" s="224"/>
      <c r="AI10" s="224"/>
      <c r="AJ10" s="224"/>
      <c r="AK10" s="224"/>
      <c r="AL10" s="224"/>
      <c r="AM10" s="224"/>
    </row>
    <row r="11" spans="1:41" s="220" customFormat="1" ht="16.5" customHeight="1" x14ac:dyDescent="0.5">
      <c r="E11" s="223"/>
      <c r="F11" s="223"/>
      <c r="G11" s="209"/>
      <c r="H11" s="224"/>
      <c r="I11" s="224" t="s">
        <v>134</v>
      </c>
      <c r="J11" s="224"/>
      <c r="K11" s="221"/>
      <c r="L11" s="224"/>
      <c r="M11" s="224"/>
      <c r="N11" s="209"/>
      <c r="O11" s="224"/>
      <c r="P11" s="209"/>
      <c r="Q11" s="224" t="s">
        <v>135</v>
      </c>
      <c r="R11" s="224"/>
      <c r="S11" s="224" t="s">
        <v>132</v>
      </c>
      <c r="T11" s="209"/>
      <c r="U11" s="224"/>
      <c r="V11" s="224"/>
      <c r="W11" s="224" t="s">
        <v>136</v>
      </c>
      <c r="X11" s="224"/>
      <c r="Y11" s="224"/>
      <c r="Z11" s="224"/>
      <c r="AA11" s="224"/>
      <c r="AB11" s="224"/>
      <c r="AC11" s="224"/>
      <c r="AD11" s="224"/>
      <c r="AE11" s="224"/>
      <c r="AF11" s="209"/>
      <c r="AG11" s="224" t="s">
        <v>76</v>
      </c>
      <c r="AH11" s="209"/>
      <c r="AI11" s="224"/>
      <c r="AJ11" s="224"/>
      <c r="AK11" s="225" t="s">
        <v>76</v>
      </c>
      <c r="AL11" s="224"/>
      <c r="AM11" s="224"/>
      <c r="AN11" s="224"/>
      <c r="AO11" s="224"/>
    </row>
    <row r="12" spans="1:41" s="220" customFormat="1" ht="16.5" customHeight="1" x14ac:dyDescent="0.5">
      <c r="E12" s="223"/>
      <c r="F12" s="223"/>
      <c r="G12" s="209" t="s">
        <v>137</v>
      </c>
      <c r="H12" s="226"/>
      <c r="I12" s="224" t="s">
        <v>138</v>
      </c>
      <c r="J12" s="224"/>
      <c r="K12" s="224" t="s">
        <v>139</v>
      </c>
      <c r="L12" s="224"/>
      <c r="M12" s="221"/>
      <c r="N12" s="221"/>
      <c r="O12" s="224" t="s">
        <v>74</v>
      </c>
      <c r="P12" s="221"/>
      <c r="Q12" s="224" t="s">
        <v>140</v>
      </c>
      <c r="R12" s="221"/>
      <c r="S12" s="224" t="s">
        <v>141</v>
      </c>
      <c r="T12" s="221"/>
      <c r="U12" s="224" t="s">
        <v>142</v>
      </c>
      <c r="V12" s="221"/>
      <c r="W12" s="224" t="s">
        <v>143</v>
      </c>
      <c r="X12" s="221"/>
      <c r="Y12" s="224" t="s">
        <v>14</v>
      </c>
      <c r="Z12" s="221"/>
      <c r="AA12" s="221"/>
      <c r="AB12" s="221"/>
      <c r="AC12" s="224" t="s">
        <v>144</v>
      </c>
      <c r="AD12" s="221"/>
      <c r="AE12" s="221"/>
      <c r="AF12" s="221"/>
      <c r="AG12" s="224" t="s">
        <v>145</v>
      </c>
      <c r="AH12" s="221"/>
      <c r="AI12" s="224"/>
      <c r="AJ12" s="221"/>
      <c r="AK12" s="224" t="s">
        <v>146</v>
      </c>
      <c r="AL12" s="221"/>
      <c r="AM12" s="227" t="s">
        <v>147</v>
      </c>
      <c r="AN12" s="224"/>
      <c r="AO12" s="225"/>
    </row>
    <row r="13" spans="1:41" s="220" customFormat="1" ht="16.5" customHeight="1" x14ac:dyDescent="0.5">
      <c r="E13" s="223"/>
      <c r="F13" s="223"/>
      <c r="G13" s="209" t="s">
        <v>148</v>
      </c>
      <c r="H13" s="226"/>
      <c r="I13" s="224" t="s">
        <v>149</v>
      </c>
      <c r="J13" s="224"/>
      <c r="K13" s="224" t="s">
        <v>150</v>
      </c>
      <c r="L13" s="224"/>
      <c r="M13" s="224" t="s">
        <v>151</v>
      </c>
      <c r="N13" s="209"/>
      <c r="O13" s="228" t="s">
        <v>152</v>
      </c>
      <c r="P13" s="209"/>
      <c r="Q13" s="224" t="s">
        <v>153</v>
      </c>
      <c r="R13" s="224"/>
      <c r="S13" s="224" t="s">
        <v>154</v>
      </c>
      <c r="T13" s="209"/>
      <c r="U13" s="209" t="s">
        <v>155</v>
      </c>
      <c r="V13" s="224"/>
      <c r="W13" s="224" t="s">
        <v>156</v>
      </c>
      <c r="X13" s="224"/>
      <c r="Y13" s="209" t="s">
        <v>256</v>
      </c>
      <c r="Z13" s="224"/>
      <c r="AA13" s="209" t="s">
        <v>157</v>
      </c>
      <c r="AB13" s="224"/>
      <c r="AC13" s="224" t="s">
        <v>158</v>
      </c>
      <c r="AD13" s="224"/>
      <c r="AE13" s="209" t="s">
        <v>159</v>
      </c>
      <c r="AF13" s="209"/>
      <c r="AG13" s="224" t="s">
        <v>160</v>
      </c>
      <c r="AH13" s="209"/>
      <c r="AI13" s="224" t="s">
        <v>161</v>
      </c>
      <c r="AJ13" s="224"/>
      <c r="AK13" s="224" t="s">
        <v>162</v>
      </c>
      <c r="AL13" s="224"/>
      <c r="AM13" s="225" t="s">
        <v>163</v>
      </c>
      <c r="AN13" s="224"/>
      <c r="AO13" s="225" t="s">
        <v>76</v>
      </c>
    </row>
    <row r="14" spans="1:41" s="220" customFormat="1" ht="16.5" customHeight="1" x14ac:dyDescent="0.5">
      <c r="E14" s="229" t="s">
        <v>264</v>
      </c>
      <c r="F14" s="223"/>
      <c r="G14" s="213" t="s">
        <v>164</v>
      </c>
      <c r="H14" s="226"/>
      <c r="I14" s="230" t="s">
        <v>165</v>
      </c>
      <c r="J14" s="224"/>
      <c r="K14" s="231" t="s">
        <v>166</v>
      </c>
      <c r="L14" s="224"/>
      <c r="M14" s="231" t="s">
        <v>167</v>
      </c>
      <c r="N14" s="209"/>
      <c r="O14" s="230" t="s">
        <v>168</v>
      </c>
      <c r="P14" s="209"/>
      <c r="Q14" s="231" t="s">
        <v>169</v>
      </c>
      <c r="R14" s="224"/>
      <c r="S14" s="231" t="s">
        <v>170</v>
      </c>
      <c r="T14" s="209"/>
      <c r="U14" s="213" t="s">
        <v>171</v>
      </c>
      <c r="V14" s="224"/>
      <c r="W14" s="230" t="s">
        <v>172</v>
      </c>
      <c r="X14" s="224"/>
      <c r="Y14" s="213" t="s">
        <v>257</v>
      </c>
      <c r="Z14" s="224"/>
      <c r="AA14" s="213" t="s">
        <v>173</v>
      </c>
      <c r="AB14" s="224"/>
      <c r="AC14" s="231" t="s">
        <v>167</v>
      </c>
      <c r="AD14" s="224"/>
      <c r="AE14" s="213" t="s">
        <v>174</v>
      </c>
      <c r="AF14" s="209"/>
      <c r="AG14" s="231" t="s">
        <v>175</v>
      </c>
      <c r="AH14" s="209"/>
      <c r="AI14" s="231" t="s">
        <v>176</v>
      </c>
      <c r="AJ14" s="224"/>
      <c r="AK14" s="231" t="s">
        <v>177</v>
      </c>
      <c r="AL14" s="224"/>
      <c r="AM14" s="231" t="s">
        <v>178</v>
      </c>
      <c r="AN14" s="224"/>
      <c r="AO14" s="231" t="s">
        <v>179</v>
      </c>
    </row>
    <row r="15" spans="1:41" s="220" customFormat="1" ht="16.5" customHeight="1" x14ac:dyDescent="0.5">
      <c r="F15" s="223"/>
      <c r="G15" s="209"/>
      <c r="H15" s="226"/>
      <c r="I15" s="209"/>
      <c r="J15" s="224"/>
      <c r="K15" s="224"/>
      <c r="L15" s="224"/>
      <c r="M15" s="224"/>
      <c r="N15" s="224"/>
      <c r="O15" s="224"/>
      <c r="P15" s="224"/>
      <c r="Q15" s="224"/>
      <c r="R15" s="209"/>
      <c r="S15" s="224"/>
      <c r="T15" s="209"/>
      <c r="U15" s="209"/>
      <c r="V15" s="224"/>
      <c r="W15" s="224"/>
      <c r="X15" s="224"/>
      <c r="Y15" s="224"/>
      <c r="Z15" s="224"/>
      <c r="AA15" s="224"/>
      <c r="AB15" s="224"/>
      <c r="AC15" s="224"/>
      <c r="AD15" s="224"/>
      <c r="AE15" s="209"/>
      <c r="AF15" s="209"/>
      <c r="AG15" s="224"/>
      <c r="AH15" s="209"/>
      <c r="AI15" s="224"/>
      <c r="AJ15" s="224"/>
      <c r="AK15" s="224"/>
      <c r="AL15" s="224"/>
      <c r="AM15" s="224"/>
      <c r="AN15" s="224"/>
      <c r="AO15" s="224"/>
    </row>
    <row r="16" spans="1:41" s="235" customFormat="1" ht="16.5" customHeight="1" x14ac:dyDescent="0.5">
      <c r="A16" s="232" t="s">
        <v>188</v>
      </c>
      <c r="B16" s="232"/>
      <c r="C16" s="232"/>
      <c r="D16" s="232"/>
      <c r="E16" s="233"/>
      <c r="F16" s="233"/>
      <c r="G16" s="234">
        <v>5213770</v>
      </c>
      <c r="H16" s="234"/>
      <c r="I16" s="234">
        <v>24892666</v>
      </c>
      <c r="J16" s="234"/>
      <c r="K16" s="234">
        <v>104789</v>
      </c>
      <c r="L16" s="234"/>
      <c r="M16" s="234">
        <v>599793</v>
      </c>
      <c r="N16" s="234"/>
      <c r="O16" s="234">
        <v>-729874</v>
      </c>
      <c r="P16" s="234"/>
      <c r="Q16" s="234">
        <v>-755413</v>
      </c>
      <c r="R16" s="234"/>
      <c r="S16" s="234">
        <v>-472024</v>
      </c>
      <c r="T16" s="234"/>
      <c r="U16" s="234">
        <v>267927</v>
      </c>
      <c r="V16" s="234"/>
      <c r="W16" s="234">
        <v>5999</v>
      </c>
      <c r="X16" s="234"/>
      <c r="Y16" s="234">
        <v>13066274</v>
      </c>
      <c r="Z16" s="234"/>
      <c r="AA16" s="234">
        <v>66210</v>
      </c>
      <c r="AB16" s="234"/>
      <c r="AC16" s="234">
        <v>-5438</v>
      </c>
      <c r="AD16" s="234"/>
      <c r="AE16" s="234">
        <f>-5120012+1</f>
        <v>-5120011</v>
      </c>
      <c r="AF16" s="234"/>
      <c r="AG16" s="234">
        <f>SUM(AE16,AC16,AA16,W16,Y16,U16,S16,Q16)</f>
        <v>7053524</v>
      </c>
      <c r="AH16" s="234"/>
      <c r="AI16" s="234">
        <v>30888006</v>
      </c>
      <c r="AJ16" s="234"/>
      <c r="AK16" s="234">
        <f>SUM(G16:O16,AG16,AI16)</f>
        <v>68022674</v>
      </c>
      <c r="AL16" s="234"/>
      <c r="AM16" s="234">
        <v>11469757</v>
      </c>
      <c r="AN16" s="234"/>
      <c r="AO16" s="234">
        <f>SUM(AK16:AM16)</f>
        <v>79492431</v>
      </c>
    </row>
    <row r="17" spans="1:41" s="220" customFormat="1" ht="6" customHeight="1" x14ac:dyDescent="0.5">
      <c r="A17" s="207"/>
      <c r="B17" s="236"/>
      <c r="E17" s="223"/>
      <c r="F17" s="223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8"/>
      <c r="AM17" s="238"/>
      <c r="AN17" s="238"/>
      <c r="AO17" s="238"/>
    </row>
    <row r="18" spans="1:41" s="220" customFormat="1" ht="16.5" customHeight="1" x14ac:dyDescent="0.5">
      <c r="A18" s="219" t="s">
        <v>181</v>
      </c>
      <c r="B18" s="236"/>
      <c r="E18" s="233"/>
      <c r="F18" s="223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9"/>
      <c r="AM18" s="239"/>
      <c r="AN18" s="239"/>
      <c r="AO18" s="239"/>
    </row>
    <row r="19" spans="1:41" s="219" customFormat="1" ht="16.5" customHeight="1" x14ac:dyDescent="0.5">
      <c r="A19" s="240" t="s">
        <v>182</v>
      </c>
      <c r="B19" s="240"/>
      <c r="C19" s="240"/>
      <c r="D19" s="240"/>
      <c r="E19" s="233">
        <v>16</v>
      </c>
      <c r="F19" s="241"/>
      <c r="G19" s="234">
        <v>4495</v>
      </c>
      <c r="H19" s="234"/>
      <c r="I19" s="237">
        <v>93714</v>
      </c>
      <c r="J19" s="234"/>
      <c r="K19" s="234">
        <v>0</v>
      </c>
      <c r="L19" s="234"/>
      <c r="M19" s="234">
        <v>0</v>
      </c>
      <c r="N19" s="234"/>
      <c r="O19" s="234">
        <v>0</v>
      </c>
      <c r="P19" s="234"/>
      <c r="Q19" s="234">
        <v>0</v>
      </c>
      <c r="R19" s="234"/>
      <c r="S19" s="234">
        <v>0</v>
      </c>
      <c r="T19" s="234"/>
      <c r="U19" s="234">
        <v>0</v>
      </c>
      <c r="V19" s="234"/>
      <c r="W19" s="234">
        <v>0</v>
      </c>
      <c r="X19" s="234"/>
      <c r="Y19" s="234">
        <v>0</v>
      </c>
      <c r="Z19" s="234"/>
      <c r="AA19" s="234">
        <v>0</v>
      </c>
      <c r="AB19" s="234"/>
      <c r="AC19" s="234">
        <v>0</v>
      </c>
      <c r="AD19" s="234"/>
      <c r="AE19" s="234">
        <v>0</v>
      </c>
      <c r="AF19" s="234"/>
      <c r="AG19" s="234">
        <f>SUM(Q19:AE19)</f>
        <v>0</v>
      </c>
      <c r="AH19" s="234"/>
      <c r="AI19" s="234">
        <v>0</v>
      </c>
      <c r="AJ19" s="234"/>
      <c r="AK19" s="234">
        <f t="shared" ref="AK19:AK22" si="0">SUM(G19:O19,AG19:AI19)</f>
        <v>98209</v>
      </c>
      <c r="AL19" s="234"/>
      <c r="AM19" s="234">
        <v>0</v>
      </c>
      <c r="AN19" s="234"/>
      <c r="AO19" s="234">
        <f t="shared" ref="AO19:AO22" si="1">SUM(AK19:AM19)</f>
        <v>98209</v>
      </c>
    </row>
    <row r="20" spans="1:41" ht="16.5" customHeight="1" x14ac:dyDescent="0.5">
      <c r="A20" s="240" t="s">
        <v>290</v>
      </c>
      <c r="B20" s="240"/>
      <c r="C20" s="240"/>
      <c r="D20" s="240"/>
      <c r="E20" s="233"/>
      <c r="F20" s="241"/>
      <c r="G20" s="234">
        <v>0</v>
      </c>
      <c r="H20" s="234"/>
      <c r="I20" s="234">
        <v>0</v>
      </c>
      <c r="J20" s="234"/>
      <c r="K20" s="234">
        <v>0</v>
      </c>
      <c r="L20" s="234"/>
      <c r="M20" s="234">
        <v>0</v>
      </c>
      <c r="N20" s="234"/>
      <c r="O20" s="234">
        <v>0</v>
      </c>
      <c r="P20" s="234"/>
      <c r="Q20" s="234">
        <v>0</v>
      </c>
      <c r="R20" s="234"/>
      <c r="S20" s="234">
        <v>0</v>
      </c>
      <c r="T20" s="234"/>
      <c r="U20" s="234">
        <v>0</v>
      </c>
      <c r="V20" s="234"/>
      <c r="W20" s="234">
        <v>0</v>
      </c>
      <c r="X20" s="234"/>
      <c r="Y20" s="234">
        <v>0</v>
      </c>
      <c r="Z20" s="234"/>
      <c r="AA20" s="234">
        <v>0</v>
      </c>
      <c r="AB20" s="234"/>
      <c r="AC20" s="234">
        <v>0</v>
      </c>
      <c r="AD20" s="234"/>
      <c r="AE20" s="234">
        <v>0</v>
      </c>
      <c r="AF20" s="234"/>
      <c r="AG20" s="234">
        <f>SUM(Q20:AE20)</f>
        <v>0</v>
      </c>
      <c r="AH20" s="234"/>
      <c r="AI20" s="234">
        <v>0</v>
      </c>
      <c r="AJ20" s="234"/>
      <c r="AK20" s="234">
        <f t="shared" ref="AK20" si="2">SUM(G20:O20,AG20:AI20)</f>
        <v>0</v>
      </c>
      <c r="AL20" s="234"/>
      <c r="AM20" s="234">
        <v>53234</v>
      </c>
      <c r="AN20" s="234"/>
      <c r="AO20" s="234">
        <f>SUM(AK20:AM20)</f>
        <v>53234</v>
      </c>
    </row>
    <row r="21" spans="1:41" ht="16.5" customHeight="1" x14ac:dyDescent="0.5">
      <c r="A21" s="240" t="s">
        <v>183</v>
      </c>
      <c r="B21" s="240"/>
      <c r="C21" s="240"/>
      <c r="D21" s="240"/>
      <c r="E21" s="233"/>
      <c r="F21" s="241"/>
      <c r="G21" s="234">
        <v>0</v>
      </c>
      <c r="H21" s="234"/>
      <c r="I21" s="234">
        <v>0</v>
      </c>
      <c r="J21" s="234"/>
      <c r="K21" s="234">
        <v>0</v>
      </c>
      <c r="L21" s="234"/>
      <c r="M21" s="234">
        <v>0</v>
      </c>
      <c r="N21" s="234"/>
      <c r="O21" s="234">
        <v>0</v>
      </c>
      <c r="P21" s="234"/>
      <c r="Q21" s="234">
        <v>0</v>
      </c>
      <c r="R21" s="234"/>
      <c r="S21" s="234">
        <v>0</v>
      </c>
      <c r="T21" s="234"/>
      <c r="U21" s="234">
        <v>0</v>
      </c>
      <c r="V21" s="234"/>
      <c r="W21" s="234">
        <v>0</v>
      </c>
      <c r="X21" s="234"/>
      <c r="Y21" s="234">
        <v>0</v>
      </c>
      <c r="Z21" s="234"/>
      <c r="AA21" s="234">
        <v>0</v>
      </c>
      <c r="AB21" s="234"/>
      <c r="AC21" s="234">
        <v>0</v>
      </c>
      <c r="AD21" s="234"/>
      <c r="AE21" s="234">
        <v>0</v>
      </c>
      <c r="AF21" s="234"/>
      <c r="AG21" s="234">
        <f t="shared" ref="AG21:AG22" si="3">SUM(Q21:AE21)</f>
        <v>0</v>
      </c>
      <c r="AH21" s="234"/>
      <c r="AI21" s="234">
        <v>0</v>
      </c>
      <c r="AJ21" s="234"/>
      <c r="AK21" s="234">
        <f t="shared" si="0"/>
        <v>0</v>
      </c>
      <c r="AL21" s="234"/>
      <c r="AM21" s="234">
        <v>-12567</v>
      </c>
      <c r="AN21" s="234"/>
      <c r="AO21" s="234">
        <f>SUM(AK21:AM21)</f>
        <v>-12567</v>
      </c>
    </row>
    <row r="22" spans="1:41" ht="16.5" customHeight="1" x14ac:dyDescent="0.5">
      <c r="A22" s="240" t="s">
        <v>184</v>
      </c>
      <c r="B22" s="240"/>
      <c r="C22" s="240"/>
      <c r="D22" s="240"/>
      <c r="E22" s="233"/>
      <c r="F22" s="241"/>
      <c r="G22" s="234">
        <v>0</v>
      </c>
      <c r="H22" s="234"/>
      <c r="I22" s="234">
        <v>0</v>
      </c>
      <c r="J22" s="234"/>
      <c r="K22" s="234">
        <v>0</v>
      </c>
      <c r="L22" s="234"/>
      <c r="M22" s="234">
        <v>0</v>
      </c>
      <c r="N22" s="234"/>
      <c r="O22" s="234">
        <v>-567380</v>
      </c>
      <c r="P22" s="234"/>
      <c r="Q22" s="234">
        <v>0</v>
      </c>
      <c r="R22" s="234"/>
      <c r="S22" s="234">
        <v>0</v>
      </c>
      <c r="T22" s="234"/>
      <c r="U22" s="234">
        <v>0</v>
      </c>
      <c r="V22" s="234"/>
      <c r="W22" s="234">
        <v>0</v>
      </c>
      <c r="X22" s="234"/>
      <c r="Y22" s="234">
        <v>0</v>
      </c>
      <c r="Z22" s="234"/>
      <c r="AA22" s="234">
        <v>0</v>
      </c>
      <c r="AB22" s="234"/>
      <c r="AC22" s="234">
        <v>0</v>
      </c>
      <c r="AD22" s="234"/>
      <c r="AE22" s="234">
        <v>0</v>
      </c>
      <c r="AF22" s="234"/>
      <c r="AG22" s="234">
        <f t="shared" si="3"/>
        <v>0</v>
      </c>
      <c r="AH22" s="234"/>
      <c r="AI22" s="234">
        <v>0</v>
      </c>
      <c r="AJ22" s="234"/>
      <c r="AK22" s="234">
        <f t="shared" si="0"/>
        <v>-567380</v>
      </c>
      <c r="AL22" s="234"/>
      <c r="AM22" s="234">
        <v>0</v>
      </c>
      <c r="AN22" s="234"/>
      <c r="AO22" s="234">
        <f t="shared" si="1"/>
        <v>-567380</v>
      </c>
    </row>
    <row r="23" spans="1:41" s="220" customFormat="1" ht="16.5" customHeight="1" x14ac:dyDescent="0.5">
      <c r="A23" s="240" t="s">
        <v>185</v>
      </c>
      <c r="B23" s="240"/>
      <c r="E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</row>
    <row r="24" spans="1:41" ht="16.5" customHeight="1" x14ac:dyDescent="0.5">
      <c r="B24" s="240" t="s">
        <v>186</v>
      </c>
      <c r="C24" s="240"/>
      <c r="D24" s="240"/>
      <c r="E24" s="233"/>
      <c r="F24" s="241"/>
      <c r="G24" s="242">
        <v>0</v>
      </c>
      <c r="H24" s="243"/>
      <c r="I24" s="242">
        <v>0</v>
      </c>
      <c r="J24" s="243"/>
      <c r="K24" s="242">
        <v>0</v>
      </c>
      <c r="L24" s="243"/>
      <c r="M24" s="242">
        <v>0</v>
      </c>
      <c r="N24" s="243"/>
      <c r="O24" s="242">
        <v>-3793733</v>
      </c>
      <c r="P24" s="243"/>
      <c r="Q24" s="242">
        <v>0</v>
      </c>
      <c r="R24" s="243"/>
      <c r="S24" s="242">
        <v>0</v>
      </c>
      <c r="T24" s="243"/>
      <c r="U24" s="242">
        <v>0</v>
      </c>
      <c r="V24" s="244"/>
      <c r="W24" s="242">
        <v>-1397</v>
      </c>
      <c r="X24" s="244"/>
      <c r="Y24" s="242">
        <v>0</v>
      </c>
      <c r="Z24" s="244"/>
      <c r="AA24" s="242">
        <v>70160</v>
      </c>
      <c r="AB24" s="244"/>
      <c r="AC24" s="242">
        <v>-153838</v>
      </c>
      <c r="AD24" s="244"/>
      <c r="AE24" s="242">
        <v>798493</v>
      </c>
      <c r="AF24" s="243"/>
      <c r="AG24" s="245">
        <f>SUM(Q24:AE24)</f>
        <v>713418</v>
      </c>
      <c r="AH24" s="243"/>
      <c r="AI24" s="242">
        <v>0</v>
      </c>
      <c r="AJ24" s="246"/>
      <c r="AK24" s="245">
        <f>SUM(G24:O24,AG24:AI24)</f>
        <v>-3080315</v>
      </c>
      <c r="AL24" s="234"/>
      <c r="AM24" s="247">
        <v>-320147</v>
      </c>
      <c r="AN24" s="243"/>
      <c r="AO24" s="247">
        <f>SUM(AK24:AM24)</f>
        <v>-3400462</v>
      </c>
    </row>
    <row r="25" spans="1:41" ht="16.5" customHeight="1" x14ac:dyDescent="0.5">
      <c r="A25" s="207"/>
      <c r="B25" s="207"/>
      <c r="C25" s="207"/>
      <c r="D25" s="207"/>
      <c r="E25" s="241"/>
      <c r="F25" s="241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</row>
    <row r="26" spans="1:41" ht="16.5" customHeight="1" thickBot="1" x14ac:dyDescent="0.55000000000000004">
      <c r="A26" s="207" t="s">
        <v>189</v>
      </c>
      <c r="B26" s="207"/>
      <c r="C26" s="207"/>
      <c r="D26" s="207"/>
      <c r="E26" s="241"/>
      <c r="F26" s="241"/>
      <c r="G26" s="249">
        <f>SUM(G16:G24)</f>
        <v>5218265</v>
      </c>
      <c r="H26" s="234"/>
      <c r="I26" s="249">
        <f>SUM(I16:I24)</f>
        <v>24986380</v>
      </c>
      <c r="J26" s="234"/>
      <c r="K26" s="249">
        <f>SUM(K16:K24)</f>
        <v>104789</v>
      </c>
      <c r="L26" s="234"/>
      <c r="M26" s="249">
        <f>SUM(M16:M24)</f>
        <v>599793</v>
      </c>
      <c r="N26" s="234"/>
      <c r="O26" s="249">
        <f>SUM(O16:O24)</f>
        <v>-5090987</v>
      </c>
      <c r="P26" s="234"/>
      <c r="Q26" s="249">
        <f>SUM(Q16:Q24)</f>
        <v>-755413</v>
      </c>
      <c r="R26" s="234"/>
      <c r="S26" s="249">
        <f>SUM(S16:S24)</f>
        <v>-472024</v>
      </c>
      <c r="T26" s="234"/>
      <c r="U26" s="249">
        <f>SUM(U16:U24)</f>
        <v>267927</v>
      </c>
      <c r="V26" s="234"/>
      <c r="W26" s="249">
        <f>SUM(W16:W24)</f>
        <v>4602</v>
      </c>
      <c r="X26" s="234"/>
      <c r="Y26" s="249">
        <f>SUM(Y16:Y24)</f>
        <v>13066274</v>
      </c>
      <c r="Z26" s="234"/>
      <c r="AA26" s="249">
        <f>SUM(AA16:AA24)</f>
        <v>136370</v>
      </c>
      <c r="AB26" s="234"/>
      <c r="AC26" s="249">
        <f>SUM(AC16:AC24)</f>
        <v>-159276</v>
      </c>
      <c r="AD26" s="234"/>
      <c r="AE26" s="249">
        <f>SUM(AE16:AE24)</f>
        <v>-4321518</v>
      </c>
      <c r="AF26" s="234"/>
      <c r="AG26" s="249">
        <f>SUM(AG16:AG24)</f>
        <v>7766942</v>
      </c>
      <c r="AH26" s="234"/>
      <c r="AI26" s="249">
        <f>SUM(AI16:AI24)</f>
        <v>30888006</v>
      </c>
      <c r="AJ26" s="234"/>
      <c r="AK26" s="249">
        <f>SUM(AK16:AK24)</f>
        <v>64473188</v>
      </c>
      <c r="AL26" s="234"/>
      <c r="AM26" s="249">
        <f>SUM(AM16:AM24)</f>
        <v>11190277</v>
      </c>
      <c r="AN26" s="234"/>
      <c r="AO26" s="249">
        <f>SUM(AO16:AO24)</f>
        <v>75663465</v>
      </c>
    </row>
    <row r="27" spans="1:41" ht="16.5" customHeight="1" thickTop="1" x14ac:dyDescent="0.5">
      <c r="Q27" s="205"/>
      <c r="S27" s="205"/>
      <c r="AM27" s="205"/>
      <c r="AO27" s="205"/>
    </row>
    <row r="28" spans="1:41" ht="16.5" customHeight="1" x14ac:dyDescent="0.5">
      <c r="W28" s="206"/>
      <c r="Y28" s="206"/>
      <c r="AA28" s="206"/>
      <c r="AC28" s="206"/>
      <c r="AE28" s="206"/>
    </row>
    <row r="29" spans="1:41" ht="16.5" customHeight="1" x14ac:dyDescent="0.5">
      <c r="Q29" s="205"/>
      <c r="S29" s="205"/>
      <c r="AG29" s="205"/>
      <c r="AI29" s="205"/>
      <c r="AK29" s="205"/>
      <c r="AM29" s="205"/>
      <c r="AO29" s="205"/>
    </row>
    <row r="35" spans="1:41" ht="16.5" customHeight="1" x14ac:dyDescent="0.5">
      <c r="Q35" s="205"/>
      <c r="S35" s="205"/>
      <c r="AG35" s="205"/>
      <c r="AI35" s="205"/>
      <c r="AK35" s="205"/>
      <c r="AM35" s="205"/>
      <c r="AO35" s="205"/>
    </row>
    <row r="45" spans="1:41" ht="17.25" customHeight="1" x14ac:dyDescent="0.5"/>
    <row r="46" spans="1:41" ht="17.25" customHeight="1" x14ac:dyDescent="0.5"/>
    <row r="47" spans="1:41" ht="18" customHeight="1" x14ac:dyDescent="0.5"/>
    <row r="48" spans="1:41" ht="21.95" customHeight="1" x14ac:dyDescent="0.5">
      <c r="A48" s="286" t="str">
        <f>+'5-6 (3m)'!A58:J58</f>
        <v>The accompanying notes are an integral part of these interim financial information.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86"/>
      <c r="AG48" s="286"/>
      <c r="AH48" s="286"/>
      <c r="AI48" s="286"/>
      <c r="AJ48" s="286"/>
      <c r="AK48" s="286"/>
      <c r="AL48" s="286"/>
      <c r="AM48" s="286"/>
      <c r="AN48" s="286"/>
      <c r="AO48" s="286"/>
    </row>
  </sheetData>
  <mergeCells count="5">
    <mergeCell ref="G6:AO6"/>
    <mergeCell ref="G7:AK7"/>
    <mergeCell ref="Q8:AG8"/>
    <mergeCell ref="W9:AE9"/>
    <mergeCell ref="A48:AO48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11EE-65E6-4E83-B045-8E20EF9C51FD}">
  <dimension ref="A1:Y35"/>
  <sheetViews>
    <sheetView topLeftCell="A12" zoomScaleNormal="100" zoomScaleSheetLayoutView="110" workbookViewId="0">
      <selection activeCell="B18" sqref="B18"/>
    </sheetView>
  </sheetViews>
  <sheetFormatPr defaultColWidth="18.5703125" defaultRowHeight="16.5" customHeight="1" x14ac:dyDescent="0.5"/>
  <cols>
    <col min="1" max="1" width="1.7109375" style="122" customWidth="1"/>
    <col min="2" max="2" width="24.28515625" style="122" customWidth="1"/>
    <col min="3" max="3" width="6" style="122" customWidth="1"/>
    <col min="4" max="4" width="0.7109375" style="122" customWidth="1"/>
    <col min="5" max="5" width="10.7109375" style="123" customWidth="1"/>
    <col min="6" max="6" width="0.7109375" style="123" customWidth="1"/>
    <col min="7" max="7" width="10" style="123" customWidth="1"/>
    <col min="8" max="8" width="0.7109375" style="123" customWidth="1"/>
    <col min="9" max="9" width="9.42578125" style="123" customWidth="1"/>
    <col min="10" max="10" width="0.7109375" style="123" customWidth="1"/>
    <col min="11" max="11" width="11.7109375" style="123" customWidth="1"/>
    <col min="12" max="12" width="0.7109375" style="123" customWidth="1"/>
    <col min="13" max="13" width="13.85546875" style="123" customWidth="1"/>
    <col min="14" max="14" width="0.7109375" style="123" customWidth="1"/>
    <col min="15" max="15" width="16.5703125" style="123" customWidth="1"/>
    <col min="16" max="16" width="0.7109375" style="123" customWidth="1"/>
    <col min="17" max="17" width="10.7109375" style="123" customWidth="1"/>
    <col min="18" max="18" width="0.7109375" style="123" customWidth="1"/>
    <col min="19" max="19" width="10.7109375" style="123" customWidth="1"/>
    <col min="20" max="20" width="0.7109375" style="123" customWidth="1"/>
    <col min="21" max="21" width="10" style="123" customWidth="1"/>
    <col min="22" max="22" width="0.7109375" style="123" customWidth="1"/>
    <col min="23" max="23" width="9.85546875" style="123" customWidth="1"/>
    <col min="24" max="24" width="0.7109375" style="123" customWidth="1"/>
    <col min="25" max="25" width="10.7109375" style="123" customWidth="1"/>
    <col min="26" max="33" width="18.5703125" style="122" customWidth="1"/>
    <col min="34" max="229" width="18.5703125" style="122"/>
    <col min="230" max="230" width="1.7109375" style="122" customWidth="1"/>
    <col min="231" max="231" width="32.28515625" style="122" customWidth="1"/>
    <col min="232" max="232" width="6.85546875" style="122" customWidth="1"/>
    <col min="233" max="233" width="0.7109375" style="122" customWidth="1"/>
    <col min="234" max="234" width="12.7109375" style="122" customWidth="1"/>
    <col min="235" max="235" width="0.7109375" style="122" customWidth="1"/>
    <col min="236" max="236" width="14.28515625" style="122" bestFit="1" customWidth="1"/>
    <col min="237" max="237" width="0.7109375" style="122" customWidth="1"/>
    <col min="238" max="238" width="12.7109375" style="122" customWidth="1"/>
    <col min="239" max="239" width="0.7109375" style="122" customWidth="1"/>
    <col min="240" max="240" width="14.42578125" style="122" bestFit="1" customWidth="1"/>
    <col min="241" max="241" width="0.7109375" style="122" customWidth="1"/>
    <col min="242" max="242" width="15" style="122" customWidth="1"/>
    <col min="243" max="243" width="0.7109375" style="122" customWidth="1"/>
    <col min="244" max="244" width="19.42578125" style="122" bestFit="1" customWidth="1"/>
    <col min="245" max="245" width="0.7109375" style="122" customWidth="1"/>
    <col min="246" max="246" width="12.7109375" style="122" customWidth="1"/>
    <col min="247" max="247" width="0.7109375" style="122" customWidth="1"/>
    <col min="248" max="248" width="14.28515625" style="122" bestFit="1" customWidth="1"/>
    <col min="249" max="249" width="0.7109375" style="122" customWidth="1"/>
    <col min="250" max="250" width="14.42578125" style="122" customWidth="1"/>
    <col min="251" max="289" width="18.5703125" style="122" customWidth="1"/>
    <col min="290" max="485" width="18.5703125" style="122"/>
    <col min="486" max="486" width="1.7109375" style="122" customWidth="1"/>
    <col min="487" max="487" width="32.28515625" style="122" customWidth="1"/>
    <col min="488" max="488" width="6.85546875" style="122" customWidth="1"/>
    <col min="489" max="489" width="0.7109375" style="122" customWidth="1"/>
    <col min="490" max="490" width="12.7109375" style="122" customWidth="1"/>
    <col min="491" max="491" width="0.7109375" style="122" customWidth="1"/>
    <col min="492" max="492" width="14.28515625" style="122" bestFit="1" customWidth="1"/>
    <col min="493" max="493" width="0.7109375" style="122" customWidth="1"/>
    <col min="494" max="494" width="12.7109375" style="122" customWidth="1"/>
    <col min="495" max="495" width="0.7109375" style="122" customWidth="1"/>
    <col min="496" max="496" width="14.42578125" style="122" bestFit="1" customWidth="1"/>
    <col min="497" max="497" width="0.7109375" style="122" customWidth="1"/>
    <col min="498" max="498" width="15" style="122" customWidth="1"/>
    <col min="499" max="499" width="0.7109375" style="122" customWidth="1"/>
    <col min="500" max="500" width="19.42578125" style="122" bestFit="1" customWidth="1"/>
    <col min="501" max="501" width="0.7109375" style="122" customWidth="1"/>
    <col min="502" max="502" width="12.7109375" style="122" customWidth="1"/>
    <col min="503" max="503" width="0.7109375" style="122" customWidth="1"/>
    <col min="504" max="504" width="14.28515625" style="122" bestFit="1" customWidth="1"/>
    <col min="505" max="505" width="0.7109375" style="122" customWidth="1"/>
    <col min="506" max="506" width="14.42578125" style="122" customWidth="1"/>
    <col min="507" max="545" width="18.5703125" style="122" customWidth="1"/>
    <col min="546" max="741" width="18.5703125" style="122"/>
    <col min="742" max="742" width="1.7109375" style="122" customWidth="1"/>
    <col min="743" max="743" width="32.28515625" style="122" customWidth="1"/>
    <col min="744" max="744" width="6.85546875" style="122" customWidth="1"/>
    <col min="745" max="745" width="0.7109375" style="122" customWidth="1"/>
    <col min="746" max="746" width="12.7109375" style="122" customWidth="1"/>
    <col min="747" max="747" width="0.7109375" style="122" customWidth="1"/>
    <col min="748" max="748" width="14.28515625" style="122" bestFit="1" customWidth="1"/>
    <col min="749" max="749" width="0.7109375" style="122" customWidth="1"/>
    <col min="750" max="750" width="12.7109375" style="122" customWidth="1"/>
    <col min="751" max="751" width="0.7109375" style="122" customWidth="1"/>
    <col min="752" max="752" width="14.42578125" style="122" bestFit="1" customWidth="1"/>
    <col min="753" max="753" width="0.7109375" style="122" customWidth="1"/>
    <col min="754" max="754" width="15" style="122" customWidth="1"/>
    <col min="755" max="755" width="0.7109375" style="122" customWidth="1"/>
    <col min="756" max="756" width="19.42578125" style="122" bestFit="1" customWidth="1"/>
    <col min="757" max="757" width="0.7109375" style="122" customWidth="1"/>
    <col min="758" max="758" width="12.7109375" style="122" customWidth="1"/>
    <col min="759" max="759" width="0.7109375" style="122" customWidth="1"/>
    <col min="760" max="760" width="14.28515625" style="122" bestFit="1" customWidth="1"/>
    <col min="761" max="761" width="0.7109375" style="122" customWidth="1"/>
    <col min="762" max="762" width="14.42578125" style="122" customWidth="1"/>
    <col min="763" max="801" width="18.5703125" style="122" customWidth="1"/>
    <col min="802" max="997" width="18.5703125" style="122"/>
    <col min="998" max="998" width="1.7109375" style="122" customWidth="1"/>
    <col min="999" max="999" width="32.28515625" style="122" customWidth="1"/>
    <col min="1000" max="1000" width="6.85546875" style="122" customWidth="1"/>
    <col min="1001" max="1001" width="0.7109375" style="122" customWidth="1"/>
    <col min="1002" max="1002" width="12.7109375" style="122" customWidth="1"/>
    <col min="1003" max="1003" width="0.7109375" style="122" customWidth="1"/>
    <col min="1004" max="1004" width="14.28515625" style="122" bestFit="1" customWidth="1"/>
    <col min="1005" max="1005" width="0.7109375" style="122" customWidth="1"/>
    <col min="1006" max="1006" width="12.7109375" style="122" customWidth="1"/>
    <col min="1007" max="1007" width="0.7109375" style="122" customWidth="1"/>
    <col min="1008" max="1008" width="14.42578125" style="122" bestFit="1" customWidth="1"/>
    <col min="1009" max="1009" width="0.7109375" style="122" customWidth="1"/>
    <col min="1010" max="1010" width="15" style="122" customWidth="1"/>
    <col min="1011" max="1011" width="0.7109375" style="122" customWidth="1"/>
    <col min="1012" max="1012" width="19.42578125" style="122" bestFit="1" customWidth="1"/>
    <col min="1013" max="1013" width="0.7109375" style="122" customWidth="1"/>
    <col min="1014" max="1014" width="12.7109375" style="122" customWidth="1"/>
    <col min="1015" max="1015" width="0.7109375" style="122" customWidth="1"/>
    <col min="1016" max="1016" width="14.28515625" style="122" bestFit="1" customWidth="1"/>
    <col min="1017" max="1017" width="0.7109375" style="122" customWidth="1"/>
    <col min="1018" max="1018" width="14.42578125" style="122" customWidth="1"/>
    <col min="1019" max="1057" width="18.5703125" style="122" customWidth="1"/>
    <col min="1058" max="1253" width="18.5703125" style="122"/>
    <col min="1254" max="1254" width="1.7109375" style="122" customWidth="1"/>
    <col min="1255" max="1255" width="32.28515625" style="122" customWidth="1"/>
    <col min="1256" max="1256" width="6.85546875" style="122" customWidth="1"/>
    <col min="1257" max="1257" width="0.7109375" style="122" customWidth="1"/>
    <col min="1258" max="1258" width="12.7109375" style="122" customWidth="1"/>
    <col min="1259" max="1259" width="0.7109375" style="122" customWidth="1"/>
    <col min="1260" max="1260" width="14.28515625" style="122" bestFit="1" customWidth="1"/>
    <col min="1261" max="1261" width="0.7109375" style="122" customWidth="1"/>
    <col min="1262" max="1262" width="12.7109375" style="122" customWidth="1"/>
    <col min="1263" max="1263" width="0.7109375" style="122" customWidth="1"/>
    <col min="1264" max="1264" width="14.42578125" style="122" bestFit="1" customWidth="1"/>
    <col min="1265" max="1265" width="0.7109375" style="122" customWidth="1"/>
    <col min="1266" max="1266" width="15" style="122" customWidth="1"/>
    <col min="1267" max="1267" width="0.7109375" style="122" customWidth="1"/>
    <col min="1268" max="1268" width="19.42578125" style="122" bestFit="1" customWidth="1"/>
    <col min="1269" max="1269" width="0.7109375" style="122" customWidth="1"/>
    <col min="1270" max="1270" width="12.7109375" style="122" customWidth="1"/>
    <col min="1271" max="1271" width="0.7109375" style="122" customWidth="1"/>
    <col min="1272" max="1272" width="14.28515625" style="122" bestFit="1" customWidth="1"/>
    <col min="1273" max="1273" width="0.7109375" style="122" customWidth="1"/>
    <col min="1274" max="1274" width="14.42578125" style="122" customWidth="1"/>
    <col min="1275" max="1313" width="18.5703125" style="122" customWidth="1"/>
    <col min="1314" max="1509" width="18.5703125" style="122"/>
    <col min="1510" max="1510" width="1.7109375" style="122" customWidth="1"/>
    <col min="1511" max="1511" width="32.28515625" style="122" customWidth="1"/>
    <col min="1512" max="1512" width="6.85546875" style="122" customWidth="1"/>
    <col min="1513" max="1513" width="0.7109375" style="122" customWidth="1"/>
    <col min="1514" max="1514" width="12.7109375" style="122" customWidth="1"/>
    <col min="1515" max="1515" width="0.7109375" style="122" customWidth="1"/>
    <col min="1516" max="1516" width="14.28515625" style="122" bestFit="1" customWidth="1"/>
    <col min="1517" max="1517" width="0.7109375" style="122" customWidth="1"/>
    <col min="1518" max="1518" width="12.7109375" style="122" customWidth="1"/>
    <col min="1519" max="1519" width="0.7109375" style="122" customWidth="1"/>
    <col min="1520" max="1520" width="14.42578125" style="122" bestFit="1" customWidth="1"/>
    <col min="1521" max="1521" width="0.7109375" style="122" customWidth="1"/>
    <col min="1522" max="1522" width="15" style="122" customWidth="1"/>
    <col min="1523" max="1523" width="0.7109375" style="122" customWidth="1"/>
    <col min="1524" max="1524" width="19.42578125" style="122" bestFit="1" customWidth="1"/>
    <col min="1525" max="1525" width="0.7109375" style="122" customWidth="1"/>
    <col min="1526" max="1526" width="12.7109375" style="122" customWidth="1"/>
    <col min="1527" max="1527" width="0.7109375" style="122" customWidth="1"/>
    <col min="1528" max="1528" width="14.28515625" style="122" bestFit="1" customWidth="1"/>
    <col min="1529" max="1529" width="0.7109375" style="122" customWidth="1"/>
    <col min="1530" max="1530" width="14.42578125" style="122" customWidth="1"/>
    <col min="1531" max="1569" width="18.5703125" style="122" customWidth="1"/>
    <col min="1570" max="1765" width="18.5703125" style="122"/>
    <col min="1766" max="1766" width="1.7109375" style="122" customWidth="1"/>
    <col min="1767" max="1767" width="32.28515625" style="122" customWidth="1"/>
    <col min="1768" max="1768" width="6.85546875" style="122" customWidth="1"/>
    <col min="1769" max="1769" width="0.7109375" style="122" customWidth="1"/>
    <col min="1770" max="1770" width="12.7109375" style="122" customWidth="1"/>
    <col min="1771" max="1771" width="0.7109375" style="122" customWidth="1"/>
    <col min="1772" max="1772" width="14.28515625" style="122" bestFit="1" customWidth="1"/>
    <col min="1773" max="1773" width="0.7109375" style="122" customWidth="1"/>
    <col min="1774" max="1774" width="12.7109375" style="122" customWidth="1"/>
    <col min="1775" max="1775" width="0.7109375" style="122" customWidth="1"/>
    <col min="1776" max="1776" width="14.42578125" style="122" bestFit="1" customWidth="1"/>
    <col min="1777" max="1777" width="0.7109375" style="122" customWidth="1"/>
    <col min="1778" max="1778" width="15" style="122" customWidth="1"/>
    <col min="1779" max="1779" width="0.7109375" style="122" customWidth="1"/>
    <col min="1780" max="1780" width="19.42578125" style="122" bestFit="1" customWidth="1"/>
    <col min="1781" max="1781" width="0.7109375" style="122" customWidth="1"/>
    <col min="1782" max="1782" width="12.7109375" style="122" customWidth="1"/>
    <col min="1783" max="1783" width="0.7109375" style="122" customWidth="1"/>
    <col min="1784" max="1784" width="14.28515625" style="122" bestFit="1" customWidth="1"/>
    <col min="1785" max="1785" width="0.7109375" style="122" customWidth="1"/>
    <col min="1786" max="1786" width="14.42578125" style="122" customWidth="1"/>
    <col min="1787" max="1825" width="18.5703125" style="122" customWidth="1"/>
    <col min="1826" max="2021" width="18.5703125" style="122"/>
    <col min="2022" max="2022" width="1.7109375" style="122" customWidth="1"/>
    <col min="2023" max="2023" width="32.28515625" style="122" customWidth="1"/>
    <col min="2024" max="2024" width="6.85546875" style="122" customWidth="1"/>
    <col min="2025" max="2025" width="0.7109375" style="122" customWidth="1"/>
    <col min="2026" max="2026" width="12.7109375" style="122" customWidth="1"/>
    <col min="2027" max="2027" width="0.7109375" style="122" customWidth="1"/>
    <col min="2028" max="2028" width="14.28515625" style="122" bestFit="1" customWidth="1"/>
    <col min="2029" max="2029" width="0.7109375" style="122" customWidth="1"/>
    <col min="2030" max="2030" width="12.7109375" style="122" customWidth="1"/>
    <col min="2031" max="2031" width="0.7109375" style="122" customWidth="1"/>
    <col min="2032" max="2032" width="14.42578125" style="122" bestFit="1" customWidth="1"/>
    <col min="2033" max="2033" width="0.7109375" style="122" customWidth="1"/>
    <col min="2034" max="2034" width="15" style="122" customWidth="1"/>
    <col min="2035" max="2035" width="0.7109375" style="122" customWidth="1"/>
    <col min="2036" max="2036" width="19.42578125" style="122" bestFit="1" customWidth="1"/>
    <col min="2037" max="2037" width="0.7109375" style="122" customWidth="1"/>
    <col min="2038" max="2038" width="12.7109375" style="122" customWidth="1"/>
    <col min="2039" max="2039" width="0.7109375" style="122" customWidth="1"/>
    <col min="2040" max="2040" width="14.28515625" style="122" bestFit="1" customWidth="1"/>
    <col min="2041" max="2041" width="0.7109375" style="122" customWidth="1"/>
    <col min="2042" max="2042" width="14.42578125" style="122" customWidth="1"/>
    <col min="2043" max="2081" width="18.5703125" style="122" customWidth="1"/>
    <col min="2082" max="2277" width="18.5703125" style="122"/>
    <col min="2278" max="2278" width="1.7109375" style="122" customWidth="1"/>
    <col min="2279" max="2279" width="32.28515625" style="122" customWidth="1"/>
    <col min="2280" max="2280" width="6.85546875" style="122" customWidth="1"/>
    <col min="2281" max="2281" width="0.7109375" style="122" customWidth="1"/>
    <col min="2282" max="2282" width="12.7109375" style="122" customWidth="1"/>
    <col min="2283" max="2283" width="0.7109375" style="122" customWidth="1"/>
    <col min="2284" max="2284" width="14.28515625" style="122" bestFit="1" customWidth="1"/>
    <col min="2285" max="2285" width="0.7109375" style="122" customWidth="1"/>
    <col min="2286" max="2286" width="12.7109375" style="122" customWidth="1"/>
    <col min="2287" max="2287" width="0.7109375" style="122" customWidth="1"/>
    <col min="2288" max="2288" width="14.42578125" style="122" bestFit="1" customWidth="1"/>
    <col min="2289" max="2289" width="0.7109375" style="122" customWidth="1"/>
    <col min="2290" max="2290" width="15" style="122" customWidth="1"/>
    <col min="2291" max="2291" width="0.7109375" style="122" customWidth="1"/>
    <col min="2292" max="2292" width="19.42578125" style="122" bestFit="1" customWidth="1"/>
    <col min="2293" max="2293" width="0.7109375" style="122" customWidth="1"/>
    <col min="2294" max="2294" width="12.7109375" style="122" customWidth="1"/>
    <col min="2295" max="2295" width="0.7109375" style="122" customWidth="1"/>
    <col min="2296" max="2296" width="14.28515625" style="122" bestFit="1" customWidth="1"/>
    <col min="2297" max="2297" width="0.7109375" style="122" customWidth="1"/>
    <col min="2298" max="2298" width="14.42578125" style="122" customWidth="1"/>
    <col min="2299" max="2337" width="18.5703125" style="122" customWidth="1"/>
    <col min="2338" max="2533" width="18.5703125" style="122"/>
    <col min="2534" max="2534" width="1.7109375" style="122" customWidth="1"/>
    <col min="2535" max="2535" width="32.28515625" style="122" customWidth="1"/>
    <col min="2536" max="2536" width="6.85546875" style="122" customWidth="1"/>
    <col min="2537" max="2537" width="0.7109375" style="122" customWidth="1"/>
    <col min="2538" max="2538" width="12.7109375" style="122" customWidth="1"/>
    <col min="2539" max="2539" width="0.7109375" style="122" customWidth="1"/>
    <col min="2540" max="2540" width="14.28515625" style="122" bestFit="1" customWidth="1"/>
    <col min="2541" max="2541" width="0.7109375" style="122" customWidth="1"/>
    <col min="2542" max="2542" width="12.7109375" style="122" customWidth="1"/>
    <col min="2543" max="2543" width="0.7109375" style="122" customWidth="1"/>
    <col min="2544" max="2544" width="14.42578125" style="122" bestFit="1" customWidth="1"/>
    <col min="2545" max="2545" width="0.7109375" style="122" customWidth="1"/>
    <col min="2546" max="2546" width="15" style="122" customWidth="1"/>
    <col min="2547" max="2547" width="0.7109375" style="122" customWidth="1"/>
    <col min="2548" max="2548" width="19.42578125" style="122" bestFit="1" customWidth="1"/>
    <col min="2549" max="2549" width="0.7109375" style="122" customWidth="1"/>
    <col min="2550" max="2550" width="12.7109375" style="122" customWidth="1"/>
    <col min="2551" max="2551" width="0.7109375" style="122" customWidth="1"/>
    <col min="2552" max="2552" width="14.28515625" style="122" bestFit="1" customWidth="1"/>
    <col min="2553" max="2553" width="0.7109375" style="122" customWidth="1"/>
    <col min="2554" max="2554" width="14.42578125" style="122" customWidth="1"/>
    <col min="2555" max="2593" width="18.5703125" style="122" customWidth="1"/>
    <col min="2594" max="2789" width="18.5703125" style="122"/>
    <col min="2790" max="2790" width="1.7109375" style="122" customWidth="1"/>
    <col min="2791" max="2791" width="32.28515625" style="122" customWidth="1"/>
    <col min="2792" max="2792" width="6.85546875" style="122" customWidth="1"/>
    <col min="2793" max="2793" width="0.7109375" style="122" customWidth="1"/>
    <col min="2794" max="2794" width="12.7109375" style="122" customWidth="1"/>
    <col min="2795" max="2795" width="0.7109375" style="122" customWidth="1"/>
    <col min="2796" max="2796" width="14.28515625" style="122" bestFit="1" customWidth="1"/>
    <col min="2797" max="2797" width="0.7109375" style="122" customWidth="1"/>
    <col min="2798" max="2798" width="12.7109375" style="122" customWidth="1"/>
    <col min="2799" max="2799" width="0.7109375" style="122" customWidth="1"/>
    <col min="2800" max="2800" width="14.42578125" style="122" bestFit="1" customWidth="1"/>
    <col min="2801" max="2801" width="0.7109375" style="122" customWidth="1"/>
    <col min="2802" max="2802" width="15" style="122" customWidth="1"/>
    <col min="2803" max="2803" width="0.7109375" style="122" customWidth="1"/>
    <col min="2804" max="2804" width="19.42578125" style="122" bestFit="1" customWidth="1"/>
    <col min="2805" max="2805" width="0.7109375" style="122" customWidth="1"/>
    <col min="2806" max="2806" width="12.7109375" style="122" customWidth="1"/>
    <col min="2807" max="2807" width="0.7109375" style="122" customWidth="1"/>
    <col min="2808" max="2808" width="14.28515625" style="122" bestFit="1" customWidth="1"/>
    <col min="2809" max="2809" width="0.7109375" style="122" customWidth="1"/>
    <col min="2810" max="2810" width="14.42578125" style="122" customWidth="1"/>
    <col min="2811" max="2849" width="18.5703125" style="122" customWidth="1"/>
    <col min="2850" max="3045" width="18.5703125" style="122"/>
    <col min="3046" max="3046" width="1.7109375" style="122" customWidth="1"/>
    <col min="3047" max="3047" width="32.28515625" style="122" customWidth="1"/>
    <col min="3048" max="3048" width="6.85546875" style="122" customWidth="1"/>
    <col min="3049" max="3049" width="0.7109375" style="122" customWidth="1"/>
    <col min="3050" max="3050" width="12.7109375" style="122" customWidth="1"/>
    <col min="3051" max="3051" width="0.7109375" style="122" customWidth="1"/>
    <col min="3052" max="3052" width="14.28515625" style="122" bestFit="1" customWidth="1"/>
    <col min="3053" max="3053" width="0.7109375" style="122" customWidth="1"/>
    <col min="3054" max="3054" width="12.7109375" style="122" customWidth="1"/>
    <col min="3055" max="3055" width="0.7109375" style="122" customWidth="1"/>
    <col min="3056" max="3056" width="14.42578125" style="122" bestFit="1" customWidth="1"/>
    <col min="3057" max="3057" width="0.7109375" style="122" customWidth="1"/>
    <col min="3058" max="3058" width="15" style="122" customWidth="1"/>
    <col min="3059" max="3059" width="0.7109375" style="122" customWidth="1"/>
    <col min="3060" max="3060" width="19.42578125" style="122" bestFit="1" customWidth="1"/>
    <col min="3061" max="3061" width="0.7109375" style="122" customWidth="1"/>
    <col min="3062" max="3062" width="12.7109375" style="122" customWidth="1"/>
    <col min="3063" max="3063" width="0.7109375" style="122" customWidth="1"/>
    <col min="3064" max="3064" width="14.28515625" style="122" bestFit="1" customWidth="1"/>
    <col min="3065" max="3065" width="0.7109375" style="122" customWidth="1"/>
    <col min="3066" max="3066" width="14.42578125" style="122" customWidth="1"/>
    <col min="3067" max="3105" width="18.5703125" style="122" customWidth="1"/>
    <col min="3106" max="3301" width="18.5703125" style="122"/>
    <col min="3302" max="3302" width="1.7109375" style="122" customWidth="1"/>
    <col min="3303" max="3303" width="32.28515625" style="122" customWidth="1"/>
    <col min="3304" max="3304" width="6.85546875" style="122" customWidth="1"/>
    <col min="3305" max="3305" width="0.7109375" style="122" customWidth="1"/>
    <col min="3306" max="3306" width="12.7109375" style="122" customWidth="1"/>
    <col min="3307" max="3307" width="0.7109375" style="122" customWidth="1"/>
    <col min="3308" max="3308" width="14.28515625" style="122" bestFit="1" customWidth="1"/>
    <col min="3309" max="3309" width="0.7109375" style="122" customWidth="1"/>
    <col min="3310" max="3310" width="12.7109375" style="122" customWidth="1"/>
    <col min="3311" max="3311" width="0.7109375" style="122" customWidth="1"/>
    <col min="3312" max="3312" width="14.42578125" style="122" bestFit="1" customWidth="1"/>
    <col min="3313" max="3313" width="0.7109375" style="122" customWidth="1"/>
    <col min="3314" max="3314" width="15" style="122" customWidth="1"/>
    <col min="3315" max="3315" width="0.7109375" style="122" customWidth="1"/>
    <col min="3316" max="3316" width="19.42578125" style="122" bestFit="1" customWidth="1"/>
    <col min="3317" max="3317" width="0.7109375" style="122" customWidth="1"/>
    <col min="3318" max="3318" width="12.7109375" style="122" customWidth="1"/>
    <col min="3319" max="3319" width="0.7109375" style="122" customWidth="1"/>
    <col min="3320" max="3320" width="14.28515625" style="122" bestFit="1" customWidth="1"/>
    <col min="3321" max="3321" width="0.7109375" style="122" customWidth="1"/>
    <col min="3322" max="3322" width="14.42578125" style="122" customWidth="1"/>
    <col min="3323" max="3361" width="18.5703125" style="122" customWidth="1"/>
    <col min="3362" max="3557" width="18.5703125" style="122"/>
    <col min="3558" max="3558" width="1.7109375" style="122" customWidth="1"/>
    <col min="3559" max="3559" width="32.28515625" style="122" customWidth="1"/>
    <col min="3560" max="3560" width="6.85546875" style="122" customWidth="1"/>
    <col min="3561" max="3561" width="0.7109375" style="122" customWidth="1"/>
    <col min="3562" max="3562" width="12.7109375" style="122" customWidth="1"/>
    <col min="3563" max="3563" width="0.7109375" style="122" customWidth="1"/>
    <col min="3564" max="3564" width="14.28515625" style="122" bestFit="1" customWidth="1"/>
    <col min="3565" max="3565" width="0.7109375" style="122" customWidth="1"/>
    <col min="3566" max="3566" width="12.7109375" style="122" customWidth="1"/>
    <col min="3567" max="3567" width="0.7109375" style="122" customWidth="1"/>
    <col min="3568" max="3568" width="14.42578125" style="122" bestFit="1" customWidth="1"/>
    <col min="3569" max="3569" width="0.7109375" style="122" customWidth="1"/>
    <col min="3570" max="3570" width="15" style="122" customWidth="1"/>
    <col min="3571" max="3571" width="0.7109375" style="122" customWidth="1"/>
    <col min="3572" max="3572" width="19.42578125" style="122" bestFit="1" customWidth="1"/>
    <col min="3573" max="3573" width="0.7109375" style="122" customWidth="1"/>
    <col min="3574" max="3574" width="12.7109375" style="122" customWidth="1"/>
    <col min="3575" max="3575" width="0.7109375" style="122" customWidth="1"/>
    <col min="3576" max="3576" width="14.28515625" style="122" bestFit="1" customWidth="1"/>
    <col min="3577" max="3577" width="0.7109375" style="122" customWidth="1"/>
    <col min="3578" max="3578" width="14.42578125" style="122" customWidth="1"/>
    <col min="3579" max="3617" width="18.5703125" style="122" customWidth="1"/>
    <col min="3618" max="3813" width="18.5703125" style="122"/>
    <col min="3814" max="3814" width="1.7109375" style="122" customWidth="1"/>
    <col min="3815" max="3815" width="32.28515625" style="122" customWidth="1"/>
    <col min="3816" max="3816" width="6.85546875" style="122" customWidth="1"/>
    <col min="3817" max="3817" width="0.7109375" style="122" customWidth="1"/>
    <col min="3818" max="3818" width="12.7109375" style="122" customWidth="1"/>
    <col min="3819" max="3819" width="0.7109375" style="122" customWidth="1"/>
    <col min="3820" max="3820" width="14.28515625" style="122" bestFit="1" customWidth="1"/>
    <col min="3821" max="3821" width="0.7109375" style="122" customWidth="1"/>
    <col min="3822" max="3822" width="12.7109375" style="122" customWidth="1"/>
    <col min="3823" max="3823" width="0.7109375" style="122" customWidth="1"/>
    <col min="3824" max="3824" width="14.42578125" style="122" bestFit="1" customWidth="1"/>
    <col min="3825" max="3825" width="0.7109375" style="122" customWidth="1"/>
    <col min="3826" max="3826" width="15" style="122" customWidth="1"/>
    <col min="3827" max="3827" width="0.7109375" style="122" customWidth="1"/>
    <col min="3828" max="3828" width="19.42578125" style="122" bestFit="1" customWidth="1"/>
    <col min="3829" max="3829" width="0.7109375" style="122" customWidth="1"/>
    <col min="3830" max="3830" width="12.7109375" style="122" customWidth="1"/>
    <col min="3831" max="3831" width="0.7109375" style="122" customWidth="1"/>
    <col min="3832" max="3832" width="14.28515625" style="122" bestFit="1" customWidth="1"/>
    <col min="3833" max="3833" width="0.7109375" style="122" customWidth="1"/>
    <col min="3834" max="3834" width="14.42578125" style="122" customWidth="1"/>
    <col min="3835" max="3873" width="18.5703125" style="122" customWidth="1"/>
    <col min="3874" max="4069" width="18.5703125" style="122"/>
    <col min="4070" max="4070" width="1.7109375" style="122" customWidth="1"/>
    <col min="4071" max="4071" width="32.28515625" style="122" customWidth="1"/>
    <col min="4072" max="4072" width="6.85546875" style="122" customWidth="1"/>
    <col min="4073" max="4073" width="0.7109375" style="122" customWidth="1"/>
    <col min="4074" max="4074" width="12.7109375" style="122" customWidth="1"/>
    <col min="4075" max="4075" width="0.7109375" style="122" customWidth="1"/>
    <col min="4076" max="4076" width="14.28515625" style="122" bestFit="1" customWidth="1"/>
    <col min="4077" max="4077" width="0.7109375" style="122" customWidth="1"/>
    <col min="4078" max="4078" width="12.7109375" style="122" customWidth="1"/>
    <col min="4079" max="4079" width="0.7109375" style="122" customWidth="1"/>
    <col min="4080" max="4080" width="14.42578125" style="122" bestFit="1" customWidth="1"/>
    <col min="4081" max="4081" width="0.7109375" style="122" customWidth="1"/>
    <col min="4082" max="4082" width="15" style="122" customWidth="1"/>
    <col min="4083" max="4083" width="0.7109375" style="122" customWidth="1"/>
    <col min="4084" max="4084" width="19.42578125" style="122" bestFit="1" customWidth="1"/>
    <col min="4085" max="4085" width="0.7109375" style="122" customWidth="1"/>
    <col min="4086" max="4086" width="12.7109375" style="122" customWidth="1"/>
    <col min="4087" max="4087" width="0.7109375" style="122" customWidth="1"/>
    <col min="4088" max="4088" width="14.28515625" style="122" bestFit="1" customWidth="1"/>
    <col min="4089" max="4089" width="0.7109375" style="122" customWidth="1"/>
    <col min="4090" max="4090" width="14.42578125" style="122" customWidth="1"/>
    <col min="4091" max="4129" width="18.5703125" style="122" customWidth="1"/>
    <col min="4130" max="4325" width="18.5703125" style="122"/>
    <col min="4326" max="4326" width="1.7109375" style="122" customWidth="1"/>
    <col min="4327" max="4327" width="32.28515625" style="122" customWidth="1"/>
    <col min="4328" max="4328" width="6.85546875" style="122" customWidth="1"/>
    <col min="4329" max="4329" width="0.7109375" style="122" customWidth="1"/>
    <col min="4330" max="4330" width="12.7109375" style="122" customWidth="1"/>
    <col min="4331" max="4331" width="0.7109375" style="122" customWidth="1"/>
    <col min="4332" max="4332" width="14.28515625" style="122" bestFit="1" customWidth="1"/>
    <col min="4333" max="4333" width="0.7109375" style="122" customWidth="1"/>
    <col min="4334" max="4334" width="12.7109375" style="122" customWidth="1"/>
    <col min="4335" max="4335" width="0.7109375" style="122" customWidth="1"/>
    <col min="4336" max="4336" width="14.42578125" style="122" bestFit="1" customWidth="1"/>
    <col min="4337" max="4337" width="0.7109375" style="122" customWidth="1"/>
    <col min="4338" max="4338" width="15" style="122" customWidth="1"/>
    <col min="4339" max="4339" width="0.7109375" style="122" customWidth="1"/>
    <col min="4340" max="4340" width="19.42578125" style="122" bestFit="1" customWidth="1"/>
    <col min="4341" max="4341" width="0.7109375" style="122" customWidth="1"/>
    <col min="4342" max="4342" width="12.7109375" style="122" customWidth="1"/>
    <col min="4343" max="4343" width="0.7109375" style="122" customWidth="1"/>
    <col min="4344" max="4344" width="14.28515625" style="122" bestFit="1" customWidth="1"/>
    <col min="4345" max="4345" width="0.7109375" style="122" customWidth="1"/>
    <col min="4346" max="4346" width="14.42578125" style="122" customWidth="1"/>
    <col min="4347" max="4385" width="18.5703125" style="122" customWidth="1"/>
    <col min="4386" max="4581" width="18.5703125" style="122"/>
    <col min="4582" max="4582" width="1.7109375" style="122" customWidth="1"/>
    <col min="4583" max="4583" width="32.28515625" style="122" customWidth="1"/>
    <col min="4584" max="4584" width="6.85546875" style="122" customWidth="1"/>
    <col min="4585" max="4585" width="0.7109375" style="122" customWidth="1"/>
    <col min="4586" max="4586" width="12.7109375" style="122" customWidth="1"/>
    <col min="4587" max="4587" width="0.7109375" style="122" customWidth="1"/>
    <col min="4588" max="4588" width="14.28515625" style="122" bestFit="1" customWidth="1"/>
    <col min="4589" max="4589" width="0.7109375" style="122" customWidth="1"/>
    <col min="4590" max="4590" width="12.7109375" style="122" customWidth="1"/>
    <col min="4591" max="4591" width="0.7109375" style="122" customWidth="1"/>
    <col min="4592" max="4592" width="14.42578125" style="122" bestFit="1" customWidth="1"/>
    <col min="4593" max="4593" width="0.7109375" style="122" customWidth="1"/>
    <col min="4594" max="4594" width="15" style="122" customWidth="1"/>
    <col min="4595" max="4595" width="0.7109375" style="122" customWidth="1"/>
    <col min="4596" max="4596" width="19.42578125" style="122" bestFit="1" customWidth="1"/>
    <col min="4597" max="4597" width="0.7109375" style="122" customWidth="1"/>
    <col min="4598" max="4598" width="12.7109375" style="122" customWidth="1"/>
    <col min="4599" max="4599" width="0.7109375" style="122" customWidth="1"/>
    <col min="4600" max="4600" width="14.28515625" style="122" bestFit="1" customWidth="1"/>
    <col min="4601" max="4601" width="0.7109375" style="122" customWidth="1"/>
    <col min="4602" max="4602" width="14.42578125" style="122" customWidth="1"/>
    <col min="4603" max="4641" width="18.5703125" style="122" customWidth="1"/>
    <col min="4642" max="4837" width="18.5703125" style="122"/>
    <col min="4838" max="4838" width="1.7109375" style="122" customWidth="1"/>
    <col min="4839" max="4839" width="32.28515625" style="122" customWidth="1"/>
    <col min="4840" max="4840" width="6.85546875" style="122" customWidth="1"/>
    <col min="4841" max="4841" width="0.7109375" style="122" customWidth="1"/>
    <col min="4842" max="4842" width="12.7109375" style="122" customWidth="1"/>
    <col min="4843" max="4843" width="0.7109375" style="122" customWidth="1"/>
    <col min="4844" max="4844" width="14.28515625" style="122" bestFit="1" customWidth="1"/>
    <col min="4845" max="4845" width="0.7109375" style="122" customWidth="1"/>
    <col min="4846" max="4846" width="12.7109375" style="122" customWidth="1"/>
    <col min="4847" max="4847" width="0.7109375" style="122" customWidth="1"/>
    <col min="4848" max="4848" width="14.42578125" style="122" bestFit="1" customWidth="1"/>
    <col min="4849" max="4849" width="0.7109375" style="122" customWidth="1"/>
    <col min="4850" max="4850" width="15" style="122" customWidth="1"/>
    <col min="4851" max="4851" width="0.7109375" style="122" customWidth="1"/>
    <col min="4852" max="4852" width="19.42578125" style="122" bestFit="1" customWidth="1"/>
    <col min="4853" max="4853" width="0.7109375" style="122" customWidth="1"/>
    <col min="4854" max="4854" width="12.7109375" style="122" customWidth="1"/>
    <col min="4855" max="4855" width="0.7109375" style="122" customWidth="1"/>
    <col min="4856" max="4856" width="14.28515625" style="122" bestFit="1" customWidth="1"/>
    <col min="4857" max="4857" width="0.7109375" style="122" customWidth="1"/>
    <col min="4858" max="4858" width="14.42578125" style="122" customWidth="1"/>
    <col min="4859" max="4897" width="18.5703125" style="122" customWidth="1"/>
    <col min="4898" max="5093" width="18.5703125" style="122"/>
    <col min="5094" max="5094" width="1.7109375" style="122" customWidth="1"/>
    <col min="5095" max="5095" width="32.28515625" style="122" customWidth="1"/>
    <col min="5096" max="5096" width="6.85546875" style="122" customWidth="1"/>
    <col min="5097" max="5097" width="0.7109375" style="122" customWidth="1"/>
    <col min="5098" max="5098" width="12.7109375" style="122" customWidth="1"/>
    <col min="5099" max="5099" width="0.7109375" style="122" customWidth="1"/>
    <col min="5100" max="5100" width="14.28515625" style="122" bestFit="1" customWidth="1"/>
    <col min="5101" max="5101" width="0.7109375" style="122" customWidth="1"/>
    <col min="5102" max="5102" width="12.7109375" style="122" customWidth="1"/>
    <col min="5103" max="5103" width="0.7109375" style="122" customWidth="1"/>
    <col min="5104" max="5104" width="14.42578125" style="122" bestFit="1" customWidth="1"/>
    <col min="5105" max="5105" width="0.7109375" style="122" customWidth="1"/>
    <col min="5106" max="5106" width="15" style="122" customWidth="1"/>
    <col min="5107" max="5107" width="0.7109375" style="122" customWidth="1"/>
    <col min="5108" max="5108" width="19.42578125" style="122" bestFit="1" customWidth="1"/>
    <col min="5109" max="5109" width="0.7109375" style="122" customWidth="1"/>
    <col min="5110" max="5110" width="12.7109375" style="122" customWidth="1"/>
    <col min="5111" max="5111" width="0.7109375" style="122" customWidth="1"/>
    <col min="5112" max="5112" width="14.28515625" style="122" bestFit="1" customWidth="1"/>
    <col min="5113" max="5113" width="0.7109375" style="122" customWidth="1"/>
    <col min="5114" max="5114" width="14.42578125" style="122" customWidth="1"/>
    <col min="5115" max="5153" width="18.5703125" style="122" customWidth="1"/>
    <col min="5154" max="5349" width="18.5703125" style="122"/>
    <col min="5350" max="5350" width="1.7109375" style="122" customWidth="1"/>
    <col min="5351" max="5351" width="32.28515625" style="122" customWidth="1"/>
    <col min="5352" max="5352" width="6.85546875" style="122" customWidth="1"/>
    <col min="5353" max="5353" width="0.7109375" style="122" customWidth="1"/>
    <col min="5354" max="5354" width="12.7109375" style="122" customWidth="1"/>
    <col min="5355" max="5355" width="0.7109375" style="122" customWidth="1"/>
    <col min="5356" max="5356" width="14.28515625" style="122" bestFit="1" customWidth="1"/>
    <col min="5357" max="5357" width="0.7109375" style="122" customWidth="1"/>
    <col min="5358" max="5358" width="12.7109375" style="122" customWidth="1"/>
    <col min="5359" max="5359" width="0.7109375" style="122" customWidth="1"/>
    <col min="5360" max="5360" width="14.42578125" style="122" bestFit="1" customWidth="1"/>
    <col min="5361" max="5361" width="0.7109375" style="122" customWidth="1"/>
    <col min="5362" max="5362" width="15" style="122" customWidth="1"/>
    <col min="5363" max="5363" width="0.7109375" style="122" customWidth="1"/>
    <col min="5364" max="5364" width="19.42578125" style="122" bestFit="1" customWidth="1"/>
    <col min="5365" max="5365" width="0.7109375" style="122" customWidth="1"/>
    <col min="5366" max="5366" width="12.7109375" style="122" customWidth="1"/>
    <col min="5367" max="5367" width="0.7109375" style="122" customWidth="1"/>
    <col min="5368" max="5368" width="14.28515625" style="122" bestFit="1" customWidth="1"/>
    <col min="5369" max="5369" width="0.7109375" style="122" customWidth="1"/>
    <col min="5370" max="5370" width="14.42578125" style="122" customWidth="1"/>
    <col min="5371" max="5409" width="18.5703125" style="122" customWidth="1"/>
    <col min="5410" max="5605" width="18.5703125" style="122"/>
    <col min="5606" max="5606" width="1.7109375" style="122" customWidth="1"/>
    <col min="5607" max="5607" width="32.28515625" style="122" customWidth="1"/>
    <col min="5608" max="5608" width="6.85546875" style="122" customWidth="1"/>
    <col min="5609" max="5609" width="0.7109375" style="122" customWidth="1"/>
    <col min="5610" max="5610" width="12.7109375" style="122" customWidth="1"/>
    <col min="5611" max="5611" width="0.7109375" style="122" customWidth="1"/>
    <col min="5612" max="5612" width="14.28515625" style="122" bestFit="1" customWidth="1"/>
    <col min="5613" max="5613" width="0.7109375" style="122" customWidth="1"/>
    <col min="5614" max="5614" width="12.7109375" style="122" customWidth="1"/>
    <col min="5615" max="5615" width="0.7109375" style="122" customWidth="1"/>
    <col min="5616" max="5616" width="14.42578125" style="122" bestFit="1" customWidth="1"/>
    <col min="5617" max="5617" width="0.7109375" style="122" customWidth="1"/>
    <col min="5618" max="5618" width="15" style="122" customWidth="1"/>
    <col min="5619" max="5619" width="0.7109375" style="122" customWidth="1"/>
    <col min="5620" max="5620" width="19.42578125" style="122" bestFit="1" customWidth="1"/>
    <col min="5621" max="5621" width="0.7109375" style="122" customWidth="1"/>
    <col min="5622" max="5622" width="12.7109375" style="122" customWidth="1"/>
    <col min="5623" max="5623" width="0.7109375" style="122" customWidth="1"/>
    <col min="5624" max="5624" width="14.28515625" style="122" bestFit="1" customWidth="1"/>
    <col min="5625" max="5625" width="0.7109375" style="122" customWidth="1"/>
    <col min="5626" max="5626" width="14.42578125" style="122" customWidth="1"/>
    <col min="5627" max="5665" width="18.5703125" style="122" customWidth="1"/>
    <col min="5666" max="5861" width="18.5703125" style="122"/>
    <col min="5862" max="5862" width="1.7109375" style="122" customWidth="1"/>
    <col min="5863" max="5863" width="32.28515625" style="122" customWidth="1"/>
    <col min="5864" max="5864" width="6.85546875" style="122" customWidth="1"/>
    <col min="5865" max="5865" width="0.7109375" style="122" customWidth="1"/>
    <col min="5866" max="5866" width="12.7109375" style="122" customWidth="1"/>
    <col min="5867" max="5867" width="0.7109375" style="122" customWidth="1"/>
    <col min="5868" max="5868" width="14.28515625" style="122" bestFit="1" customWidth="1"/>
    <col min="5869" max="5869" width="0.7109375" style="122" customWidth="1"/>
    <col min="5870" max="5870" width="12.7109375" style="122" customWidth="1"/>
    <col min="5871" max="5871" width="0.7109375" style="122" customWidth="1"/>
    <col min="5872" max="5872" width="14.42578125" style="122" bestFit="1" customWidth="1"/>
    <col min="5873" max="5873" width="0.7109375" style="122" customWidth="1"/>
    <col min="5874" max="5874" width="15" style="122" customWidth="1"/>
    <col min="5875" max="5875" width="0.7109375" style="122" customWidth="1"/>
    <col min="5876" max="5876" width="19.42578125" style="122" bestFit="1" customWidth="1"/>
    <col min="5877" max="5877" width="0.7109375" style="122" customWidth="1"/>
    <col min="5878" max="5878" width="12.7109375" style="122" customWidth="1"/>
    <col min="5879" max="5879" width="0.7109375" style="122" customWidth="1"/>
    <col min="5880" max="5880" width="14.28515625" style="122" bestFit="1" customWidth="1"/>
    <col min="5881" max="5881" width="0.7109375" style="122" customWidth="1"/>
    <col min="5882" max="5882" width="14.42578125" style="122" customWidth="1"/>
    <col min="5883" max="5921" width="18.5703125" style="122" customWidth="1"/>
    <col min="5922" max="6117" width="18.5703125" style="122"/>
    <col min="6118" max="6118" width="1.7109375" style="122" customWidth="1"/>
    <col min="6119" max="6119" width="32.28515625" style="122" customWidth="1"/>
    <col min="6120" max="6120" width="6.85546875" style="122" customWidth="1"/>
    <col min="6121" max="6121" width="0.7109375" style="122" customWidth="1"/>
    <col min="6122" max="6122" width="12.7109375" style="122" customWidth="1"/>
    <col min="6123" max="6123" width="0.7109375" style="122" customWidth="1"/>
    <col min="6124" max="6124" width="14.28515625" style="122" bestFit="1" customWidth="1"/>
    <col min="6125" max="6125" width="0.7109375" style="122" customWidth="1"/>
    <col min="6126" max="6126" width="12.7109375" style="122" customWidth="1"/>
    <col min="6127" max="6127" width="0.7109375" style="122" customWidth="1"/>
    <col min="6128" max="6128" width="14.42578125" style="122" bestFit="1" customWidth="1"/>
    <col min="6129" max="6129" width="0.7109375" style="122" customWidth="1"/>
    <col min="6130" max="6130" width="15" style="122" customWidth="1"/>
    <col min="6131" max="6131" width="0.7109375" style="122" customWidth="1"/>
    <col min="6132" max="6132" width="19.42578125" style="122" bestFit="1" customWidth="1"/>
    <col min="6133" max="6133" width="0.7109375" style="122" customWidth="1"/>
    <col min="6134" max="6134" width="12.7109375" style="122" customWidth="1"/>
    <col min="6135" max="6135" width="0.7109375" style="122" customWidth="1"/>
    <col min="6136" max="6136" width="14.28515625" style="122" bestFit="1" customWidth="1"/>
    <col min="6137" max="6137" width="0.7109375" style="122" customWidth="1"/>
    <col min="6138" max="6138" width="14.42578125" style="122" customWidth="1"/>
    <col min="6139" max="6177" width="18.5703125" style="122" customWidth="1"/>
    <col min="6178" max="6373" width="18.5703125" style="122"/>
    <col min="6374" max="6374" width="1.7109375" style="122" customWidth="1"/>
    <col min="6375" max="6375" width="32.28515625" style="122" customWidth="1"/>
    <col min="6376" max="6376" width="6.85546875" style="122" customWidth="1"/>
    <col min="6377" max="6377" width="0.7109375" style="122" customWidth="1"/>
    <col min="6378" max="6378" width="12.7109375" style="122" customWidth="1"/>
    <col min="6379" max="6379" width="0.7109375" style="122" customWidth="1"/>
    <col min="6380" max="6380" width="14.28515625" style="122" bestFit="1" customWidth="1"/>
    <col min="6381" max="6381" width="0.7109375" style="122" customWidth="1"/>
    <col min="6382" max="6382" width="12.7109375" style="122" customWidth="1"/>
    <col min="6383" max="6383" width="0.7109375" style="122" customWidth="1"/>
    <col min="6384" max="6384" width="14.42578125" style="122" bestFit="1" customWidth="1"/>
    <col min="6385" max="6385" width="0.7109375" style="122" customWidth="1"/>
    <col min="6386" max="6386" width="15" style="122" customWidth="1"/>
    <col min="6387" max="6387" width="0.7109375" style="122" customWidth="1"/>
    <col min="6388" max="6388" width="19.42578125" style="122" bestFit="1" customWidth="1"/>
    <col min="6389" max="6389" width="0.7109375" style="122" customWidth="1"/>
    <col min="6390" max="6390" width="12.7109375" style="122" customWidth="1"/>
    <col min="6391" max="6391" width="0.7109375" style="122" customWidth="1"/>
    <col min="6392" max="6392" width="14.28515625" style="122" bestFit="1" customWidth="1"/>
    <col min="6393" max="6393" width="0.7109375" style="122" customWidth="1"/>
    <col min="6394" max="6394" width="14.42578125" style="122" customWidth="1"/>
    <col min="6395" max="6433" width="18.5703125" style="122" customWidth="1"/>
    <col min="6434" max="6629" width="18.5703125" style="122"/>
    <col min="6630" max="6630" width="1.7109375" style="122" customWidth="1"/>
    <col min="6631" max="6631" width="32.28515625" style="122" customWidth="1"/>
    <col min="6632" max="6632" width="6.85546875" style="122" customWidth="1"/>
    <col min="6633" max="6633" width="0.7109375" style="122" customWidth="1"/>
    <col min="6634" max="6634" width="12.7109375" style="122" customWidth="1"/>
    <col min="6635" max="6635" width="0.7109375" style="122" customWidth="1"/>
    <col min="6636" max="6636" width="14.28515625" style="122" bestFit="1" customWidth="1"/>
    <col min="6637" max="6637" width="0.7109375" style="122" customWidth="1"/>
    <col min="6638" max="6638" width="12.7109375" style="122" customWidth="1"/>
    <col min="6639" max="6639" width="0.7109375" style="122" customWidth="1"/>
    <col min="6640" max="6640" width="14.42578125" style="122" bestFit="1" customWidth="1"/>
    <col min="6641" max="6641" width="0.7109375" style="122" customWidth="1"/>
    <col min="6642" max="6642" width="15" style="122" customWidth="1"/>
    <col min="6643" max="6643" width="0.7109375" style="122" customWidth="1"/>
    <col min="6644" max="6644" width="19.42578125" style="122" bestFit="1" customWidth="1"/>
    <col min="6645" max="6645" width="0.7109375" style="122" customWidth="1"/>
    <col min="6646" max="6646" width="12.7109375" style="122" customWidth="1"/>
    <col min="6647" max="6647" width="0.7109375" style="122" customWidth="1"/>
    <col min="6648" max="6648" width="14.28515625" style="122" bestFit="1" customWidth="1"/>
    <col min="6649" max="6649" width="0.7109375" style="122" customWidth="1"/>
    <col min="6650" max="6650" width="14.42578125" style="122" customWidth="1"/>
    <col min="6651" max="6689" width="18.5703125" style="122" customWidth="1"/>
    <col min="6690" max="6885" width="18.5703125" style="122"/>
    <col min="6886" max="6886" width="1.7109375" style="122" customWidth="1"/>
    <col min="6887" max="6887" width="32.28515625" style="122" customWidth="1"/>
    <col min="6888" max="6888" width="6.85546875" style="122" customWidth="1"/>
    <col min="6889" max="6889" width="0.7109375" style="122" customWidth="1"/>
    <col min="6890" max="6890" width="12.7109375" style="122" customWidth="1"/>
    <col min="6891" max="6891" width="0.7109375" style="122" customWidth="1"/>
    <col min="6892" max="6892" width="14.28515625" style="122" bestFit="1" customWidth="1"/>
    <col min="6893" max="6893" width="0.7109375" style="122" customWidth="1"/>
    <col min="6894" max="6894" width="12.7109375" style="122" customWidth="1"/>
    <col min="6895" max="6895" width="0.7109375" style="122" customWidth="1"/>
    <col min="6896" max="6896" width="14.42578125" style="122" bestFit="1" customWidth="1"/>
    <col min="6897" max="6897" width="0.7109375" style="122" customWidth="1"/>
    <col min="6898" max="6898" width="15" style="122" customWidth="1"/>
    <col min="6899" max="6899" width="0.7109375" style="122" customWidth="1"/>
    <col min="6900" max="6900" width="19.42578125" style="122" bestFit="1" customWidth="1"/>
    <col min="6901" max="6901" width="0.7109375" style="122" customWidth="1"/>
    <col min="6902" max="6902" width="12.7109375" style="122" customWidth="1"/>
    <col min="6903" max="6903" width="0.7109375" style="122" customWidth="1"/>
    <col min="6904" max="6904" width="14.28515625" style="122" bestFit="1" customWidth="1"/>
    <col min="6905" max="6905" width="0.7109375" style="122" customWidth="1"/>
    <col min="6906" max="6906" width="14.42578125" style="122" customWidth="1"/>
    <col min="6907" max="6945" width="18.5703125" style="122" customWidth="1"/>
    <col min="6946" max="7141" width="18.5703125" style="122"/>
    <col min="7142" max="7142" width="1.7109375" style="122" customWidth="1"/>
    <col min="7143" max="7143" width="32.28515625" style="122" customWidth="1"/>
    <col min="7144" max="7144" width="6.85546875" style="122" customWidth="1"/>
    <col min="7145" max="7145" width="0.7109375" style="122" customWidth="1"/>
    <col min="7146" max="7146" width="12.7109375" style="122" customWidth="1"/>
    <col min="7147" max="7147" width="0.7109375" style="122" customWidth="1"/>
    <col min="7148" max="7148" width="14.28515625" style="122" bestFit="1" customWidth="1"/>
    <col min="7149" max="7149" width="0.7109375" style="122" customWidth="1"/>
    <col min="7150" max="7150" width="12.7109375" style="122" customWidth="1"/>
    <col min="7151" max="7151" width="0.7109375" style="122" customWidth="1"/>
    <col min="7152" max="7152" width="14.42578125" style="122" bestFit="1" customWidth="1"/>
    <col min="7153" max="7153" width="0.7109375" style="122" customWidth="1"/>
    <col min="7154" max="7154" width="15" style="122" customWidth="1"/>
    <col min="7155" max="7155" width="0.7109375" style="122" customWidth="1"/>
    <col min="7156" max="7156" width="19.42578125" style="122" bestFit="1" customWidth="1"/>
    <col min="7157" max="7157" width="0.7109375" style="122" customWidth="1"/>
    <col min="7158" max="7158" width="12.7109375" style="122" customWidth="1"/>
    <col min="7159" max="7159" width="0.7109375" style="122" customWidth="1"/>
    <col min="7160" max="7160" width="14.28515625" style="122" bestFit="1" customWidth="1"/>
    <col min="7161" max="7161" width="0.7109375" style="122" customWidth="1"/>
    <col min="7162" max="7162" width="14.42578125" style="122" customWidth="1"/>
    <col min="7163" max="7201" width="18.5703125" style="122" customWidth="1"/>
    <col min="7202" max="7397" width="18.5703125" style="122"/>
    <col min="7398" max="7398" width="1.7109375" style="122" customWidth="1"/>
    <col min="7399" max="7399" width="32.28515625" style="122" customWidth="1"/>
    <col min="7400" max="7400" width="6.85546875" style="122" customWidth="1"/>
    <col min="7401" max="7401" width="0.7109375" style="122" customWidth="1"/>
    <col min="7402" max="7402" width="12.7109375" style="122" customWidth="1"/>
    <col min="7403" max="7403" width="0.7109375" style="122" customWidth="1"/>
    <col min="7404" max="7404" width="14.28515625" style="122" bestFit="1" customWidth="1"/>
    <col min="7405" max="7405" width="0.7109375" style="122" customWidth="1"/>
    <col min="7406" max="7406" width="12.7109375" style="122" customWidth="1"/>
    <col min="7407" max="7407" width="0.7109375" style="122" customWidth="1"/>
    <col min="7408" max="7408" width="14.42578125" style="122" bestFit="1" customWidth="1"/>
    <col min="7409" max="7409" width="0.7109375" style="122" customWidth="1"/>
    <col min="7410" max="7410" width="15" style="122" customWidth="1"/>
    <col min="7411" max="7411" width="0.7109375" style="122" customWidth="1"/>
    <col min="7412" max="7412" width="19.42578125" style="122" bestFit="1" customWidth="1"/>
    <col min="7413" max="7413" width="0.7109375" style="122" customWidth="1"/>
    <col min="7414" max="7414" width="12.7109375" style="122" customWidth="1"/>
    <col min="7415" max="7415" width="0.7109375" style="122" customWidth="1"/>
    <col min="7416" max="7416" width="14.28515625" style="122" bestFit="1" customWidth="1"/>
    <col min="7417" max="7417" width="0.7109375" style="122" customWidth="1"/>
    <col min="7418" max="7418" width="14.42578125" style="122" customWidth="1"/>
    <col min="7419" max="7457" width="18.5703125" style="122" customWidth="1"/>
    <col min="7458" max="7653" width="18.5703125" style="122"/>
    <col min="7654" max="7654" width="1.7109375" style="122" customWidth="1"/>
    <col min="7655" max="7655" width="32.28515625" style="122" customWidth="1"/>
    <col min="7656" max="7656" width="6.85546875" style="122" customWidth="1"/>
    <col min="7657" max="7657" width="0.7109375" style="122" customWidth="1"/>
    <col min="7658" max="7658" width="12.7109375" style="122" customWidth="1"/>
    <col min="7659" max="7659" width="0.7109375" style="122" customWidth="1"/>
    <col min="7660" max="7660" width="14.28515625" style="122" bestFit="1" customWidth="1"/>
    <col min="7661" max="7661" width="0.7109375" style="122" customWidth="1"/>
    <col min="7662" max="7662" width="12.7109375" style="122" customWidth="1"/>
    <col min="7663" max="7663" width="0.7109375" style="122" customWidth="1"/>
    <col min="7664" max="7664" width="14.42578125" style="122" bestFit="1" customWidth="1"/>
    <col min="7665" max="7665" width="0.7109375" style="122" customWidth="1"/>
    <col min="7666" max="7666" width="15" style="122" customWidth="1"/>
    <col min="7667" max="7667" width="0.7109375" style="122" customWidth="1"/>
    <col min="7668" max="7668" width="19.42578125" style="122" bestFit="1" customWidth="1"/>
    <col min="7669" max="7669" width="0.7109375" style="122" customWidth="1"/>
    <col min="7670" max="7670" width="12.7109375" style="122" customWidth="1"/>
    <col min="7671" max="7671" width="0.7109375" style="122" customWidth="1"/>
    <col min="7672" max="7672" width="14.28515625" style="122" bestFit="1" customWidth="1"/>
    <col min="7673" max="7673" width="0.7109375" style="122" customWidth="1"/>
    <col min="7674" max="7674" width="14.42578125" style="122" customWidth="1"/>
    <col min="7675" max="7713" width="18.5703125" style="122" customWidth="1"/>
    <col min="7714" max="7909" width="18.5703125" style="122"/>
    <col min="7910" max="7910" width="1.7109375" style="122" customWidth="1"/>
    <col min="7911" max="7911" width="32.28515625" style="122" customWidth="1"/>
    <col min="7912" max="7912" width="6.85546875" style="122" customWidth="1"/>
    <col min="7913" max="7913" width="0.7109375" style="122" customWidth="1"/>
    <col min="7914" max="7914" width="12.7109375" style="122" customWidth="1"/>
    <col min="7915" max="7915" width="0.7109375" style="122" customWidth="1"/>
    <col min="7916" max="7916" width="14.28515625" style="122" bestFit="1" customWidth="1"/>
    <col min="7917" max="7917" width="0.7109375" style="122" customWidth="1"/>
    <col min="7918" max="7918" width="12.7109375" style="122" customWidth="1"/>
    <col min="7919" max="7919" width="0.7109375" style="122" customWidth="1"/>
    <col min="7920" max="7920" width="14.42578125" style="122" bestFit="1" customWidth="1"/>
    <col min="7921" max="7921" width="0.7109375" style="122" customWidth="1"/>
    <col min="7922" max="7922" width="15" style="122" customWidth="1"/>
    <col min="7923" max="7923" width="0.7109375" style="122" customWidth="1"/>
    <col min="7924" max="7924" width="19.42578125" style="122" bestFit="1" customWidth="1"/>
    <col min="7925" max="7925" width="0.7109375" style="122" customWidth="1"/>
    <col min="7926" max="7926" width="12.7109375" style="122" customWidth="1"/>
    <col min="7927" max="7927" width="0.7109375" style="122" customWidth="1"/>
    <col min="7928" max="7928" width="14.28515625" style="122" bestFit="1" customWidth="1"/>
    <col min="7929" max="7929" width="0.7109375" style="122" customWidth="1"/>
    <col min="7930" max="7930" width="14.42578125" style="122" customWidth="1"/>
    <col min="7931" max="7969" width="18.5703125" style="122" customWidth="1"/>
    <col min="7970" max="8165" width="18.5703125" style="122"/>
    <col min="8166" max="8166" width="1.7109375" style="122" customWidth="1"/>
    <col min="8167" max="8167" width="32.28515625" style="122" customWidth="1"/>
    <col min="8168" max="8168" width="6.85546875" style="122" customWidth="1"/>
    <col min="8169" max="8169" width="0.7109375" style="122" customWidth="1"/>
    <col min="8170" max="8170" width="12.7109375" style="122" customWidth="1"/>
    <col min="8171" max="8171" width="0.7109375" style="122" customWidth="1"/>
    <col min="8172" max="8172" width="14.28515625" style="122" bestFit="1" customWidth="1"/>
    <col min="8173" max="8173" width="0.7109375" style="122" customWidth="1"/>
    <col min="8174" max="8174" width="12.7109375" style="122" customWidth="1"/>
    <col min="8175" max="8175" width="0.7109375" style="122" customWidth="1"/>
    <col min="8176" max="8176" width="14.42578125" style="122" bestFit="1" customWidth="1"/>
    <col min="8177" max="8177" width="0.7109375" style="122" customWidth="1"/>
    <col min="8178" max="8178" width="15" style="122" customWidth="1"/>
    <col min="8179" max="8179" width="0.7109375" style="122" customWidth="1"/>
    <col min="8180" max="8180" width="19.42578125" style="122" bestFit="1" customWidth="1"/>
    <col min="8181" max="8181" width="0.7109375" style="122" customWidth="1"/>
    <col min="8182" max="8182" width="12.7109375" style="122" customWidth="1"/>
    <col min="8183" max="8183" width="0.7109375" style="122" customWidth="1"/>
    <col min="8184" max="8184" width="14.28515625" style="122" bestFit="1" customWidth="1"/>
    <col min="8185" max="8185" width="0.7109375" style="122" customWidth="1"/>
    <col min="8186" max="8186" width="14.42578125" style="122" customWidth="1"/>
    <col min="8187" max="8225" width="18.5703125" style="122" customWidth="1"/>
    <col min="8226" max="8421" width="18.5703125" style="122"/>
    <col min="8422" max="8422" width="1.7109375" style="122" customWidth="1"/>
    <col min="8423" max="8423" width="32.28515625" style="122" customWidth="1"/>
    <col min="8424" max="8424" width="6.85546875" style="122" customWidth="1"/>
    <col min="8425" max="8425" width="0.7109375" style="122" customWidth="1"/>
    <col min="8426" max="8426" width="12.7109375" style="122" customWidth="1"/>
    <col min="8427" max="8427" width="0.7109375" style="122" customWidth="1"/>
    <col min="8428" max="8428" width="14.28515625" style="122" bestFit="1" customWidth="1"/>
    <col min="8429" max="8429" width="0.7109375" style="122" customWidth="1"/>
    <col min="8430" max="8430" width="12.7109375" style="122" customWidth="1"/>
    <col min="8431" max="8431" width="0.7109375" style="122" customWidth="1"/>
    <col min="8432" max="8432" width="14.42578125" style="122" bestFit="1" customWidth="1"/>
    <col min="8433" max="8433" width="0.7109375" style="122" customWidth="1"/>
    <col min="8434" max="8434" width="15" style="122" customWidth="1"/>
    <col min="8435" max="8435" width="0.7109375" style="122" customWidth="1"/>
    <col min="8436" max="8436" width="19.42578125" style="122" bestFit="1" customWidth="1"/>
    <col min="8437" max="8437" width="0.7109375" style="122" customWidth="1"/>
    <col min="8438" max="8438" width="12.7109375" style="122" customWidth="1"/>
    <col min="8439" max="8439" width="0.7109375" style="122" customWidth="1"/>
    <col min="8440" max="8440" width="14.28515625" style="122" bestFit="1" customWidth="1"/>
    <col min="8441" max="8441" width="0.7109375" style="122" customWidth="1"/>
    <col min="8442" max="8442" width="14.42578125" style="122" customWidth="1"/>
    <col min="8443" max="8481" width="18.5703125" style="122" customWidth="1"/>
    <col min="8482" max="8677" width="18.5703125" style="122"/>
    <col min="8678" max="8678" width="1.7109375" style="122" customWidth="1"/>
    <col min="8679" max="8679" width="32.28515625" style="122" customWidth="1"/>
    <col min="8680" max="8680" width="6.85546875" style="122" customWidth="1"/>
    <col min="8681" max="8681" width="0.7109375" style="122" customWidth="1"/>
    <col min="8682" max="8682" width="12.7109375" style="122" customWidth="1"/>
    <col min="8683" max="8683" width="0.7109375" style="122" customWidth="1"/>
    <col min="8684" max="8684" width="14.28515625" style="122" bestFit="1" customWidth="1"/>
    <col min="8685" max="8685" width="0.7109375" style="122" customWidth="1"/>
    <col min="8686" max="8686" width="12.7109375" style="122" customWidth="1"/>
    <col min="8687" max="8687" width="0.7109375" style="122" customWidth="1"/>
    <col min="8688" max="8688" width="14.42578125" style="122" bestFit="1" customWidth="1"/>
    <col min="8689" max="8689" width="0.7109375" style="122" customWidth="1"/>
    <col min="8690" max="8690" width="15" style="122" customWidth="1"/>
    <col min="8691" max="8691" width="0.7109375" style="122" customWidth="1"/>
    <col min="8692" max="8692" width="19.42578125" style="122" bestFit="1" customWidth="1"/>
    <col min="8693" max="8693" width="0.7109375" style="122" customWidth="1"/>
    <col min="8694" max="8694" width="12.7109375" style="122" customWidth="1"/>
    <col min="8695" max="8695" width="0.7109375" style="122" customWidth="1"/>
    <col min="8696" max="8696" width="14.28515625" style="122" bestFit="1" customWidth="1"/>
    <col min="8697" max="8697" width="0.7109375" style="122" customWidth="1"/>
    <col min="8698" max="8698" width="14.42578125" style="122" customWidth="1"/>
    <col min="8699" max="8737" width="18.5703125" style="122" customWidth="1"/>
    <col min="8738" max="8933" width="18.5703125" style="122"/>
    <col min="8934" max="8934" width="1.7109375" style="122" customWidth="1"/>
    <col min="8935" max="8935" width="32.28515625" style="122" customWidth="1"/>
    <col min="8936" max="8936" width="6.85546875" style="122" customWidth="1"/>
    <col min="8937" max="8937" width="0.7109375" style="122" customWidth="1"/>
    <col min="8938" max="8938" width="12.7109375" style="122" customWidth="1"/>
    <col min="8939" max="8939" width="0.7109375" style="122" customWidth="1"/>
    <col min="8940" max="8940" width="14.28515625" style="122" bestFit="1" customWidth="1"/>
    <col min="8941" max="8941" width="0.7109375" style="122" customWidth="1"/>
    <col min="8942" max="8942" width="12.7109375" style="122" customWidth="1"/>
    <col min="8943" max="8943" width="0.7109375" style="122" customWidth="1"/>
    <col min="8944" max="8944" width="14.42578125" style="122" bestFit="1" customWidth="1"/>
    <col min="8945" max="8945" width="0.7109375" style="122" customWidth="1"/>
    <col min="8946" max="8946" width="15" style="122" customWidth="1"/>
    <col min="8947" max="8947" width="0.7109375" style="122" customWidth="1"/>
    <col min="8948" max="8948" width="19.42578125" style="122" bestFit="1" customWidth="1"/>
    <col min="8949" max="8949" width="0.7109375" style="122" customWidth="1"/>
    <col min="8950" max="8950" width="12.7109375" style="122" customWidth="1"/>
    <col min="8951" max="8951" width="0.7109375" style="122" customWidth="1"/>
    <col min="8952" max="8952" width="14.28515625" style="122" bestFit="1" customWidth="1"/>
    <col min="8953" max="8953" width="0.7109375" style="122" customWidth="1"/>
    <col min="8954" max="8954" width="14.42578125" style="122" customWidth="1"/>
    <col min="8955" max="8993" width="18.5703125" style="122" customWidth="1"/>
    <col min="8994" max="9189" width="18.5703125" style="122"/>
    <col min="9190" max="9190" width="1.7109375" style="122" customWidth="1"/>
    <col min="9191" max="9191" width="32.28515625" style="122" customWidth="1"/>
    <col min="9192" max="9192" width="6.85546875" style="122" customWidth="1"/>
    <col min="9193" max="9193" width="0.7109375" style="122" customWidth="1"/>
    <col min="9194" max="9194" width="12.7109375" style="122" customWidth="1"/>
    <col min="9195" max="9195" width="0.7109375" style="122" customWidth="1"/>
    <col min="9196" max="9196" width="14.28515625" style="122" bestFit="1" customWidth="1"/>
    <col min="9197" max="9197" width="0.7109375" style="122" customWidth="1"/>
    <col min="9198" max="9198" width="12.7109375" style="122" customWidth="1"/>
    <col min="9199" max="9199" width="0.7109375" style="122" customWidth="1"/>
    <col min="9200" max="9200" width="14.42578125" style="122" bestFit="1" customWidth="1"/>
    <col min="9201" max="9201" width="0.7109375" style="122" customWidth="1"/>
    <col min="9202" max="9202" width="15" style="122" customWidth="1"/>
    <col min="9203" max="9203" width="0.7109375" style="122" customWidth="1"/>
    <col min="9204" max="9204" width="19.42578125" style="122" bestFit="1" customWidth="1"/>
    <col min="9205" max="9205" width="0.7109375" style="122" customWidth="1"/>
    <col min="9206" max="9206" width="12.7109375" style="122" customWidth="1"/>
    <col min="9207" max="9207" width="0.7109375" style="122" customWidth="1"/>
    <col min="9208" max="9208" width="14.28515625" style="122" bestFit="1" customWidth="1"/>
    <col min="9209" max="9209" width="0.7109375" style="122" customWidth="1"/>
    <col min="9210" max="9210" width="14.42578125" style="122" customWidth="1"/>
    <col min="9211" max="9249" width="18.5703125" style="122" customWidth="1"/>
    <col min="9250" max="9445" width="18.5703125" style="122"/>
    <col min="9446" max="9446" width="1.7109375" style="122" customWidth="1"/>
    <col min="9447" max="9447" width="32.28515625" style="122" customWidth="1"/>
    <col min="9448" max="9448" width="6.85546875" style="122" customWidth="1"/>
    <col min="9449" max="9449" width="0.7109375" style="122" customWidth="1"/>
    <col min="9450" max="9450" width="12.7109375" style="122" customWidth="1"/>
    <col min="9451" max="9451" width="0.7109375" style="122" customWidth="1"/>
    <col min="9452" max="9452" width="14.28515625" style="122" bestFit="1" customWidth="1"/>
    <col min="9453" max="9453" width="0.7109375" style="122" customWidth="1"/>
    <col min="9454" max="9454" width="12.7109375" style="122" customWidth="1"/>
    <col min="9455" max="9455" width="0.7109375" style="122" customWidth="1"/>
    <col min="9456" max="9456" width="14.42578125" style="122" bestFit="1" customWidth="1"/>
    <col min="9457" max="9457" width="0.7109375" style="122" customWidth="1"/>
    <col min="9458" max="9458" width="15" style="122" customWidth="1"/>
    <col min="9459" max="9459" width="0.7109375" style="122" customWidth="1"/>
    <col min="9460" max="9460" width="19.42578125" style="122" bestFit="1" customWidth="1"/>
    <col min="9461" max="9461" width="0.7109375" style="122" customWidth="1"/>
    <col min="9462" max="9462" width="12.7109375" style="122" customWidth="1"/>
    <col min="9463" max="9463" width="0.7109375" style="122" customWidth="1"/>
    <col min="9464" max="9464" width="14.28515625" style="122" bestFit="1" customWidth="1"/>
    <col min="9465" max="9465" width="0.7109375" style="122" customWidth="1"/>
    <col min="9466" max="9466" width="14.42578125" style="122" customWidth="1"/>
    <col min="9467" max="9505" width="18.5703125" style="122" customWidth="1"/>
    <col min="9506" max="9701" width="18.5703125" style="122"/>
    <col min="9702" max="9702" width="1.7109375" style="122" customWidth="1"/>
    <col min="9703" max="9703" width="32.28515625" style="122" customWidth="1"/>
    <col min="9704" max="9704" width="6.85546875" style="122" customWidth="1"/>
    <col min="9705" max="9705" width="0.7109375" style="122" customWidth="1"/>
    <col min="9706" max="9706" width="12.7109375" style="122" customWidth="1"/>
    <col min="9707" max="9707" width="0.7109375" style="122" customWidth="1"/>
    <col min="9708" max="9708" width="14.28515625" style="122" bestFit="1" customWidth="1"/>
    <col min="9709" max="9709" width="0.7109375" style="122" customWidth="1"/>
    <col min="9710" max="9710" width="12.7109375" style="122" customWidth="1"/>
    <col min="9711" max="9711" width="0.7109375" style="122" customWidth="1"/>
    <col min="9712" max="9712" width="14.42578125" style="122" bestFit="1" customWidth="1"/>
    <col min="9713" max="9713" width="0.7109375" style="122" customWidth="1"/>
    <col min="9714" max="9714" width="15" style="122" customWidth="1"/>
    <col min="9715" max="9715" width="0.7109375" style="122" customWidth="1"/>
    <col min="9716" max="9716" width="19.42578125" style="122" bestFit="1" customWidth="1"/>
    <col min="9717" max="9717" width="0.7109375" style="122" customWidth="1"/>
    <col min="9718" max="9718" width="12.7109375" style="122" customWidth="1"/>
    <col min="9719" max="9719" width="0.7109375" style="122" customWidth="1"/>
    <col min="9720" max="9720" width="14.28515625" style="122" bestFit="1" customWidth="1"/>
    <col min="9721" max="9721" width="0.7109375" style="122" customWidth="1"/>
    <col min="9722" max="9722" width="14.42578125" style="122" customWidth="1"/>
    <col min="9723" max="9761" width="18.5703125" style="122" customWidth="1"/>
    <col min="9762" max="9957" width="18.5703125" style="122"/>
    <col min="9958" max="9958" width="1.7109375" style="122" customWidth="1"/>
    <col min="9959" max="9959" width="32.28515625" style="122" customWidth="1"/>
    <col min="9960" max="9960" width="6.85546875" style="122" customWidth="1"/>
    <col min="9961" max="9961" width="0.7109375" style="122" customWidth="1"/>
    <col min="9962" max="9962" width="12.7109375" style="122" customWidth="1"/>
    <col min="9963" max="9963" width="0.7109375" style="122" customWidth="1"/>
    <col min="9964" max="9964" width="14.28515625" style="122" bestFit="1" customWidth="1"/>
    <col min="9965" max="9965" width="0.7109375" style="122" customWidth="1"/>
    <col min="9966" max="9966" width="12.7109375" style="122" customWidth="1"/>
    <col min="9967" max="9967" width="0.7109375" style="122" customWidth="1"/>
    <col min="9968" max="9968" width="14.42578125" style="122" bestFit="1" customWidth="1"/>
    <col min="9969" max="9969" width="0.7109375" style="122" customWidth="1"/>
    <col min="9970" max="9970" width="15" style="122" customWidth="1"/>
    <col min="9971" max="9971" width="0.7109375" style="122" customWidth="1"/>
    <col min="9972" max="9972" width="19.42578125" style="122" bestFit="1" customWidth="1"/>
    <col min="9973" max="9973" width="0.7109375" style="122" customWidth="1"/>
    <col min="9974" max="9974" width="12.7109375" style="122" customWidth="1"/>
    <col min="9975" max="9975" width="0.7109375" style="122" customWidth="1"/>
    <col min="9976" max="9976" width="14.28515625" style="122" bestFit="1" customWidth="1"/>
    <col min="9977" max="9977" width="0.7109375" style="122" customWidth="1"/>
    <col min="9978" max="9978" width="14.42578125" style="122" customWidth="1"/>
    <col min="9979" max="10017" width="18.5703125" style="122" customWidth="1"/>
    <col min="10018" max="10213" width="18.5703125" style="122"/>
    <col min="10214" max="10214" width="1.7109375" style="122" customWidth="1"/>
    <col min="10215" max="10215" width="32.28515625" style="122" customWidth="1"/>
    <col min="10216" max="10216" width="6.85546875" style="122" customWidth="1"/>
    <col min="10217" max="10217" width="0.7109375" style="122" customWidth="1"/>
    <col min="10218" max="10218" width="12.7109375" style="122" customWidth="1"/>
    <col min="10219" max="10219" width="0.7109375" style="122" customWidth="1"/>
    <col min="10220" max="10220" width="14.28515625" style="122" bestFit="1" customWidth="1"/>
    <col min="10221" max="10221" width="0.7109375" style="122" customWidth="1"/>
    <col min="10222" max="10222" width="12.7109375" style="122" customWidth="1"/>
    <col min="10223" max="10223" width="0.7109375" style="122" customWidth="1"/>
    <col min="10224" max="10224" width="14.42578125" style="122" bestFit="1" customWidth="1"/>
    <col min="10225" max="10225" width="0.7109375" style="122" customWidth="1"/>
    <col min="10226" max="10226" width="15" style="122" customWidth="1"/>
    <col min="10227" max="10227" width="0.7109375" style="122" customWidth="1"/>
    <col min="10228" max="10228" width="19.42578125" style="122" bestFit="1" customWidth="1"/>
    <col min="10229" max="10229" width="0.7109375" style="122" customWidth="1"/>
    <col min="10230" max="10230" width="12.7109375" style="122" customWidth="1"/>
    <col min="10231" max="10231" width="0.7109375" style="122" customWidth="1"/>
    <col min="10232" max="10232" width="14.28515625" style="122" bestFit="1" customWidth="1"/>
    <col min="10233" max="10233" width="0.7109375" style="122" customWidth="1"/>
    <col min="10234" max="10234" width="14.42578125" style="122" customWidth="1"/>
    <col min="10235" max="10273" width="18.5703125" style="122" customWidth="1"/>
    <col min="10274" max="10469" width="18.5703125" style="122"/>
    <col min="10470" max="10470" width="1.7109375" style="122" customWidth="1"/>
    <col min="10471" max="10471" width="32.28515625" style="122" customWidth="1"/>
    <col min="10472" max="10472" width="6.85546875" style="122" customWidth="1"/>
    <col min="10473" max="10473" width="0.7109375" style="122" customWidth="1"/>
    <col min="10474" max="10474" width="12.7109375" style="122" customWidth="1"/>
    <col min="10475" max="10475" width="0.7109375" style="122" customWidth="1"/>
    <col min="10476" max="10476" width="14.28515625" style="122" bestFit="1" customWidth="1"/>
    <col min="10477" max="10477" width="0.7109375" style="122" customWidth="1"/>
    <col min="10478" max="10478" width="12.7109375" style="122" customWidth="1"/>
    <col min="10479" max="10479" width="0.7109375" style="122" customWidth="1"/>
    <col min="10480" max="10480" width="14.42578125" style="122" bestFit="1" customWidth="1"/>
    <col min="10481" max="10481" width="0.7109375" style="122" customWidth="1"/>
    <col min="10482" max="10482" width="15" style="122" customWidth="1"/>
    <col min="10483" max="10483" width="0.7109375" style="122" customWidth="1"/>
    <col min="10484" max="10484" width="19.42578125" style="122" bestFit="1" customWidth="1"/>
    <col min="10485" max="10485" width="0.7109375" style="122" customWidth="1"/>
    <col min="10486" max="10486" width="12.7109375" style="122" customWidth="1"/>
    <col min="10487" max="10487" width="0.7109375" style="122" customWidth="1"/>
    <col min="10488" max="10488" width="14.28515625" style="122" bestFit="1" customWidth="1"/>
    <col min="10489" max="10489" width="0.7109375" style="122" customWidth="1"/>
    <col min="10490" max="10490" width="14.42578125" style="122" customWidth="1"/>
    <col min="10491" max="10529" width="18.5703125" style="122" customWidth="1"/>
    <col min="10530" max="10725" width="18.5703125" style="122"/>
    <col min="10726" max="10726" width="1.7109375" style="122" customWidth="1"/>
    <col min="10727" max="10727" width="32.28515625" style="122" customWidth="1"/>
    <col min="10728" max="10728" width="6.85546875" style="122" customWidth="1"/>
    <col min="10729" max="10729" width="0.7109375" style="122" customWidth="1"/>
    <col min="10730" max="10730" width="12.7109375" style="122" customWidth="1"/>
    <col min="10731" max="10731" width="0.7109375" style="122" customWidth="1"/>
    <col min="10732" max="10732" width="14.28515625" style="122" bestFit="1" customWidth="1"/>
    <col min="10733" max="10733" width="0.7109375" style="122" customWidth="1"/>
    <col min="10734" max="10734" width="12.7109375" style="122" customWidth="1"/>
    <col min="10735" max="10735" width="0.7109375" style="122" customWidth="1"/>
    <col min="10736" max="10736" width="14.42578125" style="122" bestFit="1" customWidth="1"/>
    <col min="10737" max="10737" width="0.7109375" style="122" customWidth="1"/>
    <col min="10738" max="10738" width="15" style="122" customWidth="1"/>
    <col min="10739" max="10739" width="0.7109375" style="122" customWidth="1"/>
    <col min="10740" max="10740" width="19.42578125" style="122" bestFit="1" customWidth="1"/>
    <col min="10741" max="10741" width="0.7109375" style="122" customWidth="1"/>
    <col min="10742" max="10742" width="12.7109375" style="122" customWidth="1"/>
    <col min="10743" max="10743" width="0.7109375" style="122" customWidth="1"/>
    <col min="10744" max="10744" width="14.28515625" style="122" bestFit="1" customWidth="1"/>
    <col min="10745" max="10745" width="0.7109375" style="122" customWidth="1"/>
    <col min="10746" max="10746" width="14.42578125" style="122" customWidth="1"/>
    <col min="10747" max="10785" width="18.5703125" style="122" customWidth="1"/>
    <col min="10786" max="10981" width="18.5703125" style="122"/>
    <col min="10982" max="10982" width="1.7109375" style="122" customWidth="1"/>
    <col min="10983" max="10983" width="32.28515625" style="122" customWidth="1"/>
    <col min="10984" max="10984" width="6.85546875" style="122" customWidth="1"/>
    <col min="10985" max="10985" width="0.7109375" style="122" customWidth="1"/>
    <col min="10986" max="10986" width="12.7109375" style="122" customWidth="1"/>
    <col min="10987" max="10987" width="0.7109375" style="122" customWidth="1"/>
    <col min="10988" max="10988" width="14.28515625" style="122" bestFit="1" customWidth="1"/>
    <col min="10989" max="10989" width="0.7109375" style="122" customWidth="1"/>
    <col min="10990" max="10990" width="12.7109375" style="122" customWidth="1"/>
    <col min="10991" max="10991" width="0.7109375" style="122" customWidth="1"/>
    <col min="10992" max="10992" width="14.42578125" style="122" bestFit="1" customWidth="1"/>
    <col min="10993" max="10993" width="0.7109375" style="122" customWidth="1"/>
    <col min="10994" max="10994" width="15" style="122" customWidth="1"/>
    <col min="10995" max="10995" width="0.7109375" style="122" customWidth="1"/>
    <col min="10996" max="10996" width="19.42578125" style="122" bestFit="1" customWidth="1"/>
    <col min="10997" max="10997" width="0.7109375" style="122" customWidth="1"/>
    <col min="10998" max="10998" width="12.7109375" style="122" customWidth="1"/>
    <col min="10999" max="10999" width="0.7109375" style="122" customWidth="1"/>
    <col min="11000" max="11000" width="14.28515625" style="122" bestFit="1" customWidth="1"/>
    <col min="11001" max="11001" width="0.7109375" style="122" customWidth="1"/>
    <col min="11002" max="11002" width="14.42578125" style="122" customWidth="1"/>
    <col min="11003" max="11041" width="18.5703125" style="122" customWidth="1"/>
    <col min="11042" max="11237" width="18.5703125" style="122"/>
    <col min="11238" max="11238" width="1.7109375" style="122" customWidth="1"/>
    <col min="11239" max="11239" width="32.28515625" style="122" customWidth="1"/>
    <col min="11240" max="11240" width="6.85546875" style="122" customWidth="1"/>
    <col min="11241" max="11241" width="0.7109375" style="122" customWidth="1"/>
    <col min="11242" max="11242" width="12.7109375" style="122" customWidth="1"/>
    <col min="11243" max="11243" width="0.7109375" style="122" customWidth="1"/>
    <col min="11244" max="11244" width="14.28515625" style="122" bestFit="1" customWidth="1"/>
    <col min="11245" max="11245" width="0.7109375" style="122" customWidth="1"/>
    <col min="11246" max="11246" width="12.7109375" style="122" customWidth="1"/>
    <col min="11247" max="11247" width="0.7109375" style="122" customWidth="1"/>
    <col min="11248" max="11248" width="14.42578125" style="122" bestFit="1" customWidth="1"/>
    <col min="11249" max="11249" width="0.7109375" style="122" customWidth="1"/>
    <col min="11250" max="11250" width="15" style="122" customWidth="1"/>
    <col min="11251" max="11251" width="0.7109375" style="122" customWidth="1"/>
    <col min="11252" max="11252" width="19.42578125" style="122" bestFit="1" customWidth="1"/>
    <col min="11253" max="11253" width="0.7109375" style="122" customWidth="1"/>
    <col min="11254" max="11254" width="12.7109375" style="122" customWidth="1"/>
    <col min="11255" max="11255" width="0.7109375" style="122" customWidth="1"/>
    <col min="11256" max="11256" width="14.28515625" style="122" bestFit="1" customWidth="1"/>
    <col min="11257" max="11257" width="0.7109375" style="122" customWidth="1"/>
    <col min="11258" max="11258" width="14.42578125" style="122" customWidth="1"/>
    <col min="11259" max="11297" width="18.5703125" style="122" customWidth="1"/>
    <col min="11298" max="11493" width="18.5703125" style="122"/>
    <col min="11494" max="11494" width="1.7109375" style="122" customWidth="1"/>
    <col min="11495" max="11495" width="32.28515625" style="122" customWidth="1"/>
    <col min="11496" max="11496" width="6.85546875" style="122" customWidth="1"/>
    <col min="11497" max="11497" width="0.7109375" style="122" customWidth="1"/>
    <col min="11498" max="11498" width="12.7109375" style="122" customWidth="1"/>
    <col min="11499" max="11499" width="0.7109375" style="122" customWidth="1"/>
    <col min="11500" max="11500" width="14.28515625" style="122" bestFit="1" customWidth="1"/>
    <col min="11501" max="11501" width="0.7109375" style="122" customWidth="1"/>
    <col min="11502" max="11502" width="12.7109375" style="122" customWidth="1"/>
    <col min="11503" max="11503" width="0.7109375" style="122" customWidth="1"/>
    <col min="11504" max="11504" width="14.42578125" style="122" bestFit="1" customWidth="1"/>
    <col min="11505" max="11505" width="0.7109375" style="122" customWidth="1"/>
    <col min="11506" max="11506" width="15" style="122" customWidth="1"/>
    <col min="11507" max="11507" width="0.7109375" style="122" customWidth="1"/>
    <col min="11508" max="11508" width="19.42578125" style="122" bestFit="1" customWidth="1"/>
    <col min="11509" max="11509" width="0.7109375" style="122" customWidth="1"/>
    <col min="11510" max="11510" width="12.7109375" style="122" customWidth="1"/>
    <col min="11511" max="11511" width="0.7109375" style="122" customWidth="1"/>
    <col min="11512" max="11512" width="14.28515625" style="122" bestFit="1" customWidth="1"/>
    <col min="11513" max="11513" width="0.7109375" style="122" customWidth="1"/>
    <col min="11514" max="11514" width="14.42578125" style="122" customWidth="1"/>
    <col min="11515" max="11553" width="18.5703125" style="122" customWidth="1"/>
    <col min="11554" max="11749" width="18.5703125" style="122"/>
    <col min="11750" max="11750" width="1.7109375" style="122" customWidth="1"/>
    <col min="11751" max="11751" width="32.28515625" style="122" customWidth="1"/>
    <col min="11752" max="11752" width="6.85546875" style="122" customWidth="1"/>
    <col min="11753" max="11753" width="0.7109375" style="122" customWidth="1"/>
    <col min="11754" max="11754" width="12.7109375" style="122" customWidth="1"/>
    <col min="11755" max="11755" width="0.7109375" style="122" customWidth="1"/>
    <col min="11756" max="11756" width="14.28515625" style="122" bestFit="1" customWidth="1"/>
    <col min="11757" max="11757" width="0.7109375" style="122" customWidth="1"/>
    <col min="11758" max="11758" width="12.7109375" style="122" customWidth="1"/>
    <col min="11759" max="11759" width="0.7109375" style="122" customWidth="1"/>
    <col min="11760" max="11760" width="14.42578125" style="122" bestFit="1" customWidth="1"/>
    <col min="11761" max="11761" width="0.7109375" style="122" customWidth="1"/>
    <col min="11762" max="11762" width="15" style="122" customWidth="1"/>
    <col min="11763" max="11763" width="0.7109375" style="122" customWidth="1"/>
    <col min="11764" max="11764" width="19.42578125" style="122" bestFit="1" customWidth="1"/>
    <col min="11765" max="11765" width="0.7109375" style="122" customWidth="1"/>
    <col min="11766" max="11766" width="12.7109375" style="122" customWidth="1"/>
    <col min="11767" max="11767" width="0.7109375" style="122" customWidth="1"/>
    <col min="11768" max="11768" width="14.28515625" style="122" bestFit="1" customWidth="1"/>
    <col min="11769" max="11769" width="0.7109375" style="122" customWidth="1"/>
    <col min="11770" max="11770" width="14.42578125" style="122" customWidth="1"/>
    <col min="11771" max="11809" width="18.5703125" style="122" customWidth="1"/>
    <col min="11810" max="12005" width="18.5703125" style="122"/>
    <col min="12006" max="12006" width="1.7109375" style="122" customWidth="1"/>
    <col min="12007" max="12007" width="32.28515625" style="122" customWidth="1"/>
    <col min="12008" max="12008" width="6.85546875" style="122" customWidth="1"/>
    <col min="12009" max="12009" width="0.7109375" style="122" customWidth="1"/>
    <col min="12010" max="12010" width="12.7109375" style="122" customWidth="1"/>
    <col min="12011" max="12011" width="0.7109375" style="122" customWidth="1"/>
    <col min="12012" max="12012" width="14.28515625" style="122" bestFit="1" customWidth="1"/>
    <col min="12013" max="12013" width="0.7109375" style="122" customWidth="1"/>
    <col min="12014" max="12014" width="12.7109375" style="122" customWidth="1"/>
    <col min="12015" max="12015" width="0.7109375" style="122" customWidth="1"/>
    <col min="12016" max="12016" width="14.42578125" style="122" bestFit="1" customWidth="1"/>
    <col min="12017" max="12017" width="0.7109375" style="122" customWidth="1"/>
    <col min="12018" max="12018" width="15" style="122" customWidth="1"/>
    <col min="12019" max="12019" width="0.7109375" style="122" customWidth="1"/>
    <col min="12020" max="12020" width="19.42578125" style="122" bestFit="1" customWidth="1"/>
    <col min="12021" max="12021" width="0.7109375" style="122" customWidth="1"/>
    <col min="12022" max="12022" width="12.7109375" style="122" customWidth="1"/>
    <col min="12023" max="12023" width="0.7109375" style="122" customWidth="1"/>
    <col min="12024" max="12024" width="14.28515625" style="122" bestFit="1" customWidth="1"/>
    <col min="12025" max="12025" width="0.7109375" style="122" customWidth="1"/>
    <col min="12026" max="12026" width="14.42578125" style="122" customWidth="1"/>
    <col min="12027" max="12065" width="18.5703125" style="122" customWidth="1"/>
    <col min="12066" max="12261" width="18.5703125" style="122"/>
    <col min="12262" max="12262" width="1.7109375" style="122" customWidth="1"/>
    <col min="12263" max="12263" width="32.28515625" style="122" customWidth="1"/>
    <col min="12264" max="12264" width="6.85546875" style="122" customWidth="1"/>
    <col min="12265" max="12265" width="0.7109375" style="122" customWidth="1"/>
    <col min="12266" max="12266" width="12.7109375" style="122" customWidth="1"/>
    <col min="12267" max="12267" width="0.7109375" style="122" customWidth="1"/>
    <col min="12268" max="12268" width="14.28515625" style="122" bestFit="1" customWidth="1"/>
    <col min="12269" max="12269" width="0.7109375" style="122" customWidth="1"/>
    <col min="12270" max="12270" width="12.7109375" style="122" customWidth="1"/>
    <col min="12271" max="12271" width="0.7109375" style="122" customWidth="1"/>
    <col min="12272" max="12272" width="14.42578125" style="122" bestFit="1" customWidth="1"/>
    <col min="12273" max="12273" width="0.7109375" style="122" customWidth="1"/>
    <col min="12274" max="12274" width="15" style="122" customWidth="1"/>
    <col min="12275" max="12275" width="0.7109375" style="122" customWidth="1"/>
    <col min="12276" max="12276" width="19.42578125" style="122" bestFit="1" customWidth="1"/>
    <col min="12277" max="12277" width="0.7109375" style="122" customWidth="1"/>
    <col min="12278" max="12278" width="12.7109375" style="122" customWidth="1"/>
    <col min="12279" max="12279" width="0.7109375" style="122" customWidth="1"/>
    <col min="12280" max="12280" width="14.28515625" style="122" bestFit="1" customWidth="1"/>
    <col min="12281" max="12281" width="0.7109375" style="122" customWidth="1"/>
    <col min="12282" max="12282" width="14.42578125" style="122" customWidth="1"/>
    <col min="12283" max="12321" width="18.5703125" style="122" customWidth="1"/>
    <col min="12322" max="12517" width="18.5703125" style="122"/>
    <col min="12518" max="12518" width="1.7109375" style="122" customWidth="1"/>
    <col min="12519" max="12519" width="32.28515625" style="122" customWidth="1"/>
    <col min="12520" max="12520" width="6.85546875" style="122" customWidth="1"/>
    <col min="12521" max="12521" width="0.7109375" style="122" customWidth="1"/>
    <col min="12522" max="12522" width="12.7109375" style="122" customWidth="1"/>
    <col min="12523" max="12523" width="0.7109375" style="122" customWidth="1"/>
    <col min="12524" max="12524" width="14.28515625" style="122" bestFit="1" customWidth="1"/>
    <col min="12525" max="12525" width="0.7109375" style="122" customWidth="1"/>
    <col min="12526" max="12526" width="12.7109375" style="122" customWidth="1"/>
    <col min="12527" max="12527" width="0.7109375" style="122" customWidth="1"/>
    <col min="12528" max="12528" width="14.42578125" style="122" bestFit="1" customWidth="1"/>
    <col min="12529" max="12529" width="0.7109375" style="122" customWidth="1"/>
    <col min="12530" max="12530" width="15" style="122" customWidth="1"/>
    <col min="12531" max="12531" width="0.7109375" style="122" customWidth="1"/>
    <col min="12532" max="12532" width="19.42578125" style="122" bestFit="1" customWidth="1"/>
    <col min="12533" max="12533" width="0.7109375" style="122" customWidth="1"/>
    <col min="12534" max="12534" width="12.7109375" style="122" customWidth="1"/>
    <col min="12535" max="12535" width="0.7109375" style="122" customWidth="1"/>
    <col min="12536" max="12536" width="14.28515625" style="122" bestFit="1" customWidth="1"/>
    <col min="12537" max="12537" width="0.7109375" style="122" customWidth="1"/>
    <col min="12538" max="12538" width="14.42578125" style="122" customWidth="1"/>
    <col min="12539" max="12577" width="18.5703125" style="122" customWidth="1"/>
    <col min="12578" max="12773" width="18.5703125" style="122"/>
    <col min="12774" max="12774" width="1.7109375" style="122" customWidth="1"/>
    <col min="12775" max="12775" width="32.28515625" style="122" customWidth="1"/>
    <col min="12776" max="12776" width="6.85546875" style="122" customWidth="1"/>
    <col min="12777" max="12777" width="0.7109375" style="122" customWidth="1"/>
    <col min="12778" max="12778" width="12.7109375" style="122" customWidth="1"/>
    <col min="12779" max="12779" width="0.7109375" style="122" customWidth="1"/>
    <col min="12780" max="12780" width="14.28515625" style="122" bestFit="1" customWidth="1"/>
    <col min="12781" max="12781" width="0.7109375" style="122" customWidth="1"/>
    <col min="12782" max="12782" width="12.7109375" style="122" customWidth="1"/>
    <col min="12783" max="12783" width="0.7109375" style="122" customWidth="1"/>
    <col min="12784" max="12784" width="14.42578125" style="122" bestFit="1" customWidth="1"/>
    <col min="12785" max="12785" width="0.7109375" style="122" customWidth="1"/>
    <col min="12786" max="12786" width="15" style="122" customWidth="1"/>
    <col min="12787" max="12787" width="0.7109375" style="122" customWidth="1"/>
    <col min="12788" max="12788" width="19.42578125" style="122" bestFit="1" customWidth="1"/>
    <col min="12789" max="12789" width="0.7109375" style="122" customWidth="1"/>
    <col min="12790" max="12790" width="12.7109375" style="122" customWidth="1"/>
    <col min="12791" max="12791" width="0.7109375" style="122" customWidth="1"/>
    <col min="12792" max="12792" width="14.28515625" style="122" bestFit="1" customWidth="1"/>
    <col min="12793" max="12793" width="0.7109375" style="122" customWidth="1"/>
    <col min="12794" max="12794" width="14.42578125" style="122" customWidth="1"/>
    <col min="12795" max="12833" width="18.5703125" style="122" customWidth="1"/>
    <col min="12834" max="16384" width="18.5703125" style="122"/>
  </cols>
  <sheetData>
    <row r="1" spans="1:25" ht="16.5" customHeight="1" x14ac:dyDescent="0.5">
      <c r="A1" s="121" t="s">
        <v>0</v>
      </c>
    </row>
    <row r="2" spans="1:25" ht="16.5" customHeight="1" x14ac:dyDescent="0.5">
      <c r="A2" s="124" t="str">
        <f>+'7'!A2</f>
        <v>Statement of Changes in Equity (Unaudited)</v>
      </c>
      <c r="C2" s="125"/>
      <c r="D2" s="125"/>
      <c r="E2" s="126"/>
      <c r="F2" s="126"/>
      <c r="G2" s="126"/>
      <c r="H2" s="126"/>
      <c r="I2" s="127"/>
      <c r="J2" s="126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6.5" customHeight="1" x14ac:dyDescent="0.5">
      <c r="A3" s="128" t="str">
        <f>+'7'!A3</f>
        <v>For the three-month period ended 31 March 2022</v>
      </c>
      <c r="B3" s="129"/>
      <c r="C3" s="125"/>
      <c r="D3" s="12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4" spans="1:25" ht="16.5" customHeight="1" x14ac:dyDescent="0.5">
      <c r="A4" s="131"/>
      <c r="C4" s="132"/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</row>
    <row r="5" spans="1:25" ht="16.5" customHeight="1" x14ac:dyDescent="0.5">
      <c r="A5" s="131"/>
      <c r="C5" s="134"/>
      <c r="D5" s="134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</row>
    <row r="6" spans="1:25" ht="16.5" customHeight="1" x14ac:dyDescent="0.5">
      <c r="A6" s="131"/>
      <c r="C6" s="134"/>
      <c r="D6" s="134"/>
      <c r="E6" s="287" t="s">
        <v>190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</row>
    <row r="7" spans="1:25" ht="16.5" customHeight="1" x14ac:dyDescent="0.5">
      <c r="A7" s="131"/>
      <c r="C7" s="134"/>
      <c r="D7" s="134"/>
      <c r="E7" s="136"/>
      <c r="F7" s="136"/>
      <c r="G7" s="136"/>
      <c r="H7" s="136"/>
      <c r="I7" s="136"/>
      <c r="J7" s="136"/>
      <c r="K7" s="137"/>
      <c r="L7" s="137"/>
      <c r="M7" s="288" t="s">
        <v>75</v>
      </c>
      <c r="N7" s="288"/>
      <c r="O7" s="288"/>
      <c r="P7" s="288"/>
      <c r="Q7" s="288"/>
      <c r="R7" s="288"/>
      <c r="S7" s="288"/>
      <c r="T7" s="288"/>
      <c r="U7" s="288"/>
      <c r="V7" s="136"/>
      <c r="W7" s="136"/>
      <c r="X7" s="136"/>
      <c r="Y7" s="136"/>
    </row>
    <row r="8" spans="1:25" ht="16.5" customHeight="1" x14ac:dyDescent="0.5">
      <c r="A8" s="131"/>
      <c r="C8" s="134"/>
      <c r="D8" s="134"/>
      <c r="E8" s="136"/>
      <c r="F8" s="136"/>
      <c r="G8" s="136"/>
      <c r="H8" s="136"/>
      <c r="I8" s="136"/>
      <c r="J8" s="136"/>
      <c r="K8" s="138"/>
      <c r="L8" s="139"/>
      <c r="M8" s="140"/>
      <c r="N8" s="136"/>
      <c r="O8" s="288" t="s">
        <v>123</v>
      </c>
      <c r="P8" s="288"/>
      <c r="Q8" s="288"/>
      <c r="R8" s="288"/>
      <c r="S8" s="288"/>
      <c r="T8" s="137"/>
      <c r="U8" s="137"/>
      <c r="V8" s="136"/>
      <c r="W8" s="136"/>
      <c r="X8" s="136"/>
      <c r="Y8" s="136"/>
    </row>
    <row r="9" spans="1:25" ht="16.5" customHeight="1" x14ac:dyDescent="0.5">
      <c r="A9" s="131"/>
      <c r="C9" s="134"/>
      <c r="D9" s="134"/>
      <c r="E9" s="136"/>
      <c r="F9" s="136"/>
      <c r="G9" s="136"/>
      <c r="H9" s="136"/>
      <c r="I9" s="136"/>
      <c r="J9" s="136"/>
      <c r="K9" s="138"/>
      <c r="L9" s="139"/>
      <c r="M9" s="140"/>
      <c r="N9" s="136"/>
      <c r="O9" s="139" t="s">
        <v>133</v>
      </c>
      <c r="P9" s="141"/>
      <c r="Q9" s="141"/>
      <c r="R9" s="141"/>
      <c r="S9" s="141"/>
      <c r="T9" s="141"/>
      <c r="U9" s="141"/>
      <c r="V9" s="136"/>
      <c r="W9" s="136"/>
      <c r="X9" s="136"/>
      <c r="Y9" s="136"/>
    </row>
    <row r="10" spans="1:25" ht="16.5" customHeight="1" x14ac:dyDescent="0.5">
      <c r="A10" s="131"/>
      <c r="C10" s="134"/>
      <c r="D10" s="134"/>
      <c r="E10" s="136"/>
      <c r="F10" s="136"/>
      <c r="G10" s="136"/>
      <c r="H10" s="136"/>
      <c r="I10" s="136"/>
      <c r="J10" s="136"/>
      <c r="K10" s="136"/>
      <c r="L10" s="136"/>
      <c r="M10" s="142" t="s">
        <v>191</v>
      </c>
      <c r="N10" s="136"/>
      <c r="O10" s="143" t="s">
        <v>136</v>
      </c>
      <c r="P10" s="136"/>
      <c r="Q10" s="136"/>
      <c r="R10" s="136"/>
      <c r="S10" s="144"/>
      <c r="T10" s="136"/>
      <c r="U10" s="143" t="s">
        <v>76</v>
      </c>
      <c r="V10" s="136"/>
      <c r="W10" s="145"/>
      <c r="X10" s="136"/>
      <c r="Y10" s="145"/>
    </row>
    <row r="11" spans="1:25" s="134" customFormat="1" ht="16.5" customHeight="1" x14ac:dyDescent="0.5">
      <c r="B11" s="134" t="s">
        <v>192</v>
      </c>
      <c r="C11" s="146"/>
      <c r="D11" s="146"/>
      <c r="E11" s="126" t="s">
        <v>137</v>
      </c>
      <c r="F11" s="147"/>
      <c r="G11" s="139"/>
      <c r="H11" s="147"/>
      <c r="I11" s="142"/>
      <c r="J11" s="126"/>
      <c r="K11" s="142" t="s">
        <v>74</v>
      </c>
      <c r="L11" s="142"/>
      <c r="M11" s="148" t="s">
        <v>193</v>
      </c>
      <c r="N11" s="142"/>
      <c r="O11" s="143" t="s">
        <v>143</v>
      </c>
      <c r="P11" s="142"/>
      <c r="Q11" s="142"/>
      <c r="R11" s="142"/>
      <c r="S11" s="143" t="s">
        <v>144</v>
      </c>
      <c r="T11" s="142"/>
      <c r="U11" s="143" t="s">
        <v>145</v>
      </c>
      <c r="V11" s="142"/>
      <c r="W11" s="143"/>
      <c r="X11" s="142"/>
      <c r="Y11" s="143"/>
    </row>
    <row r="12" spans="1:25" s="134" customFormat="1" ht="16.5" customHeight="1" x14ac:dyDescent="0.5">
      <c r="C12" s="146"/>
      <c r="D12" s="146"/>
      <c r="E12" s="126" t="s">
        <v>148</v>
      </c>
      <c r="F12" s="147"/>
      <c r="G12" s="143" t="s">
        <v>134</v>
      </c>
      <c r="H12" s="147"/>
      <c r="I12" s="142" t="s">
        <v>151</v>
      </c>
      <c r="J12" s="126"/>
      <c r="K12" s="139" t="s">
        <v>152</v>
      </c>
      <c r="L12" s="142"/>
      <c r="M12" s="148" t="s">
        <v>194</v>
      </c>
      <c r="N12" s="142"/>
      <c r="O12" s="143" t="s">
        <v>156</v>
      </c>
      <c r="P12" s="142"/>
      <c r="Q12" s="143" t="s">
        <v>157</v>
      </c>
      <c r="R12" s="142"/>
      <c r="S12" s="143" t="s">
        <v>158</v>
      </c>
      <c r="T12" s="142"/>
      <c r="U12" s="143" t="s">
        <v>160</v>
      </c>
      <c r="V12" s="142"/>
      <c r="W12" s="143" t="s">
        <v>161</v>
      </c>
      <c r="X12" s="142"/>
      <c r="Y12" s="143" t="s">
        <v>76</v>
      </c>
    </row>
    <row r="13" spans="1:25" s="134" customFormat="1" ht="16.5" customHeight="1" x14ac:dyDescent="0.5">
      <c r="C13" s="188"/>
      <c r="D13" s="146"/>
      <c r="E13" s="130" t="s">
        <v>164</v>
      </c>
      <c r="F13" s="147"/>
      <c r="G13" s="150" t="s">
        <v>138</v>
      </c>
      <c r="H13" s="147"/>
      <c r="I13" s="151" t="s">
        <v>167</v>
      </c>
      <c r="J13" s="126"/>
      <c r="K13" s="152" t="s">
        <v>168</v>
      </c>
      <c r="L13" s="142"/>
      <c r="M13" s="153" t="s">
        <v>195</v>
      </c>
      <c r="N13" s="142"/>
      <c r="O13" s="150" t="s">
        <v>172</v>
      </c>
      <c r="P13" s="142"/>
      <c r="Q13" s="150" t="s">
        <v>173</v>
      </c>
      <c r="R13" s="142"/>
      <c r="S13" s="154" t="s">
        <v>167</v>
      </c>
      <c r="T13" s="142"/>
      <c r="U13" s="155" t="s">
        <v>175</v>
      </c>
      <c r="V13" s="142"/>
      <c r="W13" s="155" t="s">
        <v>176</v>
      </c>
      <c r="X13" s="142"/>
      <c r="Y13" s="155" t="s">
        <v>179</v>
      </c>
    </row>
    <row r="14" spans="1:25" s="134" customFormat="1" ht="16.5" customHeight="1" x14ac:dyDescent="0.5">
      <c r="D14" s="146"/>
      <c r="E14" s="126"/>
      <c r="F14" s="147"/>
      <c r="G14" s="126"/>
      <c r="H14" s="147"/>
      <c r="I14" s="142"/>
      <c r="J14" s="147"/>
      <c r="K14" s="142"/>
      <c r="L14" s="126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</row>
    <row r="15" spans="1:25" s="134" customFormat="1" ht="16.5" customHeight="1" x14ac:dyDescent="0.5">
      <c r="A15" s="124" t="s">
        <v>180</v>
      </c>
      <c r="B15" s="131"/>
      <c r="D15" s="146"/>
      <c r="E15" s="156">
        <v>5182335</v>
      </c>
      <c r="F15" s="156"/>
      <c r="G15" s="156">
        <v>24170041</v>
      </c>
      <c r="H15" s="156"/>
      <c r="I15" s="156">
        <v>588782</v>
      </c>
      <c r="J15" s="156"/>
      <c r="K15" s="156">
        <v>6775515</v>
      </c>
      <c r="L15" s="156"/>
      <c r="M15" s="156">
        <v>-587398</v>
      </c>
      <c r="N15" s="157"/>
      <c r="O15" s="156">
        <v>957</v>
      </c>
      <c r="P15" s="156"/>
      <c r="Q15" s="156">
        <v>-783341</v>
      </c>
      <c r="R15" s="156"/>
      <c r="S15" s="156">
        <v>-568811</v>
      </c>
      <c r="T15" s="156"/>
      <c r="U15" s="156">
        <v>-1938593</v>
      </c>
      <c r="V15" s="156"/>
      <c r="W15" s="156">
        <v>32069144</v>
      </c>
      <c r="X15" s="156"/>
      <c r="Y15" s="158">
        <f>SUM(E15:K15,U15,W15)</f>
        <v>66847224</v>
      </c>
    </row>
    <row r="16" spans="1:25" ht="8.1" customHeight="1" x14ac:dyDescent="0.5">
      <c r="A16" s="159"/>
      <c r="C16" s="160"/>
      <c r="D16" s="161"/>
      <c r="E16" s="158"/>
      <c r="F16" s="158"/>
      <c r="G16" s="158"/>
      <c r="H16" s="158"/>
      <c r="I16" s="162"/>
      <c r="J16" s="158"/>
      <c r="K16" s="162"/>
      <c r="L16" s="162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6.5" customHeight="1" x14ac:dyDescent="0.5">
      <c r="A17" s="124" t="s">
        <v>181</v>
      </c>
      <c r="C17" s="160"/>
      <c r="D17" s="161"/>
      <c r="E17" s="158"/>
      <c r="F17" s="158"/>
      <c r="G17" s="158"/>
      <c r="H17" s="158"/>
      <c r="I17" s="158"/>
      <c r="J17" s="158"/>
      <c r="K17" s="158"/>
      <c r="L17" s="162"/>
      <c r="M17" s="158"/>
      <c r="N17" s="158"/>
      <c r="O17" s="158"/>
      <c r="P17" s="158"/>
      <c r="Q17" s="158"/>
      <c r="R17" s="158"/>
      <c r="S17" s="158"/>
      <c r="T17" s="158"/>
      <c r="U17" s="156"/>
      <c r="V17" s="158"/>
      <c r="W17" s="158"/>
      <c r="X17" s="158"/>
      <c r="Y17" s="158"/>
    </row>
    <row r="18" spans="1:25" ht="17.25" customHeight="1" x14ac:dyDescent="0.5">
      <c r="A18" s="159" t="s">
        <v>182</v>
      </c>
      <c r="C18" s="160"/>
      <c r="D18" s="161"/>
      <c r="E18" s="158">
        <v>9262</v>
      </c>
      <c r="F18" s="158"/>
      <c r="G18" s="158">
        <v>191211</v>
      </c>
      <c r="H18" s="158"/>
      <c r="I18" s="158">
        <v>0</v>
      </c>
      <c r="J18" s="158"/>
      <c r="K18" s="158">
        <v>0</v>
      </c>
      <c r="L18" s="162"/>
      <c r="M18" s="158">
        <v>0</v>
      </c>
      <c r="N18" s="158"/>
      <c r="O18" s="158">
        <v>0</v>
      </c>
      <c r="P18" s="158"/>
      <c r="Q18" s="158">
        <v>0</v>
      </c>
      <c r="R18" s="158"/>
      <c r="S18" s="158">
        <v>0</v>
      </c>
      <c r="T18" s="158"/>
      <c r="U18" s="156">
        <f>SUM(M18:S18)</f>
        <v>0</v>
      </c>
      <c r="V18" s="158"/>
      <c r="W18" s="158">
        <v>0</v>
      </c>
      <c r="X18" s="158"/>
      <c r="Y18" s="158">
        <f>SUM(E18:K18,U18,W18)</f>
        <v>200473</v>
      </c>
    </row>
    <row r="19" spans="1:25" s="131" customFormat="1" ht="16.5" customHeight="1" x14ac:dyDescent="0.5">
      <c r="A19" s="159" t="s">
        <v>184</v>
      </c>
      <c r="B19" s="159"/>
      <c r="C19" s="160"/>
      <c r="D19" s="161"/>
      <c r="E19" s="158">
        <v>0</v>
      </c>
      <c r="F19" s="158"/>
      <c r="G19" s="158">
        <v>0</v>
      </c>
      <c r="H19" s="158"/>
      <c r="I19" s="158">
        <v>0</v>
      </c>
      <c r="J19" s="158"/>
      <c r="K19" s="158">
        <v>-435142</v>
      </c>
      <c r="L19" s="162"/>
      <c r="M19" s="158">
        <v>0</v>
      </c>
      <c r="N19" s="158"/>
      <c r="O19" s="158">
        <v>0</v>
      </c>
      <c r="P19" s="158"/>
      <c r="Q19" s="158">
        <v>0</v>
      </c>
      <c r="R19" s="158"/>
      <c r="S19" s="158">
        <v>0</v>
      </c>
      <c r="T19" s="158"/>
      <c r="U19" s="156">
        <f>SUM(M19:S19)</f>
        <v>0</v>
      </c>
      <c r="V19" s="158"/>
      <c r="W19" s="156">
        <v>0</v>
      </c>
      <c r="X19" s="158"/>
      <c r="Y19" s="156">
        <f>SUM(E19:K19,U19,W19)</f>
        <v>-435142</v>
      </c>
    </row>
    <row r="20" spans="1:25" s="131" customFormat="1" ht="16.5" customHeight="1" x14ac:dyDescent="0.5">
      <c r="A20" s="163" t="s">
        <v>196</v>
      </c>
      <c r="B20" s="159"/>
      <c r="C20" s="160"/>
      <c r="D20" s="161"/>
      <c r="E20" s="158"/>
      <c r="F20" s="158"/>
      <c r="G20" s="158"/>
      <c r="H20" s="158"/>
      <c r="I20" s="158"/>
      <c r="J20" s="158"/>
      <c r="K20" s="158"/>
      <c r="L20" s="162"/>
      <c r="M20" s="158"/>
      <c r="N20" s="158"/>
      <c r="O20" s="158"/>
      <c r="P20" s="158"/>
      <c r="Q20" s="158"/>
      <c r="R20" s="158"/>
      <c r="S20" s="158"/>
      <c r="T20" s="158"/>
      <c r="U20" s="156"/>
      <c r="V20" s="158"/>
      <c r="W20" s="164"/>
      <c r="X20" s="158"/>
      <c r="Y20" s="156"/>
    </row>
    <row r="21" spans="1:25" ht="16.5" customHeight="1" x14ac:dyDescent="0.5">
      <c r="A21" s="163"/>
      <c r="B21" s="122" t="s">
        <v>186</v>
      </c>
      <c r="C21" s="160"/>
      <c r="D21" s="161"/>
      <c r="E21" s="165">
        <v>0</v>
      </c>
      <c r="F21" s="158"/>
      <c r="G21" s="165">
        <v>0</v>
      </c>
      <c r="H21" s="158"/>
      <c r="I21" s="165">
        <v>0</v>
      </c>
      <c r="J21" s="158"/>
      <c r="K21" s="165">
        <v>1218381</v>
      </c>
      <c r="L21" s="162"/>
      <c r="M21" s="165">
        <v>0</v>
      </c>
      <c r="N21" s="158"/>
      <c r="O21" s="165">
        <v>2415</v>
      </c>
      <c r="P21" s="158"/>
      <c r="Q21" s="165">
        <v>-934327</v>
      </c>
      <c r="R21" s="158"/>
      <c r="S21" s="165">
        <v>122695</v>
      </c>
      <c r="T21" s="158"/>
      <c r="U21" s="166">
        <f>SUM(M21:S21)</f>
        <v>-809217</v>
      </c>
      <c r="V21" s="158"/>
      <c r="W21" s="165">
        <v>0</v>
      </c>
      <c r="X21" s="158"/>
      <c r="Y21" s="166">
        <f>SUM(E21:K21,U21,W21)</f>
        <v>409164</v>
      </c>
    </row>
    <row r="22" spans="1:25" ht="16.5" customHeight="1" x14ac:dyDescent="0.5">
      <c r="A22" s="159"/>
      <c r="C22" s="160"/>
      <c r="D22" s="161"/>
      <c r="E22" s="167"/>
      <c r="F22" s="167"/>
      <c r="G22" s="167"/>
      <c r="H22" s="167"/>
      <c r="I22" s="167"/>
      <c r="J22" s="167"/>
      <c r="K22" s="167"/>
      <c r="L22" s="167"/>
      <c r="M22" s="168"/>
      <c r="N22" s="169"/>
      <c r="O22" s="167"/>
      <c r="P22" s="169"/>
      <c r="Q22" s="167"/>
      <c r="R22" s="169"/>
      <c r="S22" s="167"/>
      <c r="T22" s="169"/>
      <c r="U22" s="167"/>
      <c r="V22" s="169"/>
      <c r="W22" s="158"/>
      <c r="X22" s="169"/>
      <c r="Y22" s="158"/>
    </row>
    <row r="23" spans="1:25" ht="16.5" customHeight="1" thickBot="1" x14ac:dyDescent="0.55000000000000004">
      <c r="A23" s="124" t="s">
        <v>187</v>
      </c>
      <c r="C23" s="160"/>
      <c r="D23" s="161"/>
      <c r="E23" s="170">
        <f>SUM(E15:E21)</f>
        <v>5191597</v>
      </c>
      <c r="F23" s="158"/>
      <c r="G23" s="170">
        <f>SUM(G15:G21)</f>
        <v>24361252</v>
      </c>
      <c r="H23" s="158"/>
      <c r="I23" s="170">
        <f>SUM(I15:I21)</f>
        <v>588782</v>
      </c>
      <c r="J23" s="158"/>
      <c r="K23" s="170">
        <f>SUM(K15:K21)</f>
        <v>7558754</v>
      </c>
      <c r="L23" s="158"/>
      <c r="M23" s="170">
        <f>SUM(M15:M21)</f>
        <v>-587398</v>
      </c>
      <c r="N23" s="167"/>
      <c r="O23" s="170">
        <f>SUM(O15:O21)</f>
        <v>3372</v>
      </c>
      <c r="P23" s="158"/>
      <c r="Q23" s="170">
        <f>SUM(Q15:Q21)</f>
        <v>-1717668</v>
      </c>
      <c r="R23" s="158"/>
      <c r="S23" s="170">
        <f>SUM(S15:S21)</f>
        <v>-446116</v>
      </c>
      <c r="T23" s="158"/>
      <c r="U23" s="170">
        <f>SUM(U15:U21)</f>
        <v>-2747810</v>
      </c>
      <c r="V23" s="158"/>
      <c r="W23" s="170">
        <f>SUM(W15:W21)</f>
        <v>32069144</v>
      </c>
      <c r="X23" s="158"/>
      <c r="Y23" s="170">
        <f>SUM(Y15:Y21)</f>
        <v>67021719</v>
      </c>
    </row>
    <row r="24" spans="1:25" ht="16.5" customHeight="1" thickTop="1" x14ac:dyDescent="0.5">
      <c r="A24" s="124"/>
      <c r="C24" s="160"/>
      <c r="D24" s="160"/>
      <c r="E24" s="156"/>
      <c r="F24" s="156"/>
      <c r="G24" s="156"/>
      <c r="H24" s="156"/>
      <c r="I24" s="156"/>
      <c r="J24" s="156"/>
      <c r="K24" s="156"/>
      <c r="L24" s="156"/>
      <c r="M24" s="156"/>
      <c r="N24" s="157"/>
      <c r="O24" s="156"/>
      <c r="P24" s="156"/>
      <c r="Q24" s="156"/>
      <c r="R24" s="156"/>
      <c r="S24" s="156"/>
      <c r="T24" s="156"/>
      <c r="U24" s="156"/>
      <c r="V24" s="156"/>
      <c r="W24" s="156"/>
      <c r="Y24" s="156"/>
    </row>
    <row r="25" spans="1:25" s="172" customFormat="1" ht="16.5" customHeight="1" x14ac:dyDescent="0.5">
      <c r="A25" s="171"/>
      <c r="C25" s="173"/>
      <c r="D25" s="173"/>
      <c r="E25" s="156"/>
      <c r="F25" s="156"/>
      <c r="G25" s="156"/>
      <c r="H25" s="156"/>
      <c r="I25" s="156"/>
      <c r="J25" s="156"/>
      <c r="K25" s="156"/>
      <c r="L25" s="156"/>
      <c r="M25" s="156"/>
      <c r="N25" s="157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</row>
    <row r="26" spans="1:25" s="172" customFormat="1" ht="16.5" customHeight="1" x14ac:dyDescent="0.5">
      <c r="A26" s="171"/>
      <c r="C26" s="173"/>
      <c r="D26" s="173"/>
      <c r="E26" s="156"/>
      <c r="F26" s="156"/>
      <c r="G26" s="156"/>
      <c r="H26" s="156"/>
      <c r="I26" s="156"/>
      <c r="J26" s="156"/>
      <c r="K26" s="156"/>
      <c r="L26" s="156"/>
      <c r="M26" s="156"/>
      <c r="N26" s="157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</row>
    <row r="27" spans="1:25" s="172" customFormat="1" ht="16.5" customHeight="1" x14ac:dyDescent="0.5">
      <c r="A27" s="171"/>
      <c r="C27" s="173"/>
      <c r="D27" s="173"/>
      <c r="E27" s="174"/>
      <c r="F27" s="174"/>
      <c r="G27" s="174"/>
      <c r="H27" s="174"/>
      <c r="I27" s="174"/>
      <c r="J27" s="174"/>
      <c r="K27" s="174"/>
      <c r="L27" s="174"/>
      <c r="M27" s="174"/>
      <c r="N27" s="175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</row>
    <row r="28" spans="1:25" s="172" customFormat="1" ht="16.5" customHeight="1" x14ac:dyDescent="0.5">
      <c r="A28" s="171"/>
      <c r="C28" s="173"/>
      <c r="D28" s="173"/>
      <c r="E28" s="158"/>
      <c r="F28" s="158"/>
      <c r="G28" s="158"/>
      <c r="H28" s="158"/>
      <c r="I28" s="158"/>
      <c r="J28" s="158"/>
      <c r="K28" s="158"/>
      <c r="L28" s="162"/>
      <c r="M28" s="158"/>
      <c r="N28" s="158"/>
      <c r="O28" s="158"/>
      <c r="P28" s="158"/>
      <c r="Q28" s="158"/>
      <c r="R28" s="158"/>
      <c r="S28" s="158"/>
      <c r="T28" s="158"/>
      <c r="U28" s="156"/>
      <c r="V28" s="158"/>
      <c r="W28" s="158"/>
      <c r="X28" s="158"/>
      <c r="Y28" s="158"/>
    </row>
    <row r="29" spans="1:25" s="172" customFormat="1" ht="16.5" customHeight="1" x14ac:dyDescent="0.5">
      <c r="A29" s="171"/>
      <c r="C29" s="173"/>
      <c r="D29" s="173"/>
      <c r="E29" s="174"/>
      <c r="F29" s="174"/>
      <c r="G29" s="174"/>
      <c r="H29" s="174"/>
      <c r="I29" s="174"/>
      <c r="J29" s="174"/>
      <c r="K29" s="174"/>
      <c r="L29" s="174"/>
      <c r="M29" s="174"/>
      <c r="N29" s="175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</row>
    <row r="30" spans="1:25" s="172" customFormat="1" ht="16.5" customHeight="1" x14ac:dyDescent="0.5">
      <c r="A30" s="171"/>
      <c r="C30" s="173"/>
      <c r="D30" s="173"/>
      <c r="E30" s="174"/>
      <c r="F30" s="174"/>
      <c r="G30" s="174"/>
      <c r="H30" s="174"/>
      <c r="I30" s="174"/>
      <c r="J30" s="174"/>
      <c r="K30" s="174"/>
      <c r="L30" s="174"/>
      <c r="M30" s="174"/>
      <c r="N30" s="175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s="172" customFormat="1" ht="16.5" customHeight="1" x14ac:dyDescent="0.5">
      <c r="A31" s="171"/>
      <c r="C31" s="173"/>
      <c r="D31" s="173"/>
      <c r="E31" s="174"/>
      <c r="F31" s="174"/>
      <c r="G31" s="174"/>
      <c r="H31" s="174"/>
      <c r="I31" s="174"/>
      <c r="J31" s="174"/>
      <c r="K31" s="174"/>
      <c r="L31" s="174"/>
      <c r="M31" s="174"/>
      <c r="N31" s="175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</row>
    <row r="32" spans="1:25" s="172" customFormat="1" ht="16.5" customHeight="1" x14ac:dyDescent="0.5">
      <c r="A32" s="171"/>
      <c r="C32" s="173"/>
      <c r="D32" s="173"/>
      <c r="E32" s="174"/>
      <c r="F32" s="174"/>
      <c r="G32" s="174"/>
      <c r="H32" s="174"/>
      <c r="I32" s="174"/>
      <c r="J32" s="174"/>
      <c r="K32" s="174"/>
      <c r="L32" s="174"/>
      <c r="M32" s="174"/>
      <c r="N32" s="175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</row>
    <row r="33" spans="1:25" s="172" customFormat="1" ht="21" customHeight="1" x14ac:dyDescent="0.5">
      <c r="A33" s="171"/>
      <c r="C33" s="173"/>
      <c r="D33" s="173"/>
      <c r="E33" s="174"/>
      <c r="F33" s="174"/>
      <c r="G33" s="174"/>
      <c r="H33" s="174"/>
      <c r="I33" s="174"/>
      <c r="J33" s="174"/>
      <c r="K33" s="174"/>
      <c r="L33" s="174"/>
      <c r="M33" s="174"/>
      <c r="N33" s="175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</row>
    <row r="34" spans="1:25" s="172" customFormat="1" ht="12.75" customHeight="1" x14ac:dyDescent="0.5">
      <c r="A34" s="171"/>
      <c r="C34" s="173"/>
      <c r="D34" s="173"/>
      <c r="E34" s="174"/>
      <c r="F34" s="174"/>
      <c r="G34" s="174"/>
      <c r="H34" s="174"/>
      <c r="I34" s="174"/>
      <c r="J34" s="174"/>
      <c r="K34" s="174"/>
      <c r="L34" s="174"/>
      <c r="M34" s="174"/>
      <c r="N34" s="175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21.95" customHeight="1" x14ac:dyDescent="0.5">
      <c r="A35" s="129" t="str">
        <f>+'5-6 (3m)'!A58:J58</f>
        <v>The accompanying notes are an integral part of these interim financial information.</v>
      </c>
      <c r="B35" s="129"/>
      <c r="C35" s="129"/>
      <c r="D35" s="129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</row>
  </sheetData>
  <mergeCells count="3">
    <mergeCell ref="E6:Y6"/>
    <mergeCell ref="M7:U7"/>
    <mergeCell ref="O8:S8"/>
  </mergeCells>
  <pageMargins left="0.3" right="0.3" top="0.5" bottom="0.6" header="0.49" footer="0.4"/>
  <pageSetup paperSize="9" scale="95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701C-C823-4549-8E7D-0A1BB3354385}">
  <dimension ref="A1:AA38"/>
  <sheetViews>
    <sheetView topLeftCell="A22" zoomScaleNormal="100" zoomScaleSheetLayoutView="110" workbookViewId="0">
      <selection activeCell="B33" sqref="B33"/>
    </sheetView>
  </sheetViews>
  <sheetFormatPr defaultColWidth="18.5703125" defaultRowHeight="16.5" customHeight="1" x14ac:dyDescent="0.5"/>
  <cols>
    <col min="1" max="1" width="1.7109375" style="122" customWidth="1"/>
    <col min="2" max="2" width="29.140625" style="122" customWidth="1"/>
    <col min="3" max="3" width="4.7109375" style="122" bestFit="1" customWidth="1"/>
    <col min="4" max="4" width="0.7109375" style="122" customWidth="1"/>
    <col min="5" max="5" width="9.85546875" style="123" customWidth="1"/>
    <col min="6" max="6" width="0.7109375" style="123" customWidth="1"/>
    <col min="7" max="7" width="9.85546875" style="123" customWidth="1"/>
    <col min="8" max="8" width="0.7109375" style="123" customWidth="1"/>
    <col min="9" max="9" width="9.85546875" style="123" customWidth="1"/>
    <col min="10" max="10" width="0.7109375" style="123" customWidth="1"/>
    <col min="11" max="11" width="12.7109375" style="123" customWidth="1"/>
    <col min="12" max="12" width="0.7109375" style="123" customWidth="1"/>
    <col min="13" max="13" width="15" style="123" customWidth="1"/>
    <col min="14" max="14" width="0.7109375" style="123" customWidth="1"/>
    <col min="15" max="15" width="17" style="123" customWidth="1"/>
    <col min="16" max="16" width="0.7109375" style="123" customWidth="1"/>
    <col min="17" max="17" width="9.5703125" style="123" customWidth="1"/>
    <col min="18" max="18" width="0.7109375" style="123" customWidth="1"/>
    <col min="19" max="19" width="10.28515625" style="123" customWidth="1"/>
    <col min="20" max="20" width="0.7109375" style="123" customWidth="1"/>
    <col min="21" max="21" width="9.5703125" style="123" customWidth="1"/>
    <col min="22" max="22" width="0.7109375" style="123" customWidth="1"/>
    <col min="23" max="23" width="10.7109375" style="123" customWidth="1"/>
    <col min="24" max="24" width="0.7109375" style="123" customWidth="1"/>
    <col min="25" max="25" width="10.28515625" style="123" customWidth="1"/>
    <col min="26" max="26" width="0.7109375" style="123" customWidth="1"/>
    <col min="27" max="27" width="10.7109375" style="123" customWidth="1"/>
    <col min="28" max="40" width="18.5703125" style="122" customWidth="1"/>
    <col min="41" max="236" width="18.5703125" style="122"/>
    <col min="237" max="237" width="1.7109375" style="122" customWidth="1"/>
    <col min="238" max="238" width="32.28515625" style="122" customWidth="1"/>
    <col min="239" max="239" width="6.85546875" style="122" customWidth="1"/>
    <col min="240" max="240" width="0.7109375" style="122" customWidth="1"/>
    <col min="241" max="241" width="12.7109375" style="122" customWidth="1"/>
    <col min="242" max="242" width="0.7109375" style="122" customWidth="1"/>
    <col min="243" max="243" width="14.28515625" style="122" bestFit="1" customWidth="1"/>
    <col min="244" max="244" width="0.7109375" style="122" customWidth="1"/>
    <col min="245" max="245" width="12.7109375" style="122" customWidth="1"/>
    <col min="246" max="246" width="0.7109375" style="122" customWidth="1"/>
    <col min="247" max="247" width="14.42578125" style="122" bestFit="1" customWidth="1"/>
    <col min="248" max="248" width="0.7109375" style="122" customWidth="1"/>
    <col min="249" max="249" width="15" style="122" customWidth="1"/>
    <col min="250" max="250" width="0.7109375" style="122" customWidth="1"/>
    <col min="251" max="251" width="19.42578125" style="122" bestFit="1" customWidth="1"/>
    <col min="252" max="252" width="0.7109375" style="122" customWidth="1"/>
    <col min="253" max="253" width="12.7109375" style="122" customWidth="1"/>
    <col min="254" max="254" width="0.7109375" style="122" customWidth="1"/>
    <col min="255" max="255" width="14.28515625" style="122" bestFit="1" customWidth="1"/>
    <col min="256" max="256" width="0.7109375" style="122" customWidth="1"/>
    <col min="257" max="257" width="14.42578125" style="122" customWidth="1"/>
    <col min="258" max="296" width="18.5703125" style="122" customWidth="1"/>
    <col min="297" max="492" width="18.5703125" style="122"/>
    <col min="493" max="493" width="1.7109375" style="122" customWidth="1"/>
    <col min="494" max="494" width="32.28515625" style="122" customWidth="1"/>
    <col min="495" max="495" width="6.85546875" style="122" customWidth="1"/>
    <col min="496" max="496" width="0.7109375" style="122" customWidth="1"/>
    <col min="497" max="497" width="12.7109375" style="122" customWidth="1"/>
    <col min="498" max="498" width="0.7109375" style="122" customWidth="1"/>
    <col min="499" max="499" width="14.28515625" style="122" bestFit="1" customWidth="1"/>
    <col min="500" max="500" width="0.7109375" style="122" customWidth="1"/>
    <col min="501" max="501" width="12.7109375" style="122" customWidth="1"/>
    <col min="502" max="502" width="0.7109375" style="122" customWidth="1"/>
    <col min="503" max="503" width="14.42578125" style="122" bestFit="1" customWidth="1"/>
    <col min="504" max="504" width="0.7109375" style="122" customWidth="1"/>
    <col min="505" max="505" width="15" style="122" customWidth="1"/>
    <col min="506" max="506" width="0.7109375" style="122" customWidth="1"/>
    <col min="507" max="507" width="19.42578125" style="122" bestFit="1" customWidth="1"/>
    <col min="508" max="508" width="0.7109375" style="122" customWidth="1"/>
    <col min="509" max="509" width="12.7109375" style="122" customWidth="1"/>
    <col min="510" max="510" width="0.7109375" style="122" customWidth="1"/>
    <col min="511" max="511" width="14.28515625" style="122" bestFit="1" customWidth="1"/>
    <col min="512" max="512" width="0.7109375" style="122" customWidth="1"/>
    <col min="513" max="513" width="14.42578125" style="122" customWidth="1"/>
    <col min="514" max="552" width="18.5703125" style="122" customWidth="1"/>
    <col min="553" max="748" width="18.5703125" style="122"/>
    <col min="749" max="749" width="1.7109375" style="122" customWidth="1"/>
    <col min="750" max="750" width="32.28515625" style="122" customWidth="1"/>
    <col min="751" max="751" width="6.85546875" style="122" customWidth="1"/>
    <col min="752" max="752" width="0.7109375" style="122" customWidth="1"/>
    <col min="753" max="753" width="12.7109375" style="122" customWidth="1"/>
    <col min="754" max="754" width="0.7109375" style="122" customWidth="1"/>
    <col min="755" max="755" width="14.28515625" style="122" bestFit="1" customWidth="1"/>
    <col min="756" max="756" width="0.7109375" style="122" customWidth="1"/>
    <col min="757" max="757" width="12.7109375" style="122" customWidth="1"/>
    <col min="758" max="758" width="0.7109375" style="122" customWidth="1"/>
    <col min="759" max="759" width="14.42578125" style="122" bestFit="1" customWidth="1"/>
    <col min="760" max="760" width="0.7109375" style="122" customWidth="1"/>
    <col min="761" max="761" width="15" style="122" customWidth="1"/>
    <col min="762" max="762" width="0.7109375" style="122" customWidth="1"/>
    <col min="763" max="763" width="19.42578125" style="122" bestFit="1" customWidth="1"/>
    <col min="764" max="764" width="0.7109375" style="122" customWidth="1"/>
    <col min="765" max="765" width="12.7109375" style="122" customWidth="1"/>
    <col min="766" max="766" width="0.7109375" style="122" customWidth="1"/>
    <col min="767" max="767" width="14.28515625" style="122" bestFit="1" customWidth="1"/>
    <col min="768" max="768" width="0.7109375" style="122" customWidth="1"/>
    <col min="769" max="769" width="14.42578125" style="122" customWidth="1"/>
    <col min="770" max="808" width="18.5703125" style="122" customWidth="1"/>
    <col min="809" max="1004" width="18.5703125" style="122"/>
    <col min="1005" max="1005" width="1.7109375" style="122" customWidth="1"/>
    <col min="1006" max="1006" width="32.28515625" style="122" customWidth="1"/>
    <col min="1007" max="1007" width="6.85546875" style="122" customWidth="1"/>
    <col min="1008" max="1008" width="0.7109375" style="122" customWidth="1"/>
    <col min="1009" max="1009" width="12.7109375" style="122" customWidth="1"/>
    <col min="1010" max="1010" width="0.7109375" style="122" customWidth="1"/>
    <col min="1011" max="1011" width="14.28515625" style="122" bestFit="1" customWidth="1"/>
    <col min="1012" max="1012" width="0.7109375" style="122" customWidth="1"/>
    <col min="1013" max="1013" width="12.7109375" style="122" customWidth="1"/>
    <col min="1014" max="1014" width="0.7109375" style="122" customWidth="1"/>
    <col min="1015" max="1015" width="14.42578125" style="122" bestFit="1" customWidth="1"/>
    <col min="1016" max="1016" width="0.7109375" style="122" customWidth="1"/>
    <col min="1017" max="1017" width="15" style="122" customWidth="1"/>
    <col min="1018" max="1018" width="0.7109375" style="122" customWidth="1"/>
    <col min="1019" max="1019" width="19.42578125" style="122" bestFit="1" customWidth="1"/>
    <col min="1020" max="1020" width="0.7109375" style="122" customWidth="1"/>
    <col min="1021" max="1021" width="12.7109375" style="122" customWidth="1"/>
    <col min="1022" max="1022" width="0.7109375" style="122" customWidth="1"/>
    <col min="1023" max="1023" width="14.28515625" style="122" bestFit="1" customWidth="1"/>
    <col min="1024" max="1024" width="0.7109375" style="122" customWidth="1"/>
    <col min="1025" max="1025" width="14.42578125" style="122" customWidth="1"/>
    <col min="1026" max="1064" width="18.5703125" style="122" customWidth="1"/>
    <col min="1065" max="1260" width="18.5703125" style="122"/>
    <col min="1261" max="1261" width="1.7109375" style="122" customWidth="1"/>
    <col min="1262" max="1262" width="32.28515625" style="122" customWidth="1"/>
    <col min="1263" max="1263" width="6.85546875" style="122" customWidth="1"/>
    <col min="1264" max="1264" width="0.7109375" style="122" customWidth="1"/>
    <col min="1265" max="1265" width="12.7109375" style="122" customWidth="1"/>
    <col min="1266" max="1266" width="0.7109375" style="122" customWidth="1"/>
    <col min="1267" max="1267" width="14.28515625" style="122" bestFit="1" customWidth="1"/>
    <col min="1268" max="1268" width="0.7109375" style="122" customWidth="1"/>
    <col min="1269" max="1269" width="12.7109375" style="122" customWidth="1"/>
    <col min="1270" max="1270" width="0.7109375" style="122" customWidth="1"/>
    <col min="1271" max="1271" width="14.42578125" style="122" bestFit="1" customWidth="1"/>
    <col min="1272" max="1272" width="0.7109375" style="122" customWidth="1"/>
    <col min="1273" max="1273" width="15" style="122" customWidth="1"/>
    <col min="1274" max="1274" width="0.7109375" style="122" customWidth="1"/>
    <col min="1275" max="1275" width="19.42578125" style="122" bestFit="1" customWidth="1"/>
    <col min="1276" max="1276" width="0.7109375" style="122" customWidth="1"/>
    <col min="1277" max="1277" width="12.7109375" style="122" customWidth="1"/>
    <col min="1278" max="1278" width="0.7109375" style="122" customWidth="1"/>
    <col min="1279" max="1279" width="14.28515625" style="122" bestFit="1" customWidth="1"/>
    <col min="1280" max="1280" width="0.7109375" style="122" customWidth="1"/>
    <col min="1281" max="1281" width="14.42578125" style="122" customWidth="1"/>
    <col min="1282" max="1320" width="18.5703125" style="122" customWidth="1"/>
    <col min="1321" max="1516" width="18.5703125" style="122"/>
    <col min="1517" max="1517" width="1.7109375" style="122" customWidth="1"/>
    <col min="1518" max="1518" width="32.28515625" style="122" customWidth="1"/>
    <col min="1519" max="1519" width="6.85546875" style="122" customWidth="1"/>
    <col min="1520" max="1520" width="0.7109375" style="122" customWidth="1"/>
    <col min="1521" max="1521" width="12.7109375" style="122" customWidth="1"/>
    <col min="1522" max="1522" width="0.7109375" style="122" customWidth="1"/>
    <col min="1523" max="1523" width="14.28515625" style="122" bestFit="1" customWidth="1"/>
    <col min="1524" max="1524" width="0.7109375" style="122" customWidth="1"/>
    <col min="1525" max="1525" width="12.7109375" style="122" customWidth="1"/>
    <col min="1526" max="1526" width="0.7109375" style="122" customWidth="1"/>
    <col min="1527" max="1527" width="14.42578125" style="122" bestFit="1" customWidth="1"/>
    <col min="1528" max="1528" width="0.7109375" style="122" customWidth="1"/>
    <col min="1529" max="1529" width="15" style="122" customWidth="1"/>
    <col min="1530" max="1530" width="0.7109375" style="122" customWidth="1"/>
    <col min="1531" max="1531" width="19.42578125" style="122" bestFit="1" customWidth="1"/>
    <col min="1532" max="1532" width="0.7109375" style="122" customWidth="1"/>
    <col min="1533" max="1533" width="12.7109375" style="122" customWidth="1"/>
    <col min="1534" max="1534" width="0.7109375" style="122" customWidth="1"/>
    <col min="1535" max="1535" width="14.28515625" style="122" bestFit="1" customWidth="1"/>
    <col min="1536" max="1536" width="0.7109375" style="122" customWidth="1"/>
    <col min="1537" max="1537" width="14.42578125" style="122" customWidth="1"/>
    <col min="1538" max="1576" width="18.5703125" style="122" customWidth="1"/>
    <col min="1577" max="1772" width="18.5703125" style="122"/>
    <col min="1773" max="1773" width="1.7109375" style="122" customWidth="1"/>
    <col min="1774" max="1774" width="32.28515625" style="122" customWidth="1"/>
    <col min="1775" max="1775" width="6.85546875" style="122" customWidth="1"/>
    <col min="1776" max="1776" width="0.7109375" style="122" customWidth="1"/>
    <col min="1777" max="1777" width="12.7109375" style="122" customWidth="1"/>
    <col min="1778" max="1778" width="0.7109375" style="122" customWidth="1"/>
    <col min="1779" max="1779" width="14.28515625" style="122" bestFit="1" customWidth="1"/>
    <col min="1780" max="1780" width="0.7109375" style="122" customWidth="1"/>
    <col min="1781" max="1781" width="12.7109375" style="122" customWidth="1"/>
    <col min="1782" max="1782" width="0.7109375" style="122" customWidth="1"/>
    <col min="1783" max="1783" width="14.42578125" style="122" bestFit="1" customWidth="1"/>
    <col min="1784" max="1784" width="0.7109375" style="122" customWidth="1"/>
    <col min="1785" max="1785" width="15" style="122" customWidth="1"/>
    <col min="1786" max="1786" width="0.7109375" style="122" customWidth="1"/>
    <col min="1787" max="1787" width="19.42578125" style="122" bestFit="1" customWidth="1"/>
    <col min="1788" max="1788" width="0.7109375" style="122" customWidth="1"/>
    <col min="1789" max="1789" width="12.7109375" style="122" customWidth="1"/>
    <col min="1790" max="1790" width="0.7109375" style="122" customWidth="1"/>
    <col min="1791" max="1791" width="14.28515625" style="122" bestFit="1" customWidth="1"/>
    <col min="1792" max="1792" width="0.7109375" style="122" customWidth="1"/>
    <col min="1793" max="1793" width="14.42578125" style="122" customWidth="1"/>
    <col min="1794" max="1832" width="18.5703125" style="122" customWidth="1"/>
    <col min="1833" max="2028" width="18.5703125" style="122"/>
    <col min="2029" max="2029" width="1.7109375" style="122" customWidth="1"/>
    <col min="2030" max="2030" width="32.28515625" style="122" customWidth="1"/>
    <col min="2031" max="2031" width="6.85546875" style="122" customWidth="1"/>
    <col min="2032" max="2032" width="0.7109375" style="122" customWidth="1"/>
    <col min="2033" max="2033" width="12.7109375" style="122" customWidth="1"/>
    <col min="2034" max="2034" width="0.7109375" style="122" customWidth="1"/>
    <col min="2035" max="2035" width="14.28515625" style="122" bestFit="1" customWidth="1"/>
    <col min="2036" max="2036" width="0.7109375" style="122" customWidth="1"/>
    <col min="2037" max="2037" width="12.7109375" style="122" customWidth="1"/>
    <col min="2038" max="2038" width="0.7109375" style="122" customWidth="1"/>
    <col min="2039" max="2039" width="14.42578125" style="122" bestFit="1" customWidth="1"/>
    <col min="2040" max="2040" width="0.7109375" style="122" customWidth="1"/>
    <col min="2041" max="2041" width="15" style="122" customWidth="1"/>
    <col min="2042" max="2042" width="0.7109375" style="122" customWidth="1"/>
    <col min="2043" max="2043" width="19.42578125" style="122" bestFit="1" customWidth="1"/>
    <col min="2044" max="2044" width="0.7109375" style="122" customWidth="1"/>
    <col min="2045" max="2045" width="12.7109375" style="122" customWidth="1"/>
    <col min="2046" max="2046" width="0.7109375" style="122" customWidth="1"/>
    <col min="2047" max="2047" width="14.28515625" style="122" bestFit="1" customWidth="1"/>
    <col min="2048" max="2048" width="0.7109375" style="122" customWidth="1"/>
    <col min="2049" max="2049" width="14.42578125" style="122" customWidth="1"/>
    <col min="2050" max="2088" width="18.5703125" style="122" customWidth="1"/>
    <col min="2089" max="2284" width="18.5703125" style="122"/>
    <col min="2285" max="2285" width="1.7109375" style="122" customWidth="1"/>
    <col min="2286" max="2286" width="32.28515625" style="122" customWidth="1"/>
    <col min="2287" max="2287" width="6.85546875" style="122" customWidth="1"/>
    <col min="2288" max="2288" width="0.7109375" style="122" customWidth="1"/>
    <col min="2289" max="2289" width="12.7109375" style="122" customWidth="1"/>
    <col min="2290" max="2290" width="0.7109375" style="122" customWidth="1"/>
    <col min="2291" max="2291" width="14.28515625" style="122" bestFit="1" customWidth="1"/>
    <col min="2292" max="2292" width="0.7109375" style="122" customWidth="1"/>
    <col min="2293" max="2293" width="12.7109375" style="122" customWidth="1"/>
    <col min="2294" max="2294" width="0.7109375" style="122" customWidth="1"/>
    <col min="2295" max="2295" width="14.42578125" style="122" bestFit="1" customWidth="1"/>
    <col min="2296" max="2296" width="0.7109375" style="122" customWidth="1"/>
    <col min="2297" max="2297" width="15" style="122" customWidth="1"/>
    <col min="2298" max="2298" width="0.7109375" style="122" customWidth="1"/>
    <col min="2299" max="2299" width="19.42578125" style="122" bestFit="1" customWidth="1"/>
    <col min="2300" max="2300" width="0.7109375" style="122" customWidth="1"/>
    <col min="2301" max="2301" width="12.7109375" style="122" customWidth="1"/>
    <col min="2302" max="2302" width="0.7109375" style="122" customWidth="1"/>
    <col min="2303" max="2303" width="14.28515625" style="122" bestFit="1" customWidth="1"/>
    <col min="2304" max="2304" width="0.7109375" style="122" customWidth="1"/>
    <col min="2305" max="2305" width="14.42578125" style="122" customWidth="1"/>
    <col min="2306" max="2344" width="18.5703125" style="122" customWidth="1"/>
    <col min="2345" max="2540" width="18.5703125" style="122"/>
    <col min="2541" max="2541" width="1.7109375" style="122" customWidth="1"/>
    <col min="2542" max="2542" width="32.28515625" style="122" customWidth="1"/>
    <col min="2543" max="2543" width="6.85546875" style="122" customWidth="1"/>
    <col min="2544" max="2544" width="0.7109375" style="122" customWidth="1"/>
    <col min="2545" max="2545" width="12.7109375" style="122" customWidth="1"/>
    <col min="2546" max="2546" width="0.7109375" style="122" customWidth="1"/>
    <col min="2547" max="2547" width="14.28515625" style="122" bestFit="1" customWidth="1"/>
    <col min="2548" max="2548" width="0.7109375" style="122" customWidth="1"/>
    <col min="2549" max="2549" width="12.7109375" style="122" customWidth="1"/>
    <col min="2550" max="2550" width="0.7109375" style="122" customWidth="1"/>
    <col min="2551" max="2551" width="14.42578125" style="122" bestFit="1" customWidth="1"/>
    <col min="2552" max="2552" width="0.7109375" style="122" customWidth="1"/>
    <col min="2553" max="2553" width="15" style="122" customWidth="1"/>
    <col min="2554" max="2554" width="0.7109375" style="122" customWidth="1"/>
    <col min="2555" max="2555" width="19.42578125" style="122" bestFit="1" customWidth="1"/>
    <col min="2556" max="2556" width="0.7109375" style="122" customWidth="1"/>
    <col min="2557" max="2557" width="12.7109375" style="122" customWidth="1"/>
    <col min="2558" max="2558" width="0.7109375" style="122" customWidth="1"/>
    <col min="2559" max="2559" width="14.28515625" style="122" bestFit="1" customWidth="1"/>
    <col min="2560" max="2560" width="0.7109375" style="122" customWidth="1"/>
    <col min="2561" max="2561" width="14.42578125" style="122" customWidth="1"/>
    <col min="2562" max="2600" width="18.5703125" style="122" customWidth="1"/>
    <col min="2601" max="2796" width="18.5703125" style="122"/>
    <col min="2797" max="2797" width="1.7109375" style="122" customWidth="1"/>
    <col min="2798" max="2798" width="32.28515625" style="122" customWidth="1"/>
    <col min="2799" max="2799" width="6.85546875" style="122" customWidth="1"/>
    <col min="2800" max="2800" width="0.7109375" style="122" customWidth="1"/>
    <col min="2801" max="2801" width="12.7109375" style="122" customWidth="1"/>
    <col min="2802" max="2802" width="0.7109375" style="122" customWidth="1"/>
    <col min="2803" max="2803" width="14.28515625" style="122" bestFit="1" customWidth="1"/>
    <col min="2804" max="2804" width="0.7109375" style="122" customWidth="1"/>
    <col min="2805" max="2805" width="12.7109375" style="122" customWidth="1"/>
    <col min="2806" max="2806" width="0.7109375" style="122" customWidth="1"/>
    <col min="2807" max="2807" width="14.42578125" style="122" bestFit="1" customWidth="1"/>
    <col min="2808" max="2808" width="0.7109375" style="122" customWidth="1"/>
    <col min="2809" max="2809" width="15" style="122" customWidth="1"/>
    <col min="2810" max="2810" width="0.7109375" style="122" customWidth="1"/>
    <col min="2811" max="2811" width="19.42578125" style="122" bestFit="1" customWidth="1"/>
    <col min="2812" max="2812" width="0.7109375" style="122" customWidth="1"/>
    <col min="2813" max="2813" width="12.7109375" style="122" customWidth="1"/>
    <col min="2814" max="2814" width="0.7109375" style="122" customWidth="1"/>
    <col min="2815" max="2815" width="14.28515625" style="122" bestFit="1" customWidth="1"/>
    <col min="2816" max="2816" width="0.7109375" style="122" customWidth="1"/>
    <col min="2817" max="2817" width="14.42578125" style="122" customWidth="1"/>
    <col min="2818" max="2856" width="18.5703125" style="122" customWidth="1"/>
    <col min="2857" max="3052" width="18.5703125" style="122"/>
    <col min="3053" max="3053" width="1.7109375" style="122" customWidth="1"/>
    <col min="3054" max="3054" width="32.28515625" style="122" customWidth="1"/>
    <col min="3055" max="3055" width="6.85546875" style="122" customWidth="1"/>
    <col min="3056" max="3056" width="0.7109375" style="122" customWidth="1"/>
    <col min="3057" max="3057" width="12.7109375" style="122" customWidth="1"/>
    <col min="3058" max="3058" width="0.7109375" style="122" customWidth="1"/>
    <col min="3059" max="3059" width="14.28515625" style="122" bestFit="1" customWidth="1"/>
    <col min="3060" max="3060" width="0.7109375" style="122" customWidth="1"/>
    <col min="3061" max="3061" width="12.7109375" style="122" customWidth="1"/>
    <col min="3062" max="3062" width="0.7109375" style="122" customWidth="1"/>
    <col min="3063" max="3063" width="14.42578125" style="122" bestFit="1" customWidth="1"/>
    <col min="3064" max="3064" width="0.7109375" style="122" customWidth="1"/>
    <col min="3065" max="3065" width="15" style="122" customWidth="1"/>
    <col min="3066" max="3066" width="0.7109375" style="122" customWidth="1"/>
    <col min="3067" max="3067" width="19.42578125" style="122" bestFit="1" customWidth="1"/>
    <col min="3068" max="3068" width="0.7109375" style="122" customWidth="1"/>
    <col min="3069" max="3069" width="12.7109375" style="122" customWidth="1"/>
    <col min="3070" max="3070" width="0.7109375" style="122" customWidth="1"/>
    <col min="3071" max="3071" width="14.28515625" style="122" bestFit="1" customWidth="1"/>
    <col min="3072" max="3072" width="0.7109375" style="122" customWidth="1"/>
    <col min="3073" max="3073" width="14.42578125" style="122" customWidth="1"/>
    <col min="3074" max="3112" width="18.5703125" style="122" customWidth="1"/>
    <col min="3113" max="3308" width="18.5703125" style="122"/>
    <col min="3309" max="3309" width="1.7109375" style="122" customWidth="1"/>
    <col min="3310" max="3310" width="32.28515625" style="122" customWidth="1"/>
    <col min="3311" max="3311" width="6.85546875" style="122" customWidth="1"/>
    <col min="3312" max="3312" width="0.7109375" style="122" customWidth="1"/>
    <col min="3313" max="3313" width="12.7109375" style="122" customWidth="1"/>
    <col min="3314" max="3314" width="0.7109375" style="122" customWidth="1"/>
    <col min="3315" max="3315" width="14.28515625" style="122" bestFit="1" customWidth="1"/>
    <col min="3316" max="3316" width="0.7109375" style="122" customWidth="1"/>
    <col min="3317" max="3317" width="12.7109375" style="122" customWidth="1"/>
    <col min="3318" max="3318" width="0.7109375" style="122" customWidth="1"/>
    <col min="3319" max="3319" width="14.42578125" style="122" bestFit="1" customWidth="1"/>
    <col min="3320" max="3320" width="0.7109375" style="122" customWidth="1"/>
    <col min="3321" max="3321" width="15" style="122" customWidth="1"/>
    <col min="3322" max="3322" width="0.7109375" style="122" customWidth="1"/>
    <col min="3323" max="3323" width="19.42578125" style="122" bestFit="1" customWidth="1"/>
    <col min="3324" max="3324" width="0.7109375" style="122" customWidth="1"/>
    <col min="3325" max="3325" width="12.7109375" style="122" customWidth="1"/>
    <col min="3326" max="3326" width="0.7109375" style="122" customWidth="1"/>
    <col min="3327" max="3327" width="14.28515625" style="122" bestFit="1" customWidth="1"/>
    <col min="3328" max="3328" width="0.7109375" style="122" customWidth="1"/>
    <col min="3329" max="3329" width="14.42578125" style="122" customWidth="1"/>
    <col min="3330" max="3368" width="18.5703125" style="122" customWidth="1"/>
    <col min="3369" max="3564" width="18.5703125" style="122"/>
    <col min="3565" max="3565" width="1.7109375" style="122" customWidth="1"/>
    <col min="3566" max="3566" width="32.28515625" style="122" customWidth="1"/>
    <col min="3567" max="3567" width="6.85546875" style="122" customWidth="1"/>
    <col min="3568" max="3568" width="0.7109375" style="122" customWidth="1"/>
    <col min="3569" max="3569" width="12.7109375" style="122" customWidth="1"/>
    <col min="3570" max="3570" width="0.7109375" style="122" customWidth="1"/>
    <col min="3571" max="3571" width="14.28515625" style="122" bestFit="1" customWidth="1"/>
    <col min="3572" max="3572" width="0.7109375" style="122" customWidth="1"/>
    <col min="3573" max="3573" width="12.7109375" style="122" customWidth="1"/>
    <col min="3574" max="3574" width="0.7109375" style="122" customWidth="1"/>
    <col min="3575" max="3575" width="14.42578125" style="122" bestFit="1" customWidth="1"/>
    <col min="3576" max="3576" width="0.7109375" style="122" customWidth="1"/>
    <col min="3577" max="3577" width="15" style="122" customWidth="1"/>
    <col min="3578" max="3578" width="0.7109375" style="122" customWidth="1"/>
    <col min="3579" max="3579" width="19.42578125" style="122" bestFit="1" customWidth="1"/>
    <col min="3580" max="3580" width="0.7109375" style="122" customWidth="1"/>
    <col min="3581" max="3581" width="12.7109375" style="122" customWidth="1"/>
    <col min="3582" max="3582" width="0.7109375" style="122" customWidth="1"/>
    <col min="3583" max="3583" width="14.28515625" style="122" bestFit="1" customWidth="1"/>
    <col min="3584" max="3584" width="0.7109375" style="122" customWidth="1"/>
    <col min="3585" max="3585" width="14.42578125" style="122" customWidth="1"/>
    <col min="3586" max="3624" width="18.5703125" style="122" customWidth="1"/>
    <col min="3625" max="3820" width="18.5703125" style="122"/>
    <col min="3821" max="3821" width="1.7109375" style="122" customWidth="1"/>
    <col min="3822" max="3822" width="32.28515625" style="122" customWidth="1"/>
    <col min="3823" max="3823" width="6.85546875" style="122" customWidth="1"/>
    <col min="3824" max="3824" width="0.7109375" style="122" customWidth="1"/>
    <col min="3825" max="3825" width="12.7109375" style="122" customWidth="1"/>
    <col min="3826" max="3826" width="0.7109375" style="122" customWidth="1"/>
    <col min="3827" max="3827" width="14.28515625" style="122" bestFit="1" customWidth="1"/>
    <col min="3828" max="3828" width="0.7109375" style="122" customWidth="1"/>
    <col min="3829" max="3829" width="12.7109375" style="122" customWidth="1"/>
    <col min="3830" max="3830" width="0.7109375" style="122" customWidth="1"/>
    <col min="3831" max="3831" width="14.42578125" style="122" bestFit="1" customWidth="1"/>
    <col min="3832" max="3832" width="0.7109375" style="122" customWidth="1"/>
    <col min="3833" max="3833" width="15" style="122" customWidth="1"/>
    <col min="3834" max="3834" width="0.7109375" style="122" customWidth="1"/>
    <col min="3835" max="3835" width="19.42578125" style="122" bestFit="1" customWidth="1"/>
    <col min="3836" max="3836" width="0.7109375" style="122" customWidth="1"/>
    <col min="3837" max="3837" width="12.7109375" style="122" customWidth="1"/>
    <col min="3838" max="3838" width="0.7109375" style="122" customWidth="1"/>
    <col min="3839" max="3839" width="14.28515625" style="122" bestFit="1" customWidth="1"/>
    <col min="3840" max="3840" width="0.7109375" style="122" customWidth="1"/>
    <col min="3841" max="3841" width="14.42578125" style="122" customWidth="1"/>
    <col min="3842" max="3880" width="18.5703125" style="122" customWidth="1"/>
    <col min="3881" max="4076" width="18.5703125" style="122"/>
    <col min="4077" max="4077" width="1.7109375" style="122" customWidth="1"/>
    <col min="4078" max="4078" width="32.28515625" style="122" customWidth="1"/>
    <col min="4079" max="4079" width="6.85546875" style="122" customWidth="1"/>
    <col min="4080" max="4080" width="0.7109375" style="122" customWidth="1"/>
    <col min="4081" max="4081" width="12.7109375" style="122" customWidth="1"/>
    <col min="4082" max="4082" width="0.7109375" style="122" customWidth="1"/>
    <col min="4083" max="4083" width="14.28515625" style="122" bestFit="1" customWidth="1"/>
    <col min="4084" max="4084" width="0.7109375" style="122" customWidth="1"/>
    <col min="4085" max="4085" width="12.7109375" style="122" customWidth="1"/>
    <col min="4086" max="4086" width="0.7109375" style="122" customWidth="1"/>
    <col min="4087" max="4087" width="14.42578125" style="122" bestFit="1" customWidth="1"/>
    <col min="4088" max="4088" width="0.7109375" style="122" customWidth="1"/>
    <col min="4089" max="4089" width="15" style="122" customWidth="1"/>
    <col min="4090" max="4090" width="0.7109375" style="122" customWidth="1"/>
    <col min="4091" max="4091" width="19.42578125" style="122" bestFit="1" customWidth="1"/>
    <col min="4092" max="4092" width="0.7109375" style="122" customWidth="1"/>
    <col min="4093" max="4093" width="12.7109375" style="122" customWidth="1"/>
    <col min="4094" max="4094" width="0.7109375" style="122" customWidth="1"/>
    <col min="4095" max="4095" width="14.28515625" style="122" bestFit="1" customWidth="1"/>
    <col min="4096" max="4096" width="0.7109375" style="122" customWidth="1"/>
    <col min="4097" max="4097" width="14.42578125" style="122" customWidth="1"/>
    <col min="4098" max="4136" width="18.5703125" style="122" customWidth="1"/>
    <col min="4137" max="4332" width="18.5703125" style="122"/>
    <col min="4333" max="4333" width="1.7109375" style="122" customWidth="1"/>
    <col min="4334" max="4334" width="32.28515625" style="122" customWidth="1"/>
    <col min="4335" max="4335" width="6.85546875" style="122" customWidth="1"/>
    <col min="4336" max="4336" width="0.7109375" style="122" customWidth="1"/>
    <col min="4337" max="4337" width="12.7109375" style="122" customWidth="1"/>
    <col min="4338" max="4338" width="0.7109375" style="122" customWidth="1"/>
    <col min="4339" max="4339" width="14.28515625" style="122" bestFit="1" customWidth="1"/>
    <col min="4340" max="4340" width="0.7109375" style="122" customWidth="1"/>
    <col min="4341" max="4341" width="12.7109375" style="122" customWidth="1"/>
    <col min="4342" max="4342" width="0.7109375" style="122" customWidth="1"/>
    <col min="4343" max="4343" width="14.42578125" style="122" bestFit="1" customWidth="1"/>
    <col min="4344" max="4344" width="0.7109375" style="122" customWidth="1"/>
    <col min="4345" max="4345" width="15" style="122" customWidth="1"/>
    <col min="4346" max="4346" width="0.7109375" style="122" customWidth="1"/>
    <col min="4347" max="4347" width="19.42578125" style="122" bestFit="1" customWidth="1"/>
    <col min="4348" max="4348" width="0.7109375" style="122" customWidth="1"/>
    <col min="4349" max="4349" width="12.7109375" style="122" customWidth="1"/>
    <col min="4350" max="4350" width="0.7109375" style="122" customWidth="1"/>
    <col min="4351" max="4351" width="14.28515625" style="122" bestFit="1" customWidth="1"/>
    <col min="4352" max="4352" width="0.7109375" style="122" customWidth="1"/>
    <col min="4353" max="4353" width="14.42578125" style="122" customWidth="1"/>
    <col min="4354" max="4392" width="18.5703125" style="122" customWidth="1"/>
    <col min="4393" max="4588" width="18.5703125" style="122"/>
    <col min="4589" max="4589" width="1.7109375" style="122" customWidth="1"/>
    <col min="4590" max="4590" width="32.28515625" style="122" customWidth="1"/>
    <col min="4591" max="4591" width="6.85546875" style="122" customWidth="1"/>
    <col min="4592" max="4592" width="0.7109375" style="122" customWidth="1"/>
    <col min="4593" max="4593" width="12.7109375" style="122" customWidth="1"/>
    <col min="4594" max="4594" width="0.7109375" style="122" customWidth="1"/>
    <col min="4595" max="4595" width="14.28515625" style="122" bestFit="1" customWidth="1"/>
    <col min="4596" max="4596" width="0.7109375" style="122" customWidth="1"/>
    <col min="4597" max="4597" width="12.7109375" style="122" customWidth="1"/>
    <col min="4598" max="4598" width="0.7109375" style="122" customWidth="1"/>
    <col min="4599" max="4599" width="14.42578125" style="122" bestFit="1" customWidth="1"/>
    <col min="4600" max="4600" width="0.7109375" style="122" customWidth="1"/>
    <col min="4601" max="4601" width="15" style="122" customWidth="1"/>
    <col min="4602" max="4602" width="0.7109375" style="122" customWidth="1"/>
    <col min="4603" max="4603" width="19.42578125" style="122" bestFit="1" customWidth="1"/>
    <col min="4604" max="4604" width="0.7109375" style="122" customWidth="1"/>
    <col min="4605" max="4605" width="12.7109375" style="122" customWidth="1"/>
    <col min="4606" max="4606" width="0.7109375" style="122" customWidth="1"/>
    <col min="4607" max="4607" width="14.28515625" style="122" bestFit="1" customWidth="1"/>
    <col min="4608" max="4608" width="0.7109375" style="122" customWidth="1"/>
    <col min="4609" max="4609" width="14.42578125" style="122" customWidth="1"/>
    <col min="4610" max="4648" width="18.5703125" style="122" customWidth="1"/>
    <col min="4649" max="4844" width="18.5703125" style="122"/>
    <col min="4845" max="4845" width="1.7109375" style="122" customWidth="1"/>
    <col min="4846" max="4846" width="32.28515625" style="122" customWidth="1"/>
    <col min="4847" max="4847" width="6.85546875" style="122" customWidth="1"/>
    <col min="4848" max="4848" width="0.7109375" style="122" customWidth="1"/>
    <col min="4849" max="4849" width="12.7109375" style="122" customWidth="1"/>
    <col min="4850" max="4850" width="0.7109375" style="122" customWidth="1"/>
    <col min="4851" max="4851" width="14.28515625" style="122" bestFit="1" customWidth="1"/>
    <col min="4852" max="4852" width="0.7109375" style="122" customWidth="1"/>
    <col min="4853" max="4853" width="12.7109375" style="122" customWidth="1"/>
    <col min="4854" max="4854" width="0.7109375" style="122" customWidth="1"/>
    <col min="4855" max="4855" width="14.42578125" style="122" bestFit="1" customWidth="1"/>
    <col min="4856" max="4856" width="0.7109375" style="122" customWidth="1"/>
    <col min="4857" max="4857" width="15" style="122" customWidth="1"/>
    <col min="4858" max="4858" width="0.7109375" style="122" customWidth="1"/>
    <col min="4859" max="4859" width="19.42578125" style="122" bestFit="1" customWidth="1"/>
    <col min="4860" max="4860" width="0.7109375" style="122" customWidth="1"/>
    <col min="4861" max="4861" width="12.7109375" style="122" customWidth="1"/>
    <col min="4862" max="4862" width="0.7109375" style="122" customWidth="1"/>
    <col min="4863" max="4863" width="14.28515625" style="122" bestFit="1" customWidth="1"/>
    <col min="4864" max="4864" width="0.7109375" style="122" customWidth="1"/>
    <col min="4865" max="4865" width="14.42578125" style="122" customWidth="1"/>
    <col min="4866" max="4904" width="18.5703125" style="122" customWidth="1"/>
    <col min="4905" max="5100" width="18.5703125" style="122"/>
    <col min="5101" max="5101" width="1.7109375" style="122" customWidth="1"/>
    <col min="5102" max="5102" width="32.28515625" style="122" customWidth="1"/>
    <col min="5103" max="5103" width="6.85546875" style="122" customWidth="1"/>
    <col min="5104" max="5104" width="0.7109375" style="122" customWidth="1"/>
    <col min="5105" max="5105" width="12.7109375" style="122" customWidth="1"/>
    <col min="5106" max="5106" width="0.7109375" style="122" customWidth="1"/>
    <col min="5107" max="5107" width="14.28515625" style="122" bestFit="1" customWidth="1"/>
    <col min="5108" max="5108" width="0.7109375" style="122" customWidth="1"/>
    <col min="5109" max="5109" width="12.7109375" style="122" customWidth="1"/>
    <col min="5110" max="5110" width="0.7109375" style="122" customWidth="1"/>
    <col min="5111" max="5111" width="14.42578125" style="122" bestFit="1" customWidth="1"/>
    <col min="5112" max="5112" width="0.7109375" style="122" customWidth="1"/>
    <col min="5113" max="5113" width="15" style="122" customWidth="1"/>
    <col min="5114" max="5114" width="0.7109375" style="122" customWidth="1"/>
    <col min="5115" max="5115" width="19.42578125" style="122" bestFit="1" customWidth="1"/>
    <col min="5116" max="5116" width="0.7109375" style="122" customWidth="1"/>
    <col min="5117" max="5117" width="12.7109375" style="122" customWidth="1"/>
    <col min="5118" max="5118" width="0.7109375" style="122" customWidth="1"/>
    <col min="5119" max="5119" width="14.28515625" style="122" bestFit="1" customWidth="1"/>
    <col min="5120" max="5120" width="0.7109375" style="122" customWidth="1"/>
    <col min="5121" max="5121" width="14.42578125" style="122" customWidth="1"/>
    <col min="5122" max="5160" width="18.5703125" style="122" customWidth="1"/>
    <col min="5161" max="5356" width="18.5703125" style="122"/>
    <col min="5357" max="5357" width="1.7109375" style="122" customWidth="1"/>
    <col min="5358" max="5358" width="32.28515625" style="122" customWidth="1"/>
    <col min="5359" max="5359" width="6.85546875" style="122" customWidth="1"/>
    <col min="5360" max="5360" width="0.7109375" style="122" customWidth="1"/>
    <col min="5361" max="5361" width="12.7109375" style="122" customWidth="1"/>
    <col min="5362" max="5362" width="0.7109375" style="122" customWidth="1"/>
    <col min="5363" max="5363" width="14.28515625" style="122" bestFit="1" customWidth="1"/>
    <col min="5364" max="5364" width="0.7109375" style="122" customWidth="1"/>
    <col min="5365" max="5365" width="12.7109375" style="122" customWidth="1"/>
    <col min="5366" max="5366" width="0.7109375" style="122" customWidth="1"/>
    <col min="5367" max="5367" width="14.42578125" style="122" bestFit="1" customWidth="1"/>
    <col min="5368" max="5368" width="0.7109375" style="122" customWidth="1"/>
    <col min="5369" max="5369" width="15" style="122" customWidth="1"/>
    <col min="5370" max="5370" width="0.7109375" style="122" customWidth="1"/>
    <col min="5371" max="5371" width="19.42578125" style="122" bestFit="1" customWidth="1"/>
    <col min="5372" max="5372" width="0.7109375" style="122" customWidth="1"/>
    <col min="5373" max="5373" width="12.7109375" style="122" customWidth="1"/>
    <col min="5374" max="5374" width="0.7109375" style="122" customWidth="1"/>
    <col min="5375" max="5375" width="14.28515625" style="122" bestFit="1" customWidth="1"/>
    <col min="5376" max="5376" width="0.7109375" style="122" customWidth="1"/>
    <col min="5377" max="5377" width="14.42578125" style="122" customWidth="1"/>
    <col min="5378" max="5416" width="18.5703125" style="122" customWidth="1"/>
    <col min="5417" max="5612" width="18.5703125" style="122"/>
    <col min="5613" max="5613" width="1.7109375" style="122" customWidth="1"/>
    <col min="5614" max="5614" width="32.28515625" style="122" customWidth="1"/>
    <col min="5615" max="5615" width="6.85546875" style="122" customWidth="1"/>
    <col min="5616" max="5616" width="0.7109375" style="122" customWidth="1"/>
    <col min="5617" max="5617" width="12.7109375" style="122" customWidth="1"/>
    <col min="5618" max="5618" width="0.7109375" style="122" customWidth="1"/>
    <col min="5619" max="5619" width="14.28515625" style="122" bestFit="1" customWidth="1"/>
    <col min="5620" max="5620" width="0.7109375" style="122" customWidth="1"/>
    <col min="5621" max="5621" width="12.7109375" style="122" customWidth="1"/>
    <col min="5622" max="5622" width="0.7109375" style="122" customWidth="1"/>
    <col min="5623" max="5623" width="14.42578125" style="122" bestFit="1" customWidth="1"/>
    <col min="5624" max="5624" width="0.7109375" style="122" customWidth="1"/>
    <col min="5625" max="5625" width="15" style="122" customWidth="1"/>
    <col min="5626" max="5626" width="0.7109375" style="122" customWidth="1"/>
    <col min="5627" max="5627" width="19.42578125" style="122" bestFit="1" customWidth="1"/>
    <col min="5628" max="5628" width="0.7109375" style="122" customWidth="1"/>
    <col min="5629" max="5629" width="12.7109375" style="122" customWidth="1"/>
    <col min="5630" max="5630" width="0.7109375" style="122" customWidth="1"/>
    <col min="5631" max="5631" width="14.28515625" style="122" bestFit="1" customWidth="1"/>
    <col min="5632" max="5632" width="0.7109375" style="122" customWidth="1"/>
    <col min="5633" max="5633" width="14.42578125" style="122" customWidth="1"/>
    <col min="5634" max="5672" width="18.5703125" style="122" customWidth="1"/>
    <col min="5673" max="5868" width="18.5703125" style="122"/>
    <col min="5869" max="5869" width="1.7109375" style="122" customWidth="1"/>
    <col min="5870" max="5870" width="32.28515625" style="122" customWidth="1"/>
    <col min="5871" max="5871" width="6.85546875" style="122" customWidth="1"/>
    <col min="5872" max="5872" width="0.7109375" style="122" customWidth="1"/>
    <col min="5873" max="5873" width="12.7109375" style="122" customWidth="1"/>
    <col min="5874" max="5874" width="0.7109375" style="122" customWidth="1"/>
    <col min="5875" max="5875" width="14.28515625" style="122" bestFit="1" customWidth="1"/>
    <col min="5876" max="5876" width="0.7109375" style="122" customWidth="1"/>
    <col min="5877" max="5877" width="12.7109375" style="122" customWidth="1"/>
    <col min="5878" max="5878" width="0.7109375" style="122" customWidth="1"/>
    <col min="5879" max="5879" width="14.42578125" style="122" bestFit="1" customWidth="1"/>
    <col min="5880" max="5880" width="0.7109375" style="122" customWidth="1"/>
    <col min="5881" max="5881" width="15" style="122" customWidth="1"/>
    <col min="5882" max="5882" width="0.7109375" style="122" customWidth="1"/>
    <col min="5883" max="5883" width="19.42578125" style="122" bestFit="1" customWidth="1"/>
    <col min="5884" max="5884" width="0.7109375" style="122" customWidth="1"/>
    <col min="5885" max="5885" width="12.7109375" style="122" customWidth="1"/>
    <col min="5886" max="5886" width="0.7109375" style="122" customWidth="1"/>
    <col min="5887" max="5887" width="14.28515625" style="122" bestFit="1" customWidth="1"/>
    <col min="5888" max="5888" width="0.7109375" style="122" customWidth="1"/>
    <col min="5889" max="5889" width="14.42578125" style="122" customWidth="1"/>
    <col min="5890" max="5928" width="18.5703125" style="122" customWidth="1"/>
    <col min="5929" max="6124" width="18.5703125" style="122"/>
    <col min="6125" max="6125" width="1.7109375" style="122" customWidth="1"/>
    <col min="6126" max="6126" width="32.28515625" style="122" customWidth="1"/>
    <col min="6127" max="6127" width="6.85546875" style="122" customWidth="1"/>
    <col min="6128" max="6128" width="0.7109375" style="122" customWidth="1"/>
    <col min="6129" max="6129" width="12.7109375" style="122" customWidth="1"/>
    <col min="6130" max="6130" width="0.7109375" style="122" customWidth="1"/>
    <col min="6131" max="6131" width="14.28515625" style="122" bestFit="1" customWidth="1"/>
    <col min="6132" max="6132" width="0.7109375" style="122" customWidth="1"/>
    <col min="6133" max="6133" width="12.7109375" style="122" customWidth="1"/>
    <col min="6134" max="6134" width="0.7109375" style="122" customWidth="1"/>
    <col min="6135" max="6135" width="14.42578125" style="122" bestFit="1" customWidth="1"/>
    <col min="6136" max="6136" width="0.7109375" style="122" customWidth="1"/>
    <col min="6137" max="6137" width="15" style="122" customWidth="1"/>
    <col min="6138" max="6138" width="0.7109375" style="122" customWidth="1"/>
    <col min="6139" max="6139" width="19.42578125" style="122" bestFit="1" customWidth="1"/>
    <col min="6140" max="6140" width="0.7109375" style="122" customWidth="1"/>
    <col min="6141" max="6141" width="12.7109375" style="122" customWidth="1"/>
    <col min="6142" max="6142" width="0.7109375" style="122" customWidth="1"/>
    <col min="6143" max="6143" width="14.28515625" style="122" bestFit="1" customWidth="1"/>
    <col min="6144" max="6144" width="0.7109375" style="122" customWidth="1"/>
    <col min="6145" max="6145" width="14.42578125" style="122" customWidth="1"/>
    <col min="6146" max="6184" width="18.5703125" style="122" customWidth="1"/>
    <col min="6185" max="6380" width="18.5703125" style="122"/>
    <col min="6381" max="6381" width="1.7109375" style="122" customWidth="1"/>
    <col min="6382" max="6382" width="32.28515625" style="122" customWidth="1"/>
    <col min="6383" max="6383" width="6.85546875" style="122" customWidth="1"/>
    <col min="6384" max="6384" width="0.7109375" style="122" customWidth="1"/>
    <col min="6385" max="6385" width="12.7109375" style="122" customWidth="1"/>
    <col min="6386" max="6386" width="0.7109375" style="122" customWidth="1"/>
    <col min="6387" max="6387" width="14.28515625" style="122" bestFit="1" customWidth="1"/>
    <col min="6388" max="6388" width="0.7109375" style="122" customWidth="1"/>
    <col min="6389" max="6389" width="12.7109375" style="122" customWidth="1"/>
    <col min="6390" max="6390" width="0.7109375" style="122" customWidth="1"/>
    <col min="6391" max="6391" width="14.42578125" style="122" bestFit="1" customWidth="1"/>
    <col min="6392" max="6392" width="0.7109375" style="122" customWidth="1"/>
    <col min="6393" max="6393" width="15" style="122" customWidth="1"/>
    <col min="6394" max="6394" width="0.7109375" style="122" customWidth="1"/>
    <col min="6395" max="6395" width="19.42578125" style="122" bestFit="1" customWidth="1"/>
    <col min="6396" max="6396" width="0.7109375" style="122" customWidth="1"/>
    <col min="6397" max="6397" width="12.7109375" style="122" customWidth="1"/>
    <col min="6398" max="6398" width="0.7109375" style="122" customWidth="1"/>
    <col min="6399" max="6399" width="14.28515625" style="122" bestFit="1" customWidth="1"/>
    <col min="6400" max="6400" width="0.7109375" style="122" customWidth="1"/>
    <col min="6401" max="6401" width="14.42578125" style="122" customWidth="1"/>
    <col min="6402" max="6440" width="18.5703125" style="122" customWidth="1"/>
    <col min="6441" max="6636" width="18.5703125" style="122"/>
    <col min="6637" max="6637" width="1.7109375" style="122" customWidth="1"/>
    <col min="6638" max="6638" width="32.28515625" style="122" customWidth="1"/>
    <col min="6639" max="6639" width="6.85546875" style="122" customWidth="1"/>
    <col min="6640" max="6640" width="0.7109375" style="122" customWidth="1"/>
    <col min="6641" max="6641" width="12.7109375" style="122" customWidth="1"/>
    <col min="6642" max="6642" width="0.7109375" style="122" customWidth="1"/>
    <col min="6643" max="6643" width="14.28515625" style="122" bestFit="1" customWidth="1"/>
    <col min="6644" max="6644" width="0.7109375" style="122" customWidth="1"/>
    <col min="6645" max="6645" width="12.7109375" style="122" customWidth="1"/>
    <col min="6646" max="6646" width="0.7109375" style="122" customWidth="1"/>
    <col min="6647" max="6647" width="14.42578125" style="122" bestFit="1" customWidth="1"/>
    <col min="6648" max="6648" width="0.7109375" style="122" customWidth="1"/>
    <col min="6649" max="6649" width="15" style="122" customWidth="1"/>
    <col min="6650" max="6650" width="0.7109375" style="122" customWidth="1"/>
    <col min="6651" max="6651" width="19.42578125" style="122" bestFit="1" customWidth="1"/>
    <col min="6652" max="6652" width="0.7109375" style="122" customWidth="1"/>
    <col min="6653" max="6653" width="12.7109375" style="122" customWidth="1"/>
    <col min="6654" max="6654" width="0.7109375" style="122" customWidth="1"/>
    <col min="6655" max="6655" width="14.28515625" style="122" bestFit="1" customWidth="1"/>
    <col min="6656" max="6656" width="0.7109375" style="122" customWidth="1"/>
    <col min="6657" max="6657" width="14.42578125" style="122" customWidth="1"/>
    <col min="6658" max="6696" width="18.5703125" style="122" customWidth="1"/>
    <col min="6697" max="6892" width="18.5703125" style="122"/>
    <col min="6893" max="6893" width="1.7109375" style="122" customWidth="1"/>
    <col min="6894" max="6894" width="32.28515625" style="122" customWidth="1"/>
    <col min="6895" max="6895" width="6.85546875" style="122" customWidth="1"/>
    <col min="6896" max="6896" width="0.7109375" style="122" customWidth="1"/>
    <col min="6897" max="6897" width="12.7109375" style="122" customWidth="1"/>
    <col min="6898" max="6898" width="0.7109375" style="122" customWidth="1"/>
    <col min="6899" max="6899" width="14.28515625" style="122" bestFit="1" customWidth="1"/>
    <col min="6900" max="6900" width="0.7109375" style="122" customWidth="1"/>
    <col min="6901" max="6901" width="12.7109375" style="122" customWidth="1"/>
    <col min="6902" max="6902" width="0.7109375" style="122" customWidth="1"/>
    <col min="6903" max="6903" width="14.42578125" style="122" bestFit="1" customWidth="1"/>
    <col min="6904" max="6904" width="0.7109375" style="122" customWidth="1"/>
    <col min="6905" max="6905" width="15" style="122" customWidth="1"/>
    <col min="6906" max="6906" width="0.7109375" style="122" customWidth="1"/>
    <col min="6907" max="6907" width="19.42578125" style="122" bestFit="1" customWidth="1"/>
    <col min="6908" max="6908" width="0.7109375" style="122" customWidth="1"/>
    <col min="6909" max="6909" width="12.7109375" style="122" customWidth="1"/>
    <col min="6910" max="6910" width="0.7109375" style="122" customWidth="1"/>
    <col min="6911" max="6911" width="14.28515625" style="122" bestFit="1" customWidth="1"/>
    <col min="6912" max="6912" width="0.7109375" style="122" customWidth="1"/>
    <col min="6913" max="6913" width="14.42578125" style="122" customWidth="1"/>
    <col min="6914" max="6952" width="18.5703125" style="122" customWidth="1"/>
    <col min="6953" max="7148" width="18.5703125" style="122"/>
    <col min="7149" max="7149" width="1.7109375" style="122" customWidth="1"/>
    <col min="7150" max="7150" width="32.28515625" style="122" customWidth="1"/>
    <col min="7151" max="7151" width="6.85546875" style="122" customWidth="1"/>
    <col min="7152" max="7152" width="0.7109375" style="122" customWidth="1"/>
    <col min="7153" max="7153" width="12.7109375" style="122" customWidth="1"/>
    <col min="7154" max="7154" width="0.7109375" style="122" customWidth="1"/>
    <col min="7155" max="7155" width="14.28515625" style="122" bestFit="1" customWidth="1"/>
    <col min="7156" max="7156" width="0.7109375" style="122" customWidth="1"/>
    <col min="7157" max="7157" width="12.7109375" style="122" customWidth="1"/>
    <col min="7158" max="7158" width="0.7109375" style="122" customWidth="1"/>
    <col min="7159" max="7159" width="14.42578125" style="122" bestFit="1" customWidth="1"/>
    <col min="7160" max="7160" width="0.7109375" style="122" customWidth="1"/>
    <col min="7161" max="7161" width="15" style="122" customWidth="1"/>
    <col min="7162" max="7162" width="0.7109375" style="122" customWidth="1"/>
    <col min="7163" max="7163" width="19.42578125" style="122" bestFit="1" customWidth="1"/>
    <col min="7164" max="7164" width="0.7109375" style="122" customWidth="1"/>
    <col min="7165" max="7165" width="12.7109375" style="122" customWidth="1"/>
    <col min="7166" max="7166" width="0.7109375" style="122" customWidth="1"/>
    <col min="7167" max="7167" width="14.28515625" style="122" bestFit="1" customWidth="1"/>
    <col min="7168" max="7168" width="0.7109375" style="122" customWidth="1"/>
    <col min="7169" max="7169" width="14.42578125" style="122" customWidth="1"/>
    <col min="7170" max="7208" width="18.5703125" style="122" customWidth="1"/>
    <col min="7209" max="7404" width="18.5703125" style="122"/>
    <col min="7405" max="7405" width="1.7109375" style="122" customWidth="1"/>
    <col min="7406" max="7406" width="32.28515625" style="122" customWidth="1"/>
    <col min="7407" max="7407" width="6.85546875" style="122" customWidth="1"/>
    <col min="7408" max="7408" width="0.7109375" style="122" customWidth="1"/>
    <col min="7409" max="7409" width="12.7109375" style="122" customWidth="1"/>
    <col min="7410" max="7410" width="0.7109375" style="122" customWidth="1"/>
    <col min="7411" max="7411" width="14.28515625" style="122" bestFit="1" customWidth="1"/>
    <col min="7412" max="7412" width="0.7109375" style="122" customWidth="1"/>
    <col min="7413" max="7413" width="12.7109375" style="122" customWidth="1"/>
    <col min="7414" max="7414" width="0.7109375" style="122" customWidth="1"/>
    <col min="7415" max="7415" width="14.42578125" style="122" bestFit="1" customWidth="1"/>
    <col min="7416" max="7416" width="0.7109375" style="122" customWidth="1"/>
    <col min="7417" max="7417" width="15" style="122" customWidth="1"/>
    <col min="7418" max="7418" width="0.7109375" style="122" customWidth="1"/>
    <col min="7419" max="7419" width="19.42578125" style="122" bestFit="1" customWidth="1"/>
    <col min="7420" max="7420" width="0.7109375" style="122" customWidth="1"/>
    <col min="7421" max="7421" width="12.7109375" style="122" customWidth="1"/>
    <col min="7422" max="7422" width="0.7109375" style="122" customWidth="1"/>
    <col min="7423" max="7423" width="14.28515625" style="122" bestFit="1" customWidth="1"/>
    <col min="7424" max="7424" width="0.7109375" style="122" customWidth="1"/>
    <col min="7425" max="7425" width="14.42578125" style="122" customWidth="1"/>
    <col min="7426" max="7464" width="18.5703125" style="122" customWidth="1"/>
    <col min="7465" max="7660" width="18.5703125" style="122"/>
    <col min="7661" max="7661" width="1.7109375" style="122" customWidth="1"/>
    <col min="7662" max="7662" width="32.28515625" style="122" customWidth="1"/>
    <col min="7663" max="7663" width="6.85546875" style="122" customWidth="1"/>
    <col min="7664" max="7664" width="0.7109375" style="122" customWidth="1"/>
    <col min="7665" max="7665" width="12.7109375" style="122" customWidth="1"/>
    <col min="7666" max="7666" width="0.7109375" style="122" customWidth="1"/>
    <col min="7667" max="7667" width="14.28515625" style="122" bestFit="1" customWidth="1"/>
    <col min="7668" max="7668" width="0.7109375" style="122" customWidth="1"/>
    <col min="7669" max="7669" width="12.7109375" style="122" customWidth="1"/>
    <col min="7670" max="7670" width="0.7109375" style="122" customWidth="1"/>
    <col min="7671" max="7671" width="14.42578125" style="122" bestFit="1" customWidth="1"/>
    <col min="7672" max="7672" width="0.7109375" style="122" customWidth="1"/>
    <col min="7673" max="7673" width="15" style="122" customWidth="1"/>
    <col min="7674" max="7674" width="0.7109375" style="122" customWidth="1"/>
    <col min="7675" max="7675" width="19.42578125" style="122" bestFit="1" customWidth="1"/>
    <col min="7676" max="7676" width="0.7109375" style="122" customWidth="1"/>
    <col min="7677" max="7677" width="12.7109375" style="122" customWidth="1"/>
    <col min="7678" max="7678" width="0.7109375" style="122" customWidth="1"/>
    <col min="7679" max="7679" width="14.28515625" style="122" bestFit="1" customWidth="1"/>
    <col min="7680" max="7680" width="0.7109375" style="122" customWidth="1"/>
    <col min="7681" max="7681" width="14.42578125" style="122" customWidth="1"/>
    <col min="7682" max="7720" width="18.5703125" style="122" customWidth="1"/>
    <col min="7721" max="7916" width="18.5703125" style="122"/>
    <col min="7917" max="7917" width="1.7109375" style="122" customWidth="1"/>
    <col min="7918" max="7918" width="32.28515625" style="122" customWidth="1"/>
    <col min="7919" max="7919" width="6.85546875" style="122" customWidth="1"/>
    <col min="7920" max="7920" width="0.7109375" style="122" customWidth="1"/>
    <col min="7921" max="7921" width="12.7109375" style="122" customWidth="1"/>
    <col min="7922" max="7922" width="0.7109375" style="122" customWidth="1"/>
    <col min="7923" max="7923" width="14.28515625" style="122" bestFit="1" customWidth="1"/>
    <col min="7924" max="7924" width="0.7109375" style="122" customWidth="1"/>
    <col min="7925" max="7925" width="12.7109375" style="122" customWidth="1"/>
    <col min="7926" max="7926" width="0.7109375" style="122" customWidth="1"/>
    <col min="7927" max="7927" width="14.42578125" style="122" bestFit="1" customWidth="1"/>
    <col min="7928" max="7928" width="0.7109375" style="122" customWidth="1"/>
    <col min="7929" max="7929" width="15" style="122" customWidth="1"/>
    <col min="7930" max="7930" width="0.7109375" style="122" customWidth="1"/>
    <col min="7931" max="7931" width="19.42578125" style="122" bestFit="1" customWidth="1"/>
    <col min="7932" max="7932" width="0.7109375" style="122" customWidth="1"/>
    <col min="7933" max="7933" width="12.7109375" style="122" customWidth="1"/>
    <col min="7934" max="7934" width="0.7109375" style="122" customWidth="1"/>
    <col min="7935" max="7935" width="14.28515625" style="122" bestFit="1" customWidth="1"/>
    <col min="7936" max="7936" width="0.7109375" style="122" customWidth="1"/>
    <col min="7937" max="7937" width="14.42578125" style="122" customWidth="1"/>
    <col min="7938" max="7976" width="18.5703125" style="122" customWidth="1"/>
    <col min="7977" max="8172" width="18.5703125" style="122"/>
    <col min="8173" max="8173" width="1.7109375" style="122" customWidth="1"/>
    <col min="8174" max="8174" width="32.28515625" style="122" customWidth="1"/>
    <col min="8175" max="8175" width="6.85546875" style="122" customWidth="1"/>
    <col min="8176" max="8176" width="0.7109375" style="122" customWidth="1"/>
    <col min="8177" max="8177" width="12.7109375" style="122" customWidth="1"/>
    <col min="8178" max="8178" width="0.7109375" style="122" customWidth="1"/>
    <col min="8179" max="8179" width="14.28515625" style="122" bestFit="1" customWidth="1"/>
    <col min="8180" max="8180" width="0.7109375" style="122" customWidth="1"/>
    <col min="8181" max="8181" width="12.7109375" style="122" customWidth="1"/>
    <col min="8182" max="8182" width="0.7109375" style="122" customWidth="1"/>
    <col min="8183" max="8183" width="14.42578125" style="122" bestFit="1" customWidth="1"/>
    <col min="8184" max="8184" width="0.7109375" style="122" customWidth="1"/>
    <col min="8185" max="8185" width="15" style="122" customWidth="1"/>
    <col min="8186" max="8186" width="0.7109375" style="122" customWidth="1"/>
    <col min="8187" max="8187" width="19.42578125" style="122" bestFit="1" customWidth="1"/>
    <col min="8188" max="8188" width="0.7109375" style="122" customWidth="1"/>
    <col min="8189" max="8189" width="12.7109375" style="122" customWidth="1"/>
    <col min="8190" max="8190" width="0.7109375" style="122" customWidth="1"/>
    <col min="8191" max="8191" width="14.28515625" style="122" bestFit="1" customWidth="1"/>
    <col min="8192" max="8192" width="0.7109375" style="122" customWidth="1"/>
    <col min="8193" max="8193" width="14.42578125" style="122" customWidth="1"/>
    <col min="8194" max="8232" width="18.5703125" style="122" customWidth="1"/>
    <col min="8233" max="8428" width="18.5703125" style="122"/>
    <col min="8429" max="8429" width="1.7109375" style="122" customWidth="1"/>
    <col min="8430" max="8430" width="32.28515625" style="122" customWidth="1"/>
    <col min="8431" max="8431" width="6.85546875" style="122" customWidth="1"/>
    <col min="8432" max="8432" width="0.7109375" style="122" customWidth="1"/>
    <col min="8433" max="8433" width="12.7109375" style="122" customWidth="1"/>
    <col min="8434" max="8434" width="0.7109375" style="122" customWidth="1"/>
    <col min="8435" max="8435" width="14.28515625" style="122" bestFit="1" customWidth="1"/>
    <col min="8436" max="8436" width="0.7109375" style="122" customWidth="1"/>
    <col min="8437" max="8437" width="12.7109375" style="122" customWidth="1"/>
    <col min="8438" max="8438" width="0.7109375" style="122" customWidth="1"/>
    <col min="8439" max="8439" width="14.42578125" style="122" bestFit="1" customWidth="1"/>
    <col min="8440" max="8440" width="0.7109375" style="122" customWidth="1"/>
    <col min="8441" max="8441" width="15" style="122" customWidth="1"/>
    <col min="8442" max="8442" width="0.7109375" style="122" customWidth="1"/>
    <col min="8443" max="8443" width="19.42578125" style="122" bestFit="1" customWidth="1"/>
    <col min="8444" max="8444" width="0.7109375" style="122" customWidth="1"/>
    <col min="8445" max="8445" width="12.7109375" style="122" customWidth="1"/>
    <col min="8446" max="8446" width="0.7109375" style="122" customWidth="1"/>
    <col min="8447" max="8447" width="14.28515625" style="122" bestFit="1" customWidth="1"/>
    <col min="8448" max="8448" width="0.7109375" style="122" customWidth="1"/>
    <col min="8449" max="8449" width="14.42578125" style="122" customWidth="1"/>
    <col min="8450" max="8488" width="18.5703125" style="122" customWidth="1"/>
    <col min="8489" max="8684" width="18.5703125" style="122"/>
    <col min="8685" max="8685" width="1.7109375" style="122" customWidth="1"/>
    <col min="8686" max="8686" width="32.28515625" style="122" customWidth="1"/>
    <col min="8687" max="8687" width="6.85546875" style="122" customWidth="1"/>
    <col min="8688" max="8688" width="0.7109375" style="122" customWidth="1"/>
    <col min="8689" max="8689" width="12.7109375" style="122" customWidth="1"/>
    <col min="8690" max="8690" width="0.7109375" style="122" customWidth="1"/>
    <col min="8691" max="8691" width="14.28515625" style="122" bestFit="1" customWidth="1"/>
    <col min="8692" max="8692" width="0.7109375" style="122" customWidth="1"/>
    <col min="8693" max="8693" width="12.7109375" style="122" customWidth="1"/>
    <col min="8694" max="8694" width="0.7109375" style="122" customWidth="1"/>
    <col min="8695" max="8695" width="14.42578125" style="122" bestFit="1" customWidth="1"/>
    <col min="8696" max="8696" width="0.7109375" style="122" customWidth="1"/>
    <col min="8697" max="8697" width="15" style="122" customWidth="1"/>
    <col min="8698" max="8698" width="0.7109375" style="122" customWidth="1"/>
    <col min="8699" max="8699" width="19.42578125" style="122" bestFit="1" customWidth="1"/>
    <col min="8700" max="8700" width="0.7109375" style="122" customWidth="1"/>
    <col min="8701" max="8701" width="12.7109375" style="122" customWidth="1"/>
    <col min="8702" max="8702" width="0.7109375" style="122" customWidth="1"/>
    <col min="8703" max="8703" width="14.28515625" style="122" bestFit="1" customWidth="1"/>
    <col min="8704" max="8704" width="0.7109375" style="122" customWidth="1"/>
    <col min="8705" max="8705" width="14.42578125" style="122" customWidth="1"/>
    <col min="8706" max="8744" width="18.5703125" style="122" customWidth="1"/>
    <col min="8745" max="8940" width="18.5703125" style="122"/>
    <col min="8941" max="8941" width="1.7109375" style="122" customWidth="1"/>
    <col min="8942" max="8942" width="32.28515625" style="122" customWidth="1"/>
    <col min="8943" max="8943" width="6.85546875" style="122" customWidth="1"/>
    <col min="8944" max="8944" width="0.7109375" style="122" customWidth="1"/>
    <col min="8945" max="8945" width="12.7109375" style="122" customWidth="1"/>
    <col min="8946" max="8946" width="0.7109375" style="122" customWidth="1"/>
    <col min="8947" max="8947" width="14.28515625" style="122" bestFit="1" customWidth="1"/>
    <col min="8948" max="8948" width="0.7109375" style="122" customWidth="1"/>
    <col min="8949" max="8949" width="12.7109375" style="122" customWidth="1"/>
    <col min="8950" max="8950" width="0.7109375" style="122" customWidth="1"/>
    <col min="8951" max="8951" width="14.42578125" style="122" bestFit="1" customWidth="1"/>
    <col min="8952" max="8952" width="0.7109375" style="122" customWidth="1"/>
    <col min="8953" max="8953" width="15" style="122" customWidth="1"/>
    <col min="8954" max="8954" width="0.7109375" style="122" customWidth="1"/>
    <col min="8955" max="8955" width="19.42578125" style="122" bestFit="1" customWidth="1"/>
    <col min="8956" max="8956" width="0.7109375" style="122" customWidth="1"/>
    <col min="8957" max="8957" width="12.7109375" style="122" customWidth="1"/>
    <col min="8958" max="8958" width="0.7109375" style="122" customWidth="1"/>
    <col min="8959" max="8959" width="14.28515625" style="122" bestFit="1" customWidth="1"/>
    <col min="8960" max="8960" width="0.7109375" style="122" customWidth="1"/>
    <col min="8961" max="8961" width="14.42578125" style="122" customWidth="1"/>
    <col min="8962" max="9000" width="18.5703125" style="122" customWidth="1"/>
    <col min="9001" max="9196" width="18.5703125" style="122"/>
    <col min="9197" max="9197" width="1.7109375" style="122" customWidth="1"/>
    <col min="9198" max="9198" width="32.28515625" style="122" customWidth="1"/>
    <col min="9199" max="9199" width="6.85546875" style="122" customWidth="1"/>
    <col min="9200" max="9200" width="0.7109375" style="122" customWidth="1"/>
    <col min="9201" max="9201" width="12.7109375" style="122" customWidth="1"/>
    <col min="9202" max="9202" width="0.7109375" style="122" customWidth="1"/>
    <col min="9203" max="9203" width="14.28515625" style="122" bestFit="1" customWidth="1"/>
    <col min="9204" max="9204" width="0.7109375" style="122" customWidth="1"/>
    <col min="9205" max="9205" width="12.7109375" style="122" customWidth="1"/>
    <col min="9206" max="9206" width="0.7109375" style="122" customWidth="1"/>
    <col min="9207" max="9207" width="14.42578125" style="122" bestFit="1" customWidth="1"/>
    <col min="9208" max="9208" width="0.7109375" style="122" customWidth="1"/>
    <col min="9209" max="9209" width="15" style="122" customWidth="1"/>
    <col min="9210" max="9210" width="0.7109375" style="122" customWidth="1"/>
    <col min="9211" max="9211" width="19.42578125" style="122" bestFit="1" customWidth="1"/>
    <col min="9212" max="9212" width="0.7109375" style="122" customWidth="1"/>
    <col min="9213" max="9213" width="12.7109375" style="122" customWidth="1"/>
    <col min="9214" max="9214" width="0.7109375" style="122" customWidth="1"/>
    <col min="9215" max="9215" width="14.28515625" style="122" bestFit="1" customWidth="1"/>
    <col min="9216" max="9216" width="0.7109375" style="122" customWidth="1"/>
    <col min="9217" max="9217" width="14.42578125" style="122" customWidth="1"/>
    <col min="9218" max="9256" width="18.5703125" style="122" customWidth="1"/>
    <col min="9257" max="9452" width="18.5703125" style="122"/>
    <col min="9453" max="9453" width="1.7109375" style="122" customWidth="1"/>
    <col min="9454" max="9454" width="32.28515625" style="122" customWidth="1"/>
    <col min="9455" max="9455" width="6.85546875" style="122" customWidth="1"/>
    <col min="9456" max="9456" width="0.7109375" style="122" customWidth="1"/>
    <col min="9457" max="9457" width="12.7109375" style="122" customWidth="1"/>
    <col min="9458" max="9458" width="0.7109375" style="122" customWidth="1"/>
    <col min="9459" max="9459" width="14.28515625" style="122" bestFit="1" customWidth="1"/>
    <col min="9460" max="9460" width="0.7109375" style="122" customWidth="1"/>
    <col min="9461" max="9461" width="12.7109375" style="122" customWidth="1"/>
    <col min="9462" max="9462" width="0.7109375" style="122" customWidth="1"/>
    <col min="9463" max="9463" width="14.42578125" style="122" bestFit="1" customWidth="1"/>
    <col min="9464" max="9464" width="0.7109375" style="122" customWidth="1"/>
    <col min="9465" max="9465" width="15" style="122" customWidth="1"/>
    <col min="9466" max="9466" width="0.7109375" style="122" customWidth="1"/>
    <col min="9467" max="9467" width="19.42578125" style="122" bestFit="1" customWidth="1"/>
    <col min="9468" max="9468" width="0.7109375" style="122" customWidth="1"/>
    <col min="9469" max="9469" width="12.7109375" style="122" customWidth="1"/>
    <col min="9470" max="9470" width="0.7109375" style="122" customWidth="1"/>
    <col min="9471" max="9471" width="14.28515625" style="122" bestFit="1" customWidth="1"/>
    <col min="9472" max="9472" width="0.7109375" style="122" customWidth="1"/>
    <col min="9473" max="9473" width="14.42578125" style="122" customWidth="1"/>
    <col min="9474" max="9512" width="18.5703125" style="122" customWidth="1"/>
    <col min="9513" max="9708" width="18.5703125" style="122"/>
    <col min="9709" max="9709" width="1.7109375" style="122" customWidth="1"/>
    <col min="9710" max="9710" width="32.28515625" style="122" customWidth="1"/>
    <col min="9711" max="9711" width="6.85546875" style="122" customWidth="1"/>
    <col min="9712" max="9712" width="0.7109375" style="122" customWidth="1"/>
    <col min="9713" max="9713" width="12.7109375" style="122" customWidth="1"/>
    <col min="9714" max="9714" width="0.7109375" style="122" customWidth="1"/>
    <col min="9715" max="9715" width="14.28515625" style="122" bestFit="1" customWidth="1"/>
    <col min="9716" max="9716" width="0.7109375" style="122" customWidth="1"/>
    <col min="9717" max="9717" width="12.7109375" style="122" customWidth="1"/>
    <col min="9718" max="9718" width="0.7109375" style="122" customWidth="1"/>
    <col min="9719" max="9719" width="14.42578125" style="122" bestFit="1" customWidth="1"/>
    <col min="9720" max="9720" width="0.7109375" style="122" customWidth="1"/>
    <col min="9721" max="9721" width="15" style="122" customWidth="1"/>
    <col min="9722" max="9722" width="0.7109375" style="122" customWidth="1"/>
    <col min="9723" max="9723" width="19.42578125" style="122" bestFit="1" customWidth="1"/>
    <col min="9724" max="9724" width="0.7109375" style="122" customWidth="1"/>
    <col min="9725" max="9725" width="12.7109375" style="122" customWidth="1"/>
    <col min="9726" max="9726" width="0.7109375" style="122" customWidth="1"/>
    <col min="9727" max="9727" width="14.28515625" style="122" bestFit="1" customWidth="1"/>
    <col min="9728" max="9728" width="0.7109375" style="122" customWidth="1"/>
    <col min="9729" max="9729" width="14.42578125" style="122" customWidth="1"/>
    <col min="9730" max="9768" width="18.5703125" style="122" customWidth="1"/>
    <col min="9769" max="9964" width="18.5703125" style="122"/>
    <col min="9965" max="9965" width="1.7109375" style="122" customWidth="1"/>
    <col min="9966" max="9966" width="32.28515625" style="122" customWidth="1"/>
    <col min="9967" max="9967" width="6.85546875" style="122" customWidth="1"/>
    <col min="9968" max="9968" width="0.7109375" style="122" customWidth="1"/>
    <col min="9969" max="9969" width="12.7109375" style="122" customWidth="1"/>
    <col min="9970" max="9970" width="0.7109375" style="122" customWidth="1"/>
    <col min="9971" max="9971" width="14.28515625" style="122" bestFit="1" customWidth="1"/>
    <col min="9972" max="9972" width="0.7109375" style="122" customWidth="1"/>
    <col min="9973" max="9973" width="12.7109375" style="122" customWidth="1"/>
    <col min="9974" max="9974" width="0.7109375" style="122" customWidth="1"/>
    <col min="9975" max="9975" width="14.42578125" style="122" bestFit="1" customWidth="1"/>
    <col min="9976" max="9976" width="0.7109375" style="122" customWidth="1"/>
    <col min="9977" max="9977" width="15" style="122" customWidth="1"/>
    <col min="9978" max="9978" width="0.7109375" style="122" customWidth="1"/>
    <col min="9979" max="9979" width="19.42578125" style="122" bestFit="1" customWidth="1"/>
    <col min="9980" max="9980" width="0.7109375" style="122" customWidth="1"/>
    <col min="9981" max="9981" width="12.7109375" style="122" customWidth="1"/>
    <col min="9982" max="9982" width="0.7109375" style="122" customWidth="1"/>
    <col min="9983" max="9983" width="14.28515625" style="122" bestFit="1" customWidth="1"/>
    <col min="9984" max="9984" width="0.7109375" style="122" customWidth="1"/>
    <col min="9985" max="9985" width="14.42578125" style="122" customWidth="1"/>
    <col min="9986" max="10024" width="18.5703125" style="122" customWidth="1"/>
    <col min="10025" max="10220" width="18.5703125" style="122"/>
    <col min="10221" max="10221" width="1.7109375" style="122" customWidth="1"/>
    <col min="10222" max="10222" width="32.28515625" style="122" customWidth="1"/>
    <col min="10223" max="10223" width="6.85546875" style="122" customWidth="1"/>
    <col min="10224" max="10224" width="0.7109375" style="122" customWidth="1"/>
    <col min="10225" max="10225" width="12.7109375" style="122" customWidth="1"/>
    <col min="10226" max="10226" width="0.7109375" style="122" customWidth="1"/>
    <col min="10227" max="10227" width="14.28515625" style="122" bestFit="1" customWidth="1"/>
    <col min="10228" max="10228" width="0.7109375" style="122" customWidth="1"/>
    <col min="10229" max="10229" width="12.7109375" style="122" customWidth="1"/>
    <col min="10230" max="10230" width="0.7109375" style="122" customWidth="1"/>
    <col min="10231" max="10231" width="14.42578125" style="122" bestFit="1" customWidth="1"/>
    <col min="10232" max="10232" width="0.7109375" style="122" customWidth="1"/>
    <col min="10233" max="10233" width="15" style="122" customWidth="1"/>
    <col min="10234" max="10234" width="0.7109375" style="122" customWidth="1"/>
    <col min="10235" max="10235" width="19.42578125" style="122" bestFit="1" customWidth="1"/>
    <col min="10236" max="10236" width="0.7109375" style="122" customWidth="1"/>
    <col min="10237" max="10237" width="12.7109375" style="122" customWidth="1"/>
    <col min="10238" max="10238" width="0.7109375" style="122" customWidth="1"/>
    <col min="10239" max="10239" width="14.28515625" style="122" bestFit="1" customWidth="1"/>
    <col min="10240" max="10240" width="0.7109375" style="122" customWidth="1"/>
    <col min="10241" max="10241" width="14.42578125" style="122" customWidth="1"/>
    <col min="10242" max="10280" width="18.5703125" style="122" customWidth="1"/>
    <col min="10281" max="10476" width="18.5703125" style="122"/>
    <col min="10477" max="10477" width="1.7109375" style="122" customWidth="1"/>
    <col min="10478" max="10478" width="32.28515625" style="122" customWidth="1"/>
    <col min="10479" max="10479" width="6.85546875" style="122" customWidth="1"/>
    <col min="10480" max="10480" width="0.7109375" style="122" customWidth="1"/>
    <col min="10481" max="10481" width="12.7109375" style="122" customWidth="1"/>
    <col min="10482" max="10482" width="0.7109375" style="122" customWidth="1"/>
    <col min="10483" max="10483" width="14.28515625" style="122" bestFit="1" customWidth="1"/>
    <col min="10484" max="10484" width="0.7109375" style="122" customWidth="1"/>
    <col min="10485" max="10485" width="12.7109375" style="122" customWidth="1"/>
    <col min="10486" max="10486" width="0.7109375" style="122" customWidth="1"/>
    <col min="10487" max="10487" width="14.42578125" style="122" bestFit="1" customWidth="1"/>
    <col min="10488" max="10488" width="0.7109375" style="122" customWidth="1"/>
    <col min="10489" max="10489" width="15" style="122" customWidth="1"/>
    <col min="10490" max="10490" width="0.7109375" style="122" customWidth="1"/>
    <col min="10491" max="10491" width="19.42578125" style="122" bestFit="1" customWidth="1"/>
    <col min="10492" max="10492" width="0.7109375" style="122" customWidth="1"/>
    <col min="10493" max="10493" width="12.7109375" style="122" customWidth="1"/>
    <col min="10494" max="10494" width="0.7109375" style="122" customWidth="1"/>
    <col min="10495" max="10495" width="14.28515625" style="122" bestFit="1" customWidth="1"/>
    <col min="10496" max="10496" width="0.7109375" style="122" customWidth="1"/>
    <col min="10497" max="10497" width="14.42578125" style="122" customWidth="1"/>
    <col min="10498" max="10536" width="18.5703125" style="122" customWidth="1"/>
    <col min="10537" max="10732" width="18.5703125" style="122"/>
    <col min="10733" max="10733" width="1.7109375" style="122" customWidth="1"/>
    <col min="10734" max="10734" width="32.28515625" style="122" customWidth="1"/>
    <col min="10735" max="10735" width="6.85546875" style="122" customWidth="1"/>
    <col min="10736" max="10736" width="0.7109375" style="122" customWidth="1"/>
    <col min="10737" max="10737" width="12.7109375" style="122" customWidth="1"/>
    <col min="10738" max="10738" width="0.7109375" style="122" customWidth="1"/>
    <col min="10739" max="10739" width="14.28515625" style="122" bestFit="1" customWidth="1"/>
    <col min="10740" max="10740" width="0.7109375" style="122" customWidth="1"/>
    <col min="10741" max="10741" width="12.7109375" style="122" customWidth="1"/>
    <col min="10742" max="10742" width="0.7109375" style="122" customWidth="1"/>
    <col min="10743" max="10743" width="14.42578125" style="122" bestFit="1" customWidth="1"/>
    <col min="10744" max="10744" width="0.7109375" style="122" customWidth="1"/>
    <col min="10745" max="10745" width="15" style="122" customWidth="1"/>
    <col min="10746" max="10746" width="0.7109375" style="122" customWidth="1"/>
    <col min="10747" max="10747" width="19.42578125" style="122" bestFit="1" customWidth="1"/>
    <col min="10748" max="10748" width="0.7109375" style="122" customWidth="1"/>
    <col min="10749" max="10749" width="12.7109375" style="122" customWidth="1"/>
    <col min="10750" max="10750" width="0.7109375" style="122" customWidth="1"/>
    <col min="10751" max="10751" width="14.28515625" style="122" bestFit="1" customWidth="1"/>
    <col min="10752" max="10752" width="0.7109375" style="122" customWidth="1"/>
    <col min="10753" max="10753" width="14.42578125" style="122" customWidth="1"/>
    <col min="10754" max="10792" width="18.5703125" style="122" customWidth="1"/>
    <col min="10793" max="10988" width="18.5703125" style="122"/>
    <col min="10989" max="10989" width="1.7109375" style="122" customWidth="1"/>
    <col min="10990" max="10990" width="32.28515625" style="122" customWidth="1"/>
    <col min="10991" max="10991" width="6.85546875" style="122" customWidth="1"/>
    <col min="10992" max="10992" width="0.7109375" style="122" customWidth="1"/>
    <col min="10993" max="10993" width="12.7109375" style="122" customWidth="1"/>
    <col min="10994" max="10994" width="0.7109375" style="122" customWidth="1"/>
    <col min="10995" max="10995" width="14.28515625" style="122" bestFit="1" customWidth="1"/>
    <col min="10996" max="10996" width="0.7109375" style="122" customWidth="1"/>
    <col min="10997" max="10997" width="12.7109375" style="122" customWidth="1"/>
    <col min="10998" max="10998" width="0.7109375" style="122" customWidth="1"/>
    <col min="10999" max="10999" width="14.42578125" style="122" bestFit="1" customWidth="1"/>
    <col min="11000" max="11000" width="0.7109375" style="122" customWidth="1"/>
    <col min="11001" max="11001" width="15" style="122" customWidth="1"/>
    <col min="11002" max="11002" width="0.7109375" style="122" customWidth="1"/>
    <col min="11003" max="11003" width="19.42578125" style="122" bestFit="1" customWidth="1"/>
    <col min="11004" max="11004" width="0.7109375" style="122" customWidth="1"/>
    <col min="11005" max="11005" width="12.7109375" style="122" customWidth="1"/>
    <col min="11006" max="11006" width="0.7109375" style="122" customWidth="1"/>
    <col min="11007" max="11007" width="14.28515625" style="122" bestFit="1" customWidth="1"/>
    <col min="11008" max="11008" width="0.7109375" style="122" customWidth="1"/>
    <col min="11009" max="11009" width="14.42578125" style="122" customWidth="1"/>
    <col min="11010" max="11048" width="18.5703125" style="122" customWidth="1"/>
    <col min="11049" max="11244" width="18.5703125" style="122"/>
    <col min="11245" max="11245" width="1.7109375" style="122" customWidth="1"/>
    <col min="11246" max="11246" width="32.28515625" style="122" customWidth="1"/>
    <col min="11247" max="11247" width="6.85546875" style="122" customWidth="1"/>
    <col min="11248" max="11248" width="0.7109375" style="122" customWidth="1"/>
    <col min="11249" max="11249" width="12.7109375" style="122" customWidth="1"/>
    <col min="11250" max="11250" width="0.7109375" style="122" customWidth="1"/>
    <col min="11251" max="11251" width="14.28515625" style="122" bestFit="1" customWidth="1"/>
    <col min="11252" max="11252" width="0.7109375" style="122" customWidth="1"/>
    <col min="11253" max="11253" width="12.7109375" style="122" customWidth="1"/>
    <col min="11254" max="11254" width="0.7109375" style="122" customWidth="1"/>
    <col min="11255" max="11255" width="14.42578125" style="122" bestFit="1" customWidth="1"/>
    <col min="11256" max="11256" width="0.7109375" style="122" customWidth="1"/>
    <col min="11257" max="11257" width="15" style="122" customWidth="1"/>
    <col min="11258" max="11258" width="0.7109375" style="122" customWidth="1"/>
    <col min="11259" max="11259" width="19.42578125" style="122" bestFit="1" customWidth="1"/>
    <col min="11260" max="11260" width="0.7109375" style="122" customWidth="1"/>
    <col min="11261" max="11261" width="12.7109375" style="122" customWidth="1"/>
    <col min="11262" max="11262" width="0.7109375" style="122" customWidth="1"/>
    <col min="11263" max="11263" width="14.28515625" style="122" bestFit="1" customWidth="1"/>
    <col min="11264" max="11264" width="0.7109375" style="122" customWidth="1"/>
    <col min="11265" max="11265" width="14.42578125" style="122" customWidth="1"/>
    <col min="11266" max="11304" width="18.5703125" style="122" customWidth="1"/>
    <col min="11305" max="11500" width="18.5703125" style="122"/>
    <col min="11501" max="11501" width="1.7109375" style="122" customWidth="1"/>
    <col min="11502" max="11502" width="32.28515625" style="122" customWidth="1"/>
    <col min="11503" max="11503" width="6.85546875" style="122" customWidth="1"/>
    <col min="11504" max="11504" width="0.7109375" style="122" customWidth="1"/>
    <col min="11505" max="11505" width="12.7109375" style="122" customWidth="1"/>
    <col min="11506" max="11506" width="0.7109375" style="122" customWidth="1"/>
    <col min="11507" max="11507" width="14.28515625" style="122" bestFit="1" customWidth="1"/>
    <col min="11508" max="11508" width="0.7109375" style="122" customWidth="1"/>
    <col min="11509" max="11509" width="12.7109375" style="122" customWidth="1"/>
    <col min="11510" max="11510" width="0.7109375" style="122" customWidth="1"/>
    <col min="11511" max="11511" width="14.42578125" style="122" bestFit="1" customWidth="1"/>
    <col min="11512" max="11512" width="0.7109375" style="122" customWidth="1"/>
    <col min="11513" max="11513" width="15" style="122" customWidth="1"/>
    <col min="11514" max="11514" width="0.7109375" style="122" customWidth="1"/>
    <col min="11515" max="11515" width="19.42578125" style="122" bestFit="1" customWidth="1"/>
    <col min="11516" max="11516" width="0.7109375" style="122" customWidth="1"/>
    <col min="11517" max="11517" width="12.7109375" style="122" customWidth="1"/>
    <col min="11518" max="11518" width="0.7109375" style="122" customWidth="1"/>
    <col min="11519" max="11519" width="14.28515625" style="122" bestFit="1" customWidth="1"/>
    <col min="11520" max="11520" width="0.7109375" style="122" customWidth="1"/>
    <col min="11521" max="11521" width="14.42578125" style="122" customWidth="1"/>
    <col min="11522" max="11560" width="18.5703125" style="122" customWidth="1"/>
    <col min="11561" max="11756" width="18.5703125" style="122"/>
    <col min="11757" max="11757" width="1.7109375" style="122" customWidth="1"/>
    <col min="11758" max="11758" width="32.28515625" style="122" customWidth="1"/>
    <col min="11759" max="11759" width="6.85546875" style="122" customWidth="1"/>
    <col min="11760" max="11760" width="0.7109375" style="122" customWidth="1"/>
    <col min="11761" max="11761" width="12.7109375" style="122" customWidth="1"/>
    <col min="11762" max="11762" width="0.7109375" style="122" customWidth="1"/>
    <col min="11763" max="11763" width="14.28515625" style="122" bestFit="1" customWidth="1"/>
    <col min="11764" max="11764" width="0.7109375" style="122" customWidth="1"/>
    <col min="11765" max="11765" width="12.7109375" style="122" customWidth="1"/>
    <col min="11766" max="11766" width="0.7109375" style="122" customWidth="1"/>
    <col min="11767" max="11767" width="14.42578125" style="122" bestFit="1" customWidth="1"/>
    <col min="11768" max="11768" width="0.7109375" style="122" customWidth="1"/>
    <col min="11769" max="11769" width="15" style="122" customWidth="1"/>
    <col min="11770" max="11770" width="0.7109375" style="122" customWidth="1"/>
    <col min="11771" max="11771" width="19.42578125" style="122" bestFit="1" customWidth="1"/>
    <col min="11772" max="11772" width="0.7109375" style="122" customWidth="1"/>
    <col min="11773" max="11773" width="12.7109375" style="122" customWidth="1"/>
    <col min="11774" max="11774" width="0.7109375" style="122" customWidth="1"/>
    <col min="11775" max="11775" width="14.28515625" style="122" bestFit="1" customWidth="1"/>
    <col min="11776" max="11776" width="0.7109375" style="122" customWidth="1"/>
    <col min="11777" max="11777" width="14.42578125" style="122" customWidth="1"/>
    <col min="11778" max="11816" width="18.5703125" style="122" customWidth="1"/>
    <col min="11817" max="12012" width="18.5703125" style="122"/>
    <col min="12013" max="12013" width="1.7109375" style="122" customWidth="1"/>
    <col min="12014" max="12014" width="32.28515625" style="122" customWidth="1"/>
    <col min="12015" max="12015" width="6.85546875" style="122" customWidth="1"/>
    <col min="12016" max="12016" width="0.7109375" style="122" customWidth="1"/>
    <col min="12017" max="12017" width="12.7109375" style="122" customWidth="1"/>
    <col min="12018" max="12018" width="0.7109375" style="122" customWidth="1"/>
    <col min="12019" max="12019" width="14.28515625" style="122" bestFit="1" customWidth="1"/>
    <col min="12020" max="12020" width="0.7109375" style="122" customWidth="1"/>
    <col min="12021" max="12021" width="12.7109375" style="122" customWidth="1"/>
    <col min="12022" max="12022" width="0.7109375" style="122" customWidth="1"/>
    <col min="12023" max="12023" width="14.42578125" style="122" bestFit="1" customWidth="1"/>
    <col min="12024" max="12024" width="0.7109375" style="122" customWidth="1"/>
    <col min="12025" max="12025" width="15" style="122" customWidth="1"/>
    <col min="12026" max="12026" width="0.7109375" style="122" customWidth="1"/>
    <col min="12027" max="12027" width="19.42578125" style="122" bestFit="1" customWidth="1"/>
    <col min="12028" max="12028" width="0.7109375" style="122" customWidth="1"/>
    <col min="12029" max="12029" width="12.7109375" style="122" customWidth="1"/>
    <col min="12030" max="12030" width="0.7109375" style="122" customWidth="1"/>
    <col min="12031" max="12031" width="14.28515625" style="122" bestFit="1" customWidth="1"/>
    <col min="12032" max="12032" width="0.7109375" style="122" customWidth="1"/>
    <col min="12033" max="12033" width="14.42578125" style="122" customWidth="1"/>
    <col min="12034" max="12072" width="18.5703125" style="122" customWidth="1"/>
    <col min="12073" max="12268" width="18.5703125" style="122"/>
    <col min="12269" max="12269" width="1.7109375" style="122" customWidth="1"/>
    <col min="12270" max="12270" width="32.28515625" style="122" customWidth="1"/>
    <col min="12271" max="12271" width="6.85546875" style="122" customWidth="1"/>
    <col min="12272" max="12272" width="0.7109375" style="122" customWidth="1"/>
    <col min="12273" max="12273" width="12.7109375" style="122" customWidth="1"/>
    <col min="12274" max="12274" width="0.7109375" style="122" customWidth="1"/>
    <col min="12275" max="12275" width="14.28515625" style="122" bestFit="1" customWidth="1"/>
    <col min="12276" max="12276" width="0.7109375" style="122" customWidth="1"/>
    <col min="12277" max="12277" width="12.7109375" style="122" customWidth="1"/>
    <col min="12278" max="12278" width="0.7109375" style="122" customWidth="1"/>
    <col min="12279" max="12279" width="14.42578125" style="122" bestFit="1" customWidth="1"/>
    <col min="12280" max="12280" width="0.7109375" style="122" customWidth="1"/>
    <col min="12281" max="12281" width="15" style="122" customWidth="1"/>
    <col min="12282" max="12282" width="0.7109375" style="122" customWidth="1"/>
    <col min="12283" max="12283" width="19.42578125" style="122" bestFit="1" customWidth="1"/>
    <col min="12284" max="12284" width="0.7109375" style="122" customWidth="1"/>
    <col min="12285" max="12285" width="12.7109375" style="122" customWidth="1"/>
    <col min="12286" max="12286" width="0.7109375" style="122" customWidth="1"/>
    <col min="12287" max="12287" width="14.28515625" style="122" bestFit="1" customWidth="1"/>
    <col min="12288" max="12288" width="0.7109375" style="122" customWidth="1"/>
    <col min="12289" max="12289" width="14.42578125" style="122" customWidth="1"/>
    <col min="12290" max="12328" width="18.5703125" style="122" customWidth="1"/>
    <col min="12329" max="12524" width="18.5703125" style="122"/>
    <col min="12525" max="12525" width="1.7109375" style="122" customWidth="1"/>
    <col min="12526" max="12526" width="32.28515625" style="122" customWidth="1"/>
    <col min="12527" max="12527" width="6.85546875" style="122" customWidth="1"/>
    <col min="12528" max="12528" width="0.7109375" style="122" customWidth="1"/>
    <col min="12529" max="12529" width="12.7109375" style="122" customWidth="1"/>
    <col min="12530" max="12530" width="0.7109375" style="122" customWidth="1"/>
    <col min="12531" max="12531" width="14.28515625" style="122" bestFit="1" customWidth="1"/>
    <col min="12532" max="12532" width="0.7109375" style="122" customWidth="1"/>
    <col min="12533" max="12533" width="12.7109375" style="122" customWidth="1"/>
    <col min="12534" max="12534" width="0.7109375" style="122" customWidth="1"/>
    <col min="12535" max="12535" width="14.42578125" style="122" bestFit="1" customWidth="1"/>
    <col min="12536" max="12536" width="0.7109375" style="122" customWidth="1"/>
    <col min="12537" max="12537" width="15" style="122" customWidth="1"/>
    <col min="12538" max="12538" width="0.7109375" style="122" customWidth="1"/>
    <col min="12539" max="12539" width="19.42578125" style="122" bestFit="1" customWidth="1"/>
    <col min="12540" max="12540" width="0.7109375" style="122" customWidth="1"/>
    <col min="12541" max="12541" width="12.7109375" style="122" customWidth="1"/>
    <col min="12542" max="12542" width="0.7109375" style="122" customWidth="1"/>
    <col min="12543" max="12543" width="14.28515625" style="122" bestFit="1" customWidth="1"/>
    <col min="12544" max="12544" width="0.7109375" style="122" customWidth="1"/>
    <col min="12545" max="12545" width="14.42578125" style="122" customWidth="1"/>
    <col min="12546" max="12584" width="18.5703125" style="122" customWidth="1"/>
    <col min="12585" max="12780" width="18.5703125" style="122"/>
    <col min="12781" max="12781" width="1.7109375" style="122" customWidth="1"/>
    <col min="12782" max="12782" width="32.28515625" style="122" customWidth="1"/>
    <col min="12783" max="12783" width="6.85546875" style="122" customWidth="1"/>
    <col min="12784" max="12784" width="0.7109375" style="122" customWidth="1"/>
    <col min="12785" max="12785" width="12.7109375" style="122" customWidth="1"/>
    <col min="12786" max="12786" width="0.7109375" style="122" customWidth="1"/>
    <col min="12787" max="12787" width="14.28515625" style="122" bestFit="1" customWidth="1"/>
    <col min="12788" max="12788" width="0.7109375" style="122" customWidth="1"/>
    <col min="12789" max="12789" width="12.7109375" style="122" customWidth="1"/>
    <col min="12790" max="12790" width="0.7109375" style="122" customWidth="1"/>
    <col min="12791" max="12791" width="14.42578125" style="122" bestFit="1" customWidth="1"/>
    <col min="12792" max="12792" width="0.7109375" style="122" customWidth="1"/>
    <col min="12793" max="12793" width="15" style="122" customWidth="1"/>
    <col min="12794" max="12794" width="0.7109375" style="122" customWidth="1"/>
    <col min="12795" max="12795" width="19.42578125" style="122" bestFit="1" customWidth="1"/>
    <col min="12796" max="12796" width="0.7109375" style="122" customWidth="1"/>
    <col min="12797" max="12797" width="12.7109375" style="122" customWidth="1"/>
    <col min="12798" max="12798" width="0.7109375" style="122" customWidth="1"/>
    <col min="12799" max="12799" width="14.28515625" style="122" bestFit="1" customWidth="1"/>
    <col min="12800" max="12800" width="0.7109375" style="122" customWidth="1"/>
    <col min="12801" max="12801" width="14.42578125" style="122" customWidth="1"/>
    <col min="12802" max="12840" width="18.5703125" style="122" customWidth="1"/>
    <col min="12841" max="16384" width="18.5703125" style="122"/>
  </cols>
  <sheetData>
    <row r="1" spans="1:27" ht="16.5" customHeight="1" x14ac:dyDescent="0.5">
      <c r="A1" s="121" t="s">
        <v>0</v>
      </c>
    </row>
    <row r="2" spans="1:27" ht="16.5" customHeight="1" x14ac:dyDescent="0.5">
      <c r="A2" s="124" t="str">
        <f>+'9'!A2</f>
        <v>Statement of Changes in Equity (Unaudited)</v>
      </c>
      <c r="C2" s="125"/>
      <c r="D2" s="125"/>
      <c r="E2" s="126"/>
      <c r="F2" s="126"/>
      <c r="G2" s="126"/>
      <c r="H2" s="126"/>
      <c r="I2" s="127"/>
      <c r="J2" s="126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</row>
    <row r="3" spans="1:27" ht="16.5" customHeight="1" x14ac:dyDescent="0.5">
      <c r="A3" s="128" t="str">
        <f>+'9'!A3</f>
        <v>For the three-month period ended 31 March 2022</v>
      </c>
      <c r="B3" s="129"/>
      <c r="C3" s="125"/>
      <c r="D3" s="12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</row>
    <row r="4" spans="1:27" ht="16.5" customHeight="1" x14ac:dyDescent="0.5">
      <c r="A4" s="131"/>
      <c r="C4" s="132"/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ht="16.5" customHeight="1" x14ac:dyDescent="0.5">
      <c r="A5" s="131"/>
      <c r="C5" s="134"/>
      <c r="D5" s="134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</row>
    <row r="6" spans="1:27" ht="16.5" customHeight="1" x14ac:dyDescent="0.5">
      <c r="A6" s="131"/>
      <c r="C6" s="134"/>
      <c r="D6" s="134"/>
      <c r="E6" s="287" t="s">
        <v>190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</row>
    <row r="7" spans="1:27" ht="16.5" customHeight="1" x14ac:dyDescent="0.5">
      <c r="A7" s="131"/>
      <c r="C7" s="134"/>
      <c r="D7" s="134"/>
      <c r="E7" s="136"/>
      <c r="F7" s="136"/>
      <c r="G7" s="136"/>
      <c r="H7" s="136"/>
      <c r="I7" s="136"/>
      <c r="J7" s="136"/>
      <c r="K7" s="137"/>
      <c r="L7" s="137"/>
      <c r="M7" s="288" t="s">
        <v>75</v>
      </c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136"/>
      <c r="Y7" s="136"/>
      <c r="Z7" s="136"/>
      <c r="AA7" s="136"/>
    </row>
    <row r="8" spans="1:27" ht="16.5" customHeight="1" x14ac:dyDescent="0.5">
      <c r="A8" s="131"/>
      <c r="C8" s="134"/>
      <c r="D8" s="134"/>
      <c r="E8" s="136"/>
      <c r="F8" s="136"/>
      <c r="G8" s="136"/>
      <c r="H8" s="136"/>
      <c r="I8" s="136"/>
      <c r="J8" s="136"/>
      <c r="K8" s="138"/>
      <c r="L8" s="139"/>
      <c r="M8" s="140"/>
      <c r="N8" s="136"/>
      <c r="O8" s="288" t="s">
        <v>123</v>
      </c>
      <c r="P8" s="288"/>
      <c r="Q8" s="288"/>
      <c r="R8" s="288"/>
      <c r="S8" s="288"/>
      <c r="T8" s="288"/>
      <c r="U8" s="288"/>
      <c r="V8" s="137"/>
      <c r="W8" s="137"/>
      <c r="X8" s="136"/>
      <c r="Y8" s="136"/>
      <c r="Z8" s="136"/>
      <c r="AA8" s="136"/>
    </row>
    <row r="9" spans="1:27" ht="16.5" customHeight="1" x14ac:dyDescent="0.5">
      <c r="A9" s="131"/>
      <c r="C9" s="134"/>
      <c r="D9" s="134"/>
      <c r="E9" s="136"/>
      <c r="F9" s="136"/>
      <c r="G9" s="136"/>
      <c r="H9" s="136"/>
      <c r="I9" s="136"/>
      <c r="J9" s="136"/>
      <c r="K9" s="138"/>
      <c r="L9" s="139"/>
      <c r="M9" s="140"/>
      <c r="N9" s="136"/>
      <c r="O9" s="139" t="s">
        <v>133</v>
      </c>
      <c r="P9" s="141"/>
      <c r="Q9" s="141"/>
      <c r="R9" s="141"/>
      <c r="S9" s="141"/>
      <c r="T9" s="141"/>
      <c r="U9" s="141"/>
      <c r="V9" s="141"/>
      <c r="W9" s="141"/>
      <c r="X9" s="136"/>
      <c r="Y9" s="136"/>
      <c r="Z9" s="136"/>
      <c r="AA9" s="136"/>
    </row>
    <row r="10" spans="1:27" ht="16.5" customHeight="1" x14ac:dyDescent="0.5">
      <c r="A10" s="131"/>
      <c r="C10" s="134"/>
      <c r="D10" s="134"/>
      <c r="E10" s="136"/>
      <c r="F10" s="136"/>
      <c r="G10" s="136"/>
      <c r="H10" s="136"/>
      <c r="I10" s="136"/>
      <c r="J10" s="136"/>
      <c r="K10" s="136"/>
      <c r="L10" s="136"/>
      <c r="M10" s="142" t="s">
        <v>191</v>
      </c>
      <c r="N10" s="136"/>
      <c r="O10" s="143" t="s">
        <v>136</v>
      </c>
      <c r="P10" s="136"/>
      <c r="Q10" s="136"/>
      <c r="R10" s="136"/>
      <c r="S10" s="136"/>
      <c r="T10" s="136"/>
      <c r="U10" s="144"/>
      <c r="V10" s="136"/>
      <c r="W10" s="143" t="s">
        <v>76</v>
      </c>
      <c r="X10" s="136"/>
      <c r="Y10" s="145"/>
      <c r="Z10" s="136"/>
      <c r="AA10" s="145"/>
    </row>
    <row r="11" spans="1:27" s="134" customFormat="1" ht="16.5" customHeight="1" x14ac:dyDescent="0.5">
      <c r="B11" s="134" t="s">
        <v>192</v>
      </c>
      <c r="C11" s="146"/>
      <c r="D11" s="146"/>
      <c r="E11" s="126" t="s">
        <v>137</v>
      </c>
      <c r="F11" s="147"/>
      <c r="G11" s="139"/>
      <c r="H11" s="147"/>
      <c r="I11" s="142"/>
      <c r="J11" s="126"/>
      <c r="K11" s="142" t="s">
        <v>74</v>
      </c>
      <c r="L11" s="142"/>
      <c r="M11" s="148" t="s">
        <v>193</v>
      </c>
      <c r="N11" s="142"/>
      <c r="O11" s="143" t="s">
        <v>143</v>
      </c>
      <c r="P11" s="142"/>
      <c r="Q11" s="142" t="s">
        <v>14</v>
      </c>
      <c r="R11" s="142"/>
      <c r="S11" s="142"/>
      <c r="T11" s="142"/>
      <c r="U11" s="143" t="s">
        <v>144</v>
      </c>
      <c r="V11" s="142"/>
      <c r="W11" s="143" t="s">
        <v>145</v>
      </c>
      <c r="X11" s="142"/>
      <c r="Y11" s="143"/>
      <c r="Z11" s="142"/>
      <c r="AA11" s="143"/>
    </row>
    <row r="12" spans="1:27" s="134" customFormat="1" ht="16.5" customHeight="1" x14ac:dyDescent="0.5">
      <c r="C12" s="146"/>
      <c r="D12" s="146"/>
      <c r="E12" s="126" t="s">
        <v>148</v>
      </c>
      <c r="F12" s="147"/>
      <c r="G12" s="143" t="s">
        <v>134</v>
      </c>
      <c r="H12" s="147"/>
      <c r="I12" s="142" t="s">
        <v>151</v>
      </c>
      <c r="J12" s="126"/>
      <c r="K12" s="139" t="s">
        <v>152</v>
      </c>
      <c r="L12" s="142"/>
      <c r="M12" s="148" t="s">
        <v>194</v>
      </c>
      <c r="N12" s="142"/>
      <c r="O12" s="143" t="s">
        <v>156</v>
      </c>
      <c r="P12" s="142"/>
      <c r="Q12" s="143" t="s">
        <v>256</v>
      </c>
      <c r="R12" s="142"/>
      <c r="S12" s="143" t="s">
        <v>157</v>
      </c>
      <c r="T12" s="142"/>
      <c r="U12" s="143" t="s">
        <v>158</v>
      </c>
      <c r="V12" s="142"/>
      <c r="W12" s="143" t="s">
        <v>160</v>
      </c>
      <c r="X12" s="142"/>
      <c r="Y12" s="143" t="s">
        <v>161</v>
      </c>
      <c r="Z12" s="142"/>
      <c r="AA12" s="143" t="s">
        <v>76</v>
      </c>
    </row>
    <row r="13" spans="1:27" s="134" customFormat="1" ht="16.5" customHeight="1" x14ac:dyDescent="0.5">
      <c r="C13" s="149" t="s">
        <v>264</v>
      </c>
      <c r="D13" s="146"/>
      <c r="E13" s="130" t="s">
        <v>164</v>
      </c>
      <c r="F13" s="147"/>
      <c r="G13" s="150" t="s">
        <v>138</v>
      </c>
      <c r="H13" s="147"/>
      <c r="I13" s="151" t="s">
        <v>167</v>
      </c>
      <c r="J13" s="126"/>
      <c r="K13" s="152" t="s">
        <v>168</v>
      </c>
      <c r="L13" s="142"/>
      <c r="M13" s="153" t="s">
        <v>195</v>
      </c>
      <c r="N13" s="142"/>
      <c r="O13" s="150" t="s">
        <v>172</v>
      </c>
      <c r="P13" s="142"/>
      <c r="Q13" s="150" t="s">
        <v>257</v>
      </c>
      <c r="R13" s="142"/>
      <c r="S13" s="150" t="s">
        <v>173</v>
      </c>
      <c r="T13" s="142"/>
      <c r="U13" s="154" t="s">
        <v>167</v>
      </c>
      <c r="V13" s="142"/>
      <c r="W13" s="155" t="s">
        <v>175</v>
      </c>
      <c r="X13" s="142"/>
      <c r="Y13" s="155" t="s">
        <v>176</v>
      </c>
      <c r="Z13" s="142"/>
      <c r="AA13" s="155" t="s">
        <v>179</v>
      </c>
    </row>
    <row r="14" spans="1:27" s="134" customFormat="1" ht="16.5" customHeight="1" x14ac:dyDescent="0.5">
      <c r="D14" s="146"/>
      <c r="E14" s="126"/>
      <c r="F14" s="147"/>
      <c r="G14" s="126"/>
      <c r="H14" s="147"/>
      <c r="I14" s="142"/>
      <c r="J14" s="147"/>
      <c r="K14" s="142"/>
      <c r="L14" s="126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</row>
    <row r="15" spans="1:27" s="134" customFormat="1" ht="16.5" customHeight="1" x14ac:dyDescent="0.5">
      <c r="A15" s="124" t="s">
        <v>188</v>
      </c>
      <c r="B15" s="131"/>
      <c r="D15" s="146"/>
      <c r="E15" s="156">
        <v>5213770</v>
      </c>
      <c r="F15" s="156"/>
      <c r="G15" s="156">
        <v>24867013</v>
      </c>
      <c r="H15" s="156"/>
      <c r="I15" s="156">
        <v>599793</v>
      </c>
      <c r="J15" s="156"/>
      <c r="K15" s="156">
        <v>8905688</v>
      </c>
      <c r="L15" s="156"/>
      <c r="M15" s="156">
        <v>-587398</v>
      </c>
      <c r="N15" s="157"/>
      <c r="O15" s="156">
        <v>3485</v>
      </c>
      <c r="P15" s="156"/>
      <c r="Q15" s="156">
        <v>30068</v>
      </c>
      <c r="R15" s="156"/>
      <c r="S15" s="156">
        <v>-1824546</v>
      </c>
      <c r="T15" s="156"/>
      <c r="U15" s="156">
        <v>-52643</v>
      </c>
      <c r="V15" s="156"/>
      <c r="W15" s="156">
        <f>SUM(M15:U15)</f>
        <v>-2431034</v>
      </c>
      <c r="X15" s="156"/>
      <c r="Y15" s="156">
        <v>30888006</v>
      </c>
      <c r="Z15" s="156"/>
      <c r="AA15" s="158">
        <f>SUM(E15:K15,W15,Y15)</f>
        <v>68043236</v>
      </c>
    </row>
    <row r="16" spans="1:27" ht="8.1" customHeight="1" x14ac:dyDescent="0.5">
      <c r="A16" s="159"/>
      <c r="C16" s="160"/>
      <c r="D16" s="161"/>
      <c r="E16" s="158"/>
      <c r="F16" s="158"/>
      <c r="G16" s="158"/>
      <c r="H16" s="158"/>
      <c r="I16" s="162"/>
      <c r="J16" s="158"/>
      <c r="K16" s="162"/>
      <c r="L16" s="162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</row>
    <row r="17" spans="1:27" ht="16.5" customHeight="1" x14ac:dyDescent="0.5">
      <c r="A17" s="124" t="s">
        <v>181</v>
      </c>
      <c r="C17" s="160"/>
      <c r="D17" s="161"/>
      <c r="E17" s="158"/>
      <c r="F17" s="158"/>
      <c r="G17" s="158"/>
      <c r="H17" s="158"/>
      <c r="I17" s="158"/>
      <c r="J17" s="158"/>
      <c r="K17" s="158"/>
      <c r="L17" s="162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6"/>
      <c r="X17" s="158"/>
      <c r="Y17" s="158"/>
      <c r="Z17" s="158"/>
      <c r="AA17" s="158"/>
    </row>
    <row r="18" spans="1:27" ht="17.25" customHeight="1" x14ac:dyDescent="0.5">
      <c r="A18" s="159" t="s">
        <v>182</v>
      </c>
      <c r="C18" s="160">
        <v>16</v>
      </c>
      <c r="D18" s="161"/>
      <c r="E18" s="158">
        <v>4495</v>
      </c>
      <c r="F18" s="158"/>
      <c r="G18" s="158">
        <v>93714</v>
      </c>
      <c r="H18" s="158"/>
      <c r="I18" s="158">
        <v>0</v>
      </c>
      <c r="J18" s="158"/>
      <c r="K18" s="158">
        <v>0</v>
      </c>
      <c r="L18" s="162"/>
      <c r="M18" s="158">
        <v>0</v>
      </c>
      <c r="N18" s="158"/>
      <c r="O18" s="158">
        <v>0</v>
      </c>
      <c r="P18" s="158"/>
      <c r="Q18" s="158">
        <v>0</v>
      </c>
      <c r="R18" s="158"/>
      <c r="S18" s="158">
        <v>0</v>
      </c>
      <c r="T18" s="158"/>
      <c r="U18" s="158">
        <v>0</v>
      </c>
      <c r="V18" s="158"/>
      <c r="W18" s="156">
        <f>SUM(M18:U18)</f>
        <v>0</v>
      </c>
      <c r="X18" s="158"/>
      <c r="Y18" s="158">
        <v>0</v>
      </c>
      <c r="Z18" s="158"/>
      <c r="AA18" s="158">
        <f>SUM(E18:K18,W18,Y18)</f>
        <v>98209</v>
      </c>
    </row>
    <row r="19" spans="1:27" s="131" customFormat="1" ht="16.5" customHeight="1" x14ac:dyDescent="0.5">
      <c r="A19" s="159" t="s">
        <v>184</v>
      </c>
      <c r="B19" s="159"/>
      <c r="C19" s="160"/>
      <c r="D19" s="161"/>
      <c r="E19" s="158">
        <v>0</v>
      </c>
      <c r="F19" s="158"/>
      <c r="G19" s="158">
        <v>0</v>
      </c>
      <c r="H19" s="158"/>
      <c r="I19" s="158">
        <v>0</v>
      </c>
      <c r="J19" s="158"/>
      <c r="K19" s="158">
        <v>-567380</v>
      </c>
      <c r="L19" s="162"/>
      <c r="M19" s="158">
        <v>0</v>
      </c>
      <c r="N19" s="158"/>
      <c r="O19" s="158">
        <v>0</v>
      </c>
      <c r="P19" s="158"/>
      <c r="Q19" s="158">
        <v>0</v>
      </c>
      <c r="R19" s="158"/>
      <c r="S19" s="158">
        <v>0</v>
      </c>
      <c r="T19" s="158"/>
      <c r="U19" s="158">
        <v>0</v>
      </c>
      <c r="V19" s="158"/>
      <c r="W19" s="156">
        <f>SUM(M19:U19)</f>
        <v>0</v>
      </c>
      <c r="X19" s="158"/>
      <c r="Y19" s="156">
        <v>0</v>
      </c>
      <c r="Z19" s="158"/>
      <c r="AA19" s="156">
        <f>SUM(E19:K19,W19,Y19)</f>
        <v>-567380</v>
      </c>
    </row>
    <row r="20" spans="1:27" s="131" customFormat="1" ht="16.5" customHeight="1" x14ac:dyDescent="0.5">
      <c r="A20" s="163" t="s">
        <v>196</v>
      </c>
      <c r="B20" s="159"/>
      <c r="C20" s="160"/>
      <c r="D20" s="161"/>
      <c r="E20" s="158"/>
      <c r="F20" s="158"/>
      <c r="G20" s="158"/>
      <c r="H20" s="158"/>
      <c r="I20" s="158"/>
      <c r="J20" s="158"/>
      <c r="K20" s="158"/>
      <c r="L20" s="162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6"/>
      <c r="X20" s="158"/>
      <c r="Y20" s="164"/>
      <c r="Z20" s="158"/>
      <c r="AA20" s="156"/>
    </row>
    <row r="21" spans="1:27" ht="16.5" customHeight="1" x14ac:dyDescent="0.5">
      <c r="A21" s="163"/>
      <c r="B21" s="122" t="s">
        <v>186</v>
      </c>
      <c r="C21" s="160"/>
      <c r="D21" s="161"/>
      <c r="E21" s="165">
        <v>0</v>
      </c>
      <c r="F21" s="158"/>
      <c r="G21" s="165">
        <v>0</v>
      </c>
      <c r="H21" s="158"/>
      <c r="I21" s="165">
        <v>0</v>
      </c>
      <c r="J21" s="158"/>
      <c r="K21" s="165">
        <v>-119531</v>
      </c>
      <c r="L21" s="162"/>
      <c r="M21" s="165">
        <v>0</v>
      </c>
      <c r="N21" s="158"/>
      <c r="O21" s="165">
        <v>-797</v>
      </c>
      <c r="P21" s="158"/>
      <c r="Q21" s="165">
        <v>0</v>
      </c>
      <c r="R21" s="158"/>
      <c r="S21" s="165">
        <v>-221816</v>
      </c>
      <c r="T21" s="158"/>
      <c r="U21" s="165">
        <v>-175329</v>
      </c>
      <c r="V21" s="158"/>
      <c r="W21" s="166">
        <f>SUM(M21:U21)</f>
        <v>-397942</v>
      </c>
      <c r="X21" s="158"/>
      <c r="Y21" s="165">
        <v>0</v>
      </c>
      <c r="Z21" s="158"/>
      <c r="AA21" s="166">
        <f>SUM(E21:K21,W21,Y21)</f>
        <v>-517473</v>
      </c>
    </row>
    <row r="22" spans="1:27" ht="16.5" customHeight="1" x14ac:dyDescent="0.5">
      <c r="A22" s="159"/>
      <c r="C22" s="160"/>
      <c r="D22" s="161"/>
      <c r="E22" s="167"/>
      <c r="F22" s="167"/>
      <c r="G22" s="167"/>
      <c r="H22" s="167"/>
      <c r="I22" s="167"/>
      <c r="J22" s="167"/>
      <c r="K22" s="167"/>
      <c r="L22" s="167"/>
      <c r="M22" s="168"/>
      <c r="N22" s="169"/>
      <c r="O22" s="167"/>
      <c r="P22" s="169"/>
      <c r="Q22" s="167"/>
      <c r="R22" s="169"/>
      <c r="S22" s="167"/>
      <c r="T22" s="169"/>
      <c r="U22" s="167"/>
      <c r="V22" s="169"/>
      <c r="W22" s="167"/>
      <c r="X22" s="169"/>
      <c r="Y22" s="158"/>
      <c r="Z22" s="169"/>
      <c r="AA22" s="158"/>
    </row>
    <row r="23" spans="1:27" ht="16.5" customHeight="1" thickBot="1" x14ac:dyDescent="0.55000000000000004">
      <c r="A23" s="124" t="s">
        <v>189</v>
      </c>
      <c r="C23" s="160"/>
      <c r="D23" s="161"/>
      <c r="E23" s="170">
        <f>SUM(E15:E21)</f>
        <v>5218265</v>
      </c>
      <c r="F23" s="158"/>
      <c r="G23" s="170">
        <f>SUM(G15:G21)</f>
        <v>24960727</v>
      </c>
      <c r="H23" s="158"/>
      <c r="I23" s="170">
        <f>SUM(I15:I21)</f>
        <v>599793</v>
      </c>
      <c r="J23" s="158"/>
      <c r="K23" s="170">
        <f>SUM(K15:K21)</f>
        <v>8218777</v>
      </c>
      <c r="L23" s="158"/>
      <c r="M23" s="170">
        <f>SUM(M15:M21)</f>
        <v>-587398</v>
      </c>
      <c r="N23" s="167"/>
      <c r="O23" s="170">
        <f>SUM(O15:O21)</f>
        <v>2688</v>
      </c>
      <c r="P23" s="158"/>
      <c r="Q23" s="170">
        <f>SUM(Q15:Q21)</f>
        <v>30068</v>
      </c>
      <c r="R23" s="158"/>
      <c r="S23" s="170">
        <f>SUM(S15:S21)</f>
        <v>-2046362</v>
      </c>
      <c r="T23" s="158"/>
      <c r="U23" s="170">
        <f>SUM(U15:U21)</f>
        <v>-227972</v>
      </c>
      <c r="V23" s="158"/>
      <c r="W23" s="170">
        <f>SUM(W15:W21)</f>
        <v>-2828976</v>
      </c>
      <c r="X23" s="158"/>
      <c r="Y23" s="170">
        <f>SUM(Y15:Y21)</f>
        <v>30888006</v>
      </c>
      <c r="Z23" s="158"/>
      <c r="AA23" s="170">
        <f>SUM(AA15:AA21)</f>
        <v>67056592</v>
      </c>
    </row>
    <row r="24" spans="1:27" ht="16.5" customHeight="1" thickTop="1" x14ac:dyDescent="0.5">
      <c r="A24" s="124"/>
      <c r="C24" s="160"/>
      <c r="D24" s="160"/>
      <c r="E24" s="156"/>
      <c r="F24" s="156"/>
      <c r="G24" s="156"/>
      <c r="H24" s="156"/>
      <c r="I24" s="156"/>
      <c r="J24" s="156"/>
      <c r="K24" s="156"/>
      <c r="L24" s="156"/>
      <c r="M24" s="156"/>
      <c r="N24" s="157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AA24" s="156"/>
    </row>
    <row r="25" spans="1:27" s="172" customFormat="1" ht="16.5" customHeight="1" x14ac:dyDescent="0.5">
      <c r="A25" s="171"/>
      <c r="C25" s="173"/>
      <c r="D25" s="173"/>
      <c r="E25" s="156"/>
      <c r="F25" s="156"/>
      <c r="G25" s="156"/>
      <c r="H25" s="156"/>
      <c r="I25" s="156"/>
      <c r="J25" s="156"/>
      <c r="K25" s="156"/>
      <c r="L25" s="156"/>
      <c r="M25" s="156"/>
      <c r="N25" s="157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</row>
    <row r="26" spans="1:27" s="172" customFormat="1" ht="16.5" customHeight="1" x14ac:dyDescent="0.5">
      <c r="A26" s="171"/>
      <c r="C26" s="173"/>
      <c r="D26" s="173"/>
      <c r="E26" s="156"/>
      <c r="F26" s="156"/>
      <c r="G26" s="156"/>
      <c r="H26" s="156"/>
      <c r="I26" s="156"/>
      <c r="J26" s="156"/>
      <c r="K26" s="156"/>
      <c r="L26" s="156"/>
      <c r="M26" s="156"/>
      <c r="N26" s="157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</row>
    <row r="27" spans="1:27" s="172" customFormat="1" ht="16.5" customHeight="1" x14ac:dyDescent="0.5">
      <c r="A27" s="171"/>
      <c r="C27" s="173"/>
      <c r="D27" s="173"/>
      <c r="E27" s="174"/>
      <c r="F27" s="174"/>
      <c r="G27" s="174"/>
      <c r="H27" s="174"/>
      <c r="I27" s="174"/>
      <c r="J27" s="174"/>
      <c r="K27" s="174"/>
      <c r="L27" s="174"/>
      <c r="M27" s="174"/>
      <c r="N27" s="175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</row>
    <row r="28" spans="1:27" ht="16.5" customHeight="1" x14ac:dyDescent="0.5">
      <c r="A28" s="124"/>
      <c r="C28" s="160"/>
      <c r="D28" s="160"/>
      <c r="E28" s="156"/>
      <c r="F28" s="156"/>
      <c r="G28" s="156"/>
      <c r="H28" s="156"/>
      <c r="I28" s="156"/>
      <c r="J28" s="156"/>
      <c r="K28" s="156"/>
      <c r="L28" s="156"/>
      <c r="M28" s="156"/>
      <c r="N28" s="157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</row>
    <row r="29" spans="1:27" ht="16.5" customHeight="1" x14ac:dyDescent="0.5">
      <c r="A29" s="124"/>
      <c r="C29" s="160"/>
      <c r="D29" s="160"/>
      <c r="E29" s="156"/>
      <c r="F29" s="156"/>
      <c r="G29" s="156"/>
      <c r="H29" s="156"/>
      <c r="I29" s="156"/>
      <c r="J29" s="156"/>
      <c r="K29" s="156"/>
      <c r="L29" s="184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</row>
    <row r="30" spans="1:27" s="172" customFormat="1" ht="16.5" customHeight="1" x14ac:dyDescent="0.5">
      <c r="A30" s="171"/>
      <c r="C30" s="173"/>
      <c r="D30" s="173"/>
      <c r="E30" s="174"/>
      <c r="F30" s="174"/>
      <c r="G30" s="174"/>
      <c r="H30" s="174"/>
      <c r="I30" s="174"/>
      <c r="J30" s="174"/>
      <c r="K30" s="174"/>
      <c r="L30" s="174"/>
      <c r="M30" s="174"/>
      <c r="N30" s="175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</row>
    <row r="31" spans="1:27" ht="16.5" customHeight="1" x14ac:dyDescent="0.5">
      <c r="A31" s="124"/>
      <c r="C31" s="160"/>
      <c r="D31" s="160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</row>
    <row r="32" spans="1:27" ht="16.5" customHeight="1" x14ac:dyDescent="0.5">
      <c r="A32" s="124"/>
      <c r="C32" s="160"/>
      <c r="D32" s="160"/>
      <c r="E32" s="156"/>
      <c r="F32" s="156"/>
      <c r="G32" s="156"/>
      <c r="H32" s="156"/>
      <c r="I32" s="156"/>
      <c r="J32" s="156"/>
      <c r="K32" s="156"/>
      <c r="L32" s="156"/>
      <c r="M32" s="156"/>
      <c r="N32" s="157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</row>
    <row r="33" spans="1:27" s="172" customFormat="1" ht="16.5" customHeight="1" x14ac:dyDescent="0.5">
      <c r="A33" s="171"/>
      <c r="C33" s="173"/>
      <c r="D33" s="173"/>
      <c r="E33" s="174"/>
      <c r="F33" s="174"/>
      <c r="G33" s="174"/>
      <c r="H33" s="174"/>
      <c r="I33" s="174"/>
      <c r="J33" s="174"/>
      <c r="K33" s="174"/>
      <c r="L33" s="174"/>
      <c r="M33" s="174"/>
      <c r="N33" s="175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</row>
    <row r="34" spans="1:27" s="172" customFormat="1" ht="16.5" customHeight="1" x14ac:dyDescent="0.5">
      <c r="A34" s="171"/>
      <c r="C34" s="173"/>
      <c r="D34" s="173"/>
      <c r="E34" s="174"/>
      <c r="F34" s="174"/>
      <c r="G34" s="174"/>
      <c r="H34" s="174"/>
      <c r="I34" s="174"/>
      <c r="J34" s="174"/>
      <c r="K34" s="174"/>
      <c r="L34" s="174"/>
      <c r="M34" s="174"/>
      <c r="N34" s="175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</row>
    <row r="35" spans="1:27" s="172" customFormat="1" ht="16.5" customHeight="1" x14ac:dyDescent="0.5">
      <c r="A35" s="171"/>
      <c r="C35" s="173"/>
      <c r="D35" s="173"/>
      <c r="E35" s="174"/>
      <c r="F35" s="174"/>
      <c r="G35" s="174"/>
      <c r="H35" s="174"/>
      <c r="I35" s="174"/>
      <c r="J35" s="174"/>
      <c r="K35" s="174"/>
      <c r="L35" s="174"/>
      <c r="M35" s="174"/>
      <c r="N35" s="175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</row>
    <row r="36" spans="1:27" s="172" customFormat="1" ht="16.5" customHeight="1" x14ac:dyDescent="0.5">
      <c r="A36" s="171"/>
      <c r="C36" s="173"/>
      <c r="D36" s="173"/>
      <c r="E36" s="174"/>
      <c r="F36" s="174"/>
      <c r="G36" s="174"/>
      <c r="H36" s="174"/>
      <c r="I36" s="174"/>
      <c r="J36" s="174"/>
      <c r="K36" s="174"/>
      <c r="L36" s="174"/>
      <c r="M36" s="174"/>
      <c r="N36" s="175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</row>
    <row r="37" spans="1:27" s="172" customFormat="1" ht="21" customHeight="1" x14ac:dyDescent="0.5">
      <c r="A37" s="171"/>
      <c r="C37" s="173"/>
      <c r="D37" s="173"/>
      <c r="E37" s="174"/>
      <c r="F37" s="174"/>
      <c r="G37" s="174"/>
      <c r="H37" s="174"/>
      <c r="I37" s="174"/>
      <c r="J37" s="174"/>
      <c r="K37" s="174"/>
      <c r="L37" s="174"/>
      <c r="M37" s="174"/>
      <c r="N37" s="175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</row>
    <row r="38" spans="1:27" ht="21.95" customHeight="1" x14ac:dyDescent="0.5">
      <c r="A38" s="129" t="str">
        <f>+'5-6 (3m)'!A58:J58</f>
        <v>The accompanying notes are an integral part of these interim financial information.</v>
      </c>
      <c r="B38" s="129"/>
      <c r="C38" s="129"/>
      <c r="D38" s="129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7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001D-4110-4A14-8646-8C0D0CC597BD}">
  <dimension ref="A1:J155"/>
  <sheetViews>
    <sheetView tabSelected="1" topLeftCell="A133" zoomScale="110" zoomScaleNormal="110" zoomScaleSheetLayoutView="100" workbookViewId="0">
      <selection activeCell="A147" sqref="A147"/>
    </sheetView>
  </sheetViews>
  <sheetFormatPr defaultColWidth="9.140625" defaultRowHeight="16.5" customHeight="1" x14ac:dyDescent="0.4"/>
  <cols>
    <col min="1" max="1" width="49.5703125" style="252" customWidth="1"/>
    <col min="2" max="2" width="6.42578125" style="252" customWidth="1"/>
    <col min="3" max="3" width="0.7109375" style="252" customWidth="1"/>
    <col min="4" max="4" width="11" style="252" customWidth="1"/>
    <col min="5" max="5" width="0.7109375" style="252" customWidth="1"/>
    <col min="6" max="6" width="11" style="252" customWidth="1"/>
    <col min="7" max="7" width="0.7109375" style="252" customWidth="1"/>
    <col min="8" max="8" width="11" style="252" customWidth="1"/>
    <col min="9" max="9" width="0.7109375" style="252" customWidth="1"/>
    <col min="10" max="10" width="11" style="252" customWidth="1"/>
    <col min="11" max="16384" width="9.140625" style="252"/>
  </cols>
  <sheetData>
    <row r="1" spans="1:10" ht="16.5" customHeight="1" x14ac:dyDescent="0.4">
      <c r="A1" s="200" t="s">
        <v>0</v>
      </c>
      <c r="B1" s="250"/>
      <c r="C1" s="251"/>
      <c r="D1" s="177"/>
      <c r="E1" s="177"/>
      <c r="F1" s="177"/>
      <c r="G1" s="177"/>
      <c r="H1" s="178"/>
      <c r="I1" s="177"/>
      <c r="J1" s="178"/>
    </row>
    <row r="2" spans="1:10" ht="16.5" customHeight="1" x14ac:dyDescent="0.4">
      <c r="A2" s="200" t="s">
        <v>197</v>
      </c>
      <c r="B2" s="250"/>
      <c r="C2" s="251"/>
      <c r="D2" s="177"/>
      <c r="E2" s="177"/>
      <c r="F2" s="177"/>
      <c r="G2" s="177"/>
      <c r="H2" s="177"/>
      <c r="I2" s="177"/>
      <c r="J2" s="177"/>
    </row>
    <row r="3" spans="1:10" ht="16.5" customHeight="1" x14ac:dyDescent="0.4">
      <c r="A3" s="253" t="s">
        <v>83</v>
      </c>
      <c r="B3" s="254"/>
      <c r="C3" s="255"/>
      <c r="D3" s="179"/>
      <c r="E3" s="179"/>
      <c r="F3" s="179"/>
      <c r="G3" s="179"/>
      <c r="H3" s="179"/>
      <c r="I3" s="179"/>
      <c r="J3" s="179"/>
    </row>
    <row r="4" spans="1:10" ht="16.5" customHeight="1" x14ac:dyDescent="0.4">
      <c r="A4" s="200"/>
      <c r="B4" s="250"/>
      <c r="C4" s="251"/>
      <c r="D4" s="180"/>
      <c r="E4" s="180"/>
      <c r="F4" s="180"/>
      <c r="G4" s="180"/>
      <c r="H4" s="180"/>
      <c r="I4" s="180"/>
      <c r="J4" s="180"/>
    </row>
    <row r="5" spans="1:10" ht="16.5" customHeight="1" x14ac:dyDescent="0.4">
      <c r="A5" s="200"/>
      <c r="B5" s="250"/>
      <c r="C5" s="251"/>
      <c r="D5" s="177"/>
      <c r="E5" s="177"/>
      <c r="F5" s="177"/>
      <c r="G5" s="177"/>
      <c r="H5" s="177"/>
      <c r="I5" s="177"/>
      <c r="J5" s="177"/>
    </row>
    <row r="6" spans="1:10" ht="16.5" customHeight="1" x14ac:dyDescent="0.4">
      <c r="A6" s="256"/>
      <c r="B6" s="198"/>
      <c r="C6" s="198"/>
      <c r="D6" s="289" t="s">
        <v>3</v>
      </c>
      <c r="E6" s="289"/>
      <c r="F6" s="289"/>
      <c r="G6" s="257"/>
      <c r="H6" s="289" t="s">
        <v>4</v>
      </c>
      <c r="I6" s="289"/>
      <c r="J6" s="289"/>
    </row>
    <row r="7" spans="1:10" ht="16.5" customHeight="1" x14ac:dyDescent="0.4">
      <c r="A7" s="256"/>
      <c r="B7" s="198"/>
      <c r="C7" s="198"/>
      <c r="D7" s="290" t="s">
        <v>5</v>
      </c>
      <c r="E7" s="290"/>
      <c r="F7" s="290"/>
      <c r="G7" s="257"/>
      <c r="H7" s="290" t="s">
        <v>5</v>
      </c>
      <c r="I7" s="290"/>
      <c r="J7" s="290"/>
    </row>
    <row r="8" spans="1:10" ht="16.5" customHeight="1" x14ac:dyDescent="0.4">
      <c r="A8" s="197"/>
      <c r="B8" s="258"/>
      <c r="C8" s="258"/>
      <c r="D8" s="181" t="s">
        <v>10</v>
      </c>
      <c r="E8" s="181"/>
      <c r="F8" s="181" t="s">
        <v>11</v>
      </c>
      <c r="G8" s="181"/>
      <c r="H8" s="181" t="s">
        <v>10</v>
      </c>
      <c r="I8" s="181"/>
      <c r="J8" s="181" t="s">
        <v>11</v>
      </c>
    </row>
    <row r="9" spans="1:10" ht="16.5" customHeight="1" x14ac:dyDescent="0.4">
      <c r="A9" s="256"/>
      <c r="B9" s="259" t="s">
        <v>12</v>
      </c>
      <c r="C9" s="250"/>
      <c r="D9" s="179" t="s">
        <v>13</v>
      </c>
      <c r="E9" s="177"/>
      <c r="F9" s="179" t="s">
        <v>13</v>
      </c>
      <c r="G9" s="177"/>
      <c r="H9" s="179" t="s">
        <v>13</v>
      </c>
      <c r="I9" s="177"/>
      <c r="J9" s="179" t="s">
        <v>13</v>
      </c>
    </row>
    <row r="10" spans="1:10" ht="16.5" customHeight="1" x14ac:dyDescent="0.4">
      <c r="A10" s="200" t="s">
        <v>198</v>
      </c>
      <c r="B10" s="198"/>
      <c r="C10" s="198"/>
      <c r="D10" s="67"/>
      <c r="E10" s="67"/>
      <c r="F10" s="67"/>
      <c r="G10" s="67"/>
      <c r="H10" s="67"/>
      <c r="I10" s="67"/>
      <c r="J10" s="67"/>
    </row>
    <row r="11" spans="1:10" ht="16.5" customHeight="1" x14ac:dyDescent="0.4">
      <c r="A11" s="199" t="s">
        <v>199</v>
      </c>
      <c r="B11" s="198"/>
      <c r="C11" s="198"/>
      <c r="D11" s="22">
        <f>+'5-6 (3m)'!D42</f>
        <v>-4140848</v>
      </c>
      <c r="E11" s="67"/>
      <c r="F11" s="22">
        <f>+'5-6 (3m)'!F42</f>
        <v>-8310706</v>
      </c>
      <c r="G11" s="67"/>
      <c r="H11" s="22">
        <f>+'5-6 (3m)'!H42</f>
        <v>-36812</v>
      </c>
      <c r="I11" s="67"/>
      <c r="J11" s="22">
        <f>+'5-6 (3m)'!J42</f>
        <v>1231706</v>
      </c>
    </row>
    <row r="12" spans="1:10" ht="16.5" customHeight="1" x14ac:dyDescent="0.4">
      <c r="A12" s="199" t="s">
        <v>200</v>
      </c>
      <c r="B12" s="260"/>
      <c r="C12" s="198"/>
      <c r="D12" s="182"/>
      <c r="E12" s="67"/>
      <c r="F12" s="67"/>
      <c r="G12" s="67"/>
      <c r="H12" s="67"/>
      <c r="I12" s="67"/>
      <c r="J12" s="67"/>
    </row>
    <row r="13" spans="1:10" ht="16.5" customHeight="1" x14ac:dyDescent="0.4">
      <c r="A13" s="199" t="s">
        <v>201</v>
      </c>
      <c r="B13" s="198"/>
      <c r="C13" s="198"/>
      <c r="D13" s="22">
        <v>4690196</v>
      </c>
      <c r="E13" s="67"/>
      <c r="F13" s="67">
        <v>4800535</v>
      </c>
      <c r="G13" s="67"/>
      <c r="H13" s="67">
        <v>28208</v>
      </c>
      <c r="I13" s="67"/>
      <c r="J13" s="67">
        <v>21179</v>
      </c>
    </row>
    <row r="14" spans="1:10" ht="16.5" customHeight="1" x14ac:dyDescent="0.4">
      <c r="A14" s="199" t="s">
        <v>271</v>
      </c>
      <c r="B14" s="198">
        <v>15</v>
      </c>
      <c r="C14" s="198"/>
      <c r="D14" s="22">
        <v>102294</v>
      </c>
      <c r="E14" s="67"/>
      <c r="F14" s="67">
        <v>92599</v>
      </c>
      <c r="G14" s="67"/>
      <c r="H14" s="67">
        <v>50560</v>
      </c>
      <c r="I14" s="67"/>
      <c r="J14" s="67">
        <v>44703</v>
      </c>
    </row>
    <row r="15" spans="1:10" ht="16.5" customHeight="1" x14ac:dyDescent="0.4">
      <c r="A15" s="197" t="s">
        <v>269</v>
      </c>
      <c r="B15" s="198"/>
      <c r="C15" s="198"/>
      <c r="D15" s="22">
        <v>-69212</v>
      </c>
      <c r="E15" s="67"/>
      <c r="F15" s="67">
        <v>43207</v>
      </c>
      <c r="G15" s="67"/>
      <c r="H15" s="67">
        <v>-386</v>
      </c>
      <c r="I15" s="67"/>
      <c r="J15" s="67">
        <v>16</v>
      </c>
    </row>
    <row r="16" spans="1:10" ht="16.5" customHeight="1" x14ac:dyDescent="0.4">
      <c r="A16" s="199" t="s">
        <v>268</v>
      </c>
      <c r="B16" s="198"/>
      <c r="C16" s="198"/>
      <c r="D16" s="22">
        <v>-61428</v>
      </c>
      <c r="E16" s="67"/>
      <c r="F16" s="67">
        <v>-1337</v>
      </c>
      <c r="G16" s="67"/>
      <c r="H16" s="67">
        <v>0</v>
      </c>
      <c r="I16" s="67"/>
      <c r="J16" s="67">
        <v>0</v>
      </c>
    </row>
    <row r="17" spans="1:10" ht="16.5" customHeight="1" x14ac:dyDescent="0.4">
      <c r="A17" s="199" t="s">
        <v>202</v>
      </c>
      <c r="B17" s="198"/>
      <c r="C17" s="198"/>
      <c r="D17" s="22"/>
      <c r="E17" s="197"/>
      <c r="F17" s="197"/>
      <c r="G17" s="197"/>
      <c r="H17" s="67"/>
      <c r="I17" s="197"/>
      <c r="J17" s="197"/>
    </row>
    <row r="18" spans="1:10" ht="16.5" customHeight="1" x14ac:dyDescent="0.4">
      <c r="A18" s="199" t="s">
        <v>203</v>
      </c>
      <c r="B18" s="198">
        <v>12</v>
      </c>
      <c r="C18" s="198"/>
      <c r="D18" s="22">
        <v>-54823</v>
      </c>
      <c r="E18" s="67"/>
      <c r="F18" s="67">
        <v>35773</v>
      </c>
      <c r="G18" s="67"/>
      <c r="H18" s="67">
        <v>0</v>
      </c>
      <c r="I18" s="67"/>
      <c r="J18" s="67">
        <v>0</v>
      </c>
    </row>
    <row r="19" spans="1:10" ht="16.5" customHeight="1" x14ac:dyDescent="0.4">
      <c r="A19" s="199" t="s">
        <v>204</v>
      </c>
      <c r="B19" s="198"/>
      <c r="C19" s="198"/>
      <c r="D19" s="22">
        <v>1953840</v>
      </c>
      <c r="E19" s="67"/>
      <c r="F19" s="67">
        <v>1994858</v>
      </c>
      <c r="G19" s="67"/>
      <c r="H19" s="67">
        <v>461958</v>
      </c>
      <c r="I19" s="67"/>
      <c r="J19" s="67">
        <v>485910</v>
      </c>
    </row>
    <row r="20" spans="1:10" ht="16.5" customHeight="1" x14ac:dyDescent="0.4">
      <c r="A20" s="199" t="s">
        <v>205</v>
      </c>
      <c r="B20" s="198"/>
      <c r="C20" s="198"/>
      <c r="D20" s="22">
        <v>-151124</v>
      </c>
      <c r="E20" s="67"/>
      <c r="F20" s="67">
        <v>-137777</v>
      </c>
      <c r="G20" s="67"/>
      <c r="H20" s="67">
        <v>-1117098</v>
      </c>
      <c r="I20" s="67"/>
      <c r="J20" s="67">
        <v>-1060075</v>
      </c>
    </row>
    <row r="21" spans="1:10" ht="16.5" customHeight="1" x14ac:dyDescent="0.4">
      <c r="A21" s="199" t="s">
        <v>206</v>
      </c>
      <c r="B21" s="198"/>
      <c r="C21" s="198"/>
      <c r="D21" s="22">
        <v>-2000</v>
      </c>
      <c r="E21" s="67"/>
      <c r="F21" s="67">
        <v>-600</v>
      </c>
      <c r="G21" s="67"/>
      <c r="H21" s="67">
        <v>-2000</v>
      </c>
      <c r="I21" s="67"/>
      <c r="J21" s="67">
        <v>-600</v>
      </c>
    </row>
    <row r="22" spans="1:10" ht="16.5" customHeight="1" x14ac:dyDescent="0.4">
      <c r="A22" s="199" t="s">
        <v>263</v>
      </c>
      <c r="B22" s="198"/>
      <c r="C22" s="198"/>
      <c r="D22" s="22">
        <v>-447815</v>
      </c>
      <c r="E22" s="67"/>
      <c r="F22" s="67">
        <v>147066</v>
      </c>
      <c r="G22" s="67"/>
      <c r="H22" s="67">
        <v>614256</v>
      </c>
      <c r="I22" s="67"/>
      <c r="J22" s="67">
        <v>-213165</v>
      </c>
    </row>
    <row r="23" spans="1:10" ht="16.5" customHeight="1" x14ac:dyDescent="0.4">
      <c r="A23" s="199" t="s">
        <v>207</v>
      </c>
      <c r="B23" s="198"/>
      <c r="C23" s="198"/>
      <c r="D23" s="22"/>
      <c r="E23" s="67"/>
      <c r="F23" s="67"/>
      <c r="G23" s="67"/>
      <c r="H23" s="67"/>
      <c r="I23" s="67"/>
      <c r="J23" s="67"/>
    </row>
    <row r="24" spans="1:10" ht="16.5" customHeight="1" x14ac:dyDescent="0.4">
      <c r="A24" s="199" t="s">
        <v>273</v>
      </c>
      <c r="B24" s="198"/>
      <c r="C24" s="198"/>
      <c r="D24" s="22"/>
      <c r="E24" s="67"/>
      <c r="F24" s="67"/>
      <c r="G24" s="67"/>
      <c r="H24" s="67"/>
      <c r="I24" s="67"/>
      <c r="J24" s="67"/>
    </row>
    <row r="25" spans="1:10" ht="16.5" customHeight="1" x14ac:dyDescent="0.4">
      <c r="A25" s="199" t="s">
        <v>274</v>
      </c>
      <c r="B25" s="198"/>
      <c r="C25" s="198"/>
      <c r="D25" s="22"/>
      <c r="E25" s="67"/>
      <c r="F25" s="67"/>
      <c r="G25" s="67"/>
      <c r="H25" s="67"/>
      <c r="I25" s="67"/>
      <c r="J25" s="67"/>
    </row>
    <row r="26" spans="1:10" ht="16.5" customHeight="1" x14ac:dyDescent="0.4">
      <c r="A26" s="199" t="s">
        <v>275</v>
      </c>
      <c r="B26" s="198"/>
      <c r="C26" s="197"/>
      <c r="D26" s="22">
        <v>486295</v>
      </c>
      <c r="E26" s="67"/>
      <c r="F26" s="67">
        <v>2017615</v>
      </c>
      <c r="G26" s="67"/>
      <c r="H26" s="67">
        <v>0</v>
      </c>
      <c r="I26" s="67"/>
      <c r="J26" s="67">
        <v>0</v>
      </c>
    </row>
    <row r="27" spans="1:10" ht="16.5" customHeight="1" x14ac:dyDescent="0.4">
      <c r="A27" s="199" t="s">
        <v>208</v>
      </c>
      <c r="B27" s="198"/>
      <c r="C27" s="198"/>
      <c r="D27" s="22"/>
      <c r="E27" s="67"/>
      <c r="F27" s="67"/>
      <c r="G27" s="67"/>
      <c r="H27" s="67"/>
      <c r="I27" s="67"/>
      <c r="J27" s="67"/>
    </row>
    <row r="28" spans="1:10" ht="16.5" customHeight="1" x14ac:dyDescent="0.4">
      <c r="A28" s="199" t="s">
        <v>209</v>
      </c>
      <c r="B28" s="198"/>
      <c r="C28" s="198"/>
      <c r="D28" s="22">
        <v>-399788</v>
      </c>
      <c r="E28" s="67"/>
      <c r="F28" s="67">
        <v>-498048</v>
      </c>
      <c r="G28" s="67"/>
      <c r="H28" s="67">
        <v>-69698</v>
      </c>
      <c r="I28" s="67"/>
      <c r="J28" s="67">
        <v>-513529</v>
      </c>
    </row>
    <row r="29" spans="1:10" ht="16.5" customHeight="1" x14ac:dyDescent="0.4">
      <c r="A29" s="197"/>
      <c r="B29" s="198"/>
      <c r="C29" s="197"/>
      <c r="D29" s="67"/>
      <c r="E29" s="67"/>
      <c r="F29" s="67"/>
      <c r="G29" s="67"/>
      <c r="H29" s="67"/>
      <c r="I29" s="67"/>
      <c r="J29" s="67"/>
    </row>
    <row r="30" spans="1:10" ht="16.5" customHeight="1" x14ac:dyDescent="0.4">
      <c r="A30" s="200" t="s">
        <v>210</v>
      </c>
      <c r="B30" s="198"/>
      <c r="C30" s="198"/>
      <c r="D30" s="197"/>
      <c r="E30" s="67"/>
      <c r="F30" s="197"/>
      <c r="G30" s="67"/>
      <c r="H30" s="67"/>
      <c r="I30" s="67"/>
      <c r="J30" s="197"/>
    </row>
    <row r="31" spans="1:10" ht="16.5" customHeight="1" x14ac:dyDescent="0.4">
      <c r="A31" s="199" t="s">
        <v>211</v>
      </c>
      <c r="B31" s="198"/>
      <c r="C31" s="198"/>
      <c r="D31" s="22">
        <v>1143811</v>
      </c>
      <c r="E31" s="67"/>
      <c r="F31" s="67">
        <v>-460309</v>
      </c>
      <c r="G31" s="67"/>
      <c r="H31" s="67">
        <v>-600240</v>
      </c>
      <c r="I31" s="67"/>
      <c r="J31" s="67">
        <v>-862581</v>
      </c>
    </row>
    <row r="32" spans="1:10" ht="16.5" customHeight="1" x14ac:dyDescent="0.4">
      <c r="A32" s="199" t="s">
        <v>212</v>
      </c>
      <c r="B32" s="198"/>
      <c r="C32" s="198"/>
      <c r="D32" s="22">
        <v>-120580</v>
      </c>
      <c r="E32" s="67"/>
      <c r="F32" s="67">
        <v>-23635</v>
      </c>
      <c r="G32" s="67"/>
      <c r="H32" s="67">
        <v>-1159</v>
      </c>
      <c r="I32" s="67"/>
      <c r="J32" s="67">
        <v>512</v>
      </c>
    </row>
    <row r="33" spans="1:10" ht="16.5" customHeight="1" x14ac:dyDescent="0.4">
      <c r="A33" s="199" t="s">
        <v>213</v>
      </c>
      <c r="B33" s="198"/>
      <c r="C33" s="198"/>
      <c r="D33" s="22">
        <v>-20684</v>
      </c>
      <c r="E33" s="67"/>
      <c r="F33" s="67">
        <v>795262</v>
      </c>
      <c r="G33" s="67"/>
      <c r="H33" s="67">
        <v>0</v>
      </c>
      <c r="I33" s="67"/>
      <c r="J33" s="67">
        <v>0</v>
      </c>
    </row>
    <row r="34" spans="1:10" ht="16.5" customHeight="1" x14ac:dyDescent="0.4">
      <c r="A34" s="199" t="s">
        <v>214</v>
      </c>
      <c r="B34" s="198"/>
      <c r="C34" s="198"/>
      <c r="D34" s="22">
        <v>-155854</v>
      </c>
      <c r="E34" s="67"/>
      <c r="F34" s="67">
        <v>430295</v>
      </c>
      <c r="G34" s="67"/>
      <c r="H34" s="67">
        <v>-271</v>
      </c>
      <c r="I34" s="67"/>
      <c r="J34" s="67">
        <v>-1012</v>
      </c>
    </row>
    <row r="35" spans="1:10" ht="16.5" customHeight="1" x14ac:dyDescent="0.4">
      <c r="A35" s="199" t="s">
        <v>215</v>
      </c>
      <c r="B35" s="198"/>
      <c r="C35" s="198"/>
      <c r="D35" s="22">
        <v>-87119</v>
      </c>
      <c r="E35" s="67"/>
      <c r="F35" s="67">
        <v>-129225</v>
      </c>
      <c r="G35" s="67"/>
      <c r="H35" s="67">
        <v>0</v>
      </c>
      <c r="I35" s="67"/>
      <c r="J35" s="67">
        <v>0</v>
      </c>
    </row>
    <row r="36" spans="1:10" ht="16.5" customHeight="1" x14ac:dyDescent="0.4">
      <c r="A36" s="199" t="s">
        <v>216</v>
      </c>
      <c r="B36" s="198"/>
      <c r="C36" s="198"/>
      <c r="D36" s="22">
        <v>336158</v>
      </c>
      <c r="E36" s="67"/>
      <c r="F36" s="67">
        <v>-84686</v>
      </c>
      <c r="G36" s="67"/>
      <c r="H36" s="67">
        <v>2255</v>
      </c>
      <c r="I36" s="67"/>
      <c r="J36" s="67">
        <v>1090</v>
      </c>
    </row>
    <row r="37" spans="1:10" ht="16.5" customHeight="1" x14ac:dyDescent="0.4">
      <c r="A37" s="199" t="s">
        <v>217</v>
      </c>
      <c r="B37" s="198"/>
      <c r="C37" s="198"/>
      <c r="D37" s="22">
        <v>-320295</v>
      </c>
      <c r="E37" s="67"/>
      <c r="F37" s="67">
        <v>987368</v>
      </c>
      <c r="G37" s="67"/>
      <c r="H37" s="67">
        <v>119870</v>
      </c>
      <c r="I37" s="67"/>
      <c r="J37" s="67">
        <v>23790</v>
      </c>
    </row>
    <row r="38" spans="1:10" ht="16.5" customHeight="1" x14ac:dyDescent="0.4">
      <c r="A38" s="199" t="s">
        <v>218</v>
      </c>
      <c r="B38" s="198"/>
      <c r="C38" s="198"/>
      <c r="D38" s="22">
        <v>1246490</v>
      </c>
      <c r="E38" s="67"/>
      <c r="F38" s="67">
        <v>655241</v>
      </c>
      <c r="G38" s="67"/>
      <c r="H38" s="67">
        <v>-4315</v>
      </c>
      <c r="I38" s="67"/>
      <c r="J38" s="67">
        <v>20278</v>
      </c>
    </row>
    <row r="39" spans="1:10" ht="16.5" customHeight="1" x14ac:dyDescent="0.4">
      <c r="A39" s="199" t="s">
        <v>267</v>
      </c>
      <c r="B39" s="198"/>
      <c r="C39" s="198"/>
      <c r="D39" s="22">
        <v>-2747</v>
      </c>
      <c r="E39" s="67"/>
      <c r="F39" s="67">
        <v>-38607</v>
      </c>
      <c r="G39" s="67"/>
      <c r="H39" s="67">
        <v>797</v>
      </c>
      <c r="I39" s="67"/>
      <c r="J39" s="67">
        <v>-1669</v>
      </c>
    </row>
    <row r="40" spans="1:10" ht="16.5" customHeight="1" x14ac:dyDescent="0.4">
      <c r="A40" s="199" t="s">
        <v>219</v>
      </c>
      <c r="B40" s="198"/>
      <c r="C40" s="198"/>
      <c r="D40" s="25">
        <v>52139</v>
      </c>
      <c r="E40" s="67"/>
      <c r="F40" s="25">
        <v>-128494</v>
      </c>
      <c r="G40" s="67"/>
      <c r="H40" s="25">
        <v>-33</v>
      </c>
      <c r="I40" s="67"/>
      <c r="J40" s="25">
        <v>118</v>
      </c>
    </row>
    <row r="41" spans="1:10" ht="16.5" customHeight="1" x14ac:dyDescent="0.4">
      <c r="A41" s="199"/>
      <c r="B41" s="198"/>
      <c r="C41" s="198"/>
      <c r="D41" s="67"/>
      <c r="E41" s="67"/>
      <c r="F41" s="67"/>
      <c r="G41" s="67"/>
      <c r="H41" s="67"/>
      <c r="I41" s="67"/>
      <c r="J41" s="67"/>
    </row>
    <row r="42" spans="1:10" ht="16.5" customHeight="1" x14ac:dyDescent="0.4">
      <c r="A42" s="200" t="s">
        <v>220</v>
      </c>
      <c r="B42" s="198"/>
      <c r="C42" s="198"/>
      <c r="D42" s="67">
        <f>SUM(D11:D40)</f>
        <v>3976906</v>
      </c>
      <c r="E42" s="67"/>
      <c r="F42" s="67">
        <f>SUM(F11:F40)</f>
        <v>2186395</v>
      </c>
      <c r="G42" s="67"/>
      <c r="H42" s="67">
        <f>SUM(H11:H40)</f>
        <v>-554108</v>
      </c>
      <c r="I42" s="67"/>
      <c r="J42" s="67">
        <f>SUM(J11:J40)</f>
        <v>-823329</v>
      </c>
    </row>
    <row r="43" spans="1:10" ht="16.5" customHeight="1" x14ac:dyDescent="0.4">
      <c r="A43" s="199" t="s">
        <v>221</v>
      </c>
      <c r="B43" s="198"/>
      <c r="C43" s="198"/>
      <c r="D43" s="25">
        <v>-68453</v>
      </c>
      <c r="E43" s="67"/>
      <c r="F43" s="25">
        <v>-18769</v>
      </c>
      <c r="G43" s="67"/>
      <c r="H43" s="25">
        <v>-3878</v>
      </c>
      <c r="I43" s="67"/>
      <c r="J43" s="25">
        <v>-2344</v>
      </c>
    </row>
    <row r="44" spans="1:10" ht="16.5" customHeight="1" x14ac:dyDescent="0.4">
      <c r="A44" s="199"/>
      <c r="B44" s="198"/>
      <c r="C44" s="198"/>
      <c r="D44" s="67"/>
      <c r="E44" s="67"/>
      <c r="F44" s="67"/>
      <c r="G44" s="67"/>
      <c r="H44" s="67"/>
      <c r="I44" s="67"/>
      <c r="J44" s="67"/>
    </row>
    <row r="45" spans="1:10" ht="16.5" customHeight="1" x14ac:dyDescent="0.4">
      <c r="A45" s="200" t="s">
        <v>222</v>
      </c>
      <c r="B45" s="198"/>
      <c r="C45" s="198"/>
      <c r="D45" s="25">
        <f>SUM(D42:D43)</f>
        <v>3908453</v>
      </c>
      <c r="E45" s="67"/>
      <c r="F45" s="25">
        <f>SUM(F42:F43)</f>
        <v>2167626</v>
      </c>
      <c r="G45" s="67"/>
      <c r="H45" s="25">
        <f>SUM(H42:H43)</f>
        <v>-557986</v>
      </c>
      <c r="I45" s="67"/>
      <c r="J45" s="25">
        <f>SUM(J42:J43)</f>
        <v>-825673</v>
      </c>
    </row>
    <row r="46" spans="1:10" ht="16.5" customHeight="1" x14ac:dyDescent="0.4">
      <c r="A46" s="200"/>
      <c r="B46" s="198"/>
      <c r="C46" s="198"/>
      <c r="D46" s="21"/>
      <c r="E46" s="67"/>
      <c r="F46" s="21"/>
      <c r="G46" s="67"/>
      <c r="H46" s="21"/>
      <c r="I46" s="67"/>
      <c r="J46" s="21"/>
    </row>
    <row r="47" spans="1:10" ht="16.5" customHeight="1" x14ac:dyDescent="0.4">
      <c r="A47" s="200"/>
      <c r="B47" s="198"/>
      <c r="C47" s="198"/>
      <c r="D47" s="21"/>
      <c r="E47" s="67"/>
      <c r="F47" s="21"/>
      <c r="G47" s="67"/>
      <c r="H47" s="21"/>
      <c r="I47" s="67"/>
      <c r="J47" s="21"/>
    </row>
    <row r="48" spans="1:10" ht="16.5" customHeight="1" x14ac:dyDescent="0.4">
      <c r="A48" s="200"/>
      <c r="B48" s="198"/>
      <c r="C48" s="198"/>
      <c r="D48" s="21"/>
      <c r="E48" s="67"/>
      <c r="F48" s="21"/>
      <c r="G48" s="67"/>
      <c r="H48" s="21"/>
      <c r="I48" s="67"/>
      <c r="J48" s="21"/>
    </row>
    <row r="49" spans="1:10" ht="16.5" customHeight="1" x14ac:dyDescent="0.4">
      <c r="A49" s="200"/>
      <c r="B49" s="198"/>
      <c r="C49" s="198"/>
      <c r="D49" s="21"/>
      <c r="E49" s="67"/>
      <c r="F49" s="21"/>
      <c r="G49" s="67"/>
      <c r="H49" s="21"/>
      <c r="I49" s="67"/>
      <c r="J49" s="21"/>
    </row>
    <row r="50" spans="1:10" ht="16.5" customHeight="1" x14ac:dyDescent="0.4">
      <c r="A50" s="200"/>
      <c r="B50" s="198"/>
      <c r="C50" s="198"/>
      <c r="D50" s="21"/>
      <c r="E50" s="67"/>
      <c r="F50" s="21"/>
      <c r="G50" s="67"/>
      <c r="H50" s="21"/>
      <c r="I50" s="67"/>
      <c r="J50" s="21"/>
    </row>
    <row r="51" spans="1:10" ht="6.6" customHeight="1" x14ac:dyDescent="0.4">
      <c r="A51" s="200"/>
      <c r="B51" s="198"/>
      <c r="C51" s="198"/>
      <c r="D51" s="21"/>
      <c r="E51" s="67"/>
      <c r="F51" s="21"/>
      <c r="G51" s="67"/>
      <c r="H51" s="21"/>
      <c r="I51" s="67"/>
      <c r="J51" s="21"/>
    </row>
    <row r="52" spans="1:10" ht="21.95" customHeight="1" x14ac:dyDescent="0.4">
      <c r="A52" s="261" t="s">
        <v>35</v>
      </c>
      <c r="B52" s="262"/>
      <c r="C52" s="262"/>
      <c r="D52" s="25"/>
      <c r="E52" s="25"/>
      <c r="F52" s="25"/>
      <c r="G52" s="25"/>
      <c r="H52" s="25"/>
      <c r="I52" s="25"/>
      <c r="J52" s="25"/>
    </row>
    <row r="53" spans="1:10" ht="16.5" customHeight="1" x14ac:dyDescent="0.4">
      <c r="A53" s="200" t="s">
        <v>0</v>
      </c>
      <c r="B53" s="250"/>
      <c r="C53" s="251"/>
      <c r="D53" s="177"/>
      <c r="E53" s="177"/>
      <c r="F53" s="177"/>
      <c r="G53" s="177"/>
      <c r="H53" s="178"/>
      <c r="I53" s="177"/>
      <c r="J53" s="178"/>
    </row>
    <row r="54" spans="1:10" ht="16.5" customHeight="1" x14ac:dyDescent="0.4">
      <c r="A54" s="200" t="s">
        <v>197</v>
      </c>
      <c r="B54" s="250"/>
      <c r="C54" s="251"/>
      <c r="D54" s="177"/>
      <c r="E54" s="177"/>
      <c r="F54" s="177"/>
      <c r="G54" s="177"/>
      <c r="H54" s="177"/>
      <c r="I54" s="177"/>
      <c r="J54" s="177"/>
    </row>
    <row r="55" spans="1:10" ht="16.5" customHeight="1" x14ac:dyDescent="0.4">
      <c r="A55" s="253" t="str">
        <f>+A3</f>
        <v>For the three-month period ended 31 March 2022</v>
      </c>
      <c r="B55" s="254"/>
      <c r="C55" s="255"/>
      <c r="D55" s="179"/>
      <c r="E55" s="179"/>
      <c r="F55" s="179"/>
      <c r="G55" s="179"/>
      <c r="H55" s="179"/>
      <c r="I55" s="179"/>
      <c r="J55" s="179"/>
    </row>
    <row r="56" spans="1:10" ht="16.5" customHeight="1" x14ac:dyDescent="0.4">
      <c r="A56" s="200"/>
      <c r="B56" s="250"/>
      <c r="C56" s="251"/>
      <c r="D56" s="177"/>
      <c r="E56" s="177"/>
      <c r="F56" s="177"/>
      <c r="G56" s="177"/>
      <c r="H56" s="178"/>
      <c r="I56" s="177"/>
      <c r="J56" s="178"/>
    </row>
    <row r="57" spans="1:10" ht="16.5" customHeight="1" x14ac:dyDescent="0.4">
      <c r="A57" s="200"/>
      <c r="B57" s="250"/>
      <c r="C57" s="251"/>
      <c r="D57" s="177"/>
      <c r="E57" s="177"/>
      <c r="F57" s="177"/>
      <c r="G57" s="177"/>
      <c r="H57" s="178"/>
      <c r="I57" s="177"/>
      <c r="J57" s="178"/>
    </row>
    <row r="58" spans="1:10" ht="16.5" customHeight="1" x14ac:dyDescent="0.4">
      <c r="A58" s="256"/>
      <c r="B58" s="198"/>
      <c r="C58" s="198"/>
      <c r="D58" s="289" t="s">
        <v>3</v>
      </c>
      <c r="E58" s="289"/>
      <c r="F58" s="289"/>
      <c r="G58" s="257"/>
      <c r="H58" s="289" t="s">
        <v>4</v>
      </c>
      <c r="I58" s="289"/>
      <c r="J58" s="289"/>
    </row>
    <row r="59" spans="1:10" ht="16.5" customHeight="1" x14ac:dyDescent="0.4">
      <c r="A59" s="256"/>
      <c r="B59" s="198"/>
      <c r="C59" s="198"/>
      <c r="D59" s="290" t="s">
        <v>5</v>
      </c>
      <c r="E59" s="290"/>
      <c r="F59" s="290"/>
      <c r="G59" s="257"/>
      <c r="H59" s="290" t="s">
        <v>5</v>
      </c>
      <c r="I59" s="290"/>
      <c r="J59" s="290"/>
    </row>
    <row r="60" spans="1:10" ht="16.5" customHeight="1" x14ac:dyDescent="0.4">
      <c r="A60" s="197"/>
      <c r="B60" s="258"/>
      <c r="C60" s="258"/>
      <c r="D60" s="183">
        <v>2022</v>
      </c>
      <c r="E60" s="181"/>
      <c r="F60" s="181" t="s">
        <v>11</v>
      </c>
      <c r="G60" s="181"/>
      <c r="H60" s="183">
        <v>2022</v>
      </c>
      <c r="I60" s="181"/>
      <c r="J60" s="181" t="s">
        <v>11</v>
      </c>
    </row>
    <row r="61" spans="1:10" ht="16.5" customHeight="1" x14ac:dyDescent="0.4">
      <c r="A61" s="256"/>
      <c r="B61" s="259" t="s">
        <v>12</v>
      </c>
      <c r="C61" s="250"/>
      <c r="D61" s="179" t="s">
        <v>13</v>
      </c>
      <c r="E61" s="177"/>
      <c r="F61" s="179" t="s">
        <v>13</v>
      </c>
      <c r="G61" s="177"/>
      <c r="H61" s="179" t="s">
        <v>13</v>
      </c>
      <c r="I61" s="177"/>
      <c r="J61" s="179" t="s">
        <v>13</v>
      </c>
    </row>
    <row r="62" spans="1:10" ht="16.5" customHeight="1" x14ac:dyDescent="0.4">
      <c r="A62" s="256"/>
      <c r="B62" s="275"/>
      <c r="C62" s="250"/>
      <c r="D62" s="70"/>
      <c r="E62" s="177"/>
      <c r="F62" s="70"/>
      <c r="G62" s="177"/>
      <c r="H62" s="70"/>
      <c r="I62" s="177"/>
      <c r="J62" s="70"/>
    </row>
    <row r="63" spans="1:10" ht="16.5" customHeight="1" x14ac:dyDescent="0.4">
      <c r="A63" s="200" t="s">
        <v>223</v>
      </c>
      <c r="B63" s="198"/>
      <c r="C63" s="198"/>
      <c r="D63" s="67"/>
      <c r="E63" s="67"/>
      <c r="F63" s="67"/>
      <c r="G63" s="67"/>
      <c r="H63" s="67"/>
      <c r="I63" s="67"/>
      <c r="J63" s="67"/>
    </row>
    <row r="64" spans="1:10" ht="16.5" customHeight="1" x14ac:dyDescent="0.4">
      <c r="A64" s="199" t="s">
        <v>224</v>
      </c>
      <c r="B64" s="198">
        <v>9</v>
      </c>
      <c r="C64" s="198"/>
      <c r="D64" s="22">
        <v>-189793</v>
      </c>
      <c r="E64" s="67"/>
      <c r="F64" s="67">
        <v>-75000</v>
      </c>
      <c r="G64" s="67"/>
      <c r="H64" s="67">
        <v>-5729917</v>
      </c>
      <c r="I64" s="67"/>
      <c r="J64" s="67">
        <v>-1254374</v>
      </c>
    </row>
    <row r="65" spans="1:10" ht="16.5" customHeight="1" x14ac:dyDescent="0.4">
      <c r="A65" s="199" t="s">
        <v>225</v>
      </c>
      <c r="B65" s="198">
        <v>9</v>
      </c>
      <c r="C65" s="198"/>
      <c r="D65" s="67">
        <v>31304</v>
      </c>
      <c r="E65" s="67"/>
      <c r="F65" s="67">
        <v>71389</v>
      </c>
      <c r="G65" s="67"/>
      <c r="H65" s="67">
        <v>1978024</v>
      </c>
      <c r="I65" s="67"/>
      <c r="J65" s="67">
        <v>1295209</v>
      </c>
    </row>
    <row r="66" spans="1:10" ht="16.5" customHeight="1" x14ac:dyDescent="0.4">
      <c r="A66" s="199" t="s">
        <v>226</v>
      </c>
      <c r="B66" s="198"/>
      <c r="C66" s="198"/>
      <c r="D66" s="67">
        <v>1516560</v>
      </c>
      <c r="E66" s="67"/>
      <c r="F66" s="67">
        <v>-207062</v>
      </c>
      <c r="G66" s="67"/>
      <c r="H66" s="67">
        <v>0</v>
      </c>
      <c r="I66" s="263"/>
      <c r="J66" s="67">
        <v>14391</v>
      </c>
    </row>
    <row r="67" spans="1:10" ht="16.5" customHeight="1" x14ac:dyDescent="0.4">
      <c r="A67" s="199" t="s">
        <v>291</v>
      </c>
      <c r="B67" s="198">
        <v>21</v>
      </c>
      <c r="C67" s="198"/>
      <c r="D67" s="67">
        <v>-100778</v>
      </c>
      <c r="E67" s="67"/>
      <c r="F67" s="67">
        <v>0</v>
      </c>
      <c r="G67" s="67"/>
      <c r="H67" s="67">
        <v>0</v>
      </c>
      <c r="I67" s="263"/>
      <c r="J67" s="67">
        <v>0</v>
      </c>
    </row>
    <row r="68" spans="1:10" ht="16.5" customHeight="1" x14ac:dyDescent="0.4">
      <c r="A68" s="199" t="s">
        <v>280</v>
      </c>
      <c r="B68" s="198">
        <v>21</v>
      </c>
      <c r="C68" s="198"/>
      <c r="D68" s="67">
        <v>67257</v>
      </c>
      <c r="E68" s="67"/>
      <c r="F68" s="67">
        <v>0</v>
      </c>
      <c r="G68" s="67"/>
      <c r="H68" s="67">
        <v>0</v>
      </c>
      <c r="I68" s="263"/>
      <c r="J68" s="67">
        <v>0</v>
      </c>
    </row>
    <row r="69" spans="1:10" ht="16.5" customHeight="1" x14ac:dyDescent="0.4">
      <c r="A69" s="199" t="s">
        <v>292</v>
      </c>
      <c r="B69" s="198"/>
      <c r="C69" s="198"/>
      <c r="D69" s="67">
        <v>-4839089</v>
      </c>
      <c r="E69" s="67"/>
      <c r="F69" s="67">
        <v>0</v>
      </c>
      <c r="G69" s="67"/>
      <c r="H69" s="67">
        <v>0</v>
      </c>
      <c r="I69" s="263"/>
      <c r="J69" s="67">
        <v>0</v>
      </c>
    </row>
    <row r="70" spans="1:10" ht="16.5" customHeight="1" x14ac:dyDescent="0.4">
      <c r="A70" s="197" t="s">
        <v>227</v>
      </c>
      <c r="B70" s="198"/>
      <c r="C70" s="198"/>
      <c r="D70" s="67">
        <v>-16278</v>
      </c>
      <c r="E70" s="67"/>
      <c r="F70" s="67">
        <v>0</v>
      </c>
      <c r="G70" s="67"/>
      <c r="H70" s="67">
        <v>0</v>
      </c>
      <c r="I70" s="67"/>
      <c r="J70" s="67">
        <v>0</v>
      </c>
    </row>
    <row r="71" spans="1:10" ht="16.5" customHeight="1" x14ac:dyDescent="0.4">
      <c r="A71" s="197" t="s">
        <v>228</v>
      </c>
      <c r="B71" s="198"/>
      <c r="C71" s="198"/>
      <c r="D71" s="67">
        <v>164671</v>
      </c>
      <c r="E71" s="67"/>
      <c r="F71" s="67">
        <v>151299</v>
      </c>
      <c r="G71" s="67"/>
      <c r="H71" s="67">
        <v>1000730</v>
      </c>
      <c r="I71" s="67"/>
      <c r="J71" s="67">
        <v>965368</v>
      </c>
    </row>
    <row r="72" spans="1:10" ht="16.5" customHeight="1" x14ac:dyDescent="0.4">
      <c r="A72" s="197" t="s">
        <v>229</v>
      </c>
      <c r="B72" s="198"/>
      <c r="C72" s="198"/>
      <c r="D72" s="67">
        <v>100257</v>
      </c>
      <c r="E72" s="67"/>
      <c r="F72" s="67">
        <v>600</v>
      </c>
      <c r="G72" s="67"/>
      <c r="H72" s="67">
        <v>2000</v>
      </c>
      <c r="I72" s="67"/>
      <c r="J72" s="67">
        <v>600</v>
      </c>
    </row>
    <row r="73" spans="1:10" ht="16.5" customHeight="1" x14ac:dyDescent="0.4">
      <c r="A73" s="197" t="s">
        <v>230</v>
      </c>
      <c r="B73" s="198"/>
      <c r="C73" s="198"/>
      <c r="D73" s="67">
        <v>-487</v>
      </c>
      <c r="E73" s="67"/>
      <c r="F73" s="67">
        <v>-9735</v>
      </c>
      <c r="G73" s="67"/>
      <c r="H73" s="67">
        <v>0</v>
      </c>
      <c r="I73" s="264"/>
      <c r="J73" s="67">
        <v>0</v>
      </c>
    </row>
    <row r="74" spans="1:10" ht="16.5" customHeight="1" x14ac:dyDescent="0.4">
      <c r="A74" s="197" t="s">
        <v>231</v>
      </c>
      <c r="B74" s="198"/>
      <c r="C74" s="198"/>
      <c r="D74" s="67">
        <v>-1110902</v>
      </c>
      <c r="E74" s="67"/>
      <c r="F74" s="67">
        <v>-958469</v>
      </c>
      <c r="G74" s="67"/>
      <c r="H74" s="67">
        <v>-553</v>
      </c>
      <c r="I74" s="67"/>
      <c r="J74" s="67">
        <v>-20430</v>
      </c>
    </row>
    <row r="75" spans="1:10" ht="16.5" customHeight="1" x14ac:dyDescent="0.4">
      <c r="A75" s="199" t="s">
        <v>232</v>
      </c>
      <c r="B75" s="198"/>
      <c r="C75" s="198"/>
      <c r="D75" s="21">
        <v>-53149</v>
      </c>
      <c r="E75" s="21"/>
      <c r="F75" s="21">
        <v>-298640</v>
      </c>
      <c r="G75" s="21"/>
      <c r="H75" s="21">
        <v>-393</v>
      </c>
      <c r="I75" s="21"/>
      <c r="J75" s="21">
        <v>0</v>
      </c>
    </row>
    <row r="76" spans="1:10" ht="16.5" customHeight="1" x14ac:dyDescent="0.4">
      <c r="A76" s="199" t="s">
        <v>276</v>
      </c>
      <c r="B76" s="198"/>
      <c r="C76" s="198"/>
      <c r="D76" s="21"/>
      <c r="E76" s="21"/>
      <c r="F76" s="21"/>
      <c r="G76" s="21"/>
      <c r="H76" s="21"/>
      <c r="I76" s="21"/>
      <c r="J76" s="21"/>
    </row>
    <row r="77" spans="1:10" ht="16.5" customHeight="1" x14ac:dyDescent="0.4">
      <c r="A77" s="199" t="s">
        <v>285</v>
      </c>
      <c r="B77" s="198"/>
      <c r="C77" s="198"/>
      <c r="D77" s="21"/>
      <c r="E77" s="21"/>
      <c r="F77" s="21"/>
      <c r="G77" s="21"/>
      <c r="H77" s="21"/>
      <c r="I77" s="21"/>
      <c r="J77" s="21"/>
    </row>
    <row r="78" spans="1:10" ht="16.5" customHeight="1" x14ac:dyDescent="0.4">
      <c r="A78" s="199" t="s">
        <v>284</v>
      </c>
      <c r="B78" s="198"/>
      <c r="C78" s="198"/>
      <c r="D78" s="25">
        <v>43553</v>
      </c>
      <c r="E78" s="67"/>
      <c r="F78" s="25">
        <v>5505</v>
      </c>
      <c r="G78" s="67"/>
      <c r="H78" s="25">
        <v>0</v>
      </c>
      <c r="I78" s="67"/>
      <c r="J78" s="25">
        <v>0</v>
      </c>
    </row>
    <row r="79" spans="1:10" ht="15.95" customHeight="1" x14ac:dyDescent="0.4">
      <c r="A79" s="199"/>
      <c r="B79" s="198"/>
      <c r="C79" s="198"/>
      <c r="D79" s="67"/>
      <c r="E79" s="67"/>
      <c r="F79" s="67"/>
      <c r="G79" s="67"/>
      <c r="H79" s="67"/>
      <c r="I79" s="67"/>
      <c r="J79" s="67"/>
    </row>
    <row r="80" spans="1:10" ht="16.5" customHeight="1" x14ac:dyDescent="0.4">
      <c r="A80" s="200" t="s">
        <v>233</v>
      </c>
      <c r="B80" s="198"/>
      <c r="C80" s="198"/>
      <c r="D80" s="25">
        <f>SUM(D64:D79)</f>
        <v>-4386874</v>
      </c>
      <c r="E80" s="67"/>
      <c r="F80" s="25">
        <f>SUM(F64:F79)</f>
        <v>-1320113</v>
      </c>
      <c r="G80" s="67"/>
      <c r="H80" s="25">
        <f>SUM(H64:H79)</f>
        <v>-2750109</v>
      </c>
      <c r="I80" s="67"/>
      <c r="J80" s="25">
        <f>SUM(J64:J79)</f>
        <v>1000764</v>
      </c>
    </row>
    <row r="81" spans="1:10" ht="15.95" customHeight="1" x14ac:dyDescent="0.4">
      <c r="A81" s="200"/>
      <c r="B81" s="198"/>
      <c r="C81" s="198"/>
      <c r="D81" s="67"/>
      <c r="E81" s="67"/>
      <c r="F81" s="67"/>
      <c r="G81" s="67"/>
      <c r="H81" s="67"/>
      <c r="I81" s="67"/>
      <c r="J81" s="67"/>
    </row>
    <row r="82" spans="1:10" ht="16.5" customHeight="1" x14ac:dyDescent="0.4">
      <c r="A82" s="200" t="s">
        <v>234</v>
      </c>
      <c r="B82" s="198"/>
      <c r="C82" s="198"/>
      <c r="D82" s="67"/>
      <c r="E82" s="67"/>
      <c r="F82" s="67"/>
      <c r="G82" s="67"/>
      <c r="H82" s="67"/>
      <c r="I82" s="67"/>
      <c r="J82" s="67"/>
    </row>
    <row r="83" spans="1:10" ht="16.5" customHeight="1" x14ac:dyDescent="0.4">
      <c r="A83" s="197" t="s">
        <v>258</v>
      </c>
      <c r="B83" s="198">
        <v>9</v>
      </c>
      <c r="C83" s="198"/>
      <c r="D83" s="67">
        <v>49095</v>
      </c>
      <c r="E83" s="67"/>
      <c r="F83" s="67">
        <v>160946</v>
      </c>
      <c r="G83" s="67"/>
      <c r="H83" s="67">
        <v>397420</v>
      </c>
      <c r="I83" s="265"/>
      <c r="J83" s="67">
        <v>618285</v>
      </c>
    </row>
    <row r="84" spans="1:10" ht="16.5" customHeight="1" x14ac:dyDescent="0.4">
      <c r="A84" s="197" t="s">
        <v>259</v>
      </c>
      <c r="B84" s="198">
        <v>9</v>
      </c>
      <c r="C84" s="198"/>
      <c r="D84" s="67">
        <v>0</v>
      </c>
      <c r="E84" s="67"/>
      <c r="F84" s="67">
        <v>0</v>
      </c>
      <c r="G84" s="67"/>
      <c r="H84" s="67">
        <v>-28494</v>
      </c>
      <c r="I84" s="265"/>
      <c r="J84" s="67">
        <v>-60234</v>
      </c>
    </row>
    <row r="85" spans="1:10" ht="16.5" customHeight="1" x14ac:dyDescent="0.4">
      <c r="A85" s="197" t="s">
        <v>270</v>
      </c>
      <c r="B85" s="198"/>
      <c r="C85" s="198"/>
      <c r="D85" s="67">
        <v>0</v>
      </c>
      <c r="E85" s="67"/>
      <c r="F85" s="67">
        <v>6912937</v>
      </c>
      <c r="G85" s="67"/>
      <c r="H85" s="67">
        <v>0</v>
      </c>
      <c r="I85" s="265"/>
      <c r="J85" s="67">
        <v>6900000</v>
      </c>
    </row>
    <row r="86" spans="1:10" ht="16.5" customHeight="1" x14ac:dyDescent="0.4">
      <c r="A86" s="197" t="s">
        <v>235</v>
      </c>
      <c r="B86" s="198"/>
      <c r="C86" s="198"/>
      <c r="D86" s="67">
        <v>0</v>
      </c>
      <c r="E86" s="67"/>
      <c r="F86" s="67">
        <v>-3292191</v>
      </c>
      <c r="G86" s="67"/>
      <c r="H86" s="67">
        <v>0</v>
      </c>
      <c r="I86" s="67"/>
      <c r="J86" s="67">
        <v>-3200000</v>
      </c>
    </row>
    <row r="87" spans="1:10" ht="16.5" customHeight="1" x14ac:dyDescent="0.4">
      <c r="A87" s="197" t="s">
        <v>236</v>
      </c>
      <c r="B87" s="198">
        <v>15</v>
      </c>
      <c r="C87" s="198"/>
      <c r="D87" s="67">
        <v>101607</v>
      </c>
      <c r="E87" s="67"/>
      <c r="F87" s="67">
        <v>11121</v>
      </c>
      <c r="G87" s="67"/>
      <c r="H87" s="67">
        <v>0</v>
      </c>
      <c r="I87" s="67"/>
      <c r="J87" s="67">
        <v>0</v>
      </c>
    </row>
    <row r="88" spans="1:10" ht="16.5" customHeight="1" x14ac:dyDescent="0.4">
      <c r="A88" s="197" t="s">
        <v>237</v>
      </c>
      <c r="B88" s="198">
        <v>15</v>
      </c>
      <c r="C88" s="198"/>
      <c r="D88" s="67">
        <v>-1172682</v>
      </c>
      <c r="E88" s="67"/>
      <c r="F88" s="67">
        <v>-242834</v>
      </c>
      <c r="G88" s="67"/>
      <c r="H88" s="67">
        <v>-999084</v>
      </c>
      <c r="I88" s="67"/>
      <c r="J88" s="67">
        <v>-40963</v>
      </c>
    </row>
    <row r="89" spans="1:10" ht="16.5" customHeight="1" x14ac:dyDescent="0.4">
      <c r="A89" s="197" t="s">
        <v>238</v>
      </c>
      <c r="B89" s="198">
        <v>15</v>
      </c>
      <c r="C89" s="198"/>
      <c r="D89" s="67">
        <v>6977530</v>
      </c>
      <c r="E89" s="67"/>
      <c r="F89" s="67">
        <v>0</v>
      </c>
      <c r="G89" s="67"/>
      <c r="H89" s="67">
        <v>6977530</v>
      </c>
      <c r="I89" s="67"/>
      <c r="J89" s="67">
        <v>0</v>
      </c>
    </row>
    <row r="90" spans="1:10" ht="16.5" customHeight="1" x14ac:dyDescent="0.4">
      <c r="A90" s="197" t="s">
        <v>239</v>
      </c>
      <c r="B90" s="198">
        <v>15</v>
      </c>
      <c r="C90" s="198"/>
      <c r="D90" s="67">
        <v>-7700000</v>
      </c>
      <c r="E90" s="67"/>
      <c r="F90" s="67">
        <v>-4300000</v>
      </c>
      <c r="G90" s="67"/>
      <c r="H90" s="67">
        <v>-7700000</v>
      </c>
      <c r="I90" s="67"/>
      <c r="J90" s="67">
        <v>-4300000</v>
      </c>
    </row>
    <row r="91" spans="1:10" ht="16.5" customHeight="1" x14ac:dyDescent="0.4">
      <c r="A91" s="197" t="s">
        <v>240</v>
      </c>
      <c r="B91" s="198"/>
      <c r="C91" s="198"/>
      <c r="D91" s="67">
        <v>-2037374</v>
      </c>
      <c r="E91" s="67"/>
      <c r="F91" s="67">
        <f>-2463405+935199</f>
        <v>-1528206</v>
      </c>
      <c r="G91" s="67"/>
      <c r="H91" s="67">
        <f>-42101+4147</f>
        <v>-37954</v>
      </c>
      <c r="I91" s="67"/>
      <c r="J91" s="67">
        <f>-9812+1639</f>
        <v>-8173</v>
      </c>
    </row>
    <row r="92" spans="1:10" ht="16.5" customHeight="1" x14ac:dyDescent="0.4">
      <c r="A92" s="197" t="s">
        <v>241</v>
      </c>
      <c r="B92" s="198" t="s">
        <v>242</v>
      </c>
      <c r="C92" s="198"/>
      <c r="D92" s="67">
        <v>98209</v>
      </c>
      <c r="E92" s="67"/>
      <c r="F92" s="67">
        <v>200473</v>
      </c>
      <c r="G92" s="67"/>
      <c r="H92" s="67">
        <v>98209</v>
      </c>
      <c r="I92" s="67"/>
      <c r="J92" s="67">
        <v>200473</v>
      </c>
    </row>
    <row r="93" spans="1:10" ht="16.5" customHeight="1" x14ac:dyDescent="0.4">
      <c r="A93" s="197" t="s">
        <v>279</v>
      </c>
      <c r="B93" s="198"/>
      <c r="C93" s="198"/>
      <c r="D93" s="67">
        <v>-2364278</v>
      </c>
      <c r="E93" s="67"/>
      <c r="F93" s="67">
        <v>-2509770</v>
      </c>
      <c r="G93" s="67"/>
      <c r="H93" s="67">
        <v>-872344</v>
      </c>
      <c r="I93" s="67"/>
      <c r="J93" s="67">
        <v>-835989</v>
      </c>
    </row>
    <row r="94" spans="1:10" ht="16.5" customHeight="1" x14ac:dyDescent="0.4">
      <c r="A94" s="199" t="s">
        <v>184</v>
      </c>
      <c r="B94" s="198"/>
      <c r="C94" s="198"/>
      <c r="D94" s="67">
        <v>-567380</v>
      </c>
      <c r="E94" s="67"/>
      <c r="F94" s="67">
        <v>-435142</v>
      </c>
      <c r="G94" s="67"/>
      <c r="H94" s="67">
        <v>-567380</v>
      </c>
      <c r="I94" s="67"/>
      <c r="J94" s="67">
        <v>-435142</v>
      </c>
    </row>
    <row r="95" spans="1:10" ht="16.5" customHeight="1" x14ac:dyDescent="0.4">
      <c r="A95" s="197" t="s">
        <v>243</v>
      </c>
      <c r="B95" s="198"/>
      <c r="C95" s="197"/>
      <c r="D95" s="25">
        <v>-12567</v>
      </c>
      <c r="E95" s="67"/>
      <c r="F95" s="25">
        <v>-7120</v>
      </c>
      <c r="G95" s="67"/>
      <c r="H95" s="25">
        <v>0</v>
      </c>
      <c r="I95" s="67"/>
      <c r="J95" s="25">
        <v>0</v>
      </c>
    </row>
    <row r="96" spans="1:10" ht="15.95" customHeight="1" x14ac:dyDescent="0.4">
      <c r="A96" s="200"/>
      <c r="B96" s="198"/>
      <c r="C96" s="198"/>
      <c r="D96" s="67"/>
      <c r="E96" s="67"/>
      <c r="F96" s="67"/>
      <c r="G96" s="67"/>
      <c r="H96" s="67"/>
      <c r="I96" s="67"/>
      <c r="J96" s="67"/>
    </row>
    <row r="97" spans="1:10" ht="16.5" customHeight="1" x14ac:dyDescent="0.4">
      <c r="A97" s="200" t="s">
        <v>244</v>
      </c>
      <c r="B97" s="198"/>
      <c r="C97" s="198"/>
      <c r="D97" s="25">
        <f>SUM(D83:D95)</f>
        <v>-6627840</v>
      </c>
      <c r="E97" s="67"/>
      <c r="F97" s="25">
        <f>SUM(F83:F95)</f>
        <v>-5029786</v>
      </c>
      <c r="G97" s="67"/>
      <c r="H97" s="25">
        <f>SUM(H83:H95)</f>
        <v>-2732097</v>
      </c>
      <c r="I97" s="67"/>
      <c r="J97" s="25">
        <f>SUM(J83:J95)</f>
        <v>-1161743</v>
      </c>
    </row>
    <row r="98" spans="1:10" ht="15.95" customHeight="1" x14ac:dyDescent="0.4">
      <c r="A98" s="200"/>
      <c r="B98" s="198"/>
      <c r="C98" s="198"/>
      <c r="D98" s="67"/>
      <c r="E98" s="67"/>
      <c r="F98" s="67"/>
      <c r="G98" s="67"/>
      <c r="H98" s="67"/>
      <c r="I98" s="67"/>
      <c r="J98" s="67"/>
    </row>
    <row r="99" spans="1:10" s="272" customFormat="1" ht="16.5" customHeight="1" x14ac:dyDescent="0.4">
      <c r="A99" s="270"/>
      <c r="B99" s="271"/>
      <c r="C99" s="271"/>
      <c r="D99" s="21"/>
      <c r="E99" s="21"/>
      <c r="F99" s="21"/>
      <c r="G99" s="21"/>
      <c r="H99" s="21"/>
      <c r="I99" s="21"/>
      <c r="J99" s="21"/>
    </row>
    <row r="100" spans="1:10" s="272" customFormat="1" ht="15.95" customHeight="1" x14ac:dyDescent="0.4">
      <c r="A100" s="273"/>
      <c r="B100" s="271"/>
      <c r="C100" s="271"/>
      <c r="D100" s="21"/>
      <c r="E100" s="21"/>
      <c r="F100" s="21"/>
      <c r="G100" s="21"/>
      <c r="H100" s="21"/>
      <c r="I100" s="21"/>
      <c r="J100" s="21"/>
    </row>
    <row r="101" spans="1:10" s="272" customFormat="1" ht="16.5" customHeight="1" x14ac:dyDescent="0.4">
      <c r="A101" s="274"/>
      <c r="B101" s="271"/>
      <c r="C101" s="271"/>
      <c r="D101" s="21"/>
      <c r="E101" s="21"/>
      <c r="F101" s="21"/>
      <c r="G101" s="21"/>
      <c r="H101" s="21"/>
      <c r="I101" s="21"/>
      <c r="J101" s="21"/>
    </row>
    <row r="102" spans="1:10" ht="16.5" customHeight="1" x14ac:dyDescent="0.4">
      <c r="A102" s="267"/>
      <c r="B102" s="198"/>
      <c r="C102" s="198"/>
      <c r="D102" s="21"/>
      <c r="E102" s="67"/>
      <c r="F102" s="21"/>
      <c r="G102" s="67"/>
      <c r="H102" s="21"/>
      <c r="I102" s="67"/>
      <c r="J102" s="21"/>
    </row>
    <row r="103" spans="1:10" ht="8.85" customHeight="1" x14ac:dyDescent="0.4">
      <c r="A103" s="267"/>
      <c r="B103" s="198"/>
      <c r="C103" s="198"/>
      <c r="D103" s="21"/>
      <c r="E103" s="67"/>
      <c r="F103" s="21"/>
      <c r="G103" s="67"/>
      <c r="H103" s="21"/>
      <c r="I103" s="67"/>
      <c r="J103" s="21"/>
    </row>
    <row r="104" spans="1:10" ht="21.95" customHeight="1" x14ac:dyDescent="0.4">
      <c r="A104" s="261" t="str">
        <f>A52</f>
        <v>The accompanying notes are an integral part of these interim financial information.</v>
      </c>
      <c r="B104" s="262"/>
      <c r="C104" s="262"/>
      <c r="D104" s="25"/>
      <c r="E104" s="25"/>
      <c r="F104" s="25"/>
      <c r="G104" s="25"/>
      <c r="H104" s="25"/>
      <c r="I104" s="25"/>
      <c r="J104" s="25"/>
    </row>
    <row r="105" spans="1:10" ht="16.5" customHeight="1" x14ac:dyDescent="0.4">
      <c r="A105" s="200" t="s">
        <v>0</v>
      </c>
      <c r="B105" s="250"/>
      <c r="C105" s="251"/>
      <c r="D105" s="177"/>
      <c r="E105" s="177"/>
      <c r="F105" s="177"/>
      <c r="G105" s="177"/>
      <c r="H105" s="178"/>
      <c r="I105" s="177"/>
      <c r="J105" s="178"/>
    </row>
    <row r="106" spans="1:10" ht="16.5" customHeight="1" x14ac:dyDescent="0.4">
      <c r="A106" s="200" t="s">
        <v>249</v>
      </c>
      <c r="B106" s="250"/>
      <c r="C106" s="251"/>
      <c r="D106" s="177"/>
      <c r="E106" s="177"/>
      <c r="F106" s="177"/>
      <c r="G106" s="177"/>
      <c r="H106" s="177"/>
      <c r="I106" s="177"/>
      <c r="J106" s="177"/>
    </row>
    <row r="107" spans="1:10" ht="16.5" customHeight="1" x14ac:dyDescent="0.4">
      <c r="A107" s="253" t="str">
        <f>+A3</f>
        <v>For the three-month period ended 31 March 2022</v>
      </c>
      <c r="B107" s="254"/>
      <c r="C107" s="255"/>
      <c r="D107" s="179"/>
      <c r="E107" s="179"/>
      <c r="F107" s="179"/>
      <c r="G107" s="179"/>
      <c r="H107" s="179"/>
      <c r="I107" s="179"/>
      <c r="J107" s="179"/>
    </row>
    <row r="108" spans="1:10" ht="16.5" customHeight="1" x14ac:dyDescent="0.4">
      <c r="A108" s="200"/>
      <c r="B108" s="250"/>
      <c r="C108" s="251"/>
      <c r="D108" s="177"/>
      <c r="E108" s="177"/>
      <c r="F108" s="177"/>
      <c r="G108" s="177"/>
      <c r="H108" s="178"/>
      <c r="I108" s="177"/>
      <c r="J108" s="178"/>
    </row>
    <row r="109" spans="1:10" ht="16.5" customHeight="1" x14ac:dyDescent="0.4">
      <c r="A109" s="200"/>
      <c r="B109" s="250"/>
      <c r="C109" s="251"/>
      <c r="D109" s="177"/>
      <c r="E109" s="177"/>
      <c r="F109" s="177"/>
      <c r="G109" s="177"/>
      <c r="H109" s="178"/>
      <c r="I109" s="177"/>
      <c r="J109" s="178"/>
    </row>
    <row r="110" spans="1:10" ht="16.5" customHeight="1" x14ac:dyDescent="0.4">
      <c r="A110" s="256"/>
      <c r="B110" s="198"/>
      <c r="C110" s="198"/>
      <c r="D110" s="289" t="s">
        <v>3</v>
      </c>
      <c r="E110" s="289"/>
      <c r="F110" s="289"/>
      <c r="G110" s="257"/>
      <c r="H110" s="289" t="s">
        <v>4</v>
      </c>
      <c r="I110" s="289"/>
      <c r="J110" s="289"/>
    </row>
    <row r="111" spans="1:10" ht="16.5" customHeight="1" x14ac:dyDescent="0.4">
      <c r="A111" s="256"/>
      <c r="B111" s="198"/>
      <c r="C111" s="198"/>
      <c r="D111" s="290" t="s">
        <v>5</v>
      </c>
      <c r="E111" s="290"/>
      <c r="F111" s="290"/>
      <c r="G111" s="257"/>
      <c r="H111" s="290" t="s">
        <v>5</v>
      </c>
      <c r="I111" s="290"/>
      <c r="J111" s="290"/>
    </row>
    <row r="112" spans="1:10" ht="16.5" customHeight="1" x14ac:dyDescent="0.4">
      <c r="A112" s="197"/>
      <c r="B112" s="258"/>
      <c r="C112" s="258"/>
      <c r="D112" s="183">
        <v>2022</v>
      </c>
      <c r="E112" s="181"/>
      <c r="F112" s="181" t="s">
        <v>11</v>
      </c>
      <c r="G112" s="181"/>
      <c r="H112" s="183">
        <v>2022</v>
      </c>
      <c r="I112" s="181"/>
      <c r="J112" s="181" t="s">
        <v>11</v>
      </c>
    </row>
    <row r="113" spans="1:10" ht="16.5" customHeight="1" x14ac:dyDescent="0.4">
      <c r="A113" s="256"/>
      <c r="C113" s="250"/>
      <c r="D113" s="179" t="s">
        <v>13</v>
      </c>
      <c r="E113" s="177"/>
      <c r="F113" s="179" t="s">
        <v>13</v>
      </c>
      <c r="G113" s="177"/>
      <c r="H113" s="179" t="s">
        <v>13</v>
      </c>
      <c r="I113" s="177"/>
      <c r="J113" s="179" t="s">
        <v>13</v>
      </c>
    </row>
    <row r="114" spans="1:10" ht="16.5" customHeight="1" x14ac:dyDescent="0.4">
      <c r="A114" s="197"/>
      <c r="B114" s="258"/>
      <c r="C114" s="198"/>
      <c r="D114" s="197"/>
      <c r="E114" s="197"/>
      <c r="F114" s="197"/>
      <c r="G114" s="197"/>
      <c r="H114" s="197"/>
      <c r="I114" s="197"/>
      <c r="J114" s="197"/>
    </row>
    <row r="115" spans="1:10" ht="16.5" customHeight="1" x14ac:dyDescent="0.4">
      <c r="A115" s="200" t="s">
        <v>245</v>
      </c>
      <c r="B115" s="198"/>
      <c r="C115" s="198"/>
      <c r="D115" s="67">
        <f>D97+D80+D45</f>
        <v>-7106261</v>
      </c>
      <c r="E115" s="67"/>
      <c r="F115" s="67">
        <f>F97+F80+F45</f>
        <v>-4182273</v>
      </c>
      <c r="G115" s="67"/>
      <c r="H115" s="67">
        <f>H97+H80+H45</f>
        <v>-6040192</v>
      </c>
      <c r="I115" s="67"/>
      <c r="J115" s="67">
        <f>J97+J80+J45</f>
        <v>-986652</v>
      </c>
    </row>
    <row r="116" spans="1:10" ht="16.5" customHeight="1" x14ac:dyDescent="0.4">
      <c r="A116" s="266" t="s">
        <v>246</v>
      </c>
      <c r="B116" s="198"/>
      <c r="C116" s="198"/>
      <c r="D116" s="67">
        <v>25096339</v>
      </c>
      <c r="E116" s="67"/>
      <c r="F116" s="67">
        <v>26166145</v>
      </c>
      <c r="G116" s="67"/>
      <c r="H116" s="67">
        <v>9898556</v>
      </c>
      <c r="I116" s="67"/>
      <c r="J116" s="67">
        <v>10645335</v>
      </c>
    </row>
    <row r="117" spans="1:10" ht="16.5" customHeight="1" x14ac:dyDescent="0.4">
      <c r="A117" s="197" t="s">
        <v>247</v>
      </c>
      <c r="B117" s="198"/>
      <c r="C117" s="197"/>
      <c r="D117" s="25">
        <v>-137785</v>
      </c>
      <c r="E117" s="67"/>
      <c r="F117" s="25">
        <v>-36984</v>
      </c>
      <c r="G117" s="67"/>
      <c r="H117" s="25">
        <v>0</v>
      </c>
      <c r="I117" s="67"/>
      <c r="J117" s="25">
        <v>0</v>
      </c>
    </row>
    <row r="118" spans="1:10" ht="15.95" customHeight="1" x14ac:dyDescent="0.4">
      <c r="A118" s="266"/>
      <c r="B118" s="198"/>
      <c r="C118" s="198"/>
      <c r="D118" s="67"/>
      <c r="E118" s="67"/>
      <c r="F118" s="67"/>
      <c r="G118" s="67"/>
      <c r="H118" s="67"/>
      <c r="I118" s="67"/>
      <c r="J118" s="67"/>
    </row>
    <row r="119" spans="1:10" ht="16.5" customHeight="1" thickBot="1" x14ac:dyDescent="0.45">
      <c r="A119" s="267" t="s">
        <v>248</v>
      </c>
      <c r="B119" s="198"/>
      <c r="C119" s="198"/>
      <c r="D119" s="27">
        <f>SUM(D115:D117)</f>
        <v>17852293</v>
      </c>
      <c r="E119" s="67"/>
      <c r="F119" s="27">
        <f>SUM(F115:F117)</f>
        <v>21946888</v>
      </c>
      <c r="G119" s="67"/>
      <c r="H119" s="27">
        <f>SUM(H115:H117)</f>
        <v>3858364</v>
      </c>
      <c r="I119" s="67"/>
      <c r="J119" s="27">
        <f>SUM(J115:J117)</f>
        <v>9658683</v>
      </c>
    </row>
    <row r="120" spans="1:10" ht="16.5" customHeight="1" thickTop="1" x14ac:dyDescent="0.4">
      <c r="A120" s="267"/>
      <c r="B120" s="198"/>
      <c r="C120" s="198"/>
      <c r="D120" s="21"/>
      <c r="E120" s="67"/>
      <c r="F120" s="21"/>
      <c r="G120" s="67"/>
      <c r="H120" s="21"/>
      <c r="I120" s="67"/>
      <c r="J120" s="21"/>
    </row>
    <row r="121" spans="1:10" ht="16.5" customHeight="1" x14ac:dyDescent="0.4">
      <c r="A121" s="200" t="s">
        <v>250</v>
      </c>
      <c r="B121" s="250"/>
      <c r="C121" s="251"/>
      <c r="D121" s="177"/>
      <c r="E121" s="177"/>
      <c r="F121" s="177"/>
      <c r="G121" s="177"/>
      <c r="H121" s="177"/>
      <c r="I121" s="177"/>
      <c r="J121" s="177"/>
    </row>
    <row r="122" spans="1:10" ht="16.5" customHeight="1" x14ac:dyDescent="0.4">
      <c r="A122" s="199" t="s">
        <v>251</v>
      </c>
      <c r="B122" s="250"/>
      <c r="C122" s="251"/>
      <c r="D122" s="67">
        <v>17852293</v>
      </c>
      <c r="E122" s="67"/>
      <c r="F122" s="67">
        <v>22079463</v>
      </c>
      <c r="G122" s="67"/>
      <c r="H122" s="67">
        <v>3858364</v>
      </c>
      <c r="I122" s="67"/>
      <c r="J122" s="67">
        <v>9658683</v>
      </c>
    </row>
    <row r="123" spans="1:10" ht="16.5" customHeight="1" x14ac:dyDescent="0.4">
      <c r="A123" s="197" t="s">
        <v>252</v>
      </c>
      <c r="B123" s="198"/>
      <c r="C123" s="198"/>
      <c r="D123" s="25">
        <v>0</v>
      </c>
      <c r="E123" s="67"/>
      <c r="F123" s="25">
        <v>-132575</v>
      </c>
      <c r="G123" s="67"/>
      <c r="H123" s="25">
        <v>0</v>
      </c>
      <c r="I123" s="67"/>
      <c r="J123" s="25">
        <v>0</v>
      </c>
    </row>
    <row r="124" spans="1:10" ht="16.5" customHeight="1" x14ac:dyDescent="0.4">
      <c r="A124" s="197"/>
      <c r="B124" s="198"/>
      <c r="C124" s="198"/>
      <c r="D124" s="67"/>
      <c r="E124" s="67"/>
      <c r="F124" s="67"/>
      <c r="G124" s="67"/>
      <c r="H124" s="67"/>
      <c r="I124" s="67"/>
      <c r="J124" s="67"/>
    </row>
    <row r="125" spans="1:10" ht="16.5" customHeight="1" thickBot="1" x14ac:dyDescent="0.45">
      <c r="A125" s="200"/>
      <c r="B125" s="250"/>
      <c r="C125" s="251"/>
      <c r="D125" s="27">
        <f>SUM(D122:D124)</f>
        <v>17852293</v>
      </c>
      <c r="E125" s="177"/>
      <c r="F125" s="27">
        <f>SUM(F122:F124)</f>
        <v>21946888</v>
      </c>
      <c r="G125" s="177"/>
      <c r="H125" s="27">
        <f>SUM(H122:H124)</f>
        <v>3858364</v>
      </c>
      <c r="I125" s="177"/>
      <c r="J125" s="27">
        <f>SUM(J122:J124)</f>
        <v>9658683</v>
      </c>
    </row>
    <row r="126" spans="1:10" ht="16.5" customHeight="1" thickTop="1" x14ac:dyDescent="0.4">
      <c r="A126" s="200"/>
      <c r="B126" s="250"/>
      <c r="C126" s="251"/>
      <c r="D126" s="67"/>
      <c r="E126" s="177"/>
      <c r="F126" s="67"/>
      <c r="G126" s="177"/>
      <c r="H126" s="67"/>
      <c r="I126" s="177"/>
      <c r="J126" s="67"/>
    </row>
    <row r="127" spans="1:10" ht="16.5" customHeight="1" x14ac:dyDescent="0.4">
      <c r="A127" s="200"/>
      <c r="B127" s="250"/>
      <c r="C127" s="251"/>
      <c r="D127" s="177"/>
      <c r="E127" s="177"/>
      <c r="F127" s="177"/>
      <c r="G127" s="177"/>
      <c r="H127" s="177"/>
      <c r="I127" s="177"/>
      <c r="J127" s="177"/>
    </row>
    <row r="128" spans="1:10" ht="16.5" customHeight="1" x14ac:dyDescent="0.4">
      <c r="A128" s="200" t="s">
        <v>253</v>
      </c>
      <c r="B128" s="250"/>
      <c r="C128" s="251"/>
      <c r="D128" s="177"/>
      <c r="E128" s="177"/>
      <c r="F128" s="177"/>
      <c r="G128" s="177"/>
      <c r="H128" s="177"/>
      <c r="I128" s="177"/>
      <c r="J128" s="177"/>
    </row>
    <row r="129" spans="1:10" ht="16.5" customHeight="1" x14ac:dyDescent="0.4">
      <c r="A129" s="200"/>
      <c r="B129" s="250"/>
      <c r="C129" s="251"/>
      <c r="D129" s="177"/>
      <c r="E129" s="177"/>
      <c r="F129" s="177"/>
      <c r="G129" s="177"/>
      <c r="H129" s="177"/>
      <c r="I129" s="177"/>
      <c r="J129" s="177"/>
    </row>
    <row r="130" spans="1:10" ht="16.5" customHeight="1" x14ac:dyDescent="0.4">
      <c r="A130" s="200" t="s">
        <v>272</v>
      </c>
      <c r="B130" s="200"/>
      <c r="C130" s="250"/>
      <c r="D130" s="268"/>
      <c r="E130" s="177"/>
      <c r="F130" s="268"/>
      <c r="G130" s="177"/>
      <c r="H130" s="177"/>
      <c r="I130" s="177"/>
      <c r="J130" s="177"/>
    </row>
    <row r="131" spans="1:10" ht="16.5" customHeight="1" x14ac:dyDescent="0.4">
      <c r="A131" s="200"/>
      <c r="B131" s="200"/>
      <c r="C131" s="250"/>
      <c r="D131" s="268"/>
      <c r="E131" s="177"/>
      <c r="F131" s="268"/>
      <c r="G131" s="177"/>
      <c r="H131" s="177"/>
      <c r="I131" s="177"/>
      <c r="J131" s="177"/>
    </row>
    <row r="132" spans="1:10" ht="16.5" customHeight="1" x14ac:dyDescent="0.4">
      <c r="A132" s="199" t="s">
        <v>254</v>
      </c>
      <c r="B132" s="199"/>
      <c r="C132" s="250"/>
      <c r="D132" s="268"/>
      <c r="E132" s="177"/>
      <c r="F132" s="268"/>
      <c r="G132" s="177"/>
      <c r="H132" s="177"/>
      <c r="I132" s="177"/>
      <c r="J132" s="177"/>
    </row>
    <row r="133" spans="1:10" ht="16.5" customHeight="1" x14ac:dyDescent="0.4">
      <c r="A133" s="199"/>
      <c r="B133" s="199"/>
      <c r="C133" s="250"/>
      <c r="D133" s="268"/>
      <c r="E133" s="177"/>
      <c r="F133" s="268"/>
      <c r="G133" s="177"/>
      <c r="H133" s="177"/>
      <c r="I133" s="177"/>
      <c r="J133" s="177"/>
    </row>
    <row r="134" spans="1:10" ht="16.5" customHeight="1" x14ac:dyDescent="0.4">
      <c r="A134" s="199"/>
      <c r="B134" s="199"/>
      <c r="C134" s="250"/>
      <c r="D134" s="289" t="s">
        <v>3</v>
      </c>
      <c r="E134" s="289"/>
      <c r="F134" s="289"/>
      <c r="G134" s="177"/>
      <c r="H134" s="289" t="s">
        <v>4</v>
      </c>
      <c r="I134" s="289"/>
      <c r="J134" s="289"/>
    </row>
    <row r="135" spans="1:10" ht="16.5" customHeight="1" x14ac:dyDescent="0.4">
      <c r="A135" s="200"/>
      <c r="B135" s="250"/>
      <c r="C135" s="251"/>
      <c r="D135" s="290" t="s">
        <v>5</v>
      </c>
      <c r="E135" s="290"/>
      <c r="F135" s="290"/>
      <c r="G135" s="257"/>
      <c r="H135" s="290" t="s">
        <v>5</v>
      </c>
      <c r="I135" s="290"/>
      <c r="J135" s="290"/>
    </row>
    <row r="136" spans="1:10" ht="16.5" customHeight="1" x14ac:dyDescent="0.4">
      <c r="A136" s="200"/>
      <c r="B136" s="250"/>
      <c r="C136" s="251"/>
      <c r="D136" s="183">
        <v>2022</v>
      </c>
      <c r="E136" s="181"/>
      <c r="F136" s="181" t="s">
        <v>11</v>
      </c>
      <c r="G136" s="181"/>
      <c r="H136" s="183">
        <v>2022</v>
      </c>
      <c r="I136" s="181"/>
      <c r="J136" s="181" t="s">
        <v>11</v>
      </c>
    </row>
    <row r="137" spans="1:10" ht="16.5" customHeight="1" x14ac:dyDescent="0.4">
      <c r="A137" s="200"/>
      <c r="B137" s="250"/>
      <c r="C137" s="251"/>
      <c r="D137" s="179" t="s">
        <v>13</v>
      </c>
      <c r="E137" s="177"/>
      <c r="F137" s="179" t="s">
        <v>13</v>
      </c>
      <c r="G137" s="177"/>
      <c r="H137" s="179" t="s">
        <v>13</v>
      </c>
      <c r="I137" s="177"/>
      <c r="J137" s="179" t="s">
        <v>13</v>
      </c>
    </row>
    <row r="138" spans="1:10" ht="16.5" customHeight="1" x14ac:dyDescent="0.4">
      <c r="A138" s="200"/>
      <c r="B138" s="250"/>
      <c r="C138" s="251"/>
      <c r="D138" s="177"/>
      <c r="E138" s="177"/>
      <c r="F138" s="177"/>
      <c r="G138" s="177"/>
      <c r="H138" s="177"/>
      <c r="I138" s="177"/>
      <c r="J138" s="177"/>
    </row>
    <row r="139" spans="1:10" ht="16.5" customHeight="1" x14ac:dyDescent="0.4">
      <c r="A139" s="199" t="s">
        <v>277</v>
      </c>
      <c r="B139" s="250"/>
      <c r="C139" s="251"/>
      <c r="D139" s="177"/>
      <c r="E139" s="177"/>
      <c r="F139" s="177"/>
      <c r="G139" s="177"/>
      <c r="H139" s="177"/>
      <c r="I139" s="177"/>
      <c r="J139" s="177"/>
    </row>
    <row r="140" spans="1:10" ht="16.5" customHeight="1" x14ac:dyDescent="0.4">
      <c r="A140" s="199" t="s">
        <v>278</v>
      </c>
      <c r="B140" s="250"/>
      <c r="C140" s="251"/>
      <c r="D140" s="67">
        <v>535480</v>
      </c>
      <c r="E140" s="269"/>
      <c r="F140" s="67">
        <v>555906</v>
      </c>
      <c r="G140" s="269"/>
      <c r="H140" s="67">
        <v>2635</v>
      </c>
      <c r="I140" s="67"/>
      <c r="J140" s="67">
        <v>0</v>
      </c>
    </row>
    <row r="141" spans="1:10" ht="16.5" customHeight="1" x14ac:dyDescent="0.4">
      <c r="A141" s="199"/>
      <c r="B141" s="198"/>
      <c r="C141" s="197"/>
      <c r="D141" s="191"/>
      <c r="E141" s="191"/>
      <c r="F141" s="191"/>
      <c r="G141" s="191"/>
      <c r="H141" s="191"/>
      <c r="I141" s="191"/>
      <c r="J141" s="191"/>
    </row>
    <row r="142" spans="1:10" ht="16.5" customHeight="1" x14ac:dyDescent="0.4">
      <c r="A142" s="197"/>
      <c r="B142" s="197"/>
      <c r="C142" s="197"/>
      <c r="D142" s="191"/>
      <c r="E142" s="191"/>
      <c r="F142" s="191"/>
      <c r="G142" s="191"/>
      <c r="H142" s="191"/>
      <c r="I142" s="191"/>
      <c r="J142" s="191"/>
    </row>
    <row r="143" spans="1:10" ht="16.5" customHeight="1" x14ac:dyDescent="0.4">
      <c r="A143" s="197"/>
      <c r="B143" s="197"/>
      <c r="C143" s="197"/>
      <c r="D143" s="191"/>
      <c r="E143" s="191"/>
      <c r="F143" s="191"/>
      <c r="G143" s="191"/>
      <c r="H143" s="191"/>
      <c r="I143" s="191"/>
      <c r="J143" s="191"/>
    </row>
    <row r="144" spans="1:10" ht="16.5" customHeight="1" x14ac:dyDescent="0.4">
      <c r="A144" s="197"/>
      <c r="B144" s="197"/>
      <c r="C144" s="197"/>
      <c r="D144" s="191"/>
      <c r="E144" s="191"/>
      <c r="F144" s="191"/>
      <c r="G144" s="191"/>
      <c r="H144" s="191"/>
      <c r="I144" s="191"/>
      <c r="J144" s="191"/>
    </row>
    <row r="145" spans="1:10" ht="16.5" customHeight="1" x14ac:dyDescent="0.4">
      <c r="A145" s="197"/>
      <c r="B145" s="197"/>
      <c r="C145" s="197"/>
      <c r="D145" s="191"/>
      <c r="E145" s="191"/>
      <c r="F145" s="191"/>
      <c r="G145" s="191"/>
      <c r="H145" s="191"/>
      <c r="I145" s="191"/>
      <c r="J145" s="191"/>
    </row>
    <row r="146" spans="1:10" ht="16.5" customHeight="1" x14ac:dyDescent="0.4">
      <c r="A146" s="197"/>
      <c r="B146" s="197"/>
      <c r="C146" s="197"/>
      <c r="D146" s="191"/>
      <c r="E146" s="191"/>
      <c r="F146" s="191"/>
      <c r="G146" s="191"/>
      <c r="H146" s="191"/>
      <c r="I146" s="191"/>
      <c r="J146" s="191"/>
    </row>
    <row r="147" spans="1:10" ht="16.5" customHeight="1" x14ac:dyDescent="0.4">
      <c r="A147" s="197"/>
      <c r="B147" s="197"/>
      <c r="C147" s="197"/>
      <c r="D147" s="191"/>
      <c r="E147" s="191"/>
      <c r="F147" s="191"/>
      <c r="G147" s="191"/>
      <c r="H147" s="191"/>
      <c r="I147" s="191"/>
      <c r="J147" s="191"/>
    </row>
    <row r="148" spans="1:10" ht="16.5" customHeight="1" x14ac:dyDescent="0.4">
      <c r="A148" s="197"/>
      <c r="B148" s="197"/>
      <c r="C148" s="197"/>
      <c r="D148" s="191"/>
      <c r="E148" s="191"/>
      <c r="F148" s="191"/>
      <c r="G148" s="191"/>
      <c r="H148" s="191"/>
      <c r="I148" s="191"/>
      <c r="J148" s="191"/>
    </row>
    <row r="149" spans="1:10" ht="16.5" customHeight="1" x14ac:dyDescent="0.4">
      <c r="A149" s="197"/>
      <c r="B149" s="197"/>
      <c r="C149" s="197"/>
      <c r="D149" s="191"/>
      <c r="E149" s="191"/>
      <c r="F149" s="191"/>
      <c r="G149" s="191"/>
      <c r="H149" s="191"/>
      <c r="I149" s="191"/>
      <c r="J149" s="191"/>
    </row>
    <row r="150" spans="1:10" ht="16.5" customHeight="1" x14ac:dyDescent="0.4">
      <c r="A150" s="197"/>
      <c r="B150" s="197"/>
      <c r="C150" s="197"/>
      <c r="D150" s="191"/>
      <c r="E150" s="191"/>
      <c r="F150" s="191"/>
      <c r="G150" s="191"/>
      <c r="H150" s="191"/>
      <c r="I150" s="191"/>
      <c r="J150" s="191"/>
    </row>
    <row r="151" spans="1:10" ht="16.5" customHeight="1" x14ac:dyDescent="0.4">
      <c r="A151" s="197"/>
      <c r="B151" s="197"/>
      <c r="C151" s="197"/>
      <c r="D151" s="191"/>
      <c r="E151" s="191"/>
      <c r="F151" s="191"/>
      <c r="G151" s="191"/>
      <c r="H151" s="191"/>
      <c r="I151" s="191"/>
      <c r="J151" s="191"/>
    </row>
    <row r="152" spans="1:10" ht="16.5" customHeight="1" x14ac:dyDescent="0.4">
      <c r="A152" s="197"/>
      <c r="B152" s="197"/>
      <c r="C152" s="197"/>
      <c r="D152" s="191"/>
      <c r="E152" s="191"/>
      <c r="F152" s="191"/>
      <c r="G152" s="191"/>
      <c r="H152" s="191"/>
      <c r="I152" s="191"/>
      <c r="J152" s="191"/>
    </row>
    <row r="153" spans="1:10" ht="16.5" customHeight="1" x14ac:dyDescent="0.4">
      <c r="A153" s="197"/>
      <c r="B153" s="197"/>
      <c r="C153" s="197"/>
      <c r="D153" s="191"/>
      <c r="E153" s="191"/>
      <c r="F153" s="191"/>
      <c r="G153" s="191"/>
      <c r="H153" s="191"/>
      <c r="I153" s="191"/>
      <c r="J153" s="191"/>
    </row>
    <row r="154" spans="1:10" ht="22.5" customHeight="1" x14ac:dyDescent="0.4">
      <c r="A154" s="197"/>
      <c r="B154" s="197"/>
      <c r="C154" s="197"/>
      <c r="D154" s="191"/>
      <c r="E154" s="191"/>
      <c r="F154" s="191"/>
      <c r="G154" s="191"/>
      <c r="H154" s="191"/>
      <c r="I154" s="191"/>
      <c r="J154" s="191"/>
    </row>
    <row r="155" spans="1:10" ht="21.95" customHeight="1" x14ac:dyDescent="0.4">
      <c r="A155" s="291" t="str">
        <f>A104</f>
        <v>The accompanying notes are an integral part of these interim financial information.</v>
      </c>
      <c r="B155" s="291"/>
      <c r="C155" s="291"/>
      <c r="D155" s="291"/>
      <c r="E155" s="291"/>
      <c r="F155" s="291"/>
      <c r="G155" s="291"/>
      <c r="H155" s="291"/>
      <c r="I155" s="291"/>
      <c r="J155" s="291"/>
    </row>
  </sheetData>
  <mergeCells count="17">
    <mergeCell ref="D6:F6"/>
    <mergeCell ref="H6:J6"/>
    <mergeCell ref="D7:F7"/>
    <mergeCell ref="H7:J7"/>
    <mergeCell ref="D58:F58"/>
    <mergeCell ref="H58:J58"/>
    <mergeCell ref="D59:F59"/>
    <mergeCell ref="H59:J59"/>
    <mergeCell ref="D110:F110"/>
    <mergeCell ref="H110:J110"/>
    <mergeCell ref="D111:F111"/>
    <mergeCell ref="H111:J111"/>
    <mergeCell ref="D134:F134"/>
    <mergeCell ref="H134:J134"/>
    <mergeCell ref="D135:F135"/>
    <mergeCell ref="H135:J135"/>
    <mergeCell ref="A155:J15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6E0ACA-4888-4BF9-80FE-C426583F84D6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48eac372-adb8-4669-a335-edc47b426e6c"/>
    <ds:schemaRef ds:uri="http://schemas.microsoft.com/office/2006/documentManagement/types"/>
    <ds:schemaRef ds:uri="http://schemas.openxmlformats.org/package/2006/metadata/core-properties"/>
    <ds:schemaRef ds:uri="bd255cd4-3828-4559-a09e-259aa315cf02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71DE8C-2EAD-4409-AD83-07E1A159D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8BFFC4-EB84-4077-BDDF-0D553FE2D2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</vt:lpstr>
      <vt:lpstr>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2022-05-12T13:50:15Z</cp:lastPrinted>
  <dcterms:created xsi:type="dcterms:W3CDTF">2021-12-03T09:10:30Z</dcterms:created>
  <dcterms:modified xsi:type="dcterms:W3CDTF">2022-05-12T13:50:18Z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0x010100A0749520A3CCDE4992548FE3E3F363A4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