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Mar22 Q1 (TPS)\OHTL Public_Mar22 Q1 (TPS)\"/>
    </mc:Choice>
  </mc:AlternateContent>
  <xr:revisionPtr revIDLastSave="0" documentId="13_ncr:1_{EF17DCAF-CF98-438D-9B91-A03E06D3A336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BS2-4" sheetId="14" r:id="rId1"/>
    <sheet name="PL5-6_TH (3-month)" sheetId="15" r:id="rId2"/>
    <sheet name="7" sheetId="18" r:id="rId3"/>
    <sheet name="8" sheetId="19" r:id="rId4"/>
    <sheet name="CF 9-10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8" i="8" l="1"/>
  <c r="F58" i="8"/>
  <c r="Q20" i="19"/>
  <c r="Q20" i="18"/>
  <c r="H116" i="14"/>
  <c r="H68" i="14"/>
  <c r="J68" i="14"/>
  <c r="L68" i="14"/>
  <c r="L116" i="14"/>
  <c r="J116" i="14"/>
  <c r="F116" i="14"/>
  <c r="L79" i="14"/>
  <c r="J79" i="14"/>
  <c r="H79" i="14"/>
  <c r="F79" i="14"/>
  <c r="F68" i="14"/>
  <c r="H21" i="14"/>
  <c r="J21" i="14"/>
  <c r="L21" i="14"/>
  <c r="L32" i="14"/>
  <c r="J32" i="14"/>
  <c r="H32" i="14"/>
  <c r="F32" i="14"/>
  <c r="F21" i="14"/>
  <c r="L81" i="14" l="1"/>
  <c r="L118" i="14" s="1"/>
  <c r="J34" i="14"/>
  <c r="F81" i="14"/>
  <c r="F118" i="14" s="1"/>
  <c r="H81" i="14"/>
  <c r="H118" i="14" s="1"/>
  <c r="J81" i="14"/>
  <c r="J118" i="14" s="1"/>
  <c r="L34" i="14"/>
  <c r="H34" i="14"/>
  <c r="F34" i="14"/>
  <c r="L67" i="8"/>
  <c r="L58" i="8"/>
  <c r="H67" i="8"/>
  <c r="H58" i="8"/>
  <c r="L34" i="8"/>
  <c r="L39" i="8" s="1"/>
  <c r="H34" i="8"/>
  <c r="H39" i="8" s="1"/>
  <c r="M25" i="19"/>
  <c r="I25" i="19"/>
  <c r="G25" i="19"/>
  <c r="S20" i="19"/>
  <c r="M25" i="18"/>
  <c r="I25" i="18"/>
  <c r="G25" i="18"/>
  <c r="S20" i="18"/>
  <c r="L31" i="15"/>
  <c r="L12" i="15"/>
  <c r="L19" i="15" s="1"/>
  <c r="L22" i="15" s="1"/>
  <c r="L33" i="15" s="1"/>
  <c r="L58" i="15" s="1"/>
  <c r="L61" i="15" s="1"/>
  <c r="H31" i="15"/>
  <c r="H12" i="15"/>
  <c r="H19" i="15" s="1"/>
  <c r="H22" i="15" s="1"/>
  <c r="H33" i="15" s="1"/>
  <c r="H58" i="15" s="1"/>
  <c r="H61" i="15" s="1"/>
  <c r="L52" i="15" l="1"/>
  <c r="L55" i="15" s="1"/>
  <c r="L65" i="15" s="1"/>
  <c r="H52" i="15"/>
  <c r="H55" i="15" s="1"/>
  <c r="H65" i="15" s="1"/>
  <c r="H69" i="8"/>
  <c r="H72" i="8" s="1"/>
  <c r="L69" i="8"/>
  <c r="L72" i="8" s="1"/>
  <c r="S13" i="19"/>
  <c r="A3" i="8" l="1"/>
  <c r="Q16" i="19"/>
  <c r="S16" i="19" s="1"/>
  <c r="O18" i="19"/>
  <c r="M18" i="19"/>
  <c r="K18" i="19"/>
  <c r="I18" i="19"/>
  <c r="G18" i="19"/>
  <c r="Q16" i="18"/>
  <c r="S16" i="18" s="1"/>
  <c r="O18" i="18"/>
  <c r="M18" i="18"/>
  <c r="K18" i="18"/>
  <c r="I18" i="18"/>
  <c r="G18" i="18"/>
  <c r="A3" i="18"/>
  <c r="A3" i="19" s="1"/>
  <c r="Q18" i="19" l="1"/>
  <c r="S18" i="19"/>
  <c r="Q18" i="18"/>
  <c r="S13" i="18" l="1"/>
  <c r="S18" i="18" s="1"/>
  <c r="J67" i="8" l="1"/>
  <c r="J34" i="8"/>
  <c r="J39" i="8" s="1"/>
  <c r="J12" i="15"/>
  <c r="J19" i="15" s="1"/>
  <c r="J22" i="15" s="1"/>
  <c r="J31" i="15"/>
  <c r="Q23" i="19" l="1"/>
  <c r="Q25" i="19" s="1"/>
  <c r="O25" i="19"/>
  <c r="K25" i="19"/>
  <c r="J33" i="15"/>
  <c r="J58" i="15" s="1"/>
  <c r="J61" i="15" s="1"/>
  <c r="J52" i="15"/>
  <c r="J55" i="15" s="1"/>
  <c r="J65" i="15" s="1"/>
  <c r="J69" i="8"/>
  <c r="J72" i="8" s="1"/>
  <c r="S23" i="19" l="1"/>
  <c r="S25" i="19" s="1"/>
  <c r="A47" i="8"/>
  <c r="A45" i="15"/>
  <c r="F67" i="8"/>
  <c r="F31" i="15"/>
  <c r="F12" i="15"/>
  <c r="F19" i="15" s="1"/>
  <c r="A82" i="15"/>
  <c r="A88" i="8"/>
  <c r="A44" i="8"/>
  <c r="A87" i="14"/>
  <c r="A130" i="14" s="1"/>
  <c r="A42" i="15" s="1"/>
  <c r="A46" i="14"/>
  <c r="A90" i="14" s="1"/>
  <c r="Q23" i="18" l="1"/>
  <c r="Q25" i="18" s="1"/>
  <c r="O25" i="18"/>
  <c r="A31" i="19"/>
  <c r="A29" i="18"/>
  <c r="F34" i="8"/>
  <c r="F39" i="8" s="1"/>
  <c r="F69" i="8" s="1"/>
  <c r="F72" i="8" s="1"/>
  <c r="F22" i="15"/>
  <c r="F52" i="15" l="1"/>
  <c r="F55" i="15" s="1"/>
  <c r="F65" i="15" s="1"/>
  <c r="F33" i="15"/>
  <c r="K25" i="18" l="1"/>
  <c r="S23" i="18"/>
  <c r="S25" i="18" s="1"/>
  <c r="F58" i="15"/>
  <c r="F61" i="15" s="1"/>
</calcChain>
</file>

<file path=xl/sharedStrings.xml><?xml version="1.0" encoding="utf-8"?>
<sst xmlns="http://schemas.openxmlformats.org/spreadsheetml/2006/main" count="290" uniqueCount="170">
  <si>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</si>
  <si>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</si>
  <si>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</si>
  <si>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</si>
  <si>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</si>
  <si>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</si>
  <si>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</si>
  <si>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</si>
  <si>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</si>
  <si>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</si>
  <si>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</si>
  <si>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</si>
  <si>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</si>
  <si>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</si>
  <si>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</si>
  <si>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</si>
  <si>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</si>
  <si>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</si>
  <si>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</si>
  <si>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</si>
  <si>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</si>
  <si>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</si>
  <si>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</si>
  <si>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</si>
  <si>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</si>
  <si>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</si>
  <si>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</si>
  <si>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</si>
  <si>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</si>
  <si>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</si>
  <si>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</si>
  <si>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</si>
  <si>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</si>
  <si>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</si>
  <si>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</si>
  <si>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</si>
  <si>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</si>
  <si>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</si>
  <si>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</si>
  <si>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</si>
  <si>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</si>
  <si>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</si>
  <si>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</si>
  <si>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</si>
  <si>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</si>
  <si>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</si>
  <si>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</si>
  <si>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</si>
  <si>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</si>
  <si>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</si>
  <si>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</si>
  <si>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</si>
  <si>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</si>
  <si>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</si>
  <si>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</si>
  <si>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</si>
  <si>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</si>
  <si>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</si>
  <si>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</si>
  <si>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</si>
  <si>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</si>
  <si>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</si>
  <si>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</si>
  <si>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</si>
  <si>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</si>
  <si>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</si>
  <si>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</si>
  <si>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</si>
  <si>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</si>
  <si>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</si>
  <si>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</si>
  <si>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</si>
  <si>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</si>
  <si>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</si>
  <si>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</si>
  <si>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</si>
  <si>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</si>
  <si>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</si>
  <si>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</si>
  <si>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</si>
  <si>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</si>
  <si>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</si>
  <si>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</si>
  <si>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</si>
  <si>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</si>
  <si>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</si>
  <si>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</si>
  <si>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</si>
  <si>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 xml:space="preserve"> กรรมการ _____________________________________      กรรมการ      _______________________________________</t>
  </si>
  <si>
    <t>เงินสดรับจากเงินกู้ยืมระยะยาวจากสถาบันการเงิน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</si>
  <si>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</si>
  <si>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</si>
  <si>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</si>
  <si>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</si>
  <si>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</si>
  <si>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</si>
  <si>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</si>
  <si>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</si>
  <si>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</si>
  <si>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เงินสดและรายการเทียบเท่าเงินสดลดลงสุทธิ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</si>
  <si>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</si>
  <si>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</si>
  <si>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</si>
  <si>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</si>
  <si>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31 มีนาคม</t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</si>
  <si>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</si>
  <si>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</si>
  <si>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</si>
  <si>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</si>
  <si>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</si>
  <si>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</si>
  <si>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</si>
  <si>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</si>
  <si>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</si>
  <si>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</si>
  <si>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</si>
  <si>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</si>
  <si>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</si>
  <si>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พ.ศ. 2564</t>
  </si>
  <si>
    <t>ภาษีเงินได้ค้างจ่าย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</si>
  <si>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</si>
  <si>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</si>
  <si>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</si>
  <si>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</si>
  <si>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</si>
  <si>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</si>
  <si>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</si>
  <si>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</si>
  <si>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</si>
  <si>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</si>
  <si>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การเปลี่ยนแปลงในส่วนของเจ้าของสำหรับงวด</t>
  </si>
  <si>
    <t>งบการเงินเฉพาะกิจการ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</si>
  <si>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</si>
  <si>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</si>
  <si>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</si>
  <si>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</si>
  <si>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</si>
  <si>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 xml:space="preserve">ขาดทุนต่อหุ้นขั้นพื้นฐาน </t>
  </si>
  <si>
    <t>งบแสดงการเปลี่ยนแปลงส่วนของเจ้าของ (ยังไม่ได้ตรวจสอบ)</t>
  </si>
  <si>
    <t>(ขาดทุน) กำไรเบ็ดเสร็จรวมสำหรับงวด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</si>
  <si>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</si>
  <si>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ยอดคงเหลือปลายงวด ณ วันที่ 31 มีนาคม พ.ศ. 2564</t>
  </si>
  <si>
    <t>เงินสดจ่ายคืนเงินต้นตามสัญญาเช่า</t>
  </si>
  <si>
    <t>ยอดคงเหลือต้นงวด ณ วันที่ 1 มกราคม พ.ศ. 2564</t>
  </si>
  <si>
    <t>หนี้สินภาษีเงินได้รอการตัดบัญชี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</si>
  <si>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</si>
  <si>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</si>
  <si>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</si>
  <si>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</si>
  <si>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</si>
  <si>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รายการที่ไม่ใช่เงินสดที่มีสาระสำคัญสำหรับงวดสามเดือนสิ้นสุดวันที่ 31 มีนาคม พ.ศ. 2565 และ พ.ศ. 2564 มีดังนี้</t>
  </si>
  <si>
    <t>กำไร (ขาดทุน) ขั้นต้น</t>
  </si>
  <si>
    <t>ส่วนแบ่งขาดทุนจากเงินลงทุนในบริษัทร่วม</t>
  </si>
  <si>
    <t>ขาดทุนก่อน (ค่าใช้จ่าย) รายได้ภาษีเงินได้</t>
  </si>
  <si>
    <t>(ค่าใช้จ่าย) รายได้ภาษีเงินได้</t>
  </si>
  <si>
    <t>เงินลงทุนระยะสั้นเพิ่มขึ้น</t>
  </si>
  <si>
    <t>(กำไร) ขาดทุนจากการจำหน่ายที่ดิน อาคารและอุปกรณ์</t>
  </si>
  <si>
    <t>เงินสดได้มาจาก (ใช้ไปใน) กิจกรรมดำเนินงาน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</si>
  <si>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</si>
  <si>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</si>
  <si>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กำไรเบ็ดเสร็จอื่นสำหรับงวด - สุทธิจากภาษี</t>
  </si>
  <si>
    <t>หนี้สินตามสัญญาเช่าส่วนที่ถึงกำหนด</t>
  </si>
  <si>
    <t>ชำระภายในหนึ่งปี</t>
  </si>
  <si>
    <t>ส่วนที่ถึงกำหนดชำระ</t>
  </si>
  <si>
    <t>ภายในหนึ่งปี</t>
  </si>
  <si>
    <t>ผลกำไรจากเครื่องมือป้องกันความเสี่ยงกระแสเงินสด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</si>
  <si>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</si>
  <si>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</si>
  <si>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เงินสดสุทธิ (ใช้ไปใน) ได้มาจากกิจกรรมจัดหาเงิน</t>
  </si>
  <si>
    <t>ไปยังกำไรหรือขาดทุนในภายหลัง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</si>
</sst>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6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12" applyNumberFormat="0" applyAlignment="0" applyProtection="0"/>
    <xf numFmtId="0" fontId="23" fillId="9" borderId="13" applyNumberFormat="0" applyAlignment="0" applyProtection="0"/>
    <xf numFmtId="0" fontId="24" fillId="9" borderId="12" applyNumberFormat="0" applyAlignment="0" applyProtection="0"/>
    <xf numFmtId="0" fontId="25" fillId="0" borderId="14" applyNumberFormat="0" applyFill="0" applyAlignment="0" applyProtection="0"/>
    <xf numFmtId="0" fontId="26" fillId="10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168" fontId="31" fillId="0" borderId="0"/>
    <xf numFmtId="166" fontId="31" fillId="0" borderId="0"/>
    <xf numFmtId="165" fontId="31" fillId="0" borderId="0"/>
    <xf numFmtId="0" fontId="32" fillId="7" borderId="0" applyNumberFormat="0" applyBorder="0" applyAlignment="0" applyProtection="0"/>
    <xf numFmtId="0" fontId="2" fillId="0" borderId="0"/>
    <xf numFmtId="0" fontId="33" fillId="0" borderId="0"/>
    <xf numFmtId="0" fontId="1" fillId="11" borderId="16" applyNumberFormat="0" applyFont="0" applyAlignment="0" applyProtection="0"/>
    <xf numFmtId="4" fontId="2" fillId="0" borderId="0" applyFont="0" applyFill="0" applyBorder="0" applyAlignment="0" applyProtection="0"/>
    <xf numFmtId="0" fontId="33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0" borderId="0"/>
    <xf numFmtId="0" fontId="33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1" fillId="0" borderId="0"/>
    <xf numFmtId="0" fontId="33" fillId="0" borderId="0">
      <protection locked="0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34" fillId="0" borderId="0"/>
    <xf numFmtId="0" fontId="41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0" borderId="0" applyNumberFormat="0" applyFill="0" applyBorder="0" applyAlignment="0" applyProtection="0"/>
    <xf numFmtId="0" fontId="1" fillId="0" borderId="0"/>
    <xf numFmtId="0" fontId="38" fillId="0" borderId="0"/>
    <xf numFmtId="0" fontId="40" fillId="0" borderId="0"/>
    <xf numFmtId="0" fontId="7" fillId="0" borderId="0"/>
    <xf numFmtId="0" fontId="3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8" applyNumberFormat="0" applyFill="0" applyAlignment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</cellStyleXfs>
  <cellXfs count="255">
    <xf numFmtId="0" fontId="0" fillId="0" borderId="0" xfId="0"/>
    <xf numFmtId="37" fontId="9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170" fontId="9" fillId="0" borderId="3" xfId="0" applyNumberFormat="1" applyFont="1" applyFill="1" applyBorder="1" applyAlignment="1">
      <alignment vertical="top"/>
    </xf>
    <xf numFmtId="170" fontId="9" fillId="0" borderId="3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170" fontId="9" fillId="0" borderId="3" xfId="0" applyNumberFormat="1" applyFont="1" applyFill="1" applyBorder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70" fontId="9" fillId="0" borderId="0" xfId="0" applyNumberFormat="1" applyFont="1" applyFill="1" applyBorder="1" applyAlignment="1">
      <alignment horizontal="right" vertical="top"/>
    </xf>
    <xf numFmtId="170" fontId="9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2" fillId="0" borderId="0" xfId="0" applyFont="1" applyFill="1" applyBorder="1" applyAlignment="1">
      <alignment horizontal="center" vertical="top"/>
    </xf>
    <xf numFmtId="170" fontId="9" fillId="0" borderId="0" xfId="0" applyNumberFormat="1" applyFont="1" applyFill="1" applyAlignment="1">
      <alignment horizontal="right" vertical="top"/>
    </xf>
    <xf numFmtId="0" fontId="9" fillId="0" borderId="3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169" fontId="10" fillId="0" borderId="0" xfId="0" applyNumberFormat="1" applyFont="1" applyFill="1" applyAlignment="1">
      <alignment horizontal="center"/>
    </xf>
    <xf numFmtId="169" fontId="10" fillId="0" borderId="0" xfId="0" applyNumberFormat="1" applyFont="1" applyFill="1" applyAlignment="1"/>
    <xf numFmtId="170" fontId="10" fillId="0" borderId="0" xfId="0" applyNumberFormat="1" applyFont="1" applyFill="1" applyAlignment="1">
      <alignment horizontal="right" vertical="top"/>
    </xf>
    <xf numFmtId="170" fontId="10" fillId="0" borderId="3" xfId="0" applyNumberFormat="1" applyFont="1" applyFill="1" applyBorder="1" applyAlignment="1">
      <alignment horizontal="right" vertical="top"/>
    </xf>
    <xf numFmtId="164" fontId="10" fillId="0" borderId="0" xfId="0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left"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/>
    </xf>
    <xf numFmtId="0" fontId="10" fillId="0" borderId="3" xfId="0" applyFont="1" applyFill="1" applyBorder="1" applyAlignment="1"/>
    <xf numFmtId="0" fontId="10" fillId="0" borderId="3" xfId="0" applyFont="1" applyFill="1" applyBorder="1" applyAlignment="1">
      <alignment horizontal="center"/>
    </xf>
    <xf numFmtId="169" fontId="10" fillId="0" borderId="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vertical="center"/>
    </xf>
    <xf numFmtId="170" fontId="10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left" vertical="top"/>
    </xf>
    <xf numFmtId="37" fontId="9" fillId="0" borderId="0" xfId="0" applyNumberFormat="1" applyFont="1" applyFill="1" applyBorder="1" applyAlignment="1">
      <alignment horizontal="center" vertical="top"/>
    </xf>
    <xf numFmtId="171" fontId="10" fillId="0" borderId="0" xfId="0" applyNumberFormat="1" applyFont="1" applyFill="1" applyBorder="1" applyAlignment="1">
      <alignment horizontal="left" vertical="top"/>
    </xf>
    <xf numFmtId="171" fontId="10" fillId="0" borderId="0" xfId="0" applyNumberFormat="1" applyFont="1" applyFill="1" applyBorder="1" applyAlignment="1">
      <alignment horizontal="centerContinuous" vertical="top"/>
    </xf>
    <xf numFmtId="37" fontId="10" fillId="0" borderId="0" xfId="0" applyNumberFormat="1" applyFont="1" applyFill="1" applyAlignment="1">
      <alignment vertical="top"/>
    </xf>
    <xf numFmtId="37" fontId="9" fillId="0" borderId="0" xfId="0" applyNumberFormat="1" applyFont="1" applyFill="1" applyAlignment="1">
      <alignment horizontal="left" vertical="top"/>
    </xf>
    <xf numFmtId="37" fontId="9" fillId="0" borderId="0" xfId="0" applyNumberFormat="1" applyFont="1" applyFill="1" applyAlignment="1">
      <alignment horizontal="center" vertical="top"/>
    </xf>
    <xf numFmtId="171" fontId="10" fillId="0" borderId="0" xfId="0" applyNumberFormat="1" applyFont="1" applyFill="1" applyAlignment="1">
      <alignment horizontal="left" vertical="top"/>
    </xf>
    <xf numFmtId="171" fontId="10" fillId="0" borderId="0" xfId="0" applyNumberFormat="1" applyFont="1" applyFill="1" applyAlignment="1">
      <alignment horizontal="centerContinuous" vertical="top"/>
    </xf>
    <xf numFmtId="37" fontId="9" fillId="0" borderId="3" xfId="0" applyNumberFormat="1" applyFont="1" applyFill="1" applyBorder="1" applyAlignment="1">
      <alignment horizontal="center" vertical="top"/>
    </xf>
    <xf numFmtId="171" fontId="10" fillId="0" borderId="3" xfId="0" applyNumberFormat="1" applyFont="1" applyFill="1" applyBorder="1" applyAlignment="1">
      <alignment horizontal="left" vertical="top"/>
    </xf>
    <xf numFmtId="171" fontId="10" fillId="0" borderId="3" xfId="0" applyNumberFormat="1" applyFont="1" applyFill="1" applyBorder="1" applyAlignment="1">
      <alignment horizontal="centerContinuous" vertical="top"/>
    </xf>
    <xf numFmtId="0" fontId="10" fillId="0" borderId="0" xfId="0" applyFont="1" applyFill="1" applyAlignment="1">
      <alignment horizontal="center" vertical="top"/>
    </xf>
    <xf numFmtId="171" fontId="10" fillId="0" borderId="0" xfId="0" applyNumberFormat="1" applyFont="1" applyFill="1" applyAlignment="1">
      <alignment horizontal="right" vertical="top"/>
    </xf>
    <xf numFmtId="37" fontId="10" fillId="0" borderId="0" xfId="0" applyNumberFormat="1" applyFont="1" applyFill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top"/>
    </xf>
    <xf numFmtId="37" fontId="9" fillId="0" borderId="0" xfId="0" applyNumberFormat="1" applyFont="1" applyFill="1" applyAlignment="1">
      <alignment vertical="top"/>
    </xf>
    <xf numFmtId="171" fontId="10" fillId="0" borderId="0" xfId="0" applyNumberFormat="1" applyFont="1" applyFill="1" applyAlignment="1">
      <alignment vertical="top"/>
    </xf>
    <xf numFmtId="164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Border="1" applyAlignment="1">
      <alignment horizontal="right" vertical="top"/>
    </xf>
    <xf numFmtId="164" fontId="10" fillId="0" borderId="0" xfId="1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37" fontId="10" fillId="0" borderId="0" xfId="0" quotePrefix="1" applyNumberFormat="1" applyFont="1" applyFill="1" applyAlignment="1">
      <alignment horizontal="left" vertical="top"/>
    </xf>
    <xf numFmtId="171" fontId="10" fillId="0" borderId="3" xfId="0" applyNumberFormat="1" applyFont="1" applyFill="1" applyBorder="1" applyAlignment="1">
      <alignment vertical="top"/>
    </xf>
    <xf numFmtId="164" fontId="10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horizontal="center" vertical="top"/>
    </xf>
    <xf numFmtId="171" fontId="10" fillId="0" borderId="5" xfId="0" applyNumberFormat="1" applyFont="1" applyFill="1" applyBorder="1" applyAlignment="1">
      <alignment vertical="top"/>
    </xf>
    <xf numFmtId="171" fontId="10" fillId="0" borderId="3" xfId="1" applyNumberFormat="1" applyFont="1" applyFill="1" applyBorder="1" applyAlignment="1">
      <alignment horizontal="right" vertical="center"/>
    </xf>
    <xf numFmtId="0" fontId="10" fillId="0" borderId="0" xfId="0" quotePrefix="1" applyFont="1" applyFill="1" applyBorder="1" applyAlignment="1">
      <alignment vertical="top"/>
    </xf>
    <xf numFmtId="37" fontId="9" fillId="0" borderId="0" xfId="0" quotePrefix="1" applyNumberFormat="1" applyFont="1" applyFill="1" applyAlignment="1">
      <alignment vertical="top"/>
    </xf>
    <xf numFmtId="169" fontId="10" fillId="0" borderId="0" xfId="1" applyNumberFormat="1" applyFont="1" applyFill="1" applyBorder="1" applyAlignment="1">
      <alignment horizontal="right" vertical="top"/>
    </xf>
    <xf numFmtId="37" fontId="9" fillId="0" borderId="0" xfId="0" applyNumberFormat="1" applyFont="1" applyFill="1" applyAlignment="1">
      <alignment vertical="center"/>
    </xf>
    <xf numFmtId="170" fontId="9" fillId="0" borderId="3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right" vertical="center"/>
    </xf>
    <xf numFmtId="169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71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4" fillId="0" borderId="0" xfId="0" applyNumberFormat="1" applyFont="1" applyFill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70" fontId="9" fillId="4" borderId="0" xfId="0" applyNumberFormat="1" applyFont="1" applyFill="1" applyBorder="1" applyAlignment="1">
      <alignment horizontal="right" vertical="top"/>
    </xf>
    <xf numFmtId="169" fontId="10" fillId="4" borderId="0" xfId="0" applyNumberFormat="1" applyFont="1" applyFill="1" applyAlignment="1">
      <alignment horizontal="center"/>
    </xf>
    <xf numFmtId="164" fontId="10" fillId="4" borderId="0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vertical="top"/>
    </xf>
    <xf numFmtId="171" fontId="10" fillId="4" borderId="0" xfId="0" applyNumberFormat="1" applyFont="1" applyFill="1" applyAlignment="1">
      <alignment horizontal="right" vertical="top"/>
    </xf>
    <xf numFmtId="171" fontId="10" fillId="4" borderId="0" xfId="0" applyNumberFormat="1" applyFont="1" applyFill="1" applyBorder="1" applyAlignment="1">
      <alignment horizontal="right" vertical="top"/>
    </xf>
    <xf numFmtId="171" fontId="10" fillId="4" borderId="0" xfId="0" applyNumberFormat="1" applyFont="1" applyFill="1" applyBorder="1" applyAlignment="1">
      <alignment vertical="top"/>
    </xf>
    <xf numFmtId="171" fontId="10" fillId="4" borderId="3" xfId="0" applyNumberFormat="1" applyFont="1" applyFill="1" applyBorder="1" applyAlignment="1">
      <alignment vertical="top"/>
    </xf>
    <xf numFmtId="171" fontId="10" fillId="4" borderId="5" xfId="0" applyNumberFormat="1" applyFont="1" applyFill="1" applyBorder="1" applyAlignment="1">
      <alignment vertical="top"/>
    </xf>
    <xf numFmtId="171" fontId="10" fillId="4" borderId="3" xfId="1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vertical="top"/>
    </xf>
    <xf numFmtId="164" fontId="10" fillId="0" borderId="0" xfId="0" applyNumberFormat="1" applyFont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center"/>
    </xf>
    <xf numFmtId="164" fontId="10" fillId="4" borderId="6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vertical="center"/>
    </xf>
    <xf numFmtId="164" fontId="10" fillId="4" borderId="0" xfId="1" applyNumberFormat="1" applyFont="1" applyFill="1" applyAlignment="1">
      <alignment horizontal="right" vertical="center"/>
    </xf>
    <xf numFmtId="164" fontId="10" fillId="4" borderId="6" xfId="1" applyNumberFormat="1" applyFont="1" applyFill="1" applyBorder="1" applyAlignment="1">
      <alignment horizontal="right" vertical="center"/>
    </xf>
    <xf numFmtId="171" fontId="10" fillId="0" borderId="4" xfId="0" applyNumberFormat="1" applyFont="1" applyFill="1" applyBorder="1" applyAlignment="1">
      <alignment vertical="top"/>
    </xf>
    <xf numFmtId="164" fontId="10" fillId="0" borderId="0" xfId="0" applyNumberFormat="1" applyFont="1" applyFill="1" applyAlignment="1">
      <alignment horizontal="right" vertical="top"/>
    </xf>
    <xf numFmtId="164" fontId="10" fillId="0" borderId="0" xfId="0" applyNumberFormat="1" applyFont="1" applyFill="1" applyAlignment="1">
      <alignment horizontal="center" vertical="center"/>
    </xf>
    <xf numFmtId="164" fontId="10" fillId="0" borderId="4" xfId="0" applyNumberFormat="1" applyFont="1" applyFill="1" applyBorder="1" applyAlignment="1">
      <alignment horizontal="right" vertical="top"/>
    </xf>
    <xf numFmtId="171" fontId="10" fillId="0" borderId="0" xfId="0" applyNumberFormat="1" applyFont="1" applyFill="1" applyAlignment="1">
      <alignment horizontal="centerContinuous" vertical="center"/>
    </xf>
    <xf numFmtId="171" fontId="10" fillId="0" borderId="3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Border="1" applyAlignment="1">
      <alignment horizontal="centerContinuous" vertical="center"/>
    </xf>
    <xf numFmtId="170" fontId="9" fillId="0" borderId="3" xfId="0" applyNumberFormat="1" applyFont="1" applyFill="1" applyBorder="1" applyAlignment="1">
      <alignment vertical="center"/>
    </xf>
    <xf numFmtId="170" fontId="9" fillId="0" borderId="3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vertical="center"/>
    </xf>
    <xf numFmtId="171" fontId="14" fillId="0" borderId="0" xfId="0" applyNumberFormat="1" applyFont="1" applyFill="1" applyAlignment="1">
      <alignment vertical="center"/>
    </xf>
    <xf numFmtId="171" fontId="14" fillId="0" borderId="3" xfId="0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64" fontId="10" fillId="4" borderId="3" xfId="0" applyNumberFormat="1" applyFont="1" applyFill="1" applyBorder="1" applyAlignment="1">
      <alignment vertical="center"/>
    </xf>
    <xf numFmtId="171" fontId="14" fillId="4" borderId="4" xfId="0" applyNumberFormat="1" applyFont="1" applyFill="1" applyBorder="1" applyAlignment="1">
      <alignment horizontal="right" vertical="center"/>
    </xf>
    <xf numFmtId="164" fontId="10" fillId="0" borderId="6" xfId="1" applyNumberFormat="1" applyFont="1" applyFill="1" applyBorder="1" applyAlignment="1">
      <alignment horizontal="right" vertical="center"/>
    </xf>
    <xf numFmtId="164" fontId="10" fillId="4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4" borderId="0" xfId="0" applyNumberFormat="1" applyFont="1" applyFill="1" applyAlignment="1">
      <alignment horizontal="right" vertical="top"/>
    </xf>
    <xf numFmtId="164" fontId="10" fillId="4" borderId="0" xfId="0" applyNumberFormat="1" applyFont="1" applyFill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164" fontId="15" fillId="0" borderId="3" xfId="0" applyNumberFormat="1" applyFont="1" applyBorder="1" applyAlignment="1">
      <alignment vertical="center"/>
    </xf>
    <xf numFmtId="164" fontId="15" fillId="0" borderId="0" xfId="0" applyNumberFormat="1" applyFont="1" applyAlignment="1">
      <alignment horizontal="right" vertical="top"/>
    </xf>
    <xf numFmtId="170" fontId="15" fillId="0" borderId="0" xfId="0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164" fontId="14" fillId="4" borderId="0" xfId="0" applyNumberFormat="1" applyFont="1" applyFill="1" applyAlignment="1">
      <alignment vertical="center"/>
    </xf>
    <xf numFmtId="164" fontId="14" fillId="4" borderId="3" xfId="0" applyNumberFormat="1" applyFont="1" applyFill="1" applyBorder="1" applyAlignment="1">
      <alignment vertical="center"/>
    </xf>
    <xf numFmtId="164" fontId="10" fillId="4" borderId="4" xfId="0" applyNumberFormat="1" applyFont="1" applyFill="1" applyBorder="1" applyAlignment="1">
      <alignment horizontal="right" vertical="top"/>
    </xf>
    <xf numFmtId="164" fontId="14" fillId="0" borderId="3" xfId="0" applyNumberFormat="1" applyFont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164" fontId="14" fillId="0" borderId="3" xfId="0" applyNumberFormat="1" applyFont="1" applyFill="1" applyBorder="1" applyAlignment="1">
      <alignment vertical="center"/>
    </xf>
    <xf numFmtId="164" fontId="14" fillId="0" borderId="3" xfId="0" applyNumberFormat="1" applyFont="1" applyFill="1" applyBorder="1" applyAlignment="1">
      <alignment horizontal="right" vertical="top"/>
    </xf>
    <xf numFmtId="37" fontId="14" fillId="0" borderId="3" xfId="0" applyNumberFormat="1" applyFont="1" applyBorder="1" applyAlignment="1">
      <alignment vertical="center"/>
    </xf>
    <xf numFmtId="164" fontId="10" fillId="4" borderId="3" xfId="1" applyNumberFormat="1" applyFont="1" applyFill="1" applyBorder="1" applyAlignment="1">
      <alignment horizontal="right" vertical="center"/>
    </xf>
    <xf numFmtId="173" fontId="10" fillId="4" borderId="7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3" fontId="10" fillId="0" borderId="7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vertical="center"/>
    </xf>
    <xf numFmtId="171" fontId="14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5" fillId="0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>
      <alignment horizontal="right" vertical="top"/>
    </xf>
    <xf numFmtId="170" fontId="15" fillId="0" borderId="3" xfId="0" applyNumberFormat="1" applyFont="1" applyFill="1" applyBorder="1" applyAlignment="1">
      <alignment horizontal="right" vertical="top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Fill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4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164" fontId="10" fillId="4" borderId="0" xfId="0" quotePrefix="1" applyNumberFormat="1" applyFont="1" applyFill="1" applyAlignment="1">
      <alignment horizontal="right" vertical="center"/>
    </xf>
    <xf numFmtId="164" fontId="10" fillId="0" borderId="0" xfId="0" quotePrefix="1" applyNumberFormat="1" applyFont="1" applyFill="1" applyAlignment="1">
      <alignment horizontal="right" vertical="center"/>
    </xf>
    <xf numFmtId="164" fontId="10" fillId="4" borderId="3" xfId="0" quotePrefix="1" applyNumberFormat="1" applyFont="1" applyFill="1" applyBorder="1" applyAlignment="1">
      <alignment horizontal="right" vertical="center"/>
    </xf>
    <xf numFmtId="164" fontId="10" fillId="0" borderId="3" xfId="0" quotePrefix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top"/>
    </xf>
    <xf numFmtId="164" fontId="10" fillId="0" borderId="0" xfId="10" applyNumberFormat="1" applyFont="1" applyFill="1" applyAlignment="1">
      <alignment horizontal="right" vertical="center"/>
    </xf>
    <xf numFmtId="164" fontId="10" fillId="4" borderId="0" xfId="10" applyNumberFormat="1" applyFont="1" applyFill="1" applyAlignment="1">
      <alignment horizontal="right" vertical="center"/>
    </xf>
    <xf numFmtId="164" fontId="10" fillId="4" borderId="3" xfId="10" applyNumberFormat="1" applyFont="1" applyFill="1" applyBorder="1" applyAlignment="1">
      <alignment horizontal="right" vertical="center"/>
    </xf>
    <xf numFmtId="164" fontId="10" fillId="0" borderId="3" xfId="1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top"/>
    </xf>
    <xf numFmtId="170" fontId="10" fillId="0" borderId="4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Fill="1" applyAlignment="1">
      <alignment horizontal="right" vertical="center"/>
    </xf>
    <xf numFmtId="0" fontId="10" fillId="0" borderId="0" xfId="10" applyFont="1" applyFill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4" borderId="4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4" borderId="0" xfId="3" applyNumberFormat="1" applyFont="1" applyFill="1" applyBorder="1" applyAlignment="1">
      <alignment horizontal="right" vertical="center"/>
    </xf>
    <xf numFmtId="164" fontId="10" fillId="4" borderId="3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37" fontId="9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9" fontId="15" fillId="0" borderId="3" xfId="0" applyNumberFormat="1" applyFont="1" applyBorder="1" applyAlignment="1">
      <alignment horizontal="center" vertical="center"/>
    </xf>
    <xf numFmtId="169" fontId="15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Fill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Fill="1" applyBorder="1" applyAlignment="1">
      <alignment horizontal="center" vertical="top"/>
    </xf>
  </cellXfs>
  <cellStyles count="136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zoomScaleNormal="100" zoomScaleSheetLayoutView="100" workbookViewId="0">
      <selection activeCell="N10" sqref="N10"/>
    </sheetView>
  </sheetViews>
  <sheetFormatPr defaultColWidth="10.7109375" defaultRowHeight="18.75"/>
  <cols>
    <col min="1" max="2" width="1.7109375" style="12" customWidth="1"/>
    <col min="3" max="3" width="21.42578125" style="12" customWidth="1"/>
    <col min="4" max="4" width="8.7109375" style="12" customWidth="1"/>
    <col min="5" max="5" width="0.7109375" style="12" customWidth="1"/>
    <col min="6" max="6" width="14.7109375" style="35" customWidth="1"/>
    <col min="7" max="7" width="0.7109375" style="35" customWidth="1"/>
    <col min="8" max="8" width="14" style="35" bestFit="1" customWidth="1"/>
    <col min="9" max="9" width="0.7109375" style="35" customWidth="1"/>
    <col min="10" max="10" width="14.7109375" style="35" customWidth="1"/>
    <col min="11" max="11" width="0.7109375" style="35" customWidth="1"/>
    <col min="12" max="12" width="14.85546875" style="35" customWidth="1"/>
    <col min="13" max="16384" width="10.7109375" style="12"/>
  </cols>
  <sheetData>
    <row r="1" spans="1:12" s="241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241" customFormat="1" ht="21" customHeight="1">
      <c r="A2" s="1" t="s">
        <v>44</v>
      </c>
      <c r="F2" s="2"/>
      <c r="G2" s="2"/>
      <c r="H2" s="2"/>
      <c r="I2" s="2"/>
      <c r="J2" s="2"/>
      <c r="K2" s="2"/>
      <c r="L2" s="2"/>
    </row>
    <row r="3" spans="1:12" s="241" customFormat="1" ht="21" customHeight="1">
      <c r="A3" s="3" t="s">
        <v>145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241" customFormat="1" ht="21" customHeight="1">
      <c r="A4" s="6"/>
      <c r="B4" s="7"/>
      <c r="C4" s="7"/>
      <c r="D4" s="7"/>
      <c r="E4" s="7"/>
      <c r="F4" s="8"/>
      <c r="G4" s="8"/>
      <c r="H4" s="8"/>
      <c r="I4" s="8"/>
      <c r="J4" s="8"/>
      <c r="K4" s="8"/>
      <c r="L4" s="8"/>
    </row>
    <row r="5" spans="1:12" s="241" customFormat="1" ht="21" customHeight="1">
      <c r="A5" s="6"/>
      <c r="B5" s="7"/>
      <c r="C5" s="7"/>
      <c r="D5" s="9"/>
      <c r="E5" s="9"/>
      <c r="F5" s="10"/>
      <c r="G5" s="10"/>
      <c r="H5" s="10"/>
      <c r="I5" s="10"/>
      <c r="J5" s="10"/>
      <c r="K5" s="10"/>
      <c r="L5" s="11" t="s">
        <v>105</v>
      </c>
    </row>
    <row r="6" spans="1:12" ht="21" customHeight="1">
      <c r="C6" s="241"/>
      <c r="D6" s="13"/>
      <c r="E6" s="13"/>
      <c r="F6" s="10"/>
      <c r="G6" s="14" t="s">
        <v>53</v>
      </c>
      <c r="H6" s="10"/>
      <c r="I6" s="15"/>
      <c r="J6" s="10"/>
      <c r="K6" s="14" t="s">
        <v>77</v>
      </c>
      <c r="L6" s="10"/>
    </row>
    <row r="7" spans="1:12" ht="21" customHeight="1">
      <c r="C7" s="241"/>
      <c r="D7" s="13"/>
      <c r="E7" s="13"/>
      <c r="F7" s="16" t="s">
        <v>104</v>
      </c>
      <c r="G7" s="15"/>
      <c r="H7" s="16" t="s">
        <v>23</v>
      </c>
      <c r="I7" s="17"/>
      <c r="J7" s="16" t="s">
        <v>104</v>
      </c>
      <c r="K7" s="15"/>
      <c r="L7" s="16" t="s">
        <v>23</v>
      </c>
    </row>
    <row r="8" spans="1:12" ht="21" customHeight="1">
      <c r="C8" s="18"/>
      <c r="D8" s="19"/>
      <c r="E8" s="20"/>
      <c r="F8" s="16" t="s">
        <v>146</v>
      </c>
      <c r="G8" s="15"/>
      <c r="H8" s="16" t="s">
        <v>118</v>
      </c>
      <c r="I8" s="21"/>
      <c r="J8" s="16" t="s">
        <v>146</v>
      </c>
      <c r="K8" s="15"/>
      <c r="L8" s="16" t="s">
        <v>118</v>
      </c>
    </row>
    <row r="9" spans="1:12" ht="21" customHeight="1">
      <c r="C9" s="18"/>
      <c r="D9" s="22" t="s">
        <v>0</v>
      </c>
      <c r="E9" s="20"/>
      <c r="F9" s="11" t="s">
        <v>16</v>
      </c>
      <c r="G9" s="15"/>
      <c r="H9" s="11" t="s">
        <v>1</v>
      </c>
      <c r="I9" s="15"/>
      <c r="J9" s="11" t="s">
        <v>24</v>
      </c>
      <c r="K9" s="15"/>
      <c r="L9" s="11" t="s">
        <v>1</v>
      </c>
    </row>
    <row r="10" spans="1:12" ht="21" customHeight="1">
      <c r="C10" s="18"/>
      <c r="D10" s="23"/>
      <c r="E10" s="20"/>
      <c r="F10" s="114"/>
      <c r="G10" s="15"/>
      <c r="H10" s="16"/>
      <c r="I10" s="15"/>
      <c r="J10" s="114"/>
      <c r="K10" s="15"/>
      <c r="L10" s="16"/>
    </row>
    <row r="11" spans="1:12" s="213" customFormat="1" ht="21" customHeight="1">
      <c r="A11" s="212" t="s">
        <v>15</v>
      </c>
      <c r="C11" s="214"/>
      <c r="D11" s="214"/>
      <c r="E11" s="214"/>
      <c r="F11" s="115"/>
      <c r="G11" s="27"/>
      <c r="H11" s="27"/>
      <c r="I11" s="215"/>
      <c r="J11" s="115"/>
      <c r="K11" s="27"/>
      <c r="L11" s="27"/>
    </row>
    <row r="12" spans="1:12" s="213" customFormat="1" ht="8.1" customHeight="1">
      <c r="A12" s="212"/>
      <c r="C12" s="214"/>
      <c r="D12" s="214"/>
      <c r="E12" s="214"/>
      <c r="F12" s="115"/>
      <c r="G12" s="27"/>
      <c r="H12" s="27"/>
      <c r="I12" s="215"/>
      <c r="J12" s="115"/>
      <c r="K12" s="27"/>
      <c r="L12" s="27"/>
    </row>
    <row r="13" spans="1:12" s="213" customFormat="1" ht="21" customHeight="1">
      <c r="A13" s="212" t="s">
        <v>90</v>
      </c>
      <c r="C13" s="216"/>
      <c r="D13" s="217"/>
      <c r="E13" s="217"/>
      <c r="F13" s="218"/>
      <c r="G13" s="215"/>
      <c r="H13" s="219"/>
      <c r="I13" s="215"/>
      <c r="J13" s="218"/>
      <c r="K13" s="215"/>
      <c r="L13" s="219"/>
    </row>
    <row r="14" spans="1:12" s="213" customFormat="1" ht="8.1" customHeight="1">
      <c r="A14" s="212"/>
      <c r="C14" s="214"/>
      <c r="D14" s="214"/>
      <c r="E14" s="214"/>
      <c r="F14" s="115"/>
      <c r="G14" s="27"/>
      <c r="H14" s="27"/>
      <c r="I14" s="215"/>
      <c r="J14" s="115"/>
      <c r="K14" s="27"/>
      <c r="L14" s="27"/>
    </row>
    <row r="15" spans="1:12" s="213" customFormat="1" ht="21" customHeight="1">
      <c r="A15" s="213" t="s">
        <v>34</v>
      </c>
      <c r="C15" s="216"/>
      <c r="D15" s="217"/>
      <c r="E15" s="217"/>
      <c r="F15" s="220">
        <v>91511436</v>
      </c>
      <c r="G15" s="221"/>
      <c r="H15" s="221">
        <v>102754168</v>
      </c>
      <c r="I15" s="221"/>
      <c r="J15" s="220">
        <v>84015772</v>
      </c>
      <c r="K15" s="221"/>
      <c r="L15" s="221">
        <v>100832736</v>
      </c>
    </row>
    <row r="16" spans="1:12" s="213" customFormat="1" ht="21" customHeight="1">
      <c r="A16" s="213" t="s">
        <v>28</v>
      </c>
      <c r="C16" s="216"/>
      <c r="D16" s="217"/>
      <c r="E16" s="217"/>
      <c r="F16" s="220">
        <v>172530</v>
      </c>
      <c r="G16" s="221"/>
      <c r="H16" s="221">
        <v>172412</v>
      </c>
      <c r="I16" s="221"/>
      <c r="J16" s="220">
        <v>172530</v>
      </c>
      <c r="K16" s="221"/>
      <c r="L16" s="221">
        <v>172412</v>
      </c>
    </row>
    <row r="17" spans="1:12" s="213" customFormat="1" ht="21" customHeight="1">
      <c r="A17" s="213" t="s">
        <v>107</v>
      </c>
      <c r="C17" s="216"/>
      <c r="D17" s="217">
        <v>6</v>
      </c>
      <c r="E17" s="217"/>
      <c r="F17" s="220">
        <v>48531287</v>
      </c>
      <c r="G17" s="221"/>
      <c r="H17" s="221">
        <v>67103174</v>
      </c>
      <c r="I17" s="221"/>
      <c r="J17" s="220">
        <v>48349575</v>
      </c>
      <c r="K17" s="221"/>
      <c r="L17" s="221">
        <v>66949038</v>
      </c>
    </row>
    <row r="18" spans="1:12" s="213" customFormat="1" ht="21" customHeight="1">
      <c r="A18" s="213" t="s">
        <v>27</v>
      </c>
      <c r="C18" s="216"/>
      <c r="D18" s="217"/>
      <c r="E18" s="217"/>
      <c r="F18" s="220">
        <v>20228613</v>
      </c>
      <c r="G18" s="221"/>
      <c r="H18" s="221">
        <v>20545808</v>
      </c>
      <c r="I18" s="221"/>
      <c r="J18" s="220">
        <v>20228613</v>
      </c>
      <c r="K18" s="221"/>
      <c r="L18" s="221">
        <v>20545808</v>
      </c>
    </row>
    <row r="19" spans="1:12" s="213" customFormat="1" ht="21" customHeight="1">
      <c r="A19" s="213" t="s">
        <v>46</v>
      </c>
      <c r="C19" s="216"/>
      <c r="D19" s="217"/>
      <c r="E19" s="217"/>
      <c r="F19" s="222">
        <v>49204870</v>
      </c>
      <c r="G19" s="221"/>
      <c r="H19" s="223">
        <v>60409558</v>
      </c>
      <c r="I19" s="221"/>
      <c r="J19" s="222">
        <v>48902290</v>
      </c>
      <c r="K19" s="221"/>
      <c r="L19" s="223">
        <v>60099679</v>
      </c>
    </row>
    <row r="20" spans="1:12" s="213" customFormat="1" ht="8.1" customHeight="1">
      <c r="A20" s="212"/>
      <c r="C20" s="214"/>
      <c r="D20" s="214"/>
      <c r="E20" s="214"/>
      <c r="F20" s="115"/>
      <c r="G20" s="27"/>
      <c r="H20" s="27"/>
      <c r="I20" s="27"/>
      <c r="J20" s="115"/>
      <c r="K20" s="29"/>
      <c r="L20" s="29"/>
    </row>
    <row r="21" spans="1:12" s="213" customFormat="1" ht="21" customHeight="1">
      <c r="A21" s="212" t="s">
        <v>2</v>
      </c>
      <c r="C21" s="216"/>
      <c r="D21" s="217"/>
      <c r="E21" s="217"/>
      <c r="F21" s="224">
        <f>SUM(F15:F19)</f>
        <v>209648736</v>
      </c>
      <c r="G21" s="215"/>
      <c r="H21" s="30">
        <f>SUM(H15:H19)</f>
        <v>250985120</v>
      </c>
      <c r="I21" s="215"/>
      <c r="J21" s="224">
        <f>SUM(J15:J19)</f>
        <v>201668780</v>
      </c>
      <c r="K21" s="29"/>
      <c r="L21" s="30">
        <f>SUM(L15:L19)</f>
        <v>248599673</v>
      </c>
    </row>
    <row r="22" spans="1:12" s="213" customFormat="1" ht="21" customHeight="1">
      <c r="C22" s="216"/>
      <c r="D22" s="217"/>
      <c r="E22" s="217"/>
      <c r="F22" s="218"/>
      <c r="G22" s="215"/>
      <c r="H22" s="219"/>
      <c r="I22" s="215"/>
      <c r="J22" s="218"/>
      <c r="K22" s="29"/>
      <c r="L22" s="29"/>
    </row>
    <row r="23" spans="1:12" s="213" customFormat="1" ht="21" customHeight="1">
      <c r="A23" s="212" t="s">
        <v>7</v>
      </c>
      <c r="C23" s="216"/>
      <c r="D23" s="217"/>
      <c r="E23" s="217"/>
      <c r="F23" s="218"/>
      <c r="G23" s="215"/>
      <c r="H23" s="219"/>
      <c r="I23" s="215"/>
      <c r="J23" s="218"/>
      <c r="K23" s="29"/>
      <c r="L23" s="29"/>
    </row>
    <row r="24" spans="1:12" s="213" customFormat="1" ht="8.1" customHeight="1">
      <c r="A24" s="212"/>
      <c r="C24" s="214"/>
      <c r="D24" s="214"/>
      <c r="E24" s="214"/>
      <c r="F24" s="115"/>
      <c r="G24" s="27"/>
      <c r="H24" s="27"/>
      <c r="I24" s="27"/>
      <c r="J24" s="115"/>
      <c r="K24" s="29"/>
      <c r="L24" s="29"/>
    </row>
    <row r="25" spans="1:12" s="213" customFormat="1" ht="21" customHeight="1">
      <c r="A25" s="213" t="s">
        <v>108</v>
      </c>
      <c r="C25" s="216"/>
      <c r="D25" s="217">
        <v>7</v>
      </c>
      <c r="E25" s="217"/>
      <c r="F25" s="136">
        <v>0</v>
      </c>
      <c r="G25" s="225"/>
      <c r="H25" s="67">
        <v>0</v>
      </c>
      <c r="I25" s="225"/>
      <c r="J25" s="136">
        <v>100000</v>
      </c>
      <c r="K25" s="67"/>
      <c r="L25" s="225">
        <v>100000</v>
      </c>
    </row>
    <row r="26" spans="1:12" s="213" customFormat="1" ht="21" customHeight="1">
      <c r="A26" s="213" t="s">
        <v>26</v>
      </c>
      <c r="C26" s="216"/>
      <c r="D26" s="217">
        <v>7</v>
      </c>
      <c r="E26" s="217"/>
      <c r="F26" s="226">
        <v>0</v>
      </c>
      <c r="G26" s="225"/>
      <c r="H26" s="225">
        <v>1909150</v>
      </c>
      <c r="I26" s="225"/>
      <c r="J26" s="226">
        <v>9520000</v>
      </c>
      <c r="K26" s="225"/>
      <c r="L26" s="225">
        <v>9520000</v>
      </c>
    </row>
    <row r="27" spans="1:12" s="213" customFormat="1" ht="21" customHeight="1">
      <c r="A27" s="213" t="s">
        <v>109</v>
      </c>
      <c r="C27" s="216"/>
      <c r="D27" s="217">
        <v>8</v>
      </c>
      <c r="E27" s="217"/>
      <c r="F27" s="226">
        <v>5449052105</v>
      </c>
      <c r="G27" s="225"/>
      <c r="H27" s="225">
        <v>5526188170</v>
      </c>
      <c r="I27" s="225"/>
      <c r="J27" s="226">
        <v>5395723348</v>
      </c>
      <c r="K27" s="225"/>
      <c r="L27" s="225">
        <v>5470325836</v>
      </c>
    </row>
    <row r="28" spans="1:12" s="213" customFormat="1" ht="21" customHeight="1">
      <c r="A28" s="213" t="s">
        <v>111</v>
      </c>
      <c r="C28" s="216"/>
      <c r="D28" s="217">
        <v>9</v>
      </c>
      <c r="E28" s="217"/>
      <c r="F28" s="226">
        <v>479251119</v>
      </c>
      <c r="G28" s="225"/>
      <c r="H28" s="225">
        <v>491219916</v>
      </c>
      <c r="I28" s="225"/>
      <c r="J28" s="226">
        <v>800000198</v>
      </c>
      <c r="K28" s="225"/>
      <c r="L28" s="225">
        <v>816134567</v>
      </c>
    </row>
    <row r="29" spans="1:12" s="213" customFormat="1" ht="21" customHeight="1">
      <c r="A29" s="213" t="s">
        <v>110</v>
      </c>
      <c r="C29" s="216"/>
      <c r="D29" s="217">
        <v>10</v>
      </c>
      <c r="E29" s="217"/>
      <c r="F29" s="226">
        <v>4882757</v>
      </c>
      <c r="G29" s="225"/>
      <c r="H29" s="225">
        <v>5791180</v>
      </c>
      <c r="I29" s="225"/>
      <c r="J29" s="226">
        <v>4882757</v>
      </c>
      <c r="K29" s="225"/>
      <c r="L29" s="225">
        <v>5791180</v>
      </c>
    </row>
    <row r="30" spans="1:12" s="213" customFormat="1" ht="21" customHeight="1">
      <c r="A30" s="213" t="s">
        <v>17</v>
      </c>
      <c r="C30" s="216"/>
      <c r="E30" s="217"/>
      <c r="F30" s="227">
        <v>26602563</v>
      </c>
      <c r="G30" s="225"/>
      <c r="H30" s="228">
        <v>26921436</v>
      </c>
      <c r="I30" s="225"/>
      <c r="J30" s="227">
        <v>22957662</v>
      </c>
      <c r="K30" s="225"/>
      <c r="L30" s="228">
        <v>23237954</v>
      </c>
    </row>
    <row r="31" spans="1:12" s="213" customFormat="1" ht="8.1" customHeight="1">
      <c r="A31" s="212"/>
      <c r="C31" s="214"/>
      <c r="D31" s="214"/>
      <c r="E31" s="214"/>
      <c r="F31" s="117"/>
      <c r="G31" s="27"/>
      <c r="H31" s="29"/>
      <c r="I31" s="29"/>
      <c r="J31" s="117"/>
      <c r="K31" s="29"/>
      <c r="L31" s="29"/>
    </row>
    <row r="32" spans="1:12" s="213" customFormat="1" ht="21" customHeight="1">
      <c r="A32" s="212" t="s">
        <v>8</v>
      </c>
      <c r="C32" s="216"/>
      <c r="E32" s="217"/>
      <c r="F32" s="224">
        <f>SUM(F25:F30)</f>
        <v>5959788544</v>
      </c>
      <c r="G32" s="215"/>
      <c r="H32" s="30">
        <f>SUM(H25:H30)</f>
        <v>6052029852</v>
      </c>
      <c r="I32" s="29"/>
      <c r="J32" s="224">
        <f>SUM(J25:J30)</f>
        <v>6233183965</v>
      </c>
      <c r="K32" s="29"/>
      <c r="L32" s="30">
        <f>SUM(L25:L30)</f>
        <v>6325109537</v>
      </c>
    </row>
    <row r="33" spans="1:12" s="213" customFormat="1" ht="8.1" customHeight="1">
      <c r="A33" s="212"/>
      <c r="C33" s="214"/>
      <c r="D33" s="214"/>
      <c r="E33" s="214"/>
      <c r="F33" s="117"/>
      <c r="G33" s="27"/>
      <c r="H33" s="29"/>
      <c r="I33" s="29"/>
      <c r="J33" s="117"/>
      <c r="K33" s="29"/>
      <c r="L33" s="29"/>
    </row>
    <row r="34" spans="1:12" s="213" customFormat="1" ht="21" customHeight="1" thickBot="1">
      <c r="A34" s="212" t="s">
        <v>3</v>
      </c>
      <c r="C34" s="216"/>
      <c r="D34" s="217"/>
      <c r="E34" s="217"/>
      <c r="F34" s="229">
        <f>F21+F32</f>
        <v>6169437280</v>
      </c>
      <c r="G34" s="215"/>
      <c r="H34" s="230">
        <f>H21+H32</f>
        <v>6303014972</v>
      </c>
      <c r="I34" s="29"/>
      <c r="J34" s="229">
        <f>J21+J32</f>
        <v>6434852745</v>
      </c>
      <c r="K34" s="29"/>
      <c r="L34" s="230">
        <f>L21+L32</f>
        <v>6573709210</v>
      </c>
    </row>
    <row r="35" spans="1:12" ht="21" customHeight="1" thickTop="1">
      <c r="C35" s="18"/>
      <c r="D35" s="23"/>
      <c r="E35" s="20"/>
      <c r="F35" s="16"/>
      <c r="G35" s="15"/>
      <c r="H35" s="16"/>
      <c r="I35" s="15"/>
      <c r="J35" s="16"/>
      <c r="K35" s="15"/>
      <c r="L35" s="16"/>
    </row>
    <row r="36" spans="1:12" ht="21" customHeight="1">
      <c r="C36" s="18"/>
      <c r="D36" s="23"/>
      <c r="E36" s="20"/>
      <c r="F36" s="16"/>
      <c r="G36" s="15"/>
      <c r="H36" s="16"/>
      <c r="I36" s="15"/>
      <c r="J36" s="16"/>
      <c r="K36" s="15"/>
      <c r="L36" s="16"/>
    </row>
    <row r="37" spans="1:12" ht="21.75" customHeight="1">
      <c r="C37" s="18"/>
      <c r="D37" s="23"/>
      <c r="E37" s="20"/>
      <c r="F37" s="16"/>
      <c r="G37" s="15"/>
      <c r="H37" s="16"/>
      <c r="I37" s="15"/>
      <c r="J37" s="16"/>
      <c r="K37" s="15"/>
      <c r="L37" s="16"/>
    </row>
    <row r="38" spans="1:12" ht="21" customHeight="1">
      <c r="C38" s="18"/>
      <c r="D38" s="23"/>
      <c r="E38" s="20"/>
      <c r="F38" s="16"/>
      <c r="G38" s="15"/>
      <c r="H38" s="16"/>
      <c r="I38" s="15"/>
      <c r="J38" s="16"/>
      <c r="K38" s="15"/>
      <c r="L38" s="16"/>
    </row>
    <row r="39" spans="1:12" ht="21" customHeight="1">
      <c r="A39" s="248" t="s">
        <v>88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</row>
    <row r="40" spans="1:12" ht="21" customHeight="1">
      <c r="A40" s="241"/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</row>
    <row r="41" spans="1:12" ht="21" customHeight="1">
      <c r="A41" s="241"/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</row>
    <row r="42" spans="1:12" ht="21" customHeight="1">
      <c r="A42" s="241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</row>
    <row r="43" spans="1:12" ht="21.95" customHeight="1">
      <c r="A43" s="32" t="s">
        <v>112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s="241" customFormat="1" ht="21" customHeight="1">
      <c r="A44" s="1" t="s">
        <v>35</v>
      </c>
      <c r="D44" s="33"/>
      <c r="F44" s="2"/>
      <c r="G44" s="2"/>
      <c r="H44" s="2"/>
      <c r="I44" s="2"/>
      <c r="J44" s="2"/>
      <c r="K44" s="2"/>
      <c r="L44" s="2"/>
    </row>
    <row r="45" spans="1:12" s="241" customFormat="1" ht="21" customHeight="1">
      <c r="A45" s="1" t="s">
        <v>100</v>
      </c>
      <c r="D45" s="33"/>
      <c r="F45" s="2"/>
      <c r="G45" s="2"/>
      <c r="H45" s="2"/>
      <c r="I45" s="2"/>
      <c r="J45" s="2"/>
      <c r="K45" s="2"/>
      <c r="L45" s="2"/>
    </row>
    <row r="46" spans="1:12" s="241" customFormat="1" ht="21" customHeight="1">
      <c r="A46" s="34" t="str">
        <f>+A3</f>
        <v>ณ วันที่ 31 มีนาคม พ.ศ. 2565</v>
      </c>
      <c r="B46" s="4"/>
      <c r="C46" s="4"/>
      <c r="D46" s="4"/>
      <c r="E46" s="4"/>
      <c r="F46" s="5"/>
      <c r="G46" s="5"/>
      <c r="H46" s="5"/>
      <c r="I46" s="5"/>
      <c r="J46" s="5"/>
      <c r="K46" s="5"/>
      <c r="L46" s="5"/>
    </row>
    <row r="47" spans="1:12" ht="21" customHeight="1">
      <c r="C47" s="241"/>
      <c r="J47" s="36"/>
      <c r="L47" s="36"/>
    </row>
    <row r="48" spans="1:12" ht="21" customHeight="1">
      <c r="C48" s="241"/>
      <c r="D48" s="9"/>
      <c r="E48" s="9"/>
      <c r="F48" s="10"/>
      <c r="G48" s="10"/>
      <c r="H48" s="10"/>
      <c r="I48" s="10"/>
      <c r="J48" s="10"/>
      <c r="K48" s="10"/>
      <c r="L48" s="11" t="s">
        <v>105</v>
      </c>
    </row>
    <row r="49" spans="1:12" ht="21" customHeight="1">
      <c r="C49" s="241"/>
      <c r="D49" s="13"/>
      <c r="E49" s="13"/>
      <c r="F49" s="10"/>
      <c r="G49" s="14" t="s">
        <v>53</v>
      </c>
      <c r="H49" s="10"/>
      <c r="I49" s="15"/>
      <c r="J49" s="10"/>
      <c r="K49" s="14" t="s">
        <v>77</v>
      </c>
      <c r="L49" s="10"/>
    </row>
    <row r="50" spans="1:12" ht="21" customHeight="1">
      <c r="C50" s="241"/>
      <c r="D50" s="13"/>
      <c r="E50" s="13"/>
      <c r="F50" s="16" t="s">
        <v>104</v>
      </c>
      <c r="G50" s="15"/>
      <c r="H50" s="16" t="s">
        <v>23</v>
      </c>
      <c r="I50" s="17"/>
      <c r="J50" s="16" t="s">
        <v>104</v>
      </c>
      <c r="K50" s="15"/>
      <c r="L50" s="16" t="s">
        <v>23</v>
      </c>
    </row>
    <row r="51" spans="1:12" ht="21" customHeight="1">
      <c r="C51" s="18"/>
      <c r="D51" s="19"/>
      <c r="E51" s="20"/>
      <c r="F51" s="16" t="s">
        <v>146</v>
      </c>
      <c r="G51" s="15"/>
      <c r="H51" s="16" t="s">
        <v>118</v>
      </c>
      <c r="I51" s="21"/>
      <c r="J51" s="16" t="s">
        <v>146</v>
      </c>
      <c r="K51" s="15"/>
      <c r="L51" s="16" t="s">
        <v>118</v>
      </c>
    </row>
    <row r="52" spans="1:12" ht="21" customHeight="1">
      <c r="C52" s="18"/>
      <c r="D52" s="22" t="s">
        <v>0</v>
      </c>
      <c r="E52" s="20"/>
      <c r="F52" s="11" t="s">
        <v>16</v>
      </c>
      <c r="G52" s="15"/>
      <c r="H52" s="11" t="s">
        <v>1</v>
      </c>
      <c r="I52" s="15"/>
      <c r="J52" s="11" t="s">
        <v>24</v>
      </c>
      <c r="K52" s="15"/>
      <c r="L52" s="11" t="s">
        <v>1</v>
      </c>
    </row>
    <row r="53" spans="1:12" s="25" customFormat="1" ht="8.1" customHeight="1">
      <c r="A53" s="24"/>
      <c r="C53" s="26"/>
      <c r="D53" s="26"/>
      <c r="E53" s="26"/>
      <c r="F53" s="115"/>
      <c r="G53" s="27"/>
      <c r="H53" s="27"/>
      <c r="I53" s="28"/>
      <c r="J53" s="115"/>
      <c r="K53" s="27"/>
      <c r="L53" s="27"/>
    </row>
    <row r="54" spans="1:12" s="213" customFormat="1" ht="21" customHeight="1">
      <c r="A54" s="212" t="s">
        <v>70</v>
      </c>
      <c r="C54" s="214"/>
      <c r="D54" s="231"/>
      <c r="E54" s="214"/>
      <c r="F54" s="115"/>
      <c r="G54" s="27"/>
      <c r="H54" s="27"/>
      <c r="I54" s="215"/>
      <c r="J54" s="115"/>
      <c r="K54" s="27"/>
      <c r="L54" s="27"/>
    </row>
    <row r="55" spans="1:12" s="213" customFormat="1" ht="8.1" customHeight="1">
      <c r="A55" s="212"/>
      <c r="C55" s="214"/>
      <c r="D55" s="214"/>
      <c r="E55" s="214"/>
      <c r="F55" s="115"/>
      <c r="G55" s="27"/>
      <c r="H55" s="27"/>
      <c r="I55" s="215"/>
      <c r="J55" s="115"/>
      <c r="K55" s="27"/>
      <c r="L55" s="27"/>
    </row>
    <row r="56" spans="1:12" s="213" customFormat="1" ht="21" customHeight="1">
      <c r="A56" s="212" t="s">
        <v>4</v>
      </c>
      <c r="C56" s="216"/>
      <c r="D56" s="232"/>
      <c r="E56" s="217"/>
      <c r="F56" s="218"/>
      <c r="G56" s="215"/>
      <c r="H56" s="219"/>
      <c r="I56" s="215"/>
      <c r="J56" s="218"/>
      <c r="K56" s="215"/>
      <c r="L56" s="219"/>
    </row>
    <row r="57" spans="1:12" s="213" customFormat="1" ht="8.1" customHeight="1">
      <c r="A57" s="212"/>
      <c r="C57" s="214"/>
      <c r="D57" s="214"/>
      <c r="E57" s="214"/>
      <c r="F57" s="115"/>
      <c r="G57" s="27"/>
      <c r="H57" s="27"/>
      <c r="I57" s="215"/>
      <c r="J57" s="115"/>
      <c r="K57" s="27"/>
      <c r="L57" s="27"/>
    </row>
    <row r="58" spans="1:12" s="213" customFormat="1" ht="21" customHeight="1">
      <c r="A58" s="213" t="s">
        <v>64</v>
      </c>
      <c r="D58" s="217">
        <v>11</v>
      </c>
      <c r="E58" s="217"/>
      <c r="F58" s="226">
        <v>1000000000</v>
      </c>
      <c r="G58" s="233"/>
      <c r="H58" s="225">
        <v>1000000000</v>
      </c>
      <c r="I58" s="233"/>
      <c r="J58" s="226">
        <v>1000000000</v>
      </c>
      <c r="K58" s="234"/>
      <c r="L58" s="225">
        <v>1000000000</v>
      </c>
    </row>
    <row r="59" spans="1:12" s="213" customFormat="1" ht="21" customHeight="1">
      <c r="A59" s="213" t="s">
        <v>47</v>
      </c>
      <c r="C59" s="216"/>
      <c r="D59" s="217">
        <v>12</v>
      </c>
      <c r="E59" s="217"/>
      <c r="F59" s="226">
        <v>273373520</v>
      </c>
      <c r="G59" s="225"/>
      <c r="H59" s="225">
        <v>294506211</v>
      </c>
      <c r="I59" s="225"/>
      <c r="J59" s="226">
        <v>340808197</v>
      </c>
      <c r="K59" s="225"/>
      <c r="L59" s="225">
        <v>363803742</v>
      </c>
    </row>
    <row r="60" spans="1:12" s="213" customFormat="1" ht="21" customHeight="1">
      <c r="A60" s="213" t="s">
        <v>119</v>
      </c>
      <c r="C60" s="216"/>
      <c r="D60" s="217"/>
      <c r="E60" s="232"/>
      <c r="F60" s="226">
        <v>1881279</v>
      </c>
      <c r="G60" s="225"/>
      <c r="H60" s="225">
        <v>958352</v>
      </c>
      <c r="I60" s="225"/>
      <c r="J60" s="226">
        <v>0</v>
      </c>
      <c r="K60" s="225"/>
      <c r="L60" s="225">
        <v>0</v>
      </c>
    </row>
    <row r="61" spans="1:12" s="213" customFormat="1" ht="21" customHeight="1">
      <c r="A61" s="213" t="s">
        <v>161</v>
      </c>
      <c r="C61" s="216"/>
      <c r="D61" s="217"/>
      <c r="E61" s="232"/>
      <c r="F61" s="226"/>
      <c r="G61" s="225"/>
      <c r="H61" s="225"/>
      <c r="I61" s="225"/>
      <c r="J61" s="226"/>
      <c r="K61" s="225"/>
      <c r="L61" s="225"/>
    </row>
    <row r="62" spans="1:12" s="213" customFormat="1" ht="21" customHeight="1">
      <c r="B62" s="213" t="s">
        <v>162</v>
      </c>
      <c r="C62" s="216"/>
      <c r="D62" s="217"/>
      <c r="E62" s="232"/>
      <c r="F62" s="226">
        <v>38818692</v>
      </c>
      <c r="G62" s="225"/>
      <c r="H62" s="225">
        <v>39636647</v>
      </c>
      <c r="I62" s="225"/>
      <c r="J62" s="226">
        <v>50949831</v>
      </c>
      <c r="K62" s="225"/>
      <c r="L62" s="225">
        <v>51427421</v>
      </c>
    </row>
    <row r="63" spans="1:12" s="213" customFormat="1" ht="21" customHeight="1">
      <c r="A63" s="213" t="s">
        <v>61</v>
      </c>
      <c r="C63" s="216"/>
      <c r="D63" s="217"/>
      <c r="E63" s="232"/>
      <c r="F63" s="226"/>
      <c r="G63" s="225"/>
      <c r="H63" s="225"/>
      <c r="I63" s="225"/>
      <c r="J63" s="226"/>
      <c r="K63" s="225"/>
      <c r="L63" s="225"/>
    </row>
    <row r="64" spans="1:12" s="213" customFormat="1" ht="21" customHeight="1">
      <c r="B64" s="213" t="s">
        <v>163</v>
      </c>
      <c r="C64" s="216"/>
      <c r="D64" s="217"/>
      <c r="E64" s="232"/>
      <c r="F64" s="226"/>
      <c r="G64" s="225"/>
      <c r="H64" s="225"/>
      <c r="I64" s="225"/>
      <c r="J64" s="226"/>
      <c r="K64" s="225"/>
      <c r="L64" s="225"/>
    </row>
    <row r="65" spans="1:12" s="213" customFormat="1" ht="21" customHeight="1">
      <c r="B65" s="213" t="s">
        <v>164</v>
      </c>
      <c r="C65" s="216"/>
      <c r="D65" s="217">
        <v>14</v>
      </c>
      <c r="E65" s="232"/>
      <c r="F65" s="226">
        <v>249714065</v>
      </c>
      <c r="G65" s="225"/>
      <c r="H65" s="225">
        <v>249695617</v>
      </c>
      <c r="I65" s="225"/>
      <c r="J65" s="226">
        <v>249714065</v>
      </c>
      <c r="K65" s="225"/>
      <c r="L65" s="225">
        <v>249695617</v>
      </c>
    </row>
    <row r="66" spans="1:12" s="213" customFormat="1" ht="21" customHeight="1">
      <c r="A66" s="213" t="s">
        <v>25</v>
      </c>
      <c r="C66" s="216"/>
      <c r="E66" s="232"/>
      <c r="F66" s="227">
        <v>7305090</v>
      </c>
      <c r="G66" s="225"/>
      <c r="H66" s="228">
        <v>4030023</v>
      </c>
      <c r="I66" s="225"/>
      <c r="J66" s="227">
        <v>7293482</v>
      </c>
      <c r="K66" s="225"/>
      <c r="L66" s="228">
        <v>3983892</v>
      </c>
    </row>
    <row r="67" spans="1:12" s="213" customFormat="1" ht="8.1" customHeight="1">
      <c r="A67" s="212"/>
      <c r="C67" s="214"/>
      <c r="D67" s="214"/>
      <c r="E67" s="214"/>
      <c r="F67" s="117"/>
      <c r="G67" s="27"/>
      <c r="H67" s="29"/>
      <c r="I67" s="27"/>
      <c r="J67" s="117"/>
      <c r="K67" s="29"/>
      <c r="L67" s="29"/>
    </row>
    <row r="68" spans="1:12" s="213" customFormat="1" ht="21" customHeight="1">
      <c r="A68" s="212" t="s">
        <v>5</v>
      </c>
      <c r="C68" s="216"/>
      <c r="D68" s="232"/>
      <c r="E68" s="232"/>
      <c r="F68" s="224">
        <f>SUM(F58:F67)</f>
        <v>1571092646</v>
      </c>
      <c r="G68" s="215"/>
      <c r="H68" s="30">
        <f>SUM(H58:H67)</f>
        <v>1588826850</v>
      </c>
      <c r="I68" s="215"/>
      <c r="J68" s="224">
        <f>SUM(J58:J67)</f>
        <v>1648765575</v>
      </c>
      <c r="K68" s="29"/>
      <c r="L68" s="30">
        <f>SUM(L58:L67)</f>
        <v>1668910672</v>
      </c>
    </row>
    <row r="69" spans="1:12" s="213" customFormat="1" ht="21" customHeight="1">
      <c r="C69" s="216"/>
      <c r="D69" s="217"/>
      <c r="E69" s="232"/>
      <c r="F69" s="117"/>
      <c r="G69" s="219"/>
      <c r="H69" s="29"/>
      <c r="I69" s="219"/>
      <c r="J69" s="117"/>
      <c r="K69" s="29"/>
      <c r="L69" s="29"/>
    </row>
    <row r="70" spans="1:12" s="213" customFormat="1" ht="21" customHeight="1">
      <c r="A70" s="212" t="s">
        <v>18</v>
      </c>
      <c r="C70" s="216"/>
      <c r="D70" s="232"/>
      <c r="E70" s="232"/>
      <c r="F70" s="117"/>
      <c r="G70" s="215"/>
      <c r="H70" s="29"/>
      <c r="I70" s="215"/>
      <c r="J70" s="117"/>
      <c r="K70" s="29"/>
      <c r="L70" s="29"/>
    </row>
    <row r="71" spans="1:12" s="213" customFormat="1" ht="8.1" customHeight="1">
      <c r="A71" s="212"/>
      <c r="C71" s="214"/>
      <c r="D71" s="214"/>
      <c r="E71" s="214"/>
      <c r="F71" s="117"/>
      <c r="G71" s="27"/>
      <c r="H71" s="29"/>
      <c r="I71" s="27"/>
      <c r="J71" s="117"/>
      <c r="K71" s="29"/>
      <c r="L71" s="29"/>
    </row>
    <row r="72" spans="1:12" s="213" customFormat="1" ht="21" customHeight="1">
      <c r="A72" s="213" t="s">
        <v>86</v>
      </c>
      <c r="C72" s="214"/>
      <c r="D72" s="214">
        <v>13</v>
      </c>
      <c r="E72" s="214"/>
      <c r="F72" s="117">
        <v>6866487</v>
      </c>
      <c r="G72" s="27"/>
      <c r="H72" s="29">
        <v>10799360</v>
      </c>
      <c r="I72" s="27"/>
      <c r="J72" s="117">
        <v>6866487</v>
      </c>
      <c r="K72" s="29"/>
      <c r="L72" s="29">
        <v>10799360</v>
      </c>
    </row>
    <row r="73" spans="1:12" s="213" customFormat="1" ht="21" customHeight="1">
      <c r="A73" s="213" t="s">
        <v>113</v>
      </c>
      <c r="C73" s="214"/>
      <c r="D73" s="214"/>
      <c r="E73" s="214"/>
      <c r="F73" s="117">
        <v>664702913</v>
      </c>
      <c r="G73" s="27"/>
      <c r="H73" s="29">
        <v>666659495</v>
      </c>
      <c r="I73" s="27"/>
      <c r="J73" s="117">
        <v>852899635</v>
      </c>
      <c r="K73" s="29"/>
      <c r="L73" s="29">
        <v>858133391</v>
      </c>
    </row>
    <row r="74" spans="1:12" s="213" customFormat="1" ht="21" customHeight="1">
      <c r="A74" s="213" t="s">
        <v>61</v>
      </c>
      <c r="C74" s="216"/>
      <c r="D74" s="217">
        <v>14</v>
      </c>
      <c r="E74" s="232"/>
      <c r="F74" s="136">
        <v>2063210047</v>
      </c>
      <c r="G74" s="225"/>
      <c r="H74" s="67">
        <v>2063094566</v>
      </c>
      <c r="I74" s="225"/>
      <c r="J74" s="136">
        <v>2063210047</v>
      </c>
      <c r="K74" s="235"/>
      <c r="L74" s="67">
        <v>2063094566</v>
      </c>
    </row>
    <row r="75" spans="1:12" s="213" customFormat="1" ht="21" customHeight="1">
      <c r="A75" s="213" t="s">
        <v>51</v>
      </c>
      <c r="C75" s="216"/>
      <c r="D75" s="217"/>
      <c r="E75" s="232"/>
      <c r="F75" s="226">
        <v>104879033</v>
      </c>
      <c r="G75" s="225"/>
      <c r="H75" s="225">
        <v>105095326</v>
      </c>
      <c r="I75" s="225"/>
      <c r="J75" s="226">
        <v>104879033</v>
      </c>
      <c r="K75" s="225"/>
      <c r="L75" s="225">
        <v>105095326</v>
      </c>
    </row>
    <row r="76" spans="1:12" s="213" customFormat="1" ht="21" customHeight="1">
      <c r="A76" s="213" t="s">
        <v>144</v>
      </c>
      <c r="C76" s="216"/>
      <c r="D76" s="217">
        <v>15</v>
      </c>
      <c r="E76" s="232"/>
      <c r="F76" s="226">
        <v>291767672</v>
      </c>
      <c r="G76" s="225"/>
      <c r="H76" s="225">
        <v>291767672</v>
      </c>
      <c r="I76" s="225"/>
      <c r="J76" s="226">
        <v>281933573</v>
      </c>
      <c r="K76" s="225"/>
      <c r="L76" s="225">
        <v>281933573</v>
      </c>
    </row>
    <row r="77" spans="1:12" s="213" customFormat="1" ht="21" customHeight="1">
      <c r="A77" s="213" t="s">
        <v>29</v>
      </c>
      <c r="C77" s="216"/>
      <c r="D77" s="232"/>
      <c r="E77" s="232"/>
      <c r="F77" s="227">
        <v>16140068</v>
      </c>
      <c r="G77" s="225"/>
      <c r="H77" s="228">
        <v>17675448</v>
      </c>
      <c r="I77" s="225"/>
      <c r="J77" s="227">
        <v>15892330</v>
      </c>
      <c r="K77" s="225"/>
      <c r="L77" s="228">
        <v>17427710</v>
      </c>
    </row>
    <row r="78" spans="1:12" s="213" customFormat="1" ht="8.1" customHeight="1">
      <c r="A78" s="212"/>
      <c r="C78" s="214"/>
      <c r="D78" s="214"/>
      <c r="E78" s="214"/>
      <c r="F78" s="117"/>
      <c r="G78" s="27"/>
      <c r="H78" s="29"/>
      <c r="I78" s="29"/>
      <c r="J78" s="117"/>
      <c r="K78" s="29"/>
      <c r="L78" s="29"/>
    </row>
    <row r="79" spans="1:12" s="213" customFormat="1" ht="21" customHeight="1">
      <c r="A79" s="212" t="s">
        <v>9</v>
      </c>
      <c r="C79" s="216"/>
      <c r="D79" s="232"/>
      <c r="E79" s="232"/>
      <c r="F79" s="224">
        <f>SUM(F72:F78)</f>
        <v>3147566220</v>
      </c>
      <c r="G79" s="215"/>
      <c r="H79" s="30">
        <f>SUM(H72:H78)</f>
        <v>3155091867</v>
      </c>
      <c r="I79" s="29"/>
      <c r="J79" s="224">
        <f>SUM(J72:J78)</f>
        <v>3325681105</v>
      </c>
      <c r="K79" s="29"/>
      <c r="L79" s="30">
        <f>SUM(L72:L78)</f>
        <v>3336483926</v>
      </c>
    </row>
    <row r="80" spans="1:12" s="213" customFormat="1" ht="8.1" customHeight="1">
      <c r="A80" s="212"/>
      <c r="C80" s="214"/>
      <c r="D80" s="214"/>
      <c r="E80" s="214"/>
      <c r="F80" s="117"/>
      <c r="G80" s="27"/>
      <c r="H80" s="29"/>
      <c r="I80" s="29"/>
      <c r="J80" s="117"/>
      <c r="K80" s="29"/>
      <c r="L80" s="29"/>
    </row>
    <row r="81" spans="1:12" s="213" customFormat="1" ht="21" customHeight="1">
      <c r="A81" s="212" t="s">
        <v>6</v>
      </c>
      <c r="C81" s="216"/>
      <c r="D81" s="232"/>
      <c r="E81" s="232"/>
      <c r="F81" s="224">
        <f>F68+F79</f>
        <v>4718658866</v>
      </c>
      <c r="G81" s="215"/>
      <c r="H81" s="30">
        <f>H68+H79</f>
        <v>4743918717</v>
      </c>
      <c r="I81" s="29"/>
      <c r="J81" s="224">
        <f>J68+J79</f>
        <v>4974446680</v>
      </c>
      <c r="K81" s="29"/>
      <c r="L81" s="30">
        <f>L68+L79</f>
        <v>5005394598</v>
      </c>
    </row>
    <row r="82" spans="1:12" s="243" customFormat="1" ht="21" customHeight="1">
      <c r="A82" s="242"/>
      <c r="C82" s="26"/>
      <c r="D82" s="26"/>
      <c r="E82" s="26"/>
      <c r="F82" s="29"/>
      <c r="G82" s="27"/>
      <c r="H82" s="29"/>
      <c r="I82" s="29"/>
      <c r="J82" s="29"/>
      <c r="K82" s="29"/>
      <c r="L82" s="29"/>
    </row>
    <row r="83" spans="1:12" s="25" customFormat="1" ht="21" customHeight="1">
      <c r="A83" s="24"/>
      <c r="C83" s="26"/>
      <c r="D83" s="26"/>
      <c r="E83" s="26"/>
      <c r="F83" s="29"/>
      <c r="G83" s="27"/>
      <c r="H83" s="29"/>
      <c r="I83" s="29"/>
      <c r="J83" s="29"/>
      <c r="K83" s="29"/>
      <c r="L83" s="29"/>
    </row>
    <row r="84" spans="1:12" s="25" customFormat="1" ht="21" customHeight="1">
      <c r="A84" s="24"/>
      <c r="C84" s="26"/>
      <c r="D84" s="26"/>
      <c r="E84" s="26"/>
      <c r="F84" s="29"/>
      <c r="G84" s="27"/>
      <c r="H84" s="29"/>
      <c r="I84" s="29"/>
      <c r="J84" s="29"/>
      <c r="K84" s="29"/>
      <c r="L84" s="29"/>
    </row>
    <row r="85" spans="1:12" s="25" customFormat="1" ht="16.899999999999999" customHeight="1">
      <c r="A85" s="24"/>
      <c r="C85" s="26"/>
      <c r="D85" s="26"/>
      <c r="E85" s="26"/>
      <c r="F85" s="29"/>
      <c r="G85" s="27"/>
      <c r="H85" s="29"/>
      <c r="I85" s="29"/>
      <c r="J85" s="29"/>
      <c r="K85" s="29"/>
      <c r="L85" s="29"/>
    </row>
    <row r="86" spans="1:12" s="25" customFormat="1" ht="15" customHeight="1">
      <c r="A86" s="24"/>
      <c r="C86" s="26"/>
      <c r="D86" s="26"/>
      <c r="E86" s="26"/>
      <c r="F86" s="29"/>
      <c r="G86" s="27"/>
      <c r="H86" s="29"/>
      <c r="I86" s="29"/>
      <c r="J86" s="29"/>
      <c r="K86" s="29"/>
      <c r="L86" s="29"/>
    </row>
    <row r="87" spans="1:12" s="25" customFormat="1" ht="21.95" customHeight="1">
      <c r="A87" s="3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38"/>
      <c r="C87" s="39"/>
      <c r="D87" s="39"/>
      <c r="E87" s="39"/>
      <c r="F87" s="30"/>
      <c r="G87" s="40"/>
      <c r="H87" s="30"/>
      <c r="I87" s="30"/>
      <c r="J87" s="30"/>
      <c r="K87" s="30"/>
      <c r="L87" s="30"/>
    </row>
    <row r="88" spans="1:12" s="241" customFormat="1" ht="21" customHeight="1">
      <c r="A88" s="1" t="s">
        <v>35</v>
      </c>
      <c r="D88" s="33"/>
      <c r="F88" s="2"/>
      <c r="G88" s="2"/>
      <c r="H88" s="2"/>
      <c r="I88" s="2"/>
      <c r="J88" s="2"/>
      <c r="K88" s="2"/>
      <c r="L88" s="2"/>
    </row>
    <row r="89" spans="1:12" s="241" customFormat="1" ht="21" customHeight="1">
      <c r="A89" s="1" t="s">
        <v>100</v>
      </c>
      <c r="D89" s="33"/>
      <c r="F89" s="2"/>
      <c r="G89" s="2"/>
      <c r="H89" s="2"/>
      <c r="I89" s="2"/>
      <c r="J89" s="2"/>
      <c r="K89" s="2"/>
      <c r="L89" s="2"/>
    </row>
    <row r="90" spans="1:12" s="241" customFormat="1" ht="21" customHeight="1">
      <c r="A90" s="34" t="str">
        <f>+A46</f>
        <v>ณ วันที่ 31 มีนาคม พ.ศ. 2565</v>
      </c>
      <c r="B90" s="4"/>
      <c r="C90" s="4"/>
      <c r="D90" s="4"/>
      <c r="E90" s="4"/>
      <c r="F90" s="5"/>
      <c r="G90" s="5"/>
      <c r="H90" s="5"/>
      <c r="I90" s="5"/>
      <c r="J90" s="5"/>
      <c r="K90" s="5"/>
      <c r="L90" s="5"/>
    </row>
    <row r="91" spans="1:12" ht="21" customHeight="1">
      <c r="C91" s="241"/>
      <c r="J91" s="36"/>
      <c r="L91" s="36"/>
    </row>
    <row r="92" spans="1:12" ht="21" customHeight="1">
      <c r="C92" s="241"/>
      <c r="D92" s="9"/>
      <c r="E92" s="9"/>
      <c r="F92" s="10"/>
      <c r="G92" s="10"/>
      <c r="H92" s="10"/>
      <c r="I92" s="10"/>
      <c r="J92" s="10"/>
      <c r="K92" s="10"/>
      <c r="L92" s="11" t="s">
        <v>105</v>
      </c>
    </row>
    <row r="93" spans="1:12" ht="21" customHeight="1">
      <c r="C93" s="241"/>
      <c r="D93" s="13"/>
      <c r="E93" s="13"/>
      <c r="F93" s="10"/>
      <c r="G93" s="14" t="s">
        <v>53</v>
      </c>
      <c r="H93" s="10"/>
      <c r="I93" s="15"/>
      <c r="J93" s="10"/>
      <c r="K93" s="14" t="s">
        <v>77</v>
      </c>
      <c r="L93" s="10"/>
    </row>
    <row r="94" spans="1:12" ht="21" customHeight="1">
      <c r="C94" s="241"/>
      <c r="D94" s="13"/>
      <c r="E94" s="13"/>
      <c r="F94" s="16" t="s">
        <v>104</v>
      </c>
      <c r="G94" s="15"/>
      <c r="H94" s="16" t="s">
        <v>23</v>
      </c>
      <c r="I94" s="17"/>
      <c r="J94" s="16" t="s">
        <v>104</v>
      </c>
      <c r="K94" s="15"/>
      <c r="L94" s="16" t="s">
        <v>23</v>
      </c>
    </row>
    <row r="95" spans="1:12" ht="21" customHeight="1">
      <c r="C95" s="18"/>
      <c r="D95" s="19"/>
      <c r="E95" s="20"/>
      <c r="F95" s="16" t="s">
        <v>146</v>
      </c>
      <c r="G95" s="15"/>
      <c r="H95" s="16" t="s">
        <v>118</v>
      </c>
      <c r="I95" s="21"/>
      <c r="J95" s="16" t="s">
        <v>146</v>
      </c>
      <c r="K95" s="15"/>
      <c r="L95" s="16" t="s">
        <v>118</v>
      </c>
    </row>
    <row r="96" spans="1:12" ht="21" customHeight="1">
      <c r="C96" s="18"/>
      <c r="D96" s="23"/>
      <c r="E96" s="20"/>
      <c r="F96" s="11" t="s">
        <v>16</v>
      </c>
      <c r="G96" s="15"/>
      <c r="H96" s="11" t="s">
        <v>1</v>
      </c>
      <c r="I96" s="15"/>
      <c r="J96" s="11" t="s">
        <v>24</v>
      </c>
      <c r="K96" s="15"/>
      <c r="L96" s="11" t="s">
        <v>1</v>
      </c>
    </row>
    <row r="97" spans="1:12" s="25" customFormat="1" ht="8.1" customHeight="1">
      <c r="A97" s="24"/>
      <c r="C97" s="26"/>
      <c r="D97" s="26"/>
      <c r="E97" s="26"/>
      <c r="F97" s="115"/>
      <c r="G97" s="27"/>
      <c r="H97" s="27"/>
      <c r="I97" s="28"/>
      <c r="J97" s="115"/>
      <c r="K97" s="27"/>
      <c r="L97" s="27"/>
    </row>
    <row r="98" spans="1:12" s="25" customFormat="1" ht="21" customHeight="1">
      <c r="A98" s="24" t="s">
        <v>101</v>
      </c>
      <c r="C98" s="26"/>
      <c r="D98" s="37"/>
      <c r="E98" s="26"/>
      <c r="F98" s="115"/>
      <c r="G98" s="27"/>
      <c r="H98" s="27"/>
      <c r="I98" s="28"/>
      <c r="J98" s="115"/>
      <c r="K98" s="27"/>
      <c r="L98" s="27"/>
    </row>
    <row r="99" spans="1:12" s="25" customFormat="1" ht="8.1" customHeight="1">
      <c r="A99" s="24"/>
      <c r="C99" s="26"/>
      <c r="D99" s="26"/>
      <c r="E99" s="26"/>
      <c r="F99" s="115"/>
      <c r="G99" s="27"/>
      <c r="H99" s="27"/>
      <c r="I99" s="28"/>
      <c r="J99" s="115"/>
      <c r="K99" s="27"/>
      <c r="L99" s="27"/>
    </row>
    <row r="100" spans="1:12" s="213" customFormat="1" ht="21" customHeight="1">
      <c r="A100" s="212" t="s">
        <v>71</v>
      </c>
      <c r="C100" s="216"/>
      <c r="D100" s="232"/>
      <c r="E100" s="232"/>
      <c r="F100" s="117"/>
      <c r="G100" s="215"/>
      <c r="H100" s="29"/>
      <c r="I100" s="29"/>
      <c r="J100" s="117"/>
      <c r="K100" s="29"/>
      <c r="L100" s="29"/>
    </row>
    <row r="101" spans="1:12" s="213" customFormat="1" ht="8.1" customHeight="1">
      <c r="A101" s="212"/>
      <c r="C101" s="214"/>
      <c r="D101" s="214"/>
      <c r="E101" s="214"/>
      <c r="F101" s="117"/>
      <c r="G101" s="27"/>
      <c r="H101" s="29"/>
      <c r="I101" s="29"/>
      <c r="J101" s="117"/>
      <c r="K101" s="29"/>
      <c r="L101" s="29"/>
    </row>
    <row r="102" spans="1:12" s="213" customFormat="1" ht="21" customHeight="1">
      <c r="A102" s="213" t="s">
        <v>19</v>
      </c>
      <c r="C102" s="216"/>
      <c r="D102" s="232"/>
      <c r="E102" s="232"/>
      <c r="F102" s="117"/>
      <c r="G102" s="215"/>
      <c r="H102" s="29"/>
      <c r="I102" s="29"/>
      <c r="J102" s="117"/>
      <c r="K102" s="29"/>
      <c r="L102" s="29"/>
    </row>
    <row r="103" spans="1:12" s="213" customFormat="1" ht="21" customHeight="1">
      <c r="B103" s="213" t="s">
        <v>55</v>
      </c>
      <c r="C103" s="216"/>
      <c r="F103" s="117"/>
      <c r="G103" s="215"/>
      <c r="H103" s="29"/>
      <c r="I103" s="29"/>
      <c r="J103" s="117"/>
      <c r="K103" s="29"/>
      <c r="L103" s="29"/>
    </row>
    <row r="104" spans="1:12" s="213" customFormat="1" ht="21" customHeight="1">
      <c r="C104" s="216" t="s">
        <v>72</v>
      </c>
      <c r="F104" s="117"/>
      <c r="G104" s="215"/>
      <c r="H104" s="29"/>
      <c r="I104" s="29"/>
      <c r="J104" s="117"/>
      <c r="K104" s="29"/>
      <c r="L104" s="29"/>
    </row>
    <row r="105" spans="1:12" s="213" customFormat="1" ht="21" customHeight="1" thickBot="1">
      <c r="C105" s="213" t="s">
        <v>73</v>
      </c>
      <c r="D105" s="217"/>
      <c r="E105" s="232"/>
      <c r="F105" s="236">
        <v>150978000</v>
      </c>
      <c r="G105" s="225"/>
      <c r="H105" s="237">
        <v>150978000</v>
      </c>
      <c r="I105" s="225"/>
      <c r="J105" s="236">
        <v>150978000</v>
      </c>
      <c r="K105" s="235"/>
      <c r="L105" s="237">
        <v>150978000</v>
      </c>
    </row>
    <row r="106" spans="1:12" s="213" customFormat="1" ht="8.1" customHeight="1" thickTop="1">
      <c r="D106" s="217"/>
      <c r="E106" s="232"/>
      <c r="F106" s="238"/>
      <c r="G106" s="225"/>
      <c r="H106" s="235"/>
      <c r="I106" s="225"/>
      <c r="J106" s="238"/>
      <c r="K106" s="235"/>
      <c r="L106" s="235"/>
    </row>
    <row r="107" spans="1:12" s="213" customFormat="1" ht="21" customHeight="1">
      <c r="B107" s="213" t="s">
        <v>56</v>
      </c>
      <c r="C107" s="216"/>
      <c r="F107" s="117"/>
      <c r="G107" s="215"/>
      <c r="H107" s="29"/>
      <c r="I107" s="215"/>
      <c r="J107" s="117"/>
      <c r="K107" s="29"/>
      <c r="L107" s="29"/>
    </row>
    <row r="108" spans="1:12" s="213" customFormat="1" ht="21" customHeight="1">
      <c r="C108" s="216" t="s">
        <v>72</v>
      </c>
      <c r="F108" s="117"/>
      <c r="G108" s="215"/>
      <c r="H108" s="29"/>
      <c r="I108" s="215"/>
      <c r="J108" s="117"/>
      <c r="K108" s="29"/>
      <c r="L108" s="29"/>
    </row>
    <row r="109" spans="1:12" s="213" customFormat="1" ht="21" customHeight="1">
      <c r="C109" s="213" t="s">
        <v>74</v>
      </c>
      <c r="D109" s="217"/>
      <c r="E109" s="232"/>
      <c r="F109" s="238">
        <v>150978000</v>
      </c>
      <c r="G109" s="225"/>
      <c r="H109" s="235">
        <v>150978000</v>
      </c>
      <c r="I109" s="225"/>
      <c r="J109" s="238">
        <v>150978000</v>
      </c>
      <c r="K109" s="235"/>
      <c r="L109" s="235">
        <v>150978000</v>
      </c>
    </row>
    <row r="110" spans="1:12" s="213" customFormat="1" ht="21" customHeight="1">
      <c r="A110" s="213" t="s">
        <v>117</v>
      </c>
      <c r="C110" s="216"/>
      <c r="D110" s="217"/>
      <c r="E110" s="232"/>
      <c r="F110" s="238"/>
      <c r="G110" s="225"/>
      <c r="H110" s="235"/>
      <c r="I110" s="225"/>
      <c r="J110" s="238"/>
      <c r="K110" s="235"/>
      <c r="L110" s="235"/>
    </row>
    <row r="111" spans="1:12" s="213" customFormat="1" ht="21" customHeight="1">
      <c r="B111" s="213" t="s">
        <v>30</v>
      </c>
      <c r="F111" s="238"/>
      <c r="G111" s="225"/>
      <c r="H111" s="235"/>
      <c r="I111" s="225"/>
      <c r="J111" s="238"/>
      <c r="K111" s="235"/>
      <c r="L111" s="235"/>
    </row>
    <row r="112" spans="1:12" s="213" customFormat="1" ht="21" customHeight="1">
      <c r="C112" s="213" t="s">
        <v>54</v>
      </c>
      <c r="D112" s="217"/>
      <c r="E112" s="232"/>
      <c r="F112" s="238">
        <v>16000000</v>
      </c>
      <c r="G112" s="225"/>
      <c r="H112" s="235">
        <v>16000000</v>
      </c>
      <c r="I112" s="225"/>
      <c r="J112" s="238">
        <v>16000000</v>
      </c>
      <c r="K112" s="235"/>
      <c r="L112" s="235">
        <v>16000000</v>
      </c>
    </row>
    <row r="113" spans="1:12" s="213" customFormat="1" ht="21" customHeight="1">
      <c r="B113" s="213" t="s">
        <v>11</v>
      </c>
      <c r="D113" s="217"/>
      <c r="E113" s="232"/>
      <c r="F113" s="238">
        <v>-1121456655</v>
      </c>
      <c r="G113" s="225"/>
      <c r="H113" s="235">
        <v>-1009205941</v>
      </c>
      <c r="I113" s="225"/>
      <c r="J113" s="238">
        <v>-1111829004</v>
      </c>
      <c r="K113" s="235"/>
      <c r="L113" s="235">
        <v>-999987584</v>
      </c>
    </row>
    <row r="114" spans="1:12" s="213" customFormat="1" ht="21" customHeight="1">
      <c r="A114" s="213" t="s">
        <v>120</v>
      </c>
      <c r="D114" s="217"/>
      <c r="E114" s="232"/>
      <c r="F114" s="239">
        <v>2405257069</v>
      </c>
      <c r="G114" s="225"/>
      <c r="H114" s="240">
        <v>2401324196</v>
      </c>
      <c r="I114" s="225"/>
      <c r="J114" s="239">
        <v>2405257069</v>
      </c>
      <c r="K114" s="235"/>
      <c r="L114" s="240">
        <v>2401324196</v>
      </c>
    </row>
    <row r="115" spans="1:12" s="213" customFormat="1" ht="8.1" customHeight="1">
      <c r="A115" s="212"/>
      <c r="C115" s="214"/>
      <c r="D115" s="214"/>
      <c r="E115" s="214"/>
      <c r="F115" s="117"/>
      <c r="G115" s="27"/>
      <c r="H115" s="29"/>
      <c r="I115" s="29"/>
      <c r="J115" s="117"/>
      <c r="K115" s="29"/>
      <c r="L115" s="29"/>
    </row>
    <row r="116" spans="1:12" s="213" customFormat="1" ht="21" customHeight="1">
      <c r="A116" s="212" t="s">
        <v>75</v>
      </c>
      <c r="C116" s="216"/>
      <c r="D116" s="217"/>
      <c r="E116" s="232"/>
      <c r="F116" s="239">
        <f>SUM(F109:F114)</f>
        <v>1450778414</v>
      </c>
      <c r="G116" s="215"/>
      <c r="H116" s="240">
        <f>SUM(H109:H114)</f>
        <v>1559096255</v>
      </c>
      <c r="I116" s="29"/>
      <c r="J116" s="224">
        <f>SUM(J109:J114)</f>
        <v>1460406065</v>
      </c>
      <c r="K116" s="29"/>
      <c r="L116" s="30">
        <f>SUM(L109:L114)</f>
        <v>1568314612</v>
      </c>
    </row>
    <row r="117" spans="1:12" s="213" customFormat="1" ht="8.1" customHeight="1">
      <c r="A117" s="212"/>
      <c r="C117" s="214"/>
      <c r="D117" s="214"/>
      <c r="E117" s="214"/>
      <c r="F117" s="117"/>
      <c r="G117" s="27"/>
      <c r="H117" s="29"/>
      <c r="I117" s="29"/>
      <c r="J117" s="117"/>
      <c r="K117" s="29"/>
      <c r="L117" s="29"/>
    </row>
    <row r="118" spans="1:12" s="213" customFormat="1" ht="21" customHeight="1" thickBot="1">
      <c r="A118" s="212" t="s">
        <v>76</v>
      </c>
      <c r="C118" s="216"/>
      <c r="D118" s="217"/>
      <c r="E118" s="217"/>
      <c r="F118" s="236">
        <f>F81+F116</f>
        <v>6169437280</v>
      </c>
      <c r="G118" s="215"/>
      <c r="H118" s="237">
        <f>H81+H116</f>
        <v>6303014972</v>
      </c>
      <c r="I118" s="29"/>
      <c r="J118" s="236">
        <f>J81+J116</f>
        <v>6434852745</v>
      </c>
      <c r="K118" s="29"/>
      <c r="L118" s="237">
        <f>L81+L116</f>
        <v>6573709210</v>
      </c>
    </row>
    <row r="119" spans="1:12" ht="21" customHeight="1" thickTop="1"/>
    <row r="120" spans="1:12" ht="21" customHeight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.75" customHeight="1"/>
    <row r="128" spans="1:12" ht="21" customHeight="1"/>
    <row r="129" spans="1:12" ht="20.25" customHeight="1"/>
    <row r="130" spans="1:12" ht="21.95" customHeight="1">
      <c r="A130" s="41" t="str">
        <f>A87</f>
        <v>หมายเหตุประกอบข้อมูลทางการเงินเป็นส่วนหนึ่งของข้อมูลทางการเงินระหว่างกาลนี้</v>
      </c>
      <c r="B130" s="41"/>
      <c r="C130" s="41"/>
      <c r="D130" s="41"/>
      <c r="E130" s="41"/>
      <c r="F130" s="42"/>
      <c r="G130" s="42"/>
      <c r="H130" s="42"/>
      <c r="I130" s="42"/>
      <c r="J130" s="42"/>
      <c r="K130" s="42"/>
      <c r="L130" s="42"/>
    </row>
  </sheetData>
  <sheetProtection selectLockedCells="1" selectUnlockedCells="1"/>
  <mergeCells count="1">
    <mergeCell ref="A39:L3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zoomScale="115" zoomScaleNormal="115" zoomScaleSheetLayoutView="95" workbookViewId="0">
      <selection activeCell="D1" sqref="D1:L1048576"/>
    </sheetView>
  </sheetViews>
  <sheetFormatPr defaultColWidth="10.42578125" defaultRowHeight="21.75" customHeight="1"/>
  <cols>
    <col min="1" max="2" width="1.42578125" style="88" customWidth="1"/>
    <col min="3" max="3" width="35.140625" style="88" customWidth="1"/>
    <col min="4" max="4" width="7.5703125" style="196" customWidth="1"/>
    <col min="5" max="5" width="0.5703125" style="88" customWidth="1"/>
    <col min="6" max="6" width="11.7109375" style="158" customWidth="1"/>
    <col min="7" max="7" width="0.5703125" style="158" customWidth="1"/>
    <col min="8" max="8" width="11.7109375" style="158" customWidth="1"/>
    <col min="9" max="9" width="0.5703125" style="158" customWidth="1"/>
    <col min="10" max="10" width="11.7109375" style="158" customWidth="1"/>
    <col min="11" max="11" width="0.5703125" style="158" customWidth="1"/>
    <col min="12" max="12" width="11.7109375" style="158" customWidth="1"/>
    <col min="13" max="16384" width="10.42578125" style="88"/>
  </cols>
  <sheetData>
    <row r="1" spans="1:12" s="66" customFormat="1" ht="21.75" customHeight="1">
      <c r="A1" s="1" t="s">
        <v>36</v>
      </c>
      <c r="B1" s="1"/>
      <c r="C1" s="1"/>
      <c r="D1" s="83"/>
      <c r="E1" s="1"/>
      <c r="F1" s="146"/>
      <c r="G1" s="146"/>
      <c r="H1" s="146"/>
      <c r="I1" s="146"/>
      <c r="J1" s="146"/>
      <c r="K1" s="146"/>
      <c r="L1" s="146"/>
    </row>
    <row r="2" spans="1:12" s="66" customFormat="1" ht="21.75" customHeight="1">
      <c r="A2" s="1" t="s">
        <v>43</v>
      </c>
      <c r="B2" s="1"/>
      <c r="C2" s="1"/>
      <c r="D2" s="83"/>
      <c r="E2" s="1"/>
      <c r="F2" s="146"/>
      <c r="G2" s="146"/>
      <c r="H2" s="146"/>
      <c r="I2" s="146"/>
      <c r="J2" s="146"/>
      <c r="K2" s="146"/>
      <c r="L2" s="146"/>
    </row>
    <row r="3" spans="1:12" s="66" customFormat="1" ht="21.75" customHeight="1">
      <c r="A3" s="34" t="s">
        <v>147</v>
      </c>
      <c r="B3" s="34"/>
      <c r="C3" s="34"/>
      <c r="D3" s="85"/>
      <c r="E3" s="34"/>
      <c r="F3" s="147"/>
      <c r="G3" s="147"/>
      <c r="H3" s="147"/>
      <c r="I3" s="147"/>
      <c r="J3" s="147"/>
      <c r="K3" s="147"/>
      <c r="L3" s="147"/>
    </row>
    <row r="4" spans="1:12" s="66" customFormat="1" ht="21.75" customHeight="1">
      <c r="A4" s="6"/>
      <c r="B4" s="6"/>
      <c r="C4" s="6"/>
      <c r="D4" s="89"/>
      <c r="E4" s="6"/>
      <c r="F4" s="148"/>
      <c r="G4" s="148"/>
      <c r="H4" s="148"/>
      <c r="I4" s="148"/>
      <c r="J4" s="148"/>
      <c r="K4" s="148"/>
      <c r="L4" s="148"/>
    </row>
    <row r="5" spans="1:12" s="66" customFormat="1" ht="21.75" customHeight="1">
      <c r="D5" s="83"/>
      <c r="E5" s="79"/>
      <c r="F5" s="149"/>
      <c r="G5" s="149"/>
      <c r="H5" s="149"/>
      <c r="I5" s="149"/>
      <c r="J5" s="149"/>
      <c r="K5" s="149"/>
      <c r="L5" s="80" t="s">
        <v>106</v>
      </c>
    </row>
    <row r="6" spans="1:12" s="66" customFormat="1" ht="21.75" customHeight="1">
      <c r="D6" s="83"/>
      <c r="E6" s="79"/>
      <c r="F6" s="149"/>
      <c r="G6" s="150" t="s">
        <v>53</v>
      </c>
      <c r="H6" s="149"/>
      <c r="I6" s="151"/>
      <c r="J6" s="149"/>
      <c r="K6" s="150" t="s">
        <v>77</v>
      </c>
      <c r="L6" s="149"/>
    </row>
    <row r="7" spans="1:12" s="66" customFormat="1" ht="21.75" customHeight="1">
      <c r="D7" s="85" t="s">
        <v>0</v>
      </c>
      <c r="E7" s="79"/>
      <c r="F7" s="80" t="s">
        <v>146</v>
      </c>
      <c r="G7" s="152"/>
      <c r="H7" s="80" t="s">
        <v>118</v>
      </c>
      <c r="I7" s="152"/>
      <c r="J7" s="80" t="s">
        <v>146</v>
      </c>
      <c r="K7" s="152"/>
      <c r="L7" s="80" t="s">
        <v>118</v>
      </c>
    </row>
    <row r="8" spans="1:12" s="84" customFormat="1" ht="21.75" customHeight="1">
      <c r="D8" s="81"/>
      <c r="F8" s="118"/>
      <c r="G8" s="154"/>
      <c r="H8" s="153"/>
      <c r="I8" s="154"/>
      <c r="J8" s="118"/>
      <c r="K8" s="154"/>
      <c r="L8" s="153"/>
    </row>
    <row r="9" spans="1:12" s="84" customFormat="1" ht="21.75" customHeight="1">
      <c r="A9" s="84" t="s">
        <v>20</v>
      </c>
      <c r="D9" s="81"/>
      <c r="F9" s="119">
        <v>252279389</v>
      </c>
      <c r="G9" s="82"/>
      <c r="H9" s="82">
        <v>150719668</v>
      </c>
      <c r="I9" s="82"/>
      <c r="J9" s="136">
        <v>252152149</v>
      </c>
      <c r="K9" s="155"/>
      <c r="L9" s="67">
        <v>150375445</v>
      </c>
    </row>
    <row r="10" spans="1:12" s="84" customFormat="1" ht="21.75" customHeight="1">
      <c r="A10" s="84" t="s">
        <v>52</v>
      </c>
      <c r="D10" s="81"/>
      <c r="F10" s="120">
        <v>-235337375</v>
      </c>
      <c r="G10" s="157"/>
      <c r="H10" s="156">
        <v>-217638427</v>
      </c>
      <c r="I10" s="157"/>
      <c r="J10" s="137">
        <v>-236933385</v>
      </c>
      <c r="K10" s="158"/>
      <c r="L10" s="70">
        <v>-219107890</v>
      </c>
    </row>
    <row r="11" spans="1:12" s="84" customFormat="1" ht="6" customHeight="1">
      <c r="D11" s="81"/>
      <c r="F11" s="119"/>
      <c r="G11" s="82"/>
      <c r="H11" s="82"/>
      <c r="I11" s="82"/>
      <c r="J11" s="119"/>
      <c r="K11" s="82"/>
      <c r="L11" s="82"/>
    </row>
    <row r="12" spans="1:12" s="84" customFormat="1" ht="21.75" customHeight="1">
      <c r="A12" s="90" t="s">
        <v>151</v>
      </c>
      <c r="B12" s="90"/>
      <c r="C12" s="90"/>
      <c r="D12" s="83"/>
      <c r="E12" s="90"/>
      <c r="F12" s="119">
        <f>SUM(F9:F11)</f>
        <v>16942014</v>
      </c>
      <c r="G12" s="82"/>
      <c r="H12" s="82">
        <f>SUM(H9:H11)</f>
        <v>-66918759</v>
      </c>
      <c r="I12" s="82"/>
      <c r="J12" s="119">
        <f>SUM(J9:J11)</f>
        <v>15218764</v>
      </c>
      <c r="K12" s="82"/>
      <c r="L12" s="82">
        <f>SUM(L9:L11)</f>
        <v>-68732445</v>
      </c>
    </row>
    <row r="13" spans="1:12" s="66" customFormat="1" ht="21.75" customHeight="1">
      <c r="A13" s="66" t="s">
        <v>21</v>
      </c>
      <c r="B13" s="79"/>
      <c r="C13" s="79"/>
      <c r="D13" s="81"/>
      <c r="E13" s="79"/>
      <c r="F13" s="121">
        <v>1705039</v>
      </c>
      <c r="G13" s="91"/>
      <c r="H13" s="159">
        <v>201406</v>
      </c>
      <c r="I13" s="91"/>
      <c r="J13" s="136">
        <v>1705039</v>
      </c>
      <c r="K13" s="91"/>
      <c r="L13" s="67">
        <v>201322</v>
      </c>
    </row>
    <row r="14" spans="1:12" s="84" customFormat="1" ht="21.75" customHeight="1">
      <c r="A14" s="84" t="s">
        <v>41</v>
      </c>
      <c r="D14" s="81"/>
      <c r="F14" s="121">
        <v>-15318318</v>
      </c>
      <c r="G14" s="160"/>
      <c r="H14" s="159">
        <v>-15857490</v>
      </c>
      <c r="I14" s="160"/>
      <c r="J14" s="136">
        <v>-15318318</v>
      </c>
      <c r="K14" s="91"/>
      <c r="L14" s="67">
        <v>-15857490</v>
      </c>
    </row>
    <row r="15" spans="1:12" s="84" customFormat="1" ht="21.75" customHeight="1">
      <c r="A15" s="84" t="s">
        <v>42</v>
      </c>
      <c r="D15" s="81"/>
      <c r="F15" s="121">
        <v>-84601049</v>
      </c>
      <c r="G15" s="91"/>
      <c r="H15" s="159">
        <v>-75296357</v>
      </c>
      <c r="I15" s="91"/>
      <c r="J15" s="136">
        <v>-83993309</v>
      </c>
      <c r="K15" s="91"/>
      <c r="L15" s="67">
        <v>-75037415</v>
      </c>
    </row>
    <row r="16" spans="1:12" s="84" customFormat="1" ht="21.75" customHeight="1">
      <c r="A16" s="84" t="s">
        <v>63</v>
      </c>
      <c r="D16" s="81"/>
      <c r="F16" s="110">
        <v>-27845825</v>
      </c>
      <c r="G16" s="160"/>
      <c r="H16" s="92">
        <v>-26133429</v>
      </c>
      <c r="I16" s="160"/>
      <c r="J16" s="136">
        <v>-29453596</v>
      </c>
      <c r="K16" s="91"/>
      <c r="L16" s="67">
        <v>-27869224</v>
      </c>
    </row>
    <row r="17" spans="1:12" s="84" customFormat="1" ht="21.75" customHeight="1">
      <c r="A17" s="66" t="s">
        <v>152</v>
      </c>
      <c r="D17" s="81">
        <v>7</v>
      </c>
      <c r="F17" s="122">
        <v>-1909150</v>
      </c>
      <c r="G17" s="160"/>
      <c r="H17" s="161">
        <v>-11856996</v>
      </c>
      <c r="I17" s="160"/>
      <c r="J17" s="137">
        <v>0</v>
      </c>
      <c r="K17" s="91"/>
      <c r="L17" s="70">
        <v>0</v>
      </c>
    </row>
    <row r="18" spans="1:12" s="84" customFormat="1" ht="6" customHeight="1">
      <c r="D18" s="81"/>
      <c r="F18" s="123"/>
      <c r="G18" s="160"/>
      <c r="H18" s="160"/>
      <c r="I18" s="160"/>
      <c r="J18" s="123"/>
      <c r="K18" s="160"/>
      <c r="L18" s="160"/>
    </row>
    <row r="19" spans="1:12" s="84" customFormat="1" ht="21.75" customHeight="1">
      <c r="A19" s="90" t="s">
        <v>153</v>
      </c>
      <c r="D19" s="81"/>
      <c r="F19" s="121">
        <f>SUM(F12:F17)</f>
        <v>-111027289</v>
      </c>
      <c r="G19" s="160"/>
      <c r="H19" s="159">
        <f>SUM(H12:H17)</f>
        <v>-195861625</v>
      </c>
      <c r="I19" s="160"/>
      <c r="J19" s="123">
        <f>SUM(J12:J17)</f>
        <v>-111841420</v>
      </c>
      <c r="K19" s="160"/>
      <c r="L19" s="160">
        <f>SUM(L12:L17)</f>
        <v>-187295252</v>
      </c>
    </row>
    <row r="20" spans="1:12" s="84" customFormat="1" ht="21.75" customHeight="1">
      <c r="A20" s="84" t="s">
        <v>154</v>
      </c>
      <c r="D20" s="81">
        <v>16</v>
      </c>
      <c r="F20" s="137">
        <v>-1223425</v>
      </c>
      <c r="G20" s="162"/>
      <c r="H20" s="70">
        <v>40385361</v>
      </c>
      <c r="I20" s="162"/>
      <c r="J20" s="169">
        <v>0</v>
      </c>
      <c r="K20" s="163"/>
      <c r="L20" s="199">
        <v>41422236</v>
      </c>
    </row>
    <row r="21" spans="1:12" s="84" customFormat="1" ht="6" customHeight="1">
      <c r="D21" s="81"/>
      <c r="F21" s="123"/>
      <c r="G21" s="160"/>
      <c r="H21" s="160"/>
      <c r="I21" s="160"/>
      <c r="J21" s="123"/>
      <c r="K21" s="160"/>
      <c r="L21" s="160"/>
    </row>
    <row r="22" spans="1:12" s="94" customFormat="1" ht="21.75" customHeight="1">
      <c r="A22" s="93" t="s">
        <v>132</v>
      </c>
      <c r="B22" s="93"/>
      <c r="C22" s="93"/>
      <c r="D22" s="89"/>
      <c r="E22" s="93"/>
      <c r="F22" s="110">
        <f>SUM(F19:F20)</f>
        <v>-112250714</v>
      </c>
      <c r="G22" s="160"/>
      <c r="H22" s="92">
        <f>SUM(H19:H20)</f>
        <v>-155476264</v>
      </c>
      <c r="I22" s="160"/>
      <c r="J22" s="123">
        <f>SUM(J19:J20)</f>
        <v>-111841420</v>
      </c>
      <c r="K22" s="160"/>
      <c r="L22" s="160">
        <f>SUM(L19:L20)</f>
        <v>-145873016</v>
      </c>
    </row>
    <row r="23" spans="1:12" s="94" customFormat="1" ht="21.75" customHeight="1">
      <c r="A23" s="93"/>
      <c r="B23" s="93"/>
      <c r="C23" s="93"/>
      <c r="D23" s="89"/>
      <c r="E23" s="93"/>
      <c r="F23" s="123"/>
      <c r="G23" s="160"/>
      <c r="H23" s="160"/>
      <c r="I23" s="160"/>
      <c r="J23" s="123"/>
      <c r="K23" s="160"/>
      <c r="L23" s="160"/>
    </row>
    <row r="24" spans="1:12" s="94" customFormat="1" ht="21.75" customHeight="1">
      <c r="A24" s="93" t="s">
        <v>92</v>
      </c>
      <c r="D24" s="89"/>
      <c r="E24" s="93"/>
      <c r="F24" s="123"/>
      <c r="G24" s="160"/>
      <c r="H24" s="160"/>
      <c r="I24" s="160"/>
      <c r="J24" s="123"/>
      <c r="K24" s="160"/>
      <c r="L24" s="160"/>
    </row>
    <row r="25" spans="1:12" s="94" customFormat="1" ht="21.75" customHeight="1">
      <c r="A25" s="94" t="s">
        <v>93</v>
      </c>
      <c r="D25" s="89"/>
      <c r="E25" s="93"/>
      <c r="F25" s="123"/>
      <c r="G25" s="160"/>
      <c r="H25" s="160"/>
      <c r="I25" s="160"/>
      <c r="J25" s="123"/>
      <c r="K25" s="160"/>
      <c r="L25" s="160"/>
    </row>
    <row r="26" spans="1:12" s="94" customFormat="1" ht="21.75" customHeight="1">
      <c r="B26" s="94" t="s">
        <v>94</v>
      </c>
      <c r="D26" s="89"/>
      <c r="E26" s="93"/>
      <c r="F26" s="123"/>
      <c r="G26" s="160"/>
      <c r="H26" s="160"/>
      <c r="I26" s="160"/>
      <c r="J26" s="123"/>
      <c r="K26" s="160"/>
      <c r="L26" s="160"/>
    </row>
    <row r="27" spans="1:12" s="94" customFormat="1" ht="22.5" customHeight="1">
      <c r="B27" s="94" t="s">
        <v>165</v>
      </c>
      <c r="D27" s="95"/>
      <c r="E27" s="93"/>
      <c r="F27" s="136">
        <v>3932873</v>
      </c>
      <c r="G27" s="160"/>
      <c r="H27" s="67">
        <v>4391353</v>
      </c>
      <c r="I27" s="160"/>
      <c r="J27" s="136">
        <v>3932873</v>
      </c>
      <c r="K27" s="67"/>
      <c r="L27" s="67">
        <v>4391353</v>
      </c>
    </row>
    <row r="28" spans="1:12" s="94" customFormat="1" ht="22.5" customHeight="1">
      <c r="B28" s="94" t="s">
        <v>91</v>
      </c>
      <c r="D28" s="95"/>
      <c r="E28" s="93"/>
      <c r="F28" s="136"/>
      <c r="G28" s="160"/>
      <c r="H28" s="67"/>
      <c r="I28" s="160"/>
      <c r="J28" s="136"/>
      <c r="K28" s="67"/>
      <c r="L28" s="67"/>
    </row>
    <row r="29" spans="1:12" s="94" customFormat="1" ht="21.75" customHeight="1">
      <c r="C29" s="94" t="s">
        <v>169</v>
      </c>
      <c r="D29" s="89"/>
      <c r="E29" s="93"/>
      <c r="F29" s="137">
        <v>0</v>
      </c>
      <c r="G29" s="160"/>
      <c r="H29" s="70">
        <v>-878271</v>
      </c>
      <c r="I29" s="160"/>
      <c r="J29" s="137">
        <v>0</v>
      </c>
      <c r="K29" s="67"/>
      <c r="L29" s="70">
        <v>-878271</v>
      </c>
    </row>
    <row r="30" spans="1:12" s="94" customFormat="1" ht="6" customHeight="1">
      <c r="D30" s="89"/>
      <c r="E30" s="93"/>
      <c r="F30" s="123"/>
      <c r="G30" s="160"/>
      <c r="H30" s="160"/>
      <c r="I30" s="160"/>
      <c r="J30" s="123"/>
      <c r="K30" s="160"/>
      <c r="L30" s="160"/>
    </row>
    <row r="31" spans="1:12" s="94" customFormat="1" ht="21.75" customHeight="1">
      <c r="A31" s="94" t="s">
        <v>160</v>
      </c>
      <c r="D31" s="89"/>
      <c r="E31" s="93"/>
      <c r="F31" s="109">
        <f>SUM(F26:F29)</f>
        <v>3932873</v>
      </c>
      <c r="G31" s="160"/>
      <c r="H31" s="96">
        <f>SUM(H26:H29)</f>
        <v>3513082</v>
      </c>
      <c r="I31" s="160"/>
      <c r="J31" s="109">
        <f>SUM(J26:J29)</f>
        <v>3932873</v>
      </c>
      <c r="K31" s="160"/>
      <c r="L31" s="96">
        <f>SUM(L26:L29)</f>
        <v>3513082</v>
      </c>
    </row>
    <row r="32" spans="1:12" s="94" customFormat="1" ht="6" customHeight="1">
      <c r="D32" s="89"/>
      <c r="E32" s="93"/>
      <c r="F32" s="123"/>
      <c r="G32" s="160"/>
      <c r="H32" s="160"/>
      <c r="I32" s="160"/>
      <c r="J32" s="123"/>
      <c r="K32" s="160"/>
      <c r="L32" s="160"/>
    </row>
    <row r="33" spans="1:12" s="94" customFormat="1" ht="21.75" customHeight="1" thickBot="1">
      <c r="A33" s="93" t="s">
        <v>133</v>
      </c>
      <c r="D33" s="89"/>
      <c r="E33" s="93"/>
      <c r="F33" s="124">
        <f>SUM(F21:F29)</f>
        <v>-108317841</v>
      </c>
      <c r="G33" s="160"/>
      <c r="H33" s="97">
        <f>SUM(H21:H29)</f>
        <v>-151963182</v>
      </c>
      <c r="I33" s="160"/>
      <c r="J33" s="124">
        <f>SUM(J21:J29)</f>
        <v>-107908547</v>
      </c>
      <c r="K33" s="160"/>
      <c r="L33" s="97">
        <f>SUM(L21:L29)</f>
        <v>-142359934</v>
      </c>
    </row>
    <row r="34" spans="1:12" s="245" customFormat="1" ht="21.75" customHeight="1" thickTop="1">
      <c r="A34" s="244"/>
      <c r="B34" s="244"/>
      <c r="C34" s="244"/>
      <c r="D34" s="89"/>
      <c r="E34" s="244"/>
      <c r="F34" s="160"/>
      <c r="G34" s="160"/>
      <c r="H34" s="160"/>
      <c r="I34" s="160"/>
      <c r="J34" s="160"/>
      <c r="K34" s="160"/>
      <c r="L34" s="160"/>
    </row>
    <row r="35" spans="1:12" s="245" customFormat="1" ht="21.75" customHeight="1">
      <c r="A35" s="244"/>
      <c r="B35" s="244"/>
      <c r="C35" s="244"/>
      <c r="D35" s="89"/>
      <c r="E35" s="244"/>
      <c r="F35" s="160"/>
      <c r="G35" s="160"/>
      <c r="H35" s="160"/>
      <c r="I35" s="160"/>
      <c r="J35" s="160"/>
      <c r="K35" s="160"/>
      <c r="L35" s="160"/>
    </row>
    <row r="36" spans="1:12" s="245" customFormat="1" ht="21.75" customHeight="1">
      <c r="A36" s="244"/>
      <c r="B36" s="244"/>
      <c r="C36" s="244"/>
      <c r="D36" s="89"/>
      <c r="E36" s="244"/>
      <c r="F36" s="160"/>
      <c r="G36" s="160"/>
      <c r="H36" s="160"/>
      <c r="I36" s="160"/>
      <c r="J36" s="160"/>
      <c r="K36" s="160"/>
      <c r="L36" s="160"/>
    </row>
    <row r="37" spans="1:12" s="245" customFormat="1" ht="21.75" customHeight="1">
      <c r="A37" s="244"/>
      <c r="B37" s="244"/>
      <c r="C37" s="244"/>
      <c r="D37" s="89"/>
      <c r="E37" s="244"/>
      <c r="F37" s="160"/>
      <c r="G37" s="160"/>
      <c r="H37" s="160"/>
      <c r="I37" s="160"/>
      <c r="J37" s="160"/>
      <c r="K37" s="160"/>
      <c r="L37" s="160"/>
    </row>
    <row r="38" spans="1:12" s="245" customFormat="1" ht="21.75" customHeight="1">
      <c r="A38" s="244"/>
      <c r="B38" s="244"/>
      <c r="C38" s="244"/>
      <c r="D38" s="89"/>
      <c r="E38" s="244"/>
      <c r="F38" s="160"/>
      <c r="G38" s="160"/>
      <c r="H38" s="160"/>
      <c r="I38" s="160"/>
      <c r="J38" s="160"/>
      <c r="K38" s="160"/>
      <c r="L38" s="160"/>
    </row>
    <row r="39" spans="1:12" s="245" customFormat="1" ht="21.75" customHeight="1">
      <c r="A39" s="244"/>
      <c r="B39" s="244"/>
      <c r="C39" s="244"/>
      <c r="D39" s="89"/>
      <c r="E39" s="244"/>
      <c r="F39" s="160"/>
      <c r="G39" s="160"/>
      <c r="H39" s="160"/>
      <c r="I39" s="160"/>
      <c r="J39" s="160"/>
      <c r="K39" s="160"/>
      <c r="L39" s="160"/>
    </row>
    <row r="40" spans="1:12" s="245" customFormat="1" ht="21.75" customHeight="1">
      <c r="A40" s="244"/>
      <c r="B40" s="244"/>
      <c r="C40" s="244"/>
      <c r="D40" s="89"/>
      <c r="E40" s="244"/>
      <c r="F40" s="160"/>
      <c r="G40" s="160"/>
      <c r="H40" s="160"/>
      <c r="I40" s="160"/>
      <c r="J40" s="160"/>
      <c r="K40" s="160"/>
      <c r="L40" s="160"/>
    </row>
    <row r="41" spans="1:12" s="245" customFormat="1" ht="9.75" customHeight="1">
      <c r="A41" s="244"/>
      <c r="B41" s="244"/>
      <c r="C41" s="244"/>
      <c r="D41" s="89"/>
      <c r="E41" s="244"/>
      <c r="F41" s="160"/>
      <c r="G41" s="160"/>
      <c r="H41" s="160"/>
      <c r="I41" s="160"/>
      <c r="J41" s="160"/>
      <c r="K41" s="160"/>
      <c r="L41" s="160"/>
    </row>
    <row r="42" spans="1:12" s="245" customFormat="1" ht="21.95" customHeight="1">
      <c r="A42" s="246" t="str">
        <f>+'BS2-4'!A130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247"/>
      <c r="C42" s="247"/>
      <c r="D42" s="85"/>
      <c r="E42" s="247"/>
      <c r="F42" s="164"/>
      <c r="G42" s="164"/>
      <c r="H42" s="164"/>
      <c r="I42" s="164"/>
      <c r="J42" s="164"/>
      <c r="K42" s="164"/>
      <c r="L42" s="164"/>
    </row>
    <row r="43" spans="1:12" s="66" customFormat="1" ht="21.75" customHeight="1">
      <c r="A43" s="1" t="s">
        <v>36</v>
      </c>
      <c r="B43" s="1"/>
      <c r="C43" s="1"/>
      <c r="D43" s="83"/>
      <c r="E43" s="1"/>
      <c r="F43" s="146"/>
      <c r="G43" s="146"/>
      <c r="H43" s="146"/>
      <c r="I43" s="146"/>
      <c r="J43" s="146"/>
      <c r="K43" s="146"/>
      <c r="L43" s="146"/>
    </row>
    <row r="44" spans="1:12" s="66" customFormat="1" ht="21.75" customHeight="1">
      <c r="A44" s="1" t="s">
        <v>103</v>
      </c>
      <c r="B44" s="1"/>
      <c r="C44" s="1"/>
      <c r="D44" s="83"/>
      <c r="E44" s="1"/>
      <c r="F44" s="146"/>
      <c r="G44" s="146"/>
      <c r="H44" s="146"/>
      <c r="I44" s="146"/>
      <c r="J44" s="146"/>
      <c r="K44" s="146"/>
      <c r="L44" s="146"/>
    </row>
    <row r="45" spans="1:12" s="66" customFormat="1" ht="21.75" customHeight="1">
      <c r="A45" s="34" t="str">
        <f>+A3</f>
        <v>สำหรับงวดสามเดือนสิ้นสุดวันที่ 31 มีนาคม พ.ศ. 2565</v>
      </c>
      <c r="B45" s="34"/>
      <c r="C45" s="34"/>
      <c r="D45" s="85"/>
      <c r="E45" s="34"/>
      <c r="F45" s="147"/>
      <c r="G45" s="147"/>
      <c r="H45" s="147"/>
      <c r="I45" s="147"/>
      <c r="J45" s="147"/>
      <c r="K45" s="147"/>
      <c r="L45" s="147"/>
    </row>
    <row r="46" spans="1:12" s="66" customFormat="1" ht="21.75" customHeight="1">
      <c r="A46" s="6"/>
      <c r="B46" s="6"/>
      <c r="C46" s="6"/>
      <c r="D46" s="89"/>
      <c r="E46" s="6"/>
      <c r="F46" s="148"/>
      <c r="G46" s="148"/>
      <c r="H46" s="148"/>
      <c r="I46" s="148"/>
      <c r="J46" s="148"/>
      <c r="K46" s="148"/>
      <c r="L46" s="148"/>
    </row>
    <row r="47" spans="1:12" s="66" customFormat="1" ht="21.75" customHeight="1">
      <c r="D47" s="83"/>
      <c r="E47" s="79"/>
      <c r="F47" s="149"/>
      <c r="G47" s="149"/>
      <c r="H47" s="149"/>
      <c r="I47" s="149"/>
      <c r="J47" s="149"/>
      <c r="K47" s="149"/>
      <c r="L47" s="80" t="s">
        <v>106</v>
      </c>
    </row>
    <row r="48" spans="1:12" s="66" customFormat="1" ht="21.75" customHeight="1">
      <c r="D48" s="83"/>
      <c r="E48" s="79"/>
      <c r="F48" s="149"/>
      <c r="G48" s="150" t="s">
        <v>53</v>
      </c>
      <c r="H48" s="149"/>
      <c r="I48" s="151"/>
      <c r="J48" s="149"/>
      <c r="K48" s="150" t="s">
        <v>77</v>
      </c>
      <c r="L48" s="149"/>
    </row>
    <row r="49" spans="1:12" s="66" customFormat="1" ht="21.75" customHeight="1">
      <c r="D49" s="89"/>
      <c r="E49" s="79"/>
      <c r="F49" s="80" t="s">
        <v>146</v>
      </c>
      <c r="G49" s="152"/>
      <c r="H49" s="80" t="s">
        <v>118</v>
      </c>
      <c r="I49" s="152"/>
      <c r="J49" s="80" t="s">
        <v>146</v>
      </c>
      <c r="K49" s="152"/>
      <c r="L49" s="80" t="s">
        <v>118</v>
      </c>
    </row>
    <row r="50" spans="1:12" s="84" customFormat="1" ht="21.75" customHeight="1">
      <c r="D50" s="81"/>
      <c r="F50" s="118"/>
      <c r="G50" s="154"/>
      <c r="H50" s="153"/>
      <c r="I50" s="154"/>
      <c r="J50" s="118"/>
      <c r="K50" s="154"/>
      <c r="L50" s="153"/>
    </row>
    <row r="51" spans="1:12" s="84" customFormat="1" ht="21.75" customHeight="1">
      <c r="A51" s="90" t="s">
        <v>134</v>
      </c>
      <c r="B51" s="90"/>
      <c r="C51" s="90"/>
      <c r="D51" s="83"/>
      <c r="E51" s="90"/>
      <c r="F51" s="123"/>
      <c r="G51" s="160"/>
      <c r="H51" s="160"/>
      <c r="I51" s="160"/>
      <c r="J51" s="123"/>
      <c r="K51" s="160"/>
      <c r="L51" s="160"/>
    </row>
    <row r="52" spans="1:12" s="84" customFormat="1" ht="21.75" customHeight="1">
      <c r="A52" s="84" t="s">
        <v>83</v>
      </c>
      <c r="B52" s="90"/>
      <c r="C52" s="90"/>
      <c r="D52" s="83"/>
      <c r="E52" s="90"/>
      <c r="F52" s="121">
        <f>F22</f>
        <v>-112250714</v>
      </c>
      <c r="G52" s="160"/>
      <c r="H52" s="159">
        <f>H22</f>
        <v>-155476264</v>
      </c>
      <c r="I52" s="160"/>
      <c r="J52" s="121">
        <f>J22</f>
        <v>-111841420</v>
      </c>
      <c r="K52" s="91"/>
      <c r="L52" s="159">
        <f>L22</f>
        <v>-145873016</v>
      </c>
    </row>
    <row r="53" spans="1:12" s="84" customFormat="1" ht="21.75" customHeight="1">
      <c r="A53" s="84" t="s">
        <v>45</v>
      </c>
      <c r="B53" s="90"/>
      <c r="C53" s="90"/>
      <c r="D53" s="83"/>
      <c r="E53" s="90"/>
      <c r="F53" s="125">
        <v>0</v>
      </c>
      <c r="G53" s="160"/>
      <c r="H53" s="165">
        <v>0</v>
      </c>
      <c r="I53" s="160"/>
      <c r="J53" s="137">
        <v>0</v>
      </c>
      <c r="K53" s="91"/>
      <c r="L53" s="70">
        <v>0</v>
      </c>
    </row>
    <row r="54" spans="1:12" s="84" customFormat="1" ht="6" customHeight="1">
      <c r="D54" s="81"/>
      <c r="F54" s="123"/>
      <c r="G54" s="160"/>
      <c r="H54" s="160"/>
      <c r="I54" s="160"/>
      <c r="J54" s="123"/>
      <c r="K54" s="160"/>
      <c r="L54" s="160"/>
    </row>
    <row r="55" spans="1:12" s="84" customFormat="1" ht="21.75" customHeight="1" thickBot="1">
      <c r="A55" s="90"/>
      <c r="B55" s="90"/>
      <c r="C55" s="90"/>
      <c r="D55" s="83"/>
      <c r="E55" s="90"/>
      <c r="F55" s="124">
        <f>SUM(F52:F54)</f>
        <v>-112250714</v>
      </c>
      <c r="G55" s="160"/>
      <c r="H55" s="97">
        <f>SUM(H52:H54)</f>
        <v>-155476264</v>
      </c>
      <c r="I55" s="160"/>
      <c r="J55" s="170">
        <f>SUM(J52:J54)</f>
        <v>-111841420</v>
      </c>
      <c r="K55" s="160"/>
      <c r="L55" s="200">
        <f>SUM(L52:L54)</f>
        <v>-145873016</v>
      </c>
    </row>
    <row r="56" spans="1:12" s="94" customFormat="1" ht="21.75" customHeight="1" thickTop="1">
      <c r="A56" s="93"/>
      <c r="B56" s="93"/>
      <c r="C56" s="93"/>
      <c r="D56" s="89"/>
      <c r="E56" s="93"/>
      <c r="F56" s="123"/>
      <c r="G56" s="160"/>
      <c r="H56" s="160"/>
      <c r="I56" s="160"/>
      <c r="J56" s="123"/>
      <c r="K56" s="160"/>
      <c r="L56" s="160"/>
    </row>
    <row r="57" spans="1:12" s="84" customFormat="1" ht="21.75" customHeight="1">
      <c r="A57" s="90" t="s">
        <v>135</v>
      </c>
      <c r="B57" s="90"/>
      <c r="C57" s="90"/>
      <c r="D57" s="83"/>
      <c r="E57" s="90"/>
      <c r="F57" s="123"/>
      <c r="G57" s="160"/>
      <c r="H57" s="160"/>
      <c r="I57" s="160"/>
      <c r="J57" s="123"/>
      <c r="K57" s="160"/>
      <c r="L57" s="160"/>
    </row>
    <row r="58" spans="1:12" s="84" customFormat="1" ht="21.75" customHeight="1">
      <c r="A58" s="84" t="s">
        <v>83</v>
      </c>
      <c r="B58" s="90"/>
      <c r="C58" s="90"/>
      <c r="D58" s="83"/>
      <c r="E58" s="90"/>
      <c r="F58" s="136">
        <f>F33</f>
        <v>-108317841</v>
      </c>
      <c r="G58" s="160"/>
      <c r="H58" s="67">
        <f>H33</f>
        <v>-151963182</v>
      </c>
      <c r="I58" s="160"/>
      <c r="J58" s="136">
        <f>J33</f>
        <v>-107908547</v>
      </c>
      <c r="K58" s="67"/>
      <c r="L58" s="67">
        <f>L33</f>
        <v>-142359934</v>
      </c>
    </row>
    <row r="59" spans="1:12" s="84" customFormat="1" ht="21.75" customHeight="1">
      <c r="A59" s="84" t="s">
        <v>45</v>
      </c>
      <c r="B59" s="90"/>
      <c r="C59" s="90"/>
      <c r="D59" s="83"/>
      <c r="E59" s="90"/>
      <c r="F59" s="125">
        <v>0</v>
      </c>
      <c r="G59" s="160"/>
      <c r="H59" s="165">
        <v>0</v>
      </c>
      <c r="I59" s="160"/>
      <c r="J59" s="138">
        <v>0</v>
      </c>
      <c r="K59" s="67"/>
      <c r="L59" s="166">
        <v>0</v>
      </c>
    </row>
    <row r="60" spans="1:12" s="84" customFormat="1" ht="6" customHeight="1">
      <c r="D60" s="81"/>
      <c r="F60" s="123"/>
      <c r="G60" s="160"/>
      <c r="H60" s="160"/>
      <c r="I60" s="160"/>
      <c r="J60" s="123"/>
      <c r="K60" s="160"/>
      <c r="L60" s="160"/>
    </row>
    <row r="61" spans="1:12" s="84" customFormat="1" ht="21.75" customHeight="1" thickBot="1">
      <c r="A61" s="90"/>
      <c r="B61" s="90"/>
      <c r="C61" s="90"/>
      <c r="D61" s="83"/>
      <c r="E61" s="90"/>
      <c r="F61" s="124">
        <f>SUM(F58:F60)</f>
        <v>-108317841</v>
      </c>
      <c r="G61" s="160"/>
      <c r="H61" s="97">
        <f>SUM(H58:H60)</f>
        <v>-151963182</v>
      </c>
      <c r="I61" s="160"/>
      <c r="J61" s="170">
        <f>SUM(J58:J60)</f>
        <v>-107908547</v>
      </c>
      <c r="K61" s="160"/>
      <c r="L61" s="200">
        <f>SUM(L58:L60)</f>
        <v>-142359934</v>
      </c>
    </row>
    <row r="62" spans="1:12" s="84" customFormat="1" ht="21.75" customHeight="1" thickTop="1">
      <c r="A62" s="90"/>
      <c r="B62" s="90"/>
      <c r="C62" s="90"/>
      <c r="D62" s="83"/>
      <c r="E62" s="90"/>
      <c r="F62" s="123"/>
      <c r="G62" s="160"/>
      <c r="H62" s="160"/>
      <c r="I62" s="160"/>
      <c r="J62" s="123"/>
      <c r="K62" s="160"/>
      <c r="L62" s="160"/>
    </row>
    <row r="63" spans="1:12" s="84" customFormat="1" ht="21.75" customHeight="1">
      <c r="A63" s="90" t="s">
        <v>136</v>
      </c>
      <c r="F63" s="126"/>
      <c r="G63" s="91"/>
      <c r="H63" s="91"/>
      <c r="I63" s="91"/>
      <c r="J63" s="126"/>
      <c r="K63" s="91"/>
      <c r="L63" s="91"/>
    </row>
    <row r="64" spans="1:12" s="84" customFormat="1" ht="6" customHeight="1">
      <c r="D64" s="81"/>
      <c r="F64" s="126"/>
      <c r="G64" s="91"/>
      <c r="H64" s="91"/>
      <c r="I64" s="91"/>
      <c r="J64" s="126"/>
      <c r="K64" s="91"/>
      <c r="L64" s="91"/>
    </row>
    <row r="65" spans="1:12" s="84" customFormat="1" ht="21.75" customHeight="1" thickBot="1">
      <c r="A65" s="84" t="s">
        <v>137</v>
      </c>
      <c r="B65" s="90"/>
      <c r="C65" s="90"/>
      <c r="D65" s="81"/>
      <c r="E65" s="90"/>
      <c r="F65" s="195">
        <f>ROUND(F55/15097800,2)</f>
        <v>-7.43</v>
      </c>
      <c r="G65" s="167"/>
      <c r="H65" s="198">
        <f>ROUND(H55/15097800,2)</f>
        <v>-10.3</v>
      </c>
      <c r="I65" s="167"/>
      <c r="J65" s="195">
        <f>ROUND(J55/15097800,2)</f>
        <v>-7.41</v>
      </c>
      <c r="K65" s="167"/>
      <c r="L65" s="198">
        <f>ROUND(L55/15097800,2)</f>
        <v>-9.66</v>
      </c>
    </row>
    <row r="66" spans="1:12" s="84" customFormat="1" ht="21.75" customHeight="1" thickTop="1">
      <c r="B66" s="90"/>
      <c r="C66" s="90"/>
      <c r="D66" s="81"/>
      <c r="E66" s="90"/>
      <c r="F66" s="168"/>
      <c r="G66" s="167"/>
      <c r="H66" s="168"/>
      <c r="I66" s="167"/>
      <c r="J66" s="168"/>
      <c r="K66" s="167"/>
      <c r="L66" s="168"/>
    </row>
    <row r="67" spans="1:12" s="84" customFormat="1" ht="21.75" customHeight="1">
      <c r="B67" s="90"/>
      <c r="C67" s="90"/>
      <c r="D67" s="81"/>
      <c r="E67" s="90"/>
      <c r="F67" s="168"/>
      <c r="G67" s="167"/>
      <c r="H67" s="168"/>
      <c r="I67" s="167"/>
      <c r="J67" s="168"/>
      <c r="K67" s="167"/>
      <c r="L67" s="168"/>
    </row>
    <row r="68" spans="1:12" s="84" customFormat="1" ht="21.75" customHeight="1">
      <c r="B68" s="90"/>
      <c r="C68" s="90"/>
      <c r="D68" s="81"/>
      <c r="E68" s="90"/>
      <c r="F68" s="168"/>
      <c r="G68" s="167"/>
      <c r="H68" s="168"/>
      <c r="I68" s="167"/>
      <c r="J68" s="168"/>
      <c r="K68" s="167"/>
      <c r="L68" s="168"/>
    </row>
    <row r="69" spans="1:12" s="84" customFormat="1" ht="21.75" customHeight="1">
      <c r="B69" s="90"/>
      <c r="C69" s="90"/>
      <c r="D69" s="81"/>
      <c r="E69" s="90"/>
      <c r="F69" s="168"/>
      <c r="G69" s="167"/>
      <c r="H69" s="168"/>
      <c r="I69" s="167"/>
      <c r="J69" s="168"/>
      <c r="K69" s="167"/>
      <c r="L69" s="168"/>
    </row>
    <row r="70" spans="1:12" s="84" customFormat="1" ht="21.75" customHeight="1">
      <c r="B70" s="90"/>
      <c r="C70" s="90"/>
      <c r="D70" s="81"/>
      <c r="E70" s="90"/>
      <c r="F70" s="168"/>
      <c r="G70" s="167"/>
      <c r="H70" s="168"/>
      <c r="I70" s="167"/>
      <c r="J70" s="168"/>
      <c r="K70" s="167"/>
      <c r="L70" s="168"/>
    </row>
    <row r="71" spans="1:12" s="84" customFormat="1" ht="21.75" customHeight="1">
      <c r="B71" s="90"/>
      <c r="C71" s="90"/>
      <c r="D71" s="81"/>
      <c r="E71" s="90"/>
      <c r="F71" s="168"/>
      <c r="G71" s="167"/>
      <c r="H71" s="168"/>
      <c r="I71" s="167"/>
      <c r="J71" s="168"/>
      <c r="K71" s="167"/>
      <c r="L71" s="168"/>
    </row>
    <row r="72" spans="1:12" s="84" customFormat="1" ht="21.75" customHeight="1">
      <c r="B72" s="90"/>
      <c r="C72" s="90"/>
      <c r="D72" s="81"/>
      <c r="E72" s="90"/>
      <c r="F72" s="168"/>
      <c r="G72" s="167"/>
      <c r="H72" s="168"/>
      <c r="I72" s="167"/>
      <c r="J72" s="168"/>
      <c r="K72" s="167"/>
      <c r="L72" s="168"/>
    </row>
    <row r="73" spans="1:12" s="84" customFormat="1" ht="21.75" customHeight="1">
      <c r="B73" s="90"/>
      <c r="C73" s="90"/>
      <c r="D73" s="81"/>
      <c r="E73" s="90"/>
      <c r="F73" s="168"/>
      <c r="G73" s="167"/>
      <c r="H73" s="168"/>
      <c r="I73" s="167"/>
      <c r="J73" s="168"/>
      <c r="K73" s="167"/>
      <c r="L73" s="168"/>
    </row>
    <row r="74" spans="1:12" s="84" customFormat="1" ht="21.75" customHeight="1">
      <c r="B74" s="90"/>
      <c r="C74" s="90"/>
      <c r="D74" s="81"/>
      <c r="E74" s="90"/>
      <c r="F74" s="168"/>
      <c r="G74" s="167"/>
      <c r="H74" s="168"/>
      <c r="I74" s="167"/>
      <c r="J74" s="168"/>
      <c r="K74" s="167"/>
      <c r="L74" s="168"/>
    </row>
    <row r="75" spans="1:12" s="84" customFormat="1" ht="21.75" customHeight="1">
      <c r="B75" s="90"/>
      <c r="C75" s="90"/>
      <c r="D75" s="81"/>
      <c r="E75" s="90"/>
      <c r="F75" s="168"/>
      <c r="G75" s="167"/>
      <c r="H75" s="168"/>
      <c r="I75" s="167"/>
      <c r="J75" s="168"/>
      <c r="K75" s="167"/>
      <c r="L75" s="168"/>
    </row>
    <row r="76" spans="1:12" s="84" customFormat="1" ht="21.75" customHeight="1">
      <c r="B76" s="90"/>
      <c r="C76" s="90"/>
      <c r="D76" s="81"/>
      <c r="E76" s="90"/>
      <c r="F76" s="168"/>
      <c r="G76" s="167"/>
      <c r="H76" s="168"/>
      <c r="I76" s="167"/>
      <c r="J76" s="168"/>
      <c r="K76" s="167"/>
      <c r="L76" s="168"/>
    </row>
    <row r="77" spans="1:12" s="84" customFormat="1" ht="21.75" customHeight="1">
      <c r="B77" s="90"/>
      <c r="C77" s="90"/>
      <c r="D77" s="81"/>
      <c r="E77" s="90"/>
      <c r="F77" s="168"/>
      <c r="G77" s="167"/>
      <c r="H77" s="168"/>
      <c r="I77" s="167"/>
      <c r="J77" s="168"/>
      <c r="K77" s="167"/>
      <c r="L77" s="168"/>
    </row>
    <row r="78" spans="1:12" s="84" customFormat="1" ht="21.75" customHeight="1">
      <c r="B78" s="90"/>
      <c r="C78" s="90"/>
      <c r="D78" s="81"/>
      <c r="E78" s="90"/>
      <c r="F78" s="168"/>
      <c r="G78" s="167"/>
      <c r="H78" s="168"/>
      <c r="I78" s="167"/>
      <c r="J78" s="168"/>
      <c r="K78" s="167"/>
      <c r="L78" s="168"/>
    </row>
    <row r="79" spans="1:12" s="84" customFormat="1" ht="21.75" customHeight="1">
      <c r="B79" s="90"/>
      <c r="C79" s="90"/>
      <c r="D79" s="81"/>
      <c r="E79" s="90"/>
      <c r="F79" s="168"/>
      <c r="G79" s="167"/>
      <c r="H79" s="168"/>
      <c r="I79" s="167"/>
      <c r="J79" s="168"/>
      <c r="K79" s="167"/>
      <c r="L79" s="168"/>
    </row>
    <row r="80" spans="1:12" s="84" customFormat="1" ht="21.75" customHeight="1">
      <c r="B80" s="90"/>
      <c r="C80" s="90"/>
      <c r="D80" s="81"/>
      <c r="E80" s="90"/>
      <c r="F80" s="168"/>
      <c r="G80" s="167"/>
      <c r="H80" s="168"/>
      <c r="I80" s="167"/>
      <c r="J80" s="168"/>
      <c r="K80" s="167"/>
      <c r="L80" s="168"/>
    </row>
    <row r="81" spans="1:12" s="84" customFormat="1" ht="21.75" customHeight="1">
      <c r="B81" s="90"/>
      <c r="C81" s="90"/>
      <c r="D81" s="81"/>
      <c r="E81" s="90"/>
      <c r="F81" s="168"/>
      <c r="G81" s="167"/>
      <c r="H81" s="168"/>
      <c r="I81" s="167"/>
      <c r="J81" s="168"/>
      <c r="K81" s="167"/>
      <c r="L81" s="168"/>
    </row>
    <row r="82" spans="1:12" s="12" customFormat="1" ht="21.95" customHeight="1">
      <c r="A82" s="41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82" s="41"/>
      <c r="C82" s="4"/>
      <c r="D82" s="4"/>
      <c r="E82" s="4"/>
      <c r="F82" s="86"/>
      <c r="G82" s="87"/>
      <c r="H82" s="86"/>
      <c r="I82" s="86"/>
      <c r="J82" s="86"/>
      <c r="K82" s="86"/>
      <c r="L82" s="86"/>
    </row>
    <row r="87" spans="1:12" ht="16.899999999999999" customHeight="1"/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S88"/>
  <sheetViews>
    <sheetView zoomScaleNormal="100" zoomScaleSheetLayoutView="130" workbookViewId="0">
      <selection activeCell="X21" sqref="X21"/>
    </sheetView>
  </sheetViews>
  <sheetFormatPr defaultColWidth="10.7109375" defaultRowHeight="18.75"/>
  <cols>
    <col min="1" max="2" width="1.7109375" style="104" customWidth="1"/>
    <col min="3" max="3" width="11.42578125" style="104" customWidth="1"/>
    <col min="4" max="4" width="26" style="104" customWidth="1"/>
    <col min="5" max="5" width="1.85546875" style="104" customWidth="1"/>
    <col min="6" max="6" width="0.5703125" style="104" customWidth="1"/>
    <col min="7" max="7" width="12.7109375" style="113" customWidth="1"/>
    <col min="8" max="8" width="0.5703125" style="113" customWidth="1"/>
    <col min="9" max="9" width="12.7109375" style="113" customWidth="1"/>
    <col min="10" max="10" width="0.5703125" style="113" customWidth="1"/>
    <col min="11" max="11" width="12.7109375" style="113" customWidth="1"/>
    <col min="12" max="12" width="0.5703125" style="113" customWidth="1"/>
    <col min="13" max="13" width="12.7109375" style="113" customWidth="1"/>
    <col min="14" max="14" width="0.5703125" style="113" customWidth="1"/>
    <col min="15" max="15" width="13.7109375" style="113" customWidth="1"/>
    <col min="16" max="16" width="0.5703125" style="113" customWidth="1"/>
    <col min="17" max="17" width="13.7109375" style="113" customWidth="1"/>
    <col min="18" max="18" width="0.5703125" style="113" customWidth="1"/>
    <col min="19" max="19" width="12.7109375" style="113" customWidth="1"/>
    <col min="20" max="16384" width="10.7109375" style="104"/>
  </cols>
  <sheetData>
    <row r="1" spans="1:19" s="99" customFormat="1" ht="21" customHeight="1">
      <c r="A1" s="98" t="s">
        <v>35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s="99" customFormat="1" ht="21" customHeight="1">
      <c r="A2" s="90" t="s">
        <v>138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99" customFormat="1" ht="21" customHeight="1">
      <c r="A3" s="179" t="str">
        <f>+'PL5-6_TH (3-month)'!A3</f>
        <v>สำหรับงวดสามเดือนสิ้นสุดวันที่ 31 มีนาคม พ.ศ. 2565</v>
      </c>
      <c r="B3" s="101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s="99" customFormat="1" ht="21" customHeight="1">
      <c r="A4" s="103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s="99" customFormat="1" ht="21" customHeight="1">
      <c r="A5" s="103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80" t="s">
        <v>106</v>
      </c>
    </row>
    <row r="6" spans="1:19" ht="21" customHeight="1">
      <c r="C6" s="99"/>
      <c r="D6" s="99"/>
      <c r="E6" s="99"/>
      <c r="F6" s="99"/>
      <c r="G6" s="249" t="s">
        <v>114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180"/>
      <c r="S6" s="180"/>
    </row>
    <row r="7" spans="1:19" ht="21" customHeight="1">
      <c r="C7" s="99"/>
      <c r="D7" s="99"/>
      <c r="E7" s="99"/>
      <c r="F7" s="99"/>
      <c r="G7" s="106"/>
      <c r="H7" s="106"/>
      <c r="I7" s="106"/>
      <c r="J7" s="106"/>
      <c r="K7" s="106"/>
      <c r="L7" s="106"/>
      <c r="M7" s="250" t="s">
        <v>120</v>
      </c>
      <c r="N7" s="250"/>
      <c r="O7" s="250"/>
      <c r="P7" s="250"/>
      <c r="Q7" s="250"/>
      <c r="R7" s="106"/>
      <c r="S7" s="106"/>
    </row>
    <row r="8" spans="1:19" s="99" customFormat="1" ht="21" customHeight="1">
      <c r="G8" s="106"/>
      <c r="H8" s="106"/>
      <c r="I8" s="249" t="s">
        <v>117</v>
      </c>
      <c r="J8" s="249"/>
      <c r="K8" s="249"/>
      <c r="L8" s="106"/>
      <c r="M8" s="251" t="s">
        <v>92</v>
      </c>
      <c r="N8" s="251"/>
      <c r="O8" s="251"/>
      <c r="P8" s="106"/>
      <c r="Q8" s="182" t="s">
        <v>121</v>
      </c>
      <c r="R8" s="106"/>
      <c r="S8" s="183"/>
    </row>
    <row r="9" spans="1:19" s="99" customFormat="1" ht="21" customHeight="1">
      <c r="G9" s="100"/>
      <c r="H9" s="181"/>
      <c r="I9" s="181" t="s">
        <v>10</v>
      </c>
      <c r="J9" s="181"/>
      <c r="K9" s="181"/>
      <c r="L9" s="181"/>
      <c r="M9" s="182"/>
      <c r="N9" s="181"/>
      <c r="O9" s="182" t="s">
        <v>87</v>
      </c>
      <c r="Q9" s="182" t="s">
        <v>122</v>
      </c>
      <c r="S9" s="183" t="s">
        <v>121</v>
      </c>
    </row>
    <row r="10" spans="1:19" s="99" customFormat="1" ht="21" customHeight="1">
      <c r="G10" s="181" t="s">
        <v>33</v>
      </c>
      <c r="H10" s="181"/>
      <c r="I10" s="181" t="s">
        <v>81</v>
      </c>
      <c r="J10" s="181"/>
      <c r="K10" s="181"/>
      <c r="L10" s="181"/>
      <c r="M10" s="182" t="s">
        <v>123</v>
      </c>
      <c r="N10" s="181"/>
      <c r="O10" s="182" t="s">
        <v>124</v>
      </c>
      <c r="P10" s="181"/>
      <c r="Q10" s="182" t="s">
        <v>125</v>
      </c>
      <c r="R10" s="181"/>
      <c r="S10" s="181" t="s">
        <v>126</v>
      </c>
    </row>
    <row r="11" spans="1:19" s="201" customFormat="1" ht="21" customHeight="1">
      <c r="G11" s="202" t="s">
        <v>57</v>
      </c>
      <c r="H11" s="203"/>
      <c r="I11" s="202" t="s">
        <v>82</v>
      </c>
      <c r="J11" s="203"/>
      <c r="K11" s="202" t="s">
        <v>11</v>
      </c>
      <c r="L11" s="203"/>
      <c r="M11" s="204" t="s">
        <v>127</v>
      </c>
      <c r="N11" s="203"/>
      <c r="O11" s="204" t="s">
        <v>128</v>
      </c>
      <c r="P11" s="203"/>
      <c r="Q11" s="204" t="s">
        <v>129</v>
      </c>
      <c r="R11" s="203"/>
      <c r="S11" s="202" t="s">
        <v>129</v>
      </c>
    </row>
    <row r="12" spans="1:19" s="201" customFormat="1" ht="6" customHeight="1">
      <c r="B12" s="205"/>
      <c r="C12" s="206"/>
      <c r="D12" s="206"/>
      <c r="F12" s="206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</row>
    <row r="13" spans="1:19" s="205" customFormat="1" ht="21" customHeight="1">
      <c r="A13" s="207" t="s">
        <v>143</v>
      </c>
      <c r="B13" s="207"/>
      <c r="C13" s="197"/>
      <c r="D13" s="197"/>
      <c r="E13" s="197"/>
      <c r="G13" s="144">
        <v>150978000</v>
      </c>
      <c r="H13" s="67"/>
      <c r="I13" s="144">
        <v>16000000</v>
      </c>
      <c r="J13" s="67"/>
      <c r="K13" s="144">
        <v>-437110702.99999994</v>
      </c>
      <c r="L13" s="190"/>
      <c r="M13" s="144">
        <v>2409149892</v>
      </c>
      <c r="N13" s="190"/>
      <c r="O13" s="144">
        <v>-15375857</v>
      </c>
      <c r="P13" s="190"/>
      <c r="Q13" s="107">
        <v>2393774035</v>
      </c>
      <c r="R13" s="190"/>
      <c r="S13" s="107">
        <f>SUM(Q13,K13,I13,G13)</f>
        <v>2123641332</v>
      </c>
    </row>
    <row r="14" spans="1:19" s="205" customFormat="1" ht="6" customHeight="1">
      <c r="A14" s="207"/>
      <c r="B14" s="197"/>
      <c r="C14" s="197"/>
      <c r="D14" s="197"/>
      <c r="E14" s="197"/>
      <c r="G14" s="143"/>
      <c r="H14" s="143"/>
      <c r="I14" s="143"/>
      <c r="J14" s="143"/>
      <c r="K14" s="143"/>
      <c r="L14" s="190"/>
      <c r="M14" s="190"/>
      <c r="N14" s="190"/>
      <c r="O14" s="143"/>
      <c r="P14" s="190"/>
      <c r="Q14" s="190"/>
      <c r="R14" s="190"/>
      <c r="S14" s="190"/>
    </row>
    <row r="15" spans="1:19" s="205" customFormat="1" ht="21" customHeight="1">
      <c r="A15" s="207" t="s">
        <v>130</v>
      </c>
      <c r="B15" s="197"/>
      <c r="C15" s="197"/>
      <c r="D15" s="197"/>
      <c r="E15" s="197"/>
      <c r="G15" s="144"/>
      <c r="H15" s="144"/>
      <c r="I15" s="144"/>
      <c r="J15" s="144"/>
      <c r="K15" s="144"/>
      <c r="L15" s="190"/>
      <c r="M15" s="190"/>
      <c r="N15" s="190"/>
      <c r="O15" s="144"/>
      <c r="P15" s="190"/>
      <c r="Q15" s="190"/>
      <c r="R15" s="190"/>
      <c r="S15" s="190"/>
    </row>
    <row r="16" spans="1:19" s="205" customFormat="1" ht="21" customHeight="1">
      <c r="A16" s="207"/>
      <c r="B16" s="208" t="s">
        <v>139</v>
      </c>
      <c r="C16" s="197"/>
      <c r="D16" s="197"/>
      <c r="E16" s="197"/>
      <c r="G16" s="70">
        <v>0</v>
      </c>
      <c r="H16" s="67"/>
      <c r="I16" s="70">
        <v>0</v>
      </c>
      <c r="J16" s="67"/>
      <c r="K16" s="70">
        <v>-155476264</v>
      </c>
      <c r="L16" s="190"/>
      <c r="M16" s="191">
        <v>0</v>
      </c>
      <c r="N16" s="190"/>
      <c r="O16" s="70">
        <v>3513082</v>
      </c>
      <c r="P16" s="190"/>
      <c r="Q16" s="70">
        <f>SUM(M16:P16)</f>
        <v>3513082</v>
      </c>
      <c r="R16" s="190"/>
      <c r="S16" s="192">
        <f>SUM(Q16,K16,I16,G16)</f>
        <v>-151963182</v>
      </c>
    </row>
    <row r="17" spans="1:19" s="205" customFormat="1" ht="6" customHeight="1">
      <c r="A17" s="207"/>
      <c r="B17" s="197"/>
      <c r="C17" s="197"/>
      <c r="D17" s="197"/>
      <c r="E17" s="197"/>
      <c r="G17" s="67"/>
      <c r="H17" s="67"/>
      <c r="I17" s="67"/>
      <c r="J17" s="67"/>
      <c r="K17" s="67"/>
      <c r="L17" s="190"/>
      <c r="M17" s="190"/>
      <c r="N17" s="190"/>
      <c r="O17" s="67"/>
      <c r="P17" s="190"/>
      <c r="Q17" s="67"/>
      <c r="R17" s="190"/>
      <c r="S17" s="190"/>
    </row>
    <row r="18" spans="1:19" s="205" customFormat="1" ht="21" customHeight="1" thickBot="1">
      <c r="A18" s="207" t="s">
        <v>141</v>
      </c>
      <c r="B18" s="209"/>
      <c r="C18" s="208"/>
      <c r="D18" s="208"/>
      <c r="E18" s="208"/>
      <c r="G18" s="145">
        <f>SUM(G13:G16)</f>
        <v>150978000</v>
      </c>
      <c r="H18" s="143"/>
      <c r="I18" s="145">
        <f>SUM(I13:I16)</f>
        <v>16000000</v>
      </c>
      <c r="J18" s="143"/>
      <c r="K18" s="145">
        <f>SUM(K13:K16)</f>
        <v>-592586967</v>
      </c>
      <c r="L18" s="190"/>
      <c r="M18" s="145">
        <f>SUM(M13:M16)</f>
        <v>2409149892</v>
      </c>
      <c r="N18" s="190"/>
      <c r="O18" s="145">
        <f>SUM(O13:O16)</f>
        <v>-11862775</v>
      </c>
      <c r="P18" s="190"/>
      <c r="Q18" s="145">
        <f>SUM(Q13:Q16)</f>
        <v>2397287117</v>
      </c>
      <c r="R18" s="190"/>
      <c r="S18" s="145">
        <f>SUM(S13:S16)</f>
        <v>1971678150</v>
      </c>
    </row>
    <row r="19" spans="1:19" s="205" customFormat="1" ht="21" customHeight="1" thickTop="1"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</row>
    <row r="20" spans="1:19" ht="21" customHeight="1">
      <c r="A20" s="173" t="s">
        <v>148</v>
      </c>
      <c r="B20" s="173"/>
      <c r="C20" s="174"/>
      <c r="D20" s="174"/>
      <c r="E20" s="174"/>
      <c r="G20" s="178">
        <v>150978000</v>
      </c>
      <c r="H20" s="135"/>
      <c r="I20" s="178">
        <v>16000000</v>
      </c>
      <c r="J20" s="135"/>
      <c r="K20" s="178">
        <v>-1009205941</v>
      </c>
      <c r="M20" s="178">
        <v>2409149892</v>
      </c>
      <c r="O20" s="178">
        <v>-7825696</v>
      </c>
      <c r="Q20" s="108">
        <f>SUM(M20:O20)</f>
        <v>2401324196</v>
      </c>
      <c r="S20" s="108">
        <f>SUM(Q20,K20,I20,G20)</f>
        <v>1559096255</v>
      </c>
    </row>
    <row r="21" spans="1:19" ht="6" customHeight="1">
      <c r="A21" s="173"/>
      <c r="B21" s="174"/>
      <c r="C21" s="174"/>
      <c r="D21" s="174"/>
      <c r="E21" s="174"/>
      <c r="G21" s="177"/>
      <c r="H21" s="184"/>
      <c r="I21" s="177"/>
      <c r="J21" s="184"/>
      <c r="K21" s="177"/>
      <c r="M21" s="186"/>
      <c r="O21" s="177"/>
      <c r="Q21" s="186"/>
      <c r="S21" s="186"/>
    </row>
    <row r="22" spans="1:19" ht="21" customHeight="1">
      <c r="A22" s="173" t="s">
        <v>130</v>
      </c>
      <c r="B22" s="174"/>
      <c r="C22" s="174"/>
      <c r="D22" s="174"/>
      <c r="E22" s="174"/>
      <c r="G22" s="178"/>
      <c r="H22" s="185"/>
      <c r="I22" s="178"/>
      <c r="J22" s="185"/>
      <c r="K22" s="178"/>
      <c r="M22" s="186"/>
      <c r="O22" s="178"/>
      <c r="Q22" s="186"/>
      <c r="S22" s="186"/>
    </row>
    <row r="23" spans="1:19" ht="21" customHeight="1">
      <c r="A23" s="173"/>
      <c r="B23" s="176" t="s">
        <v>139</v>
      </c>
      <c r="C23" s="174"/>
      <c r="D23" s="174"/>
      <c r="E23" s="174"/>
      <c r="G23" s="137">
        <v>0</v>
      </c>
      <c r="H23" s="135"/>
      <c r="I23" s="137">
        <v>0</v>
      </c>
      <c r="J23" s="135"/>
      <c r="K23" s="137">
        <v>-112250714</v>
      </c>
      <c r="M23" s="187">
        <v>0</v>
      </c>
      <c r="O23" s="137">
        <v>3932873</v>
      </c>
      <c r="Q23" s="137">
        <f>SUM(M23:O23)</f>
        <v>3932873</v>
      </c>
      <c r="S23" s="111">
        <f>SUM(Q23,K23,I23,G23)</f>
        <v>-108317841</v>
      </c>
    </row>
    <row r="24" spans="1:19" ht="6" customHeight="1">
      <c r="A24" s="173"/>
      <c r="B24" s="174"/>
      <c r="C24" s="174"/>
      <c r="D24" s="174"/>
      <c r="E24" s="174"/>
      <c r="G24" s="136"/>
      <c r="H24" s="135"/>
      <c r="I24" s="136"/>
      <c r="J24" s="135"/>
      <c r="K24" s="136"/>
      <c r="M24" s="186"/>
      <c r="O24" s="136"/>
      <c r="Q24" s="136"/>
      <c r="S24" s="186"/>
    </row>
    <row r="25" spans="1:19" ht="21" customHeight="1" thickBot="1">
      <c r="A25" s="173" t="s">
        <v>149</v>
      </c>
      <c r="B25" s="175"/>
      <c r="C25" s="176"/>
      <c r="D25" s="176"/>
      <c r="E25" s="176"/>
      <c r="G25" s="188">
        <f>SUM(G20:G23)</f>
        <v>150978000</v>
      </c>
      <c r="H25" s="184"/>
      <c r="I25" s="188">
        <f>SUM(I20:I23)</f>
        <v>16000000</v>
      </c>
      <c r="J25" s="184"/>
      <c r="K25" s="188">
        <f>SUM(K20:K23)</f>
        <v>-1121456655</v>
      </c>
      <c r="M25" s="188">
        <f>SUM(M20:M23)</f>
        <v>2409149892</v>
      </c>
      <c r="O25" s="188">
        <f>SUM(O20:O23)</f>
        <v>-3892823</v>
      </c>
      <c r="Q25" s="188">
        <f>SUM(Q20:Q23)</f>
        <v>2405257069</v>
      </c>
      <c r="S25" s="188">
        <f>SUM(S20:S23)</f>
        <v>1450778414</v>
      </c>
    </row>
    <row r="26" spans="1:19" ht="21" customHeight="1" thickTop="1"/>
    <row r="27" spans="1:19" ht="21" customHeight="1"/>
    <row r="28" spans="1:19" ht="9.75" customHeight="1"/>
    <row r="29" spans="1:19" ht="21.95" customHeight="1">
      <c r="A29" s="193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29" s="112"/>
      <c r="C29" s="112"/>
      <c r="D29" s="112"/>
      <c r="E29" s="112"/>
      <c r="F29" s="112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</row>
    <row r="88" ht="16.899999999999999" customHeight="1"/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88"/>
  <sheetViews>
    <sheetView topLeftCell="E1" zoomScaleNormal="100" zoomScaleSheetLayoutView="100" workbookViewId="0">
      <selection activeCell="W18" sqref="W18"/>
    </sheetView>
  </sheetViews>
  <sheetFormatPr defaultColWidth="10.7109375" defaultRowHeight="21" customHeight="1"/>
  <cols>
    <col min="1" max="2" width="1.7109375" style="104" customWidth="1"/>
    <col min="3" max="3" width="11.42578125" style="104" customWidth="1"/>
    <col min="4" max="4" width="27" style="104" customWidth="1"/>
    <col min="5" max="5" width="1.7109375" style="104" customWidth="1"/>
    <col min="6" max="6" width="0.5703125" style="104" customWidth="1"/>
    <col min="7" max="7" width="12.7109375" style="113" customWidth="1"/>
    <col min="8" max="8" width="0.5703125" style="113" customWidth="1"/>
    <col min="9" max="9" width="12.7109375" style="113" customWidth="1"/>
    <col min="10" max="10" width="0.5703125" style="113" customWidth="1"/>
    <col min="11" max="11" width="12.7109375" style="113" customWidth="1"/>
    <col min="12" max="12" width="0.5703125" style="113" customWidth="1"/>
    <col min="13" max="13" width="12.7109375" style="113" customWidth="1"/>
    <col min="14" max="14" width="0.5703125" style="113" customWidth="1"/>
    <col min="15" max="15" width="13.28515625" style="113" customWidth="1"/>
    <col min="16" max="16" width="0.5703125" style="113" customWidth="1"/>
    <col min="17" max="17" width="13.28515625" style="113" customWidth="1"/>
    <col min="18" max="18" width="0.5703125" style="113" customWidth="1"/>
    <col min="19" max="19" width="12.7109375" style="113" customWidth="1"/>
    <col min="20" max="16384" width="10.7109375" style="104"/>
  </cols>
  <sheetData>
    <row r="1" spans="1:19" s="99" customFormat="1" ht="21" customHeight="1">
      <c r="A1" s="98" t="s">
        <v>35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s="99" customFormat="1" ht="21" customHeight="1">
      <c r="A2" s="90" t="s">
        <v>140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99" customFormat="1" ht="21" customHeight="1">
      <c r="A3" s="179" t="str">
        <f>+'7'!A3</f>
        <v>สำหรับงวดสามเดือนสิ้นสุดวันที่ 31 มีนาคม พ.ศ. 2565</v>
      </c>
      <c r="B3" s="101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s="99" customFormat="1" ht="18.95" customHeight="1">
      <c r="A4" s="103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s="99" customFormat="1" ht="18.95" customHeight="1">
      <c r="A5" s="103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80" t="s">
        <v>106</v>
      </c>
    </row>
    <row r="6" spans="1:19" ht="18.95" customHeight="1">
      <c r="C6" s="99"/>
      <c r="D6" s="99"/>
      <c r="E6" s="99"/>
      <c r="F6" s="99"/>
      <c r="G6" s="249" t="s">
        <v>131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180"/>
      <c r="S6" s="180"/>
    </row>
    <row r="7" spans="1:19" ht="18.95" customHeight="1">
      <c r="C7" s="99"/>
      <c r="D7" s="99"/>
      <c r="E7" s="99"/>
      <c r="F7" s="99"/>
      <c r="G7" s="106"/>
      <c r="H7" s="106"/>
      <c r="I7" s="105"/>
      <c r="J7" s="105"/>
      <c r="K7" s="105"/>
      <c r="L7" s="106"/>
      <c r="M7" s="251" t="s">
        <v>120</v>
      </c>
      <c r="N7" s="251"/>
      <c r="O7" s="251"/>
      <c r="P7" s="251"/>
      <c r="Q7" s="251"/>
      <c r="R7" s="106"/>
      <c r="S7" s="106"/>
    </row>
    <row r="8" spans="1:19" s="99" customFormat="1" ht="18.95" customHeight="1">
      <c r="G8" s="106"/>
      <c r="H8" s="106"/>
      <c r="I8" s="249" t="s">
        <v>117</v>
      </c>
      <c r="J8" s="249"/>
      <c r="K8" s="249"/>
      <c r="L8" s="106"/>
      <c r="M8" s="251" t="s">
        <v>92</v>
      </c>
      <c r="N8" s="251"/>
      <c r="O8" s="251"/>
      <c r="P8" s="106"/>
      <c r="Q8" s="182" t="s">
        <v>121</v>
      </c>
      <c r="R8" s="106"/>
      <c r="S8" s="183"/>
    </row>
    <row r="9" spans="1:19" s="99" customFormat="1" ht="18.95" customHeight="1">
      <c r="G9" s="100"/>
      <c r="H9" s="181"/>
      <c r="I9" s="181" t="s">
        <v>10</v>
      </c>
      <c r="J9" s="181"/>
      <c r="K9" s="181"/>
      <c r="L9" s="181"/>
      <c r="M9" s="182"/>
      <c r="N9" s="181"/>
      <c r="O9" s="182" t="s">
        <v>87</v>
      </c>
      <c r="Q9" s="182" t="s">
        <v>122</v>
      </c>
      <c r="S9" s="183" t="s">
        <v>121</v>
      </c>
    </row>
    <row r="10" spans="1:19" s="99" customFormat="1" ht="18.95" customHeight="1">
      <c r="G10" s="181" t="s">
        <v>33</v>
      </c>
      <c r="H10" s="181"/>
      <c r="I10" s="181" t="s">
        <v>81</v>
      </c>
      <c r="J10" s="181"/>
      <c r="K10" s="181"/>
      <c r="L10" s="181"/>
      <c r="M10" s="182" t="s">
        <v>123</v>
      </c>
      <c r="N10" s="181"/>
      <c r="O10" s="182" t="s">
        <v>124</v>
      </c>
      <c r="P10" s="181"/>
      <c r="Q10" s="182" t="s">
        <v>125</v>
      </c>
      <c r="R10" s="181"/>
      <c r="S10" s="181" t="s">
        <v>126</v>
      </c>
    </row>
    <row r="11" spans="1:19" s="201" customFormat="1" ht="18.95" customHeight="1">
      <c r="G11" s="202" t="s">
        <v>57</v>
      </c>
      <c r="H11" s="203"/>
      <c r="I11" s="202" t="s">
        <v>82</v>
      </c>
      <c r="J11" s="203"/>
      <c r="K11" s="202" t="s">
        <v>11</v>
      </c>
      <c r="L11" s="203"/>
      <c r="M11" s="204" t="s">
        <v>127</v>
      </c>
      <c r="N11" s="203"/>
      <c r="O11" s="204" t="s">
        <v>128</v>
      </c>
      <c r="P11" s="203"/>
      <c r="Q11" s="204" t="s">
        <v>129</v>
      </c>
      <c r="R11" s="203"/>
      <c r="S11" s="202" t="s">
        <v>129</v>
      </c>
    </row>
    <row r="12" spans="1:19" s="201" customFormat="1" ht="6" customHeight="1">
      <c r="B12" s="205"/>
      <c r="C12" s="206"/>
      <c r="D12" s="206"/>
      <c r="F12" s="206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</row>
    <row r="13" spans="1:19" s="205" customFormat="1" ht="18.95" customHeight="1">
      <c r="A13" s="207" t="s">
        <v>143</v>
      </c>
      <c r="B13" s="207"/>
      <c r="C13" s="197"/>
      <c r="D13" s="197"/>
      <c r="E13" s="197"/>
      <c r="G13" s="143">
        <v>150978000</v>
      </c>
      <c r="H13" s="143"/>
      <c r="I13" s="143">
        <v>16000000</v>
      </c>
      <c r="J13" s="143"/>
      <c r="K13" s="143">
        <v>-461133813</v>
      </c>
      <c r="L13" s="190"/>
      <c r="M13" s="143">
        <v>2409149892</v>
      </c>
      <c r="N13" s="190"/>
      <c r="O13" s="143">
        <v>-15375857</v>
      </c>
      <c r="P13" s="190"/>
      <c r="Q13" s="143">
        <v>2393774035</v>
      </c>
      <c r="R13" s="190"/>
      <c r="S13" s="143">
        <f>SUM(Q13,K13,I13,G13)</f>
        <v>2099618222</v>
      </c>
    </row>
    <row r="14" spans="1:19" s="205" customFormat="1" ht="6" customHeight="1">
      <c r="A14" s="207"/>
      <c r="B14" s="197"/>
      <c r="C14" s="197"/>
      <c r="D14" s="197"/>
      <c r="E14" s="197"/>
      <c r="G14" s="143"/>
      <c r="H14" s="143"/>
      <c r="I14" s="143"/>
      <c r="J14" s="143"/>
      <c r="K14" s="143"/>
      <c r="L14" s="190"/>
      <c r="M14" s="190"/>
      <c r="N14" s="190"/>
      <c r="O14" s="143"/>
      <c r="P14" s="190"/>
      <c r="Q14" s="190"/>
      <c r="R14" s="190"/>
      <c r="S14" s="190"/>
    </row>
    <row r="15" spans="1:19" s="205" customFormat="1" ht="18.95" customHeight="1">
      <c r="A15" s="207" t="s">
        <v>130</v>
      </c>
      <c r="B15" s="197"/>
      <c r="C15" s="197"/>
      <c r="D15" s="197"/>
      <c r="E15" s="197"/>
      <c r="G15" s="144"/>
      <c r="H15" s="144"/>
      <c r="I15" s="144"/>
      <c r="J15" s="144"/>
      <c r="K15" s="144"/>
      <c r="L15" s="190"/>
      <c r="M15" s="190"/>
      <c r="N15" s="190"/>
      <c r="O15" s="144"/>
      <c r="P15" s="190"/>
      <c r="Q15" s="190"/>
      <c r="R15" s="190"/>
      <c r="S15" s="190"/>
    </row>
    <row r="16" spans="1:19" s="205" customFormat="1" ht="18.95" customHeight="1">
      <c r="A16" s="207"/>
      <c r="B16" s="208" t="s">
        <v>139</v>
      </c>
      <c r="C16" s="197"/>
      <c r="D16" s="197"/>
      <c r="E16" s="197"/>
      <c r="G16" s="70">
        <v>0</v>
      </c>
      <c r="H16" s="67"/>
      <c r="I16" s="70">
        <v>0</v>
      </c>
      <c r="J16" s="67"/>
      <c r="K16" s="210">
        <v>-145873016</v>
      </c>
      <c r="L16" s="190"/>
      <c r="M16" s="191">
        <v>0</v>
      </c>
      <c r="N16" s="190"/>
      <c r="O16" s="210">
        <v>3513082</v>
      </c>
      <c r="P16" s="190"/>
      <c r="Q16" s="192">
        <f>SUM(M16:O16)</f>
        <v>3513082</v>
      </c>
      <c r="R16" s="190"/>
      <c r="S16" s="192">
        <f>SUM(K16,Q16)</f>
        <v>-142359934</v>
      </c>
    </row>
    <row r="17" spans="1:19" s="205" customFormat="1" ht="6" customHeight="1">
      <c r="A17" s="207"/>
      <c r="B17" s="197"/>
      <c r="C17" s="197"/>
      <c r="D17" s="197"/>
      <c r="E17" s="197"/>
      <c r="G17" s="67"/>
      <c r="H17" s="67"/>
      <c r="I17" s="67"/>
      <c r="J17" s="67"/>
      <c r="K17" s="67"/>
      <c r="L17" s="190"/>
      <c r="M17" s="190"/>
      <c r="N17" s="190"/>
      <c r="O17" s="67"/>
      <c r="P17" s="190"/>
      <c r="Q17" s="190"/>
      <c r="R17" s="190"/>
      <c r="S17" s="190"/>
    </row>
    <row r="18" spans="1:19" s="205" customFormat="1" ht="18.95" customHeight="1" thickBot="1">
      <c r="A18" s="207" t="s">
        <v>141</v>
      </c>
      <c r="B18" s="209"/>
      <c r="C18" s="208"/>
      <c r="D18" s="208"/>
      <c r="E18" s="208"/>
      <c r="G18" s="145">
        <f>SUM(G13:G16)</f>
        <v>150978000</v>
      </c>
      <c r="H18" s="143"/>
      <c r="I18" s="145">
        <f>SUM(I13:I16)</f>
        <v>16000000</v>
      </c>
      <c r="J18" s="143"/>
      <c r="K18" s="145">
        <f>SUM(K13:K16)</f>
        <v>-607006829</v>
      </c>
      <c r="L18" s="190"/>
      <c r="M18" s="145">
        <f>SUM(M13:M16)</f>
        <v>2409149892</v>
      </c>
      <c r="N18" s="190"/>
      <c r="O18" s="145">
        <f>SUM(O13:O16)</f>
        <v>-11862775</v>
      </c>
      <c r="P18" s="190"/>
      <c r="Q18" s="145">
        <f>SUM(Q13:Q16)</f>
        <v>2397287117</v>
      </c>
      <c r="R18" s="190"/>
      <c r="S18" s="145">
        <f>SUM(S13:S16)</f>
        <v>1957258288</v>
      </c>
    </row>
    <row r="19" spans="1:19" s="205" customFormat="1" ht="18.95" customHeight="1" thickTop="1"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</row>
    <row r="20" spans="1:19" ht="18.95" customHeight="1">
      <c r="A20" s="173" t="s">
        <v>148</v>
      </c>
      <c r="B20" s="173"/>
      <c r="C20" s="174"/>
      <c r="D20" s="174"/>
      <c r="E20" s="174"/>
      <c r="G20" s="177">
        <v>150978000</v>
      </c>
      <c r="H20" s="184"/>
      <c r="I20" s="177">
        <v>16000000</v>
      </c>
      <c r="J20" s="184"/>
      <c r="K20" s="177">
        <v>-999987584</v>
      </c>
      <c r="M20" s="177">
        <v>2409149892</v>
      </c>
      <c r="O20" s="177">
        <v>-7825696</v>
      </c>
      <c r="Q20" s="177">
        <f>SUM(M20:O20)</f>
        <v>2401324196</v>
      </c>
      <c r="S20" s="177">
        <f>SUM(Q20,K20,I20,G20)</f>
        <v>1568314612</v>
      </c>
    </row>
    <row r="21" spans="1:19" ht="6" customHeight="1">
      <c r="A21" s="173"/>
      <c r="B21" s="174"/>
      <c r="C21" s="174"/>
      <c r="D21" s="174"/>
      <c r="E21" s="174"/>
      <c r="G21" s="177"/>
      <c r="H21" s="184"/>
      <c r="I21" s="177"/>
      <c r="J21" s="184"/>
      <c r="K21" s="177"/>
      <c r="M21" s="186"/>
      <c r="O21" s="177"/>
      <c r="Q21" s="186"/>
      <c r="S21" s="186"/>
    </row>
    <row r="22" spans="1:19" ht="18.95" customHeight="1">
      <c r="A22" s="173" t="s">
        <v>130</v>
      </c>
      <c r="B22" s="174"/>
      <c r="C22" s="174"/>
      <c r="D22" s="174"/>
      <c r="E22" s="174"/>
      <c r="G22" s="178"/>
      <c r="H22" s="185"/>
      <c r="I22" s="178"/>
      <c r="J22" s="185"/>
      <c r="K22" s="178"/>
      <c r="M22" s="186"/>
      <c r="O22" s="178"/>
      <c r="Q22" s="186"/>
      <c r="S22" s="186"/>
    </row>
    <row r="23" spans="1:19" ht="18.95" customHeight="1">
      <c r="A23" s="173"/>
      <c r="B23" s="176" t="s">
        <v>139</v>
      </c>
      <c r="C23" s="174"/>
      <c r="D23" s="174"/>
      <c r="E23" s="174"/>
      <c r="G23" s="137">
        <v>0</v>
      </c>
      <c r="H23" s="135"/>
      <c r="I23" s="137">
        <v>0</v>
      </c>
      <c r="J23" s="135"/>
      <c r="K23" s="194">
        <v>-111841420</v>
      </c>
      <c r="M23" s="187">
        <v>0</v>
      </c>
      <c r="O23" s="194">
        <v>3932873</v>
      </c>
      <c r="Q23" s="194">
        <f>SUM(M23:O23)</f>
        <v>3932873</v>
      </c>
      <c r="S23" s="111">
        <f>SUM(K23,Q23)</f>
        <v>-107908547</v>
      </c>
    </row>
    <row r="24" spans="1:19" ht="6" customHeight="1">
      <c r="A24" s="173"/>
      <c r="B24" s="174"/>
      <c r="C24" s="174"/>
      <c r="D24" s="174"/>
      <c r="E24" s="174"/>
      <c r="G24" s="136"/>
      <c r="H24" s="135"/>
      <c r="I24" s="136"/>
      <c r="J24" s="135"/>
      <c r="K24" s="136"/>
      <c r="M24" s="186"/>
      <c r="O24" s="136"/>
      <c r="Q24" s="186"/>
      <c r="S24" s="186"/>
    </row>
    <row r="25" spans="1:19" ht="18.95" customHeight="1" thickBot="1">
      <c r="A25" s="173" t="s">
        <v>149</v>
      </c>
      <c r="B25" s="175"/>
      <c r="C25" s="176"/>
      <c r="D25" s="176"/>
      <c r="E25" s="176"/>
      <c r="G25" s="188">
        <f>SUM(G20:G23)</f>
        <v>150978000</v>
      </c>
      <c r="H25" s="184"/>
      <c r="I25" s="188">
        <f>SUM(I20:I23)</f>
        <v>16000000</v>
      </c>
      <c r="J25" s="184"/>
      <c r="K25" s="188">
        <f>SUM(K20:K23)</f>
        <v>-1111829004</v>
      </c>
      <c r="M25" s="188">
        <f>SUM(M20:M23)</f>
        <v>2409149892</v>
      </c>
      <c r="O25" s="188">
        <f>SUM(O20:O23)</f>
        <v>-3892823</v>
      </c>
      <c r="Q25" s="188">
        <f>SUM(Q20:Q23)</f>
        <v>2405257069</v>
      </c>
      <c r="S25" s="188">
        <f>SUM(S20:S23)</f>
        <v>1460406065</v>
      </c>
    </row>
    <row r="26" spans="1:19" ht="18.95" customHeight="1" thickTop="1"/>
    <row r="27" spans="1:19" ht="18.95" customHeight="1"/>
    <row r="28" spans="1:19" ht="18.95" customHeight="1"/>
    <row r="29" spans="1:19" ht="18.95" customHeight="1"/>
    <row r="30" spans="1:19" ht="12.75" customHeight="1"/>
    <row r="31" spans="1:19" ht="21.95" customHeight="1">
      <c r="A31" s="193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31" s="112"/>
      <c r="C31" s="112"/>
      <c r="D31" s="112"/>
      <c r="E31" s="112"/>
      <c r="F31" s="112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</row>
    <row r="88" ht="16.899999999999999" customHeight="1"/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88"/>
  <sheetViews>
    <sheetView tabSelected="1" topLeftCell="A67" zoomScaleNormal="100" zoomScaleSheetLayoutView="106" workbookViewId="0">
      <selection activeCell="O85" sqref="O85"/>
    </sheetView>
  </sheetViews>
  <sheetFormatPr defaultColWidth="10.42578125" defaultRowHeight="21.75" customHeight="1"/>
  <cols>
    <col min="1" max="2" width="1.7109375" style="19" customWidth="1"/>
    <col min="3" max="3" width="39.140625" style="19" customWidth="1"/>
    <col min="4" max="4" width="7.5703125" style="55" customWidth="1"/>
    <col min="5" max="5" width="0.5703125" style="19" customWidth="1"/>
    <col min="6" max="6" width="11.28515625" style="60" bestFit="1" customWidth="1"/>
    <col min="7" max="7" width="0.5703125" style="60" customWidth="1"/>
    <col min="8" max="8" width="12" style="60" bestFit="1" customWidth="1"/>
    <col min="9" max="9" width="0.5703125" style="60" customWidth="1"/>
    <col min="10" max="10" width="12.7109375" style="60" bestFit="1" customWidth="1"/>
    <col min="11" max="11" width="0.5703125" style="60" customWidth="1"/>
    <col min="12" max="12" width="12" style="60" customWidth="1"/>
    <col min="13" max="16384" width="10.42578125" style="19"/>
  </cols>
  <sheetData>
    <row r="1" spans="1:12" s="47" customFormat="1" ht="21" customHeight="1">
      <c r="A1" s="43" t="s">
        <v>36</v>
      </c>
      <c r="B1" s="43"/>
      <c r="C1" s="43"/>
      <c r="D1" s="44"/>
      <c r="E1" s="43"/>
      <c r="F1" s="45"/>
      <c r="G1" s="46"/>
      <c r="H1" s="46"/>
      <c r="I1" s="46"/>
      <c r="J1" s="46"/>
      <c r="K1" s="46"/>
      <c r="L1" s="46"/>
    </row>
    <row r="2" spans="1:12" ht="21" customHeight="1">
      <c r="A2" s="48" t="s">
        <v>22</v>
      </c>
      <c r="B2" s="48"/>
      <c r="C2" s="48"/>
      <c r="D2" s="49"/>
      <c r="E2" s="48"/>
      <c r="F2" s="50"/>
      <c r="G2" s="51"/>
      <c r="H2" s="51"/>
      <c r="I2" s="51"/>
      <c r="J2" s="51"/>
      <c r="K2" s="51"/>
      <c r="L2" s="51"/>
    </row>
    <row r="3" spans="1:12" ht="21" customHeight="1">
      <c r="A3" s="3" t="str">
        <f>+'PL5-6_TH (3-month)'!A3</f>
        <v>สำหรับงวดสามเดือนสิ้นสุดวันที่ 31 มีนาคม พ.ศ. 2565</v>
      </c>
      <c r="B3" s="3"/>
      <c r="C3" s="3"/>
      <c r="D3" s="52"/>
      <c r="E3" s="3"/>
      <c r="F3" s="53"/>
      <c r="G3" s="54"/>
      <c r="H3" s="54"/>
      <c r="I3" s="54"/>
      <c r="J3" s="54"/>
      <c r="K3" s="54"/>
      <c r="L3" s="54"/>
    </row>
    <row r="4" spans="1:12" ht="21" customHeight="1">
      <c r="A4" s="47"/>
      <c r="F4" s="56"/>
      <c r="G4" s="56"/>
      <c r="H4" s="56"/>
      <c r="I4" s="56"/>
      <c r="J4" s="56"/>
      <c r="K4" s="56"/>
      <c r="L4" s="56"/>
    </row>
    <row r="5" spans="1:12" ht="21" customHeight="1">
      <c r="A5" s="47"/>
      <c r="B5" s="47"/>
      <c r="C5" s="47"/>
      <c r="D5" s="57"/>
      <c r="E5" s="47"/>
      <c r="F5" s="10"/>
      <c r="G5" s="10"/>
      <c r="H5" s="10"/>
      <c r="I5" s="10"/>
      <c r="J5" s="10"/>
      <c r="K5" s="10"/>
      <c r="L5" s="11" t="s">
        <v>106</v>
      </c>
    </row>
    <row r="6" spans="1:12" ht="21" customHeight="1">
      <c r="A6" s="47"/>
      <c r="B6" s="47"/>
      <c r="C6" s="47"/>
      <c r="D6" s="57"/>
      <c r="E6" s="47"/>
      <c r="F6" s="254" t="s">
        <v>53</v>
      </c>
      <c r="G6" s="254"/>
      <c r="H6" s="254"/>
      <c r="I6" s="15"/>
      <c r="J6" s="254" t="s">
        <v>77</v>
      </c>
      <c r="K6" s="254"/>
      <c r="L6" s="254"/>
    </row>
    <row r="7" spans="1:12" ht="21" customHeight="1">
      <c r="A7" s="47"/>
      <c r="B7" s="47"/>
      <c r="C7" s="47"/>
      <c r="D7" s="58" t="s">
        <v>0</v>
      </c>
      <c r="E7" s="47"/>
      <c r="F7" s="11" t="s">
        <v>146</v>
      </c>
      <c r="G7" s="21"/>
      <c r="H7" s="11" t="s">
        <v>118</v>
      </c>
      <c r="I7" s="21"/>
      <c r="J7" s="11" t="s">
        <v>146</v>
      </c>
      <c r="K7" s="21"/>
      <c r="L7" s="11" t="s">
        <v>118</v>
      </c>
    </row>
    <row r="8" spans="1:12" ht="21" customHeight="1">
      <c r="A8" s="59" t="s">
        <v>12</v>
      </c>
      <c r="B8" s="59"/>
      <c r="C8" s="59"/>
      <c r="D8" s="49"/>
      <c r="E8" s="59"/>
      <c r="F8" s="127"/>
      <c r="J8" s="127"/>
    </row>
    <row r="9" spans="1:12" ht="21" customHeight="1">
      <c r="A9" s="47" t="s">
        <v>153</v>
      </c>
      <c r="F9" s="128">
        <v>-111027289</v>
      </c>
      <c r="G9" s="56"/>
      <c r="H9" s="56">
        <v>-195861625</v>
      </c>
      <c r="I9" s="56"/>
      <c r="J9" s="139">
        <v>-111841420</v>
      </c>
      <c r="K9" s="56"/>
      <c r="L9" s="61">
        <v>-187295252</v>
      </c>
    </row>
    <row r="10" spans="1:12" ht="8.1" customHeight="1">
      <c r="A10" s="47"/>
      <c r="F10" s="128"/>
      <c r="G10" s="56"/>
      <c r="H10" s="56"/>
      <c r="I10" s="56"/>
      <c r="J10" s="128"/>
      <c r="K10" s="56"/>
      <c r="L10" s="56"/>
    </row>
    <row r="11" spans="1:12" ht="21" customHeight="1">
      <c r="A11" s="59" t="s">
        <v>31</v>
      </c>
      <c r="B11" s="59"/>
      <c r="C11" s="59"/>
      <c r="D11" s="49"/>
      <c r="E11" s="59"/>
      <c r="F11" s="127"/>
      <c r="J11" s="127"/>
    </row>
    <row r="12" spans="1:12" ht="21" customHeight="1">
      <c r="B12" s="47" t="s">
        <v>60</v>
      </c>
      <c r="D12" s="57">
        <v>8</v>
      </c>
      <c r="E12" s="47"/>
      <c r="F12" s="129">
        <v>84390636</v>
      </c>
      <c r="G12" s="62"/>
      <c r="H12" s="62">
        <v>91331239</v>
      </c>
      <c r="I12" s="62"/>
      <c r="J12" s="172">
        <v>81857059</v>
      </c>
      <c r="K12" s="62"/>
      <c r="L12" s="211">
        <v>88726942</v>
      </c>
    </row>
    <row r="13" spans="1:12" ht="21" customHeight="1">
      <c r="B13" s="47" t="s">
        <v>115</v>
      </c>
      <c r="D13" s="57">
        <v>9</v>
      </c>
      <c r="E13" s="47"/>
      <c r="F13" s="129">
        <v>11968797</v>
      </c>
      <c r="G13" s="62"/>
      <c r="H13" s="62">
        <v>12396853</v>
      </c>
      <c r="I13" s="62"/>
      <c r="J13" s="172">
        <v>16134369</v>
      </c>
      <c r="K13" s="62"/>
      <c r="L13" s="211">
        <v>16562425</v>
      </c>
    </row>
    <row r="14" spans="1:12" ht="21" customHeight="1">
      <c r="B14" s="47" t="s">
        <v>32</v>
      </c>
      <c r="D14" s="57">
        <v>10</v>
      </c>
      <c r="F14" s="129">
        <v>1071998</v>
      </c>
      <c r="G14" s="62"/>
      <c r="H14" s="62">
        <v>1856488</v>
      </c>
      <c r="I14" s="62"/>
      <c r="J14" s="172">
        <v>1071998</v>
      </c>
      <c r="K14" s="62"/>
      <c r="L14" s="211">
        <v>1856488</v>
      </c>
    </row>
    <row r="15" spans="1:12" ht="21" customHeight="1">
      <c r="B15" s="47" t="s">
        <v>156</v>
      </c>
      <c r="D15" s="57"/>
      <c r="E15" s="47"/>
      <c r="F15" s="130">
        <v>-15122</v>
      </c>
      <c r="G15" s="62"/>
      <c r="H15" s="64">
        <v>247</v>
      </c>
      <c r="I15" s="62"/>
      <c r="J15" s="172">
        <v>-15122</v>
      </c>
      <c r="K15" s="62"/>
      <c r="L15" s="211">
        <v>-109920</v>
      </c>
    </row>
    <row r="16" spans="1:12" ht="21" customHeight="1">
      <c r="B16" s="47" t="s">
        <v>85</v>
      </c>
      <c r="D16" s="57"/>
      <c r="E16" s="47"/>
      <c r="F16" s="129">
        <v>0</v>
      </c>
      <c r="G16" s="62"/>
      <c r="H16" s="62">
        <v>9</v>
      </c>
      <c r="I16" s="62"/>
      <c r="J16" s="172">
        <v>0</v>
      </c>
      <c r="K16" s="62"/>
      <c r="L16" s="211">
        <v>9</v>
      </c>
    </row>
    <row r="17" spans="1:12" ht="21" customHeight="1">
      <c r="B17" s="47" t="s">
        <v>167</v>
      </c>
      <c r="D17" s="57"/>
      <c r="E17" s="47"/>
      <c r="F17" s="129"/>
      <c r="G17" s="62"/>
      <c r="H17" s="62"/>
      <c r="I17" s="62"/>
      <c r="J17" s="172"/>
      <c r="K17" s="62"/>
      <c r="L17" s="211"/>
    </row>
    <row r="18" spans="1:12" ht="21" customHeight="1">
      <c r="C18" s="47" t="s">
        <v>166</v>
      </c>
      <c r="D18" s="57"/>
      <c r="E18" s="47"/>
      <c r="F18" s="129">
        <v>0</v>
      </c>
      <c r="G18" s="62"/>
      <c r="H18" s="62">
        <v>0</v>
      </c>
      <c r="I18" s="62"/>
      <c r="J18" s="140">
        <v>11100</v>
      </c>
      <c r="K18" s="62"/>
      <c r="L18" s="63">
        <v>20415</v>
      </c>
    </row>
    <row r="19" spans="1:12" ht="21" customHeight="1">
      <c r="B19" s="65" t="s">
        <v>152</v>
      </c>
      <c r="D19" s="57">
        <v>7</v>
      </c>
      <c r="E19" s="65"/>
      <c r="F19" s="129">
        <v>1909150</v>
      </c>
      <c r="G19" s="62"/>
      <c r="H19" s="62">
        <v>11856996</v>
      </c>
      <c r="I19" s="62"/>
      <c r="J19" s="116">
        <v>0</v>
      </c>
      <c r="K19" s="62"/>
      <c r="L19" s="31">
        <v>0</v>
      </c>
    </row>
    <row r="20" spans="1:12" ht="21" customHeight="1">
      <c r="B20" s="65" t="s">
        <v>50</v>
      </c>
      <c r="D20" s="57"/>
      <c r="E20" s="65"/>
      <c r="F20" s="129">
        <v>2750638</v>
      </c>
      <c r="G20" s="62"/>
      <c r="H20" s="62">
        <v>4392208</v>
      </c>
      <c r="I20" s="62"/>
      <c r="J20" s="116">
        <v>2750638</v>
      </c>
      <c r="K20" s="62"/>
      <c r="L20" s="31">
        <v>4392208</v>
      </c>
    </row>
    <row r="21" spans="1:12" ht="21" customHeight="1">
      <c r="B21" s="65" t="s">
        <v>37</v>
      </c>
      <c r="D21" s="57"/>
      <c r="E21" s="65"/>
      <c r="F21" s="129">
        <v>-25218</v>
      </c>
      <c r="G21" s="62"/>
      <c r="H21" s="62">
        <v>-16095</v>
      </c>
      <c r="I21" s="62"/>
      <c r="J21" s="139">
        <v>-25218</v>
      </c>
      <c r="K21" s="62"/>
      <c r="L21" s="61">
        <v>-16011</v>
      </c>
    </row>
    <row r="22" spans="1:12" ht="21" customHeight="1">
      <c r="B22" s="65" t="s">
        <v>63</v>
      </c>
      <c r="D22" s="57"/>
      <c r="E22" s="65"/>
      <c r="F22" s="130">
        <v>27845825</v>
      </c>
      <c r="G22" s="62"/>
      <c r="H22" s="62">
        <v>26133429</v>
      </c>
      <c r="I22" s="62"/>
      <c r="J22" s="139">
        <v>29453596</v>
      </c>
      <c r="K22" s="62"/>
      <c r="L22" s="31">
        <v>27869224</v>
      </c>
    </row>
    <row r="23" spans="1:12" ht="8.1" customHeight="1">
      <c r="B23" s="65"/>
      <c r="D23" s="57"/>
      <c r="E23" s="65"/>
      <c r="F23" s="129"/>
      <c r="G23" s="62"/>
      <c r="H23" s="62"/>
      <c r="I23" s="62"/>
      <c r="J23" s="129"/>
      <c r="K23" s="62"/>
      <c r="L23" s="62"/>
    </row>
    <row r="24" spans="1:12" ht="21" customHeight="1">
      <c r="A24" s="59" t="s">
        <v>65</v>
      </c>
      <c r="B24" s="59"/>
      <c r="C24" s="13"/>
      <c r="D24" s="57"/>
      <c r="E24" s="47"/>
      <c r="F24" s="127"/>
      <c r="J24" s="127"/>
    </row>
    <row r="25" spans="1:12" ht="21" customHeight="1">
      <c r="A25" s="13"/>
      <c r="B25" s="68" t="s">
        <v>48</v>
      </c>
      <c r="C25" s="65"/>
      <c r="D25" s="57"/>
      <c r="E25" s="47"/>
      <c r="F25" s="130">
        <v>18571887</v>
      </c>
      <c r="H25" s="64">
        <v>16144393</v>
      </c>
      <c r="J25" s="139">
        <v>18588363</v>
      </c>
      <c r="L25" s="61">
        <v>15837306</v>
      </c>
    </row>
    <row r="26" spans="1:12" ht="21" customHeight="1">
      <c r="A26" s="13"/>
      <c r="B26" s="65" t="s">
        <v>38</v>
      </c>
      <c r="C26" s="65"/>
      <c r="D26" s="57"/>
      <c r="E26" s="47"/>
      <c r="F26" s="130">
        <v>317195</v>
      </c>
      <c r="H26" s="64">
        <v>6667</v>
      </c>
      <c r="J26" s="139">
        <v>317195</v>
      </c>
      <c r="L26" s="61">
        <v>6667</v>
      </c>
    </row>
    <row r="27" spans="1:12" ht="21" customHeight="1">
      <c r="A27" s="13"/>
      <c r="B27" s="65" t="s">
        <v>39</v>
      </c>
      <c r="C27" s="65"/>
      <c r="D27" s="57"/>
      <c r="E27" s="47"/>
      <c r="F27" s="130">
        <v>11669287</v>
      </c>
      <c r="H27" s="64">
        <v>1232974</v>
      </c>
      <c r="J27" s="136">
        <v>11661988</v>
      </c>
      <c r="L27" s="67">
        <v>1197036</v>
      </c>
    </row>
    <row r="28" spans="1:12" ht="21" customHeight="1">
      <c r="A28" s="13"/>
      <c r="B28" s="65" t="s">
        <v>40</v>
      </c>
      <c r="C28" s="65"/>
      <c r="D28" s="57"/>
      <c r="E28" s="47"/>
      <c r="F28" s="130">
        <v>318873</v>
      </c>
      <c r="H28" s="64">
        <v>1017157</v>
      </c>
      <c r="J28" s="136">
        <v>280292</v>
      </c>
      <c r="L28" s="67">
        <v>966862</v>
      </c>
    </row>
    <row r="29" spans="1:12" ht="21" customHeight="1">
      <c r="A29" s="13"/>
      <c r="B29" s="68" t="s">
        <v>49</v>
      </c>
      <c r="C29" s="65"/>
      <c r="D29" s="57"/>
      <c r="E29" s="47"/>
      <c r="F29" s="130">
        <v>-24865925</v>
      </c>
      <c r="H29" s="64">
        <v>-17090190</v>
      </c>
      <c r="J29" s="136">
        <v>-21677633</v>
      </c>
      <c r="L29" s="67">
        <v>-14771865</v>
      </c>
    </row>
    <row r="30" spans="1:12" ht="21" customHeight="1">
      <c r="A30" s="13"/>
      <c r="B30" s="68" t="s">
        <v>116</v>
      </c>
      <c r="C30" s="65"/>
      <c r="D30" s="57"/>
      <c r="E30" s="47"/>
      <c r="F30" s="130">
        <v>-2966931</v>
      </c>
      <c r="H30" s="64">
        <v>-2963338</v>
      </c>
      <c r="J30" s="136">
        <v>-2966931</v>
      </c>
      <c r="L30" s="67">
        <v>-2963338</v>
      </c>
    </row>
    <row r="31" spans="1:12" ht="21" customHeight="1">
      <c r="A31" s="13"/>
      <c r="B31" s="68" t="s">
        <v>97</v>
      </c>
      <c r="C31" s="65"/>
      <c r="D31" s="57"/>
      <c r="E31" s="47"/>
      <c r="F31" s="130">
        <v>3275067</v>
      </c>
      <c r="H31" s="64">
        <v>-1271993</v>
      </c>
      <c r="J31" s="140">
        <v>3309590</v>
      </c>
      <c r="K31" s="63"/>
      <c r="L31" s="63">
        <v>-1359185</v>
      </c>
    </row>
    <row r="32" spans="1:12" ht="21" customHeight="1">
      <c r="A32" s="13"/>
      <c r="B32" s="68" t="s">
        <v>96</v>
      </c>
      <c r="C32" s="65"/>
      <c r="D32" s="57"/>
      <c r="E32" s="47"/>
      <c r="F32" s="131">
        <v>-1535380</v>
      </c>
      <c r="H32" s="69">
        <v>-3689661</v>
      </c>
      <c r="J32" s="141">
        <v>-1535380</v>
      </c>
      <c r="K32" s="63"/>
      <c r="L32" s="171">
        <v>-3689661</v>
      </c>
    </row>
    <row r="33" spans="1:12" ht="8.1" customHeight="1">
      <c r="A33" s="13"/>
      <c r="B33" s="65"/>
      <c r="C33" s="65"/>
      <c r="D33" s="57"/>
      <c r="E33" s="47"/>
      <c r="F33" s="130"/>
      <c r="G33" s="64"/>
      <c r="H33" s="64"/>
      <c r="I33" s="64"/>
      <c r="J33" s="130"/>
      <c r="K33" s="64"/>
      <c r="L33" s="64"/>
    </row>
    <row r="34" spans="1:12" ht="21" customHeight="1">
      <c r="A34" s="47" t="s">
        <v>157</v>
      </c>
      <c r="B34" s="47"/>
      <c r="D34" s="57"/>
      <c r="E34" s="47"/>
      <c r="F34" s="130">
        <f>SUM(F9:F32)</f>
        <v>23653488</v>
      </c>
      <c r="H34" s="64">
        <f>SUM(H9:H32)</f>
        <v>-54524242</v>
      </c>
      <c r="J34" s="130">
        <f>SUM(J9:J32)</f>
        <v>27374484</v>
      </c>
      <c r="L34" s="64">
        <f>SUM(L9:L32)</f>
        <v>-52769650</v>
      </c>
    </row>
    <row r="35" spans="1:12" ht="21" customHeight="1">
      <c r="B35" s="47" t="s">
        <v>78</v>
      </c>
      <c r="C35" s="47"/>
      <c r="D35" s="57"/>
      <c r="E35" s="47"/>
      <c r="F35" s="129">
        <v>25218</v>
      </c>
      <c r="G35" s="64"/>
      <c r="H35" s="62">
        <v>16095</v>
      </c>
      <c r="I35" s="64"/>
      <c r="J35" s="116">
        <v>25218</v>
      </c>
      <c r="K35" s="64"/>
      <c r="L35" s="31">
        <v>16011</v>
      </c>
    </row>
    <row r="36" spans="1:12" ht="21" customHeight="1">
      <c r="B36" s="47" t="s">
        <v>79</v>
      </c>
      <c r="C36" s="47"/>
      <c r="D36" s="57"/>
      <c r="E36" s="47"/>
      <c r="F36" s="129">
        <v>-26656468</v>
      </c>
      <c r="G36" s="64"/>
      <c r="H36" s="62">
        <v>-38945418</v>
      </c>
      <c r="I36" s="64"/>
      <c r="J36" s="116">
        <v>-32079554</v>
      </c>
      <c r="K36" s="64"/>
      <c r="L36" s="31">
        <v>-40681213</v>
      </c>
    </row>
    <row r="37" spans="1:12" ht="21" customHeight="1">
      <c r="B37" s="47" t="s">
        <v>80</v>
      </c>
      <c r="C37" s="47"/>
      <c r="D37" s="57"/>
      <c r="E37" s="47"/>
      <c r="F37" s="131">
        <v>-765097</v>
      </c>
      <c r="H37" s="69">
        <v>-690990</v>
      </c>
      <c r="J37" s="137">
        <v>-464599</v>
      </c>
      <c r="L37" s="70">
        <v>-391222</v>
      </c>
    </row>
    <row r="38" spans="1:12" ht="8.1" customHeight="1">
      <c r="A38" s="13"/>
      <c r="B38" s="65"/>
      <c r="C38" s="65"/>
      <c r="D38" s="57"/>
      <c r="E38" s="47"/>
      <c r="F38" s="130"/>
      <c r="G38" s="64"/>
      <c r="H38" s="64"/>
      <c r="I38" s="64"/>
      <c r="J38" s="130"/>
      <c r="K38" s="64"/>
      <c r="L38" s="64"/>
    </row>
    <row r="39" spans="1:12" ht="21" customHeight="1">
      <c r="A39" s="47" t="s">
        <v>158</v>
      </c>
      <c r="B39" s="47"/>
      <c r="C39" s="47"/>
      <c r="D39" s="57"/>
      <c r="E39" s="47"/>
      <c r="F39" s="131">
        <f>SUM(F34:F37)</f>
        <v>-3742859</v>
      </c>
      <c r="H39" s="69">
        <f>SUM(H34:H37)</f>
        <v>-94144555</v>
      </c>
      <c r="J39" s="131">
        <f>SUM(J34:J37)</f>
        <v>-5144451</v>
      </c>
      <c r="L39" s="69">
        <f>SUM(L34:L37)</f>
        <v>-93826074</v>
      </c>
    </row>
    <row r="40" spans="1:12" ht="21" customHeight="1">
      <c r="A40" s="47"/>
      <c r="B40" s="47"/>
      <c r="C40" s="47"/>
      <c r="D40" s="57"/>
      <c r="E40" s="47"/>
      <c r="F40" s="64"/>
      <c r="H40" s="64"/>
      <c r="J40" s="64"/>
      <c r="L40" s="64"/>
    </row>
    <row r="41" spans="1:12" ht="21" customHeight="1">
      <c r="A41" s="47"/>
      <c r="B41" s="47"/>
      <c r="C41" s="47"/>
      <c r="D41" s="57"/>
      <c r="E41" s="47"/>
      <c r="F41" s="64"/>
      <c r="H41" s="64"/>
      <c r="J41" s="64"/>
      <c r="L41" s="64"/>
    </row>
    <row r="42" spans="1:12" ht="16.149999999999999" customHeight="1">
      <c r="A42" s="47"/>
      <c r="B42" s="47"/>
      <c r="C42" s="47"/>
      <c r="D42" s="57"/>
      <c r="E42" s="47"/>
      <c r="F42" s="64"/>
      <c r="H42" s="64"/>
      <c r="J42" s="64"/>
      <c r="L42" s="64"/>
    </row>
    <row r="43" spans="1:12" ht="14.25" customHeight="1">
      <c r="A43" s="47"/>
      <c r="B43" s="47"/>
      <c r="C43" s="47"/>
      <c r="D43" s="57"/>
      <c r="E43" s="47"/>
      <c r="F43" s="64"/>
      <c r="H43" s="64"/>
      <c r="J43" s="64"/>
      <c r="L43" s="64"/>
    </row>
    <row r="44" spans="1:12" ht="21.95" customHeight="1">
      <c r="A44" s="252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</row>
    <row r="45" spans="1:12" s="47" customFormat="1" ht="21" customHeight="1">
      <c r="A45" s="43" t="s">
        <v>36</v>
      </c>
      <c r="B45" s="43"/>
      <c r="C45" s="43"/>
      <c r="D45" s="44"/>
      <c r="E45" s="43"/>
      <c r="F45" s="45"/>
      <c r="G45" s="46"/>
      <c r="H45" s="46"/>
      <c r="I45" s="46"/>
      <c r="J45" s="46"/>
      <c r="K45" s="46"/>
      <c r="L45" s="46"/>
    </row>
    <row r="46" spans="1:12" ht="21" customHeight="1">
      <c r="A46" s="48" t="s">
        <v>102</v>
      </c>
      <c r="B46" s="48"/>
      <c r="C46" s="48"/>
      <c r="D46" s="49"/>
      <c r="E46" s="48"/>
      <c r="F46" s="50"/>
      <c r="G46" s="51"/>
      <c r="H46" s="51"/>
      <c r="I46" s="51"/>
      <c r="J46" s="51"/>
      <c r="K46" s="51"/>
      <c r="L46" s="51"/>
    </row>
    <row r="47" spans="1:12" ht="21" customHeight="1">
      <c r="A47" s="3" t="str">
        <f>+A3</f>
        <v>สำหรับงวดสามเดือนสิ้นสุดวันที่ 31 มีนาคม พ.ศ. 2565</v>
      </c>
      <c r="B47" s="3"/>
      <c r="C47" s="3"/>
      <c r="D47" s="52"/>
      <c r="E47" s="3"/>
      <c r="F47" s="53"/>
      <c r="G47" s="54"/>
      <c r="H47" s="54"/>
      <c r="I47" s="54"/>
      <c r="J47" s="54"/>
      <c r="K47" s="54"/>
      <c r="L47" s="54"/>
    </row>
    <row r="48" spans="1:12" ht="21" customHeight="1">
      <c r="A48" s="47"/>
      <c r="F48" s="56"/>
      <c r="G48" s="56"/>
      <c r="H48" s="56"/>
      <c r="I48" s="56"/>
      <c r="J48" s="56"/>
      <c r="K48" s="56"/>
      <c r="L48" s="56"/>
    </row>
    <row r="49" spans="1:12" ht="21" customHeight="1">
      <c r="A49" s="47"/>
      <c r="B49" s="47"/>
      <c r="C49" s="47"/>
      <c r="D49" s="57"/>
      <c r="E49" s="47"/>
      <c r="F49" s="10"/>
      <c r="G49" s="10"/>
      <c r="H49" s="10"/>
      <c r="I49" s="10"/>
      <c r="J49" s="10"/>
      <c r="K49" s="10"/>
      <c r="L49" s="11" t="s">
        <v>106</v>
      </c>
    </row>
    <row r="50" spans="1:12" ht="21" customHeight="1">
      <c r="A50" s="47"/>
      <c r="B50" s="47"/>
      <c r="C50" s="47"/>
      <c r="D50" s="57"/>
      <c r="E50" s="47"/>
      <c r="F50" s="254" t="s">
        <v>53</v>
      </c>
      <c r="G50" s="254"/>
      <c r="H50" s="254"/>
      <c r="I50" s="15"/>
      <c r="J50" s="254" t="s">
        <v>77</v>
      </c>
      <c r="K50" s="254"/>
      <c r="L50" s="254"/>
    </row>
    <row r="51" spans="1:12" ht="21" customHeight="1">
      <c r="A51" s="47"/>
      <c r="B51" s="47"/>
      <c r="C51" s="47"/>
      <c r="D51" s="58" t="s">
        <v>0</v>
      </c>
      <c r="E51" s="47"/>
      <c r="F51" s="11" t="s">
        <v>146</v>
      </c>
      <c r="G51" s="21"/>
      <c r="H51" s="11" t="s">
        <v>118</v>
      </c>
      <c r="I51" s="21"/>
      <c r="J51" s="11" t="s">
        <v>146</v>
      </c>
      <c r="K51" s="21"/>
      <c r="L51" s="11" t="s">
        <v>118</v>
      </c>
    </row>
    <row r="52" spans="1:12" ht="21" customHeight="1">
      <c r="A52" s="59" t="s">
        <v>13</v>
      </c>
      <c r="B52" s="59"/>
      <c r="C52" s="59"/>
      <c r="D52" s="49"/>
      <c r="E52" s="59"/>
      <c r="F52" s="127"/>
      <c r="J52" s="127"/>
    </row>
    <row r="53" spans="1:12" ht="21" customHeight="1">
      <c r="A53" s="59"/>
      <c r="B53" s="47" t="s">
        <v>155</v>
      </c>
      <c r="C53" s="59"/>
      <c r="D53" s="49"/>
      <c r="E53" s="59"/>
      <c r="F53" s="127">
        <v>-118</v>
      </c>
      <c r="H53" s="60">
        <v>0</v>
      </c>
      <c r="J53" s="127">
        <v>-118</v>
      </c>
      <c r="L53" s="60">
        <v>0</v>
      </c>
    </row>
    <row r="54" spans="1:12" ht="21" customHeight="1">
      <c r="B54" s="47" t="s">
        <v>58</v>
      </c>
      <c r="D54" s="57"/>
      <c r="E54" s="47"/>
      <c r="F54" s="129">
        <v>-3916254</v>
      </c>
      <c r="G54" s="64"/>
      <c r="H54" s="62">
        <v>-68662522</v>
      </c>
      <c r="I54" s="64"/>
      <c r="J54" s="116">
        <v>-3916254</v>
      </c>
      <c r="K54" s="64"/>
      <c r="L54" s="31">
        <v>-68662522</v>
      </c>
    </row>
    <row r="55" spans="1:12" ht="21" customHeight="1">
      <c r="B55" s="47" t="s">
        <v>59</v>
      </c>
      <c r="D55" s="57">
        <v>10</v>
      </c>
      <c r="E55" s="47"/>
      <c r="F55" s="130">
        <v>-163575</v>
      </c>
      <c r="G55" s="64"/>
      <c r="H55" s="64">
        <v>-298277</v>
      </c>
      <c r="I55" s="64"/>
      <c r="J55" s="116">
        <v>-163575</v>
      </c>
      <c r="K55" s="64"/>
      <c r="L55" s="31">
        <v>-298277</v>
      </c>
    </row>
    <row r="56" spans="1:12" s="71" customFormat="1" ht="21" customHeight="1">
      <c r="B56" s="72" t="s">
        <v>84</v>
      </c>
      <c r="D56" s="73"/>
      <c r="E56" s="72"/>
      <c r="F56" s="130">
        <v>38958</v>
      </c>
      <c r="G56" s="64"/>
      <c r="H56" s="64">
        <v>132341</v>
      </c>
      <c r="I56" s="64"/>
      <c r="J56" s="116">
        <v>38958</v>
      </c>
      <c r="K56" s="64"/>
      <c r="L56" s="31">
        <v>130841</v>
      </c>
    </row>
    <row r="57" spans="1:12" ht="8.1" customHeight="1">
      <c r="A57" s="47"/>
      <c r="C57" s="47"/>
      <c r="D57" s="57"/>
      <c r="E57" s="47"/>
      <c r="F57" s="132"/>
      <c r="G57" s="64"/>
      <c r="H57" s="74"/>
      <c r="I57" s="64"/>
      <c r="J57" s="132"/>
      <c r="K57" s="64"/>
      <c r="L57" s="74"/>
    </row>
    <row r="58" spans="1:12" ht="21" customHeight="1">
      <c r="A58" s="47" t="s">
        <v>159</v>
      </c>
      <c r="C58" s="47"/>
      <c r="D58" s="57"/>
      <c r="E58" s="47"/>
      <c r="F58" s="133">
        <f>SUM(F53:F56)</f>
        <v>-4040989</v>
      </c>
      <c r="G58" s="64"/>
      <c r="H58" s="75">
        <f>SUM(H54:H56)</f>
        <v>-68828458</v>
      </c>
      <c r="I58" s="64"/>
      <c r="J58" s="133">
        <f>SUM(J53:J56)</f>
        <v>-4040989</v>
      </c>
      <c r="K58" s="64"/>
      <c r="L58" s="75">
        <f>SUM(L54:L56)</f>
        <v>-68829958</v>
      </c>
    </row>
    <row r="59" spans="1:12" ht="21" customHeight="1">
      <c r="A59" s="47"/>
      <c r="B59" s="47"/>
      <c r="C59" s="47"/>
      <c r="D59" s="57"/>
      <c r="E59" s="47"/>
      <c r="F59" s="130"/>
      <c r="H59" s="64"/>
      <c r="J59" s="130"/>
      <c r="L59" s="64"/>
    </row>
    <row r="60" spans="1:12" ht="21" customHeight="1">
      <c r="A60" s="59" t="s">
        <v>14</v>
      </c>
      <c r="B60" s="59"/>
      <c r="C60" s="59"/>
      <c r="D60" s="49"/>
      <c r="E60" s="59"/>
      <c r="F60" s="130"/>
      <c r="G60" s="64"/>
      <c r="H60" s="64"/>
      <c r="I60" s="64"/>
      <c r="J60" s="130"/>
      <c r="K60" s="64"/>
      <c r="L60" s="64"/>
    </row>
    <row r="61" spans="1:12" ht="21" customHeight="1">
      <c r="B61" s="47" t="s">
        <v>98</v>
      </c>
      <c r="C61" s="47"/>
      <c r="D61" s="57">
        <v>11</v>
      </c>
      <c r="E61" s="47"/>
      <c r="F61" s="130">
        <v>0</v>
      </c>
      <c r="G61" s="64"/>
      <c r="H61" s="64">
        <v>95000000</v>
      </c>
      <c r="I61" s="64"/>
      <c r="J61" s="116">
        <v>0</v>
      </c>
      <c r="K61" s="64"/>
      <c r="L61" s="31">
        <v>95000000</v>
      </c>
    </row>
    <row r="62" spans="1:12" ht="21" customHeight="1">
      <c r="B62" s="47" t="s">
        <v>89</v>
      </c>
      <c r="C62" s="47"/>
      <c r="D62" s="57">
        <v>14</v>
      </c>
      <c r="E62" s="47"/>
      <c r="F62" s="130">
        <v>0</v>
      </c>
      <c r="G62" s="64"/>
      <c r="H62" s="64">
        <v>220000000</v>
      </c>
      <c r="I62" s="64"/>
      <c r="J62" s="130">
        <v>0</v>
      </c>
      <c r="K62" s="64"/>
      <c r="L62" s="64">
        <v>220000000</v>
      </c>
    </row>
    <row r="63" spans="1:12" ht="21" customHeight="1">
      <c r="B63" s="47" t="s">
        <v>66</v>
      </c>
      <c r="C63" s="47"/>
      <c r="D63" s="57">
        <v>11</v>
      </c>
      <c r="E63" s="47"/>
      <c r="F63" s="130">
        <v>0</v>
      </c>
      <c r="G63" s="64"/>
      <c r="H63" s="64">
        <v>-45000000</v>
      </c>
      <c r="I63" s="64"/>
      <c r="J63" s="116">
        <v>0</v>
      </c>
      <c r="K63" s="64"/>
      <c r="L63" s="31">
        <v>-45000000</v>
      </c>
    </row>
    <row r="64" spans="1:12" ht="21" customHeight="1">
      <c r="B64" s="47" t="s">
        <v>95</v>
      </c>
      <c r="C64" s="47"/>
      <c r="D64" s="57">
        <v>14</v>
      </c>
      <c r="E64" s="47"/>
      <c r="F64" s="130">
        <v>0</v>
      </c>
      <c r="G64" s="64"/>
      <c r="H64" s="64">
        <v>-150000000</v>
      </c>
      <c r="I64" s="64"/>
      <c r="J64" s="116">
        <v>0</v>
      </c>
      <c r="K64" s="64"/>
      <c r="L64" s="31">
        <v>-150000000</v>
      </c>
    </row>
    <row r="65" spans="1:12" ht="21" customHeight="1">
      <c r="B65" s="65" t="s">
        <v>142</v>
      </c>
      <c r="C65" s="65"/>
      <c r="D65" s="57"/>
      <c r="E65" s="47"/>
      <c r="F65" s="131">
        <v>-3458884</v>
      </c>
      <c r="G65" s="64"/>
      <c r="H65" s="69">
        <v>-3441637</v>
      </c>
      <c r="I65" s="64"/>
      <c r="J65" s="137">
        <v>-7631524</v>
      </c>
      <c r="K65" s="64"/>
      <c r="L65" s="70">
        <v>-6316197</v>
      </c>
    </row>
    <row r="66" spans="1:12" ht="8.1" customHeight="1">
      <c r="B66" s="47"/>
      <c r="C66" s="47"/>
      <c r="D66" s="57"/>
      <c r="E66" s="47"/>
      <c r="F66" s="132"/>
      <c r="G66" s="64"/>
      <c r="H66" s="74"/>
      <c r="I66" s="64"/>
      <c r="J66" s="132"/>
      <c r="K66" s="64"/>
      <c r="L66" s="74"/>
    </row>
    <row r="67" spans="1:12" ht="21" customHeight="1">
      <c r="A67" s="47" t="s">
        <v>168</v>
      </c>
      <c r="C67" s="47"/>
      <c r="D67" s="57"/>
      <c r="E67" s="47"/>
      <c r="F67" s="133">
        <f>SUM(F61:F66)</f>
        <v>-3458884</v>
      </c>
      <c r="G67" s="64"/>
      <c r="H67" s="75">
        <f>SUM(H61:H66)</f>
        <v>116558363</v>
      </c>
      <c r="I67" s="64"/>
      <c r="J67" s="133">
        <f>SUM(J61:J66)</f>
        <v>-7631524</v>
      </c>
      <c r="K67" s="64"/>
      <c r="L67" s="75">
        <f>SUM(L61:L66)</f>
        <v>113683803</v>
      </c>
    </row>
    <row r="68" spans="1:12" ht="21" customHeight="1">
      <c r="A68" s="59"/>
      <c r="C68" s="47"/>
      <c r="D68" s="57"/>
      <c r="E68" s="47"/>
      <c r="F68" s="130"/>
      <c r="H68" s="64"/>
      <c r="J68" s="130"/>
      <c r="L68" s="64"/>
    </row>
    <row r="69" spans="1:12" ht="21" customHeight="1">
      <c r="A69" s="59" t="s">
        <v>99</v>
      </c>
      <c r="C69" s="47"/>
      <c r="D69" s="57"/>
      <c r="E69" s="47"/>
      <c r="F69" s="127">
        <f>SUM(F39+F58+F67)</f>
        <v>-11242732</v>
      </c>
      <c r="H69" s="60">
        <f>SUM(H39+H58+H67)</f>
        <v>-46414650</v>
      </c>
      <c r="J69" s="127">
        <f>SUM(J39+J58+J67)</f>
        <v>-16816964</v>
      </c>
      <c r="L69" s="60">
        <f>SUM(L39+L58+L67)</f>
        <v>-48972229</v>
      </c>
    </row>
    <row r="70" spans="1:12" s="71" customFormat="1" ht="21" customHeight="1">
      <c r="A70" s="76" t="s">
        <v>68</v>
      </c>
      <c r="C70" s="47"/>
      <c r="D70" s="57"/>
      <c r="E70" s="47"/>
      <c r="F70" s="131">
        <v>102754168</v>
      </c>
      <c r="G70" s="60"/>
      <c r="H70" s="69">
        <v>108444129</v>
      </c>
      <c r="I70" s="60"/>
      <c r="J70" s="137">
        <v>100832736</v>
      </c>
      <c r="K70" s="60"/>
      <c r="L70" s="70">
        <v>107192032</v>
      </c>
    </row>
    <row r="71" spans="1:12" ht="8.1" customHeight="1">
      <c r="A71" s="47"/>
      <c r="C71" s="47"/>
      <c r="D71" s="57"/>
      <c r="E71" s="47"/>
      <c r="F71" s="132"/>
      <c r="G71" s="64"/>
      <c r="H71" s="74"/>
      <c r="I71" s="64"/>
      <c r="J71" s="132"/>
      <c r="K71" s="64"/>
      <c r="L71" s="74"/>
    </row>
    <row r="72" spans="1:12" ht="21" customHeight="1" thickBot="1">
      <c r="A72" s="77" t="s">
        <v>69</v>
      </c>
      <c r="C72" s="47"/>
      <c r="D72" s="57"/>
      <c r="E72" s="47"/>
      <c r="F72" s="134">
        <f>SUM(F69:F71)</f>
        <v>91511436</v>
      </c>
      <c r="H72" s="142">
        <f>SUM(H69:H71)</f>
        <v>62029479</v>
      </c>
      <c r="J72" s="134">
        <f>SUM(J69:J71)</f>
        <v>84015772</v>
      </c>
      <c r="K72" s="63"/>
      <c r="L72" s="142">
        <f>SUM(L69:L71)</f>
        <v>58219803</v>
      </c>
    </row>
    <row r="73" spans="1:12" ht="21" customHeight="1" thickTop="1">
      <c r="A73" s="77"/>
      <c r="C73" s="47"/>
      <c r="D73" s="57"/>
      <c r="E73" s="47"/>
      <c r="F73" s="64"/>
      <c r="H73" s="64"/>
      <c r="J73" s="64"/>
      <c r="L73" s="64"/>
    </row>
    <row r="74" spans="1:12" ht="21" customHeight="1">
      <c r="A74" s="47"/>
      <c r="B74" s="47"/>
      <c r="C74" s="47"/>
      <c r="D74" s="57"/>
      <c r="E74" s="47"/>
      <c r="F74" s="64"/>
      <c r="H74" s="64"/>
      <c r="J74" s="64"/>
      <c r="L74" s="64"/>
    </row>
    <row r="75" spans="1:12" ht="21" customHeight="1">
      <c r="A75" s="13" t="s">
        <v>62</v>
      </c>
      <c r="D75" s="19"/>
      <c r="F75" s="29"/>
      <c r="G75" s="29"/>
      <c r="H75" s="29"/>
      <c r="I75" s="29"/>
      <c r="J75" s="29"/>
      <c r="K75" s="29"/>
      <c r="L75" s="29"/>
    </row>
    <row r="76" spans="1:12" ht="8.1" customHeight="1">
      <c r="A76" s="13"/>
      <c r="C76" s="55"/>
      <c r="E76" s="55"/>
      <c r="F76" s="78"/>
      <c r="G76" s="78"/>
      <c r="H76" s="78"/>
      <c r="I76" s="78"/>
      <c r="J76" s="78"/>
      <c r="K76" s="78"/>
      <c r="L76" s="78"/>
    </row>
    <row r="77" spans="1:12" ht="21" customHeight="1">
      <c r="A77" s="19" t="s">
        <v>150</v>
      </c>
      <c r="D77" s="19"/>
      <c r="F77" s="29"/>
      <c r="G77" s="29"/>
      <c r="H77" s="29"/>
      <c r="I77" s="29"/>
      <c r="J77" s="29"/>
      <c r="K77" s="29"/>
      <c r="L77" s="29"/>
    </row>
    <row r="78" spans="1:12" ht="8.1" customHeight="1">
      <c r="A78" s="13"/>
      <c r="C78" s="55"/>
      <c r="E78" s="55"/>
      <c r="F78" s="78"/>
      <c r="G78" s="78"/>
      <c r="H78" s="78"/>
      <c r="I78" s="78"/>
      <c r="J78" s="78"/>
      <c r="K78" s="78"/>
      <c r="L78" s="78"/>
    </row>
    <row r="79" spans="1:12" ht="21" customHeight="1">
      <c r="A79" s="19" t="s">
        <v>67</v>
      </c>
      <c r="D79" s="19"/>
      <c r="F79" s="136">
        <v>21655966</v>
      </c>
      <c r="H79" s="67">
        <v>80683444</v>
      </c>
      <c r="J79" s="136">
        <v>21655966</v>
      </c>
      <c r="L79" s="67">
        <v>80683444</v>
      </c>
    </row>
    <row r="80" spans="1:12" ht="21" customHeight="1">
      <c r="B80" s="47"/>
      <c r="C80" s="47"/>
      <c r="D80" s="57"/>
      <c r="E80" s="47"/>
      <c r="F80" s="64"/>
      <c r="H80" s="64"/>
      <c r="J80" s="64"/>
      <c r="L80" s="64"/>
    </row>
    <row r="81" spans="1:12" ht="21" customHeight="1">
      <c r="B81" s="47"/>
      <c r="C81" s="47"/>
      <c r="D81" s="57"/>
      <c r="E81" s="47"/>
      <c r="F81" s="64"/>
      <c r="H81" s="64"/>
      <c r="J81" s="64"/>
      <c r="L81" s="64"/>
    </row>
    <row r="82" spans="1:12" ht="21" customHeight="1">
      <c r="B82" s="47"/>
      <c r="C82" s="47"/>
      <c r="D82" s="57"/>
      <c r="E82" s="47"/>
      <c r="F82" s="64"/>
      <c r="H82" s="64"/>
      <c r="J82" s="64"/>
      <c r="L82" s="64"/>
    </row>
    <row r="83" spans="1:12" ht="21" customHeight="1">
      <c r="B83" s="47"/>
      <c r="C83" s="47"/>
      <c r="D83" s="57"/>
      <c r="E83" s="47"/>
      <c r="F83" s="64"/>
      <c r="H83" s="64"/>
      <c r="J83" s="64"/>
      <c r="L83" s="64"/>
    </row>
    <row r="84" spans="1:12" ht="21" customHeight="1">
      <c r="B84" s="47"/>
      <c r="C84" s="47"/>
      <c r="D84" s="57"/>
      <c r="E84" s="47"/>
      <c r="F84" s="64"/>
      <c r="H84" s="64"/>
      <c r="J84" s="64"/>
      <c r="L84" s="64"/>
    </row>
    <row r="85" spans="1:12" ht="21" customHeight="1">
      <c r="B85" s="47"/>
      <c r="C85" s="47"/>
      <c r="D85" s="57"/>
      <c r="E85" s="47"/>
      <c r="F85" s="64"/>
      <c r="H85" s="64"/>
      <c r="J85" s="64"/>
      <c r="L85" s="64"/>
    </row>
    <row r="86" spans="1:12" ht="23.25" customHeight="1">
      <c r="B86" s="47"/>
      <c r="C86" s="47"/>
      <c r="D86" s="57"/>
      <c r="E86" s="47"/>
      <c r="F86" s="64"/>
      <c r="H86" s="64"/>
      <c r="J86" s="64"/>
      <c r="L86" s="64"/>
    </row>
    <row r="87" spans="1:12" ht="19.5" customHeight="1">
      <c r="B87" s="47"/>
      <c r="C87" s="47"/>
      <c r="D87" s="57"/>
      <c r="E87" s="47"/>
      <c r="F87" s="64"/>
      <c r="H87" s="64"/>
      <c r="J87" s="64"/>
      <c r="L87" s="64"/>
    </row>
    <row r="88" spans="1:12" ht="21.95" customHeight="1">
      <c r="A88" s="252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88" s="253"/>
      <c r="C88" s="253"/>
      <c r="D88" s="253"/>
      <c r="E88" s="253"/>
      <c r="F88" s="253"/>
      <c r="G88" s="253"/>
      <c r="H88" s="253"/>
      <c r="I88" s="253"/>
      <c r="J88" s="253"/>
      <c r="K88" s="253"/>
      <c r="L88" s="253"/>
    </row>
  </sheetData>
  <mergeCells count="6">
    <mergeCell ref="A44:L44"/>
    <mergeCell ref="A88:L88"/>
    <mergeCell ref="J6:L6"/>
    <mergeCell ref="F6:H6"/>
    <mergeCell ref="F50:H50"/>
    <mergeCell ref="J50:L50"/>
  </mergeCells>
  <phoneticPr fontId="0" type="noConversion"/>
  <pageMargins left="0.8" right="0.5" top="0.5" bottom="0.6" header="0.49" footer="0.4"/>
  <pageSetup paperSize="9" scale="90" firstPageNumber="9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PL5-6_TH (3-month)</vt:lpstr>
      <vt:lpstr>7</vt:lpstr>
      <vt:lpstr>8</vt:lpstr>
      <vt:lpstr>CF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Siriwan Boonsawat</cp:lastModifiedBy>
  <cp:lastPrinted>2022-05-12T06:43:46Z</cp:lastPrinted>
  <dcterms:created xsi:type="dcterms:W3CDTF">1999-06-19T09:52:09Z</dcterms:created>
  <dcterms:modified xsi:type="dcterms:W3CDTF">2022-05-12T06:45:09Z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