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MT Network Services\2022\Q1'22\"/>
    </mc:Choice>
  </mc:AlternateContent>
  <xr:revisionPtr revIDLastSave="0" documentId="13_ncr:1_{C3EC5667-39D8-41E2-A3A1-0850A796CEA1}" xr6:coauthVersionLast="46" xr6:coauthVersionMax="46" xr10:uidLastSave="{00000000-0000-0000-0000-000000000000}"/>
  <bookViews>
    <workbookView xWindow="-120" yWindow="-120" windowWidth="20730" windowHeight="11160" activeTab="3" xr2:uid="{00000000-000D-0000-FFFF-FFFF00000000}"/>
  </bookViews>
  <sheets>
    <sheet name="BS " sheetId="16" r:id="rId1"/>
    <sheet name="PL" sheetId="15" r:id="rId2"/>
    <sheet name="Consolidated" sheetId="14" r:id="rId3"/>
    <sheet name="The Company" sheetId="3" r:id="rId4"/>
  </sheets>
  <externalReferences>
    <externalReference r:id="rId5"/>
  </externalReferences>
  <definedNames>
    <definedName name="_xlnm.Print_Area" localSheetId="0">'BS '!$A$1:$L$118</definedName>
    <definedName name="_xlnm.Print_Area" localSheetId="2">Consolidated!$A$1:$AD$37</definedName>
    <definedName name="_xlnm.Print_Area" localSheetId="3">'The Company'!$A$1:$AA$31</definedName>
    <definedName name="ณ_วันที่_31_ธันวาคม_2548_และ_2547" localSheetId="0">#REF!</definedName>
    <definedName name="ณ_วันที่_31_ธันวาคม_2548_และ_2547" localSheetId="2">#REF!</definedName>
    <definedName name="ณ_วันที่_31_ธันวาคม_2548_และ_2547">#REF!</definedName>
    <definedName name="มูลค่าหุ้น_หุ้นละ_บาท" localSheetId="0">#REF!</definedName>
    <definedName name="มูลค่าหุ้น_หุ้นละ_บาท" localSheetId="2">#REF!</definedName>
    <definedName name="มูลค่าหุ้น_หุ้นละ_บาท">#REF!</definedName>
    <definedName name="ยอดต้นปี_ณ_วันที่_1_มกราคม_2547" localSheetId="0">#REF!</definedName>
    <definedName name="ยอดต้นปี_ณ_วันที่_1_มกราคม_2547" localSheetId="2">#REF!</definedName>
    <definedName name="ยอดต้นปี_ณ_วันที่_1_มกราคม_2547">#REF!</definedName>
    <definedName name="ยังไม่ได้จัดสรร" localSheetId="0">#REF!</definedName>
    <definedName name="ยังไม่ได้จัดสรร" localSheetId="2">#REF!</definedName>
    <definedName name="ยังไม่ได้จัดสรร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D33" i="14" l="1"/>
  <c r="G150" i="15"/>
  <c r="Z27" i="3"/>
  <c r="Z33" i="14"/>
  <c r="X27" i="3"/>
  <c r="J28" i="3"/>
  <c r="X33" i="14"/>
  <c r="K150" i="15" l="1"/>
  <c r="I150" i="15"/>
  <c r="E150" i="15"/>
  <c r="E67" i="15"/>
  <c r="E42" i="15"/>
  <c r="E25" i="15"/>
  <c r="E75" i="16"/>
  <c r="I75" i="16"/>
  <c r="E41" i="16"/>
  <c r="I41" i="16"/>
  <c r="E12" i="16"/>
  <c r="H21" i="3" l="1"/>
  <c r="F21" i="3"/>
  <c r="D21" i="3"/>
  <c r="K158" i="15"/>
  <c r="G158" i="15"/>
  <c r="G92" i="15"/>
  <c r="K42" i="15"/>
  <c r="K25" i="15"/>
  <c r="K15" i="15"/>
  <c r="K18" i="15" s="1"/>
  <c r="K21" i="15" s="1"/>
  <c r="G42" i="15"/>
  <c r="G25" i="15"/>
  <c r="G15" i="15"/>
  <c r="G18" i="15" s="1"/>
  <c r="G21" i="15" s="1"/>
  <c r="G26" i="15" s="1"/>
  <c r="G28" i="15" s="1"/>
  <c r="G30" i="15" s="1"/>
  <c r="G32" i="15" s="1"/>
  <c r="G50" i="15" s="1"/>
  <c r="Z17" i="3"/>
  <c r="X17" i="3"/>
  <c r="X20" i="14"/>
  <c r="Z20" i="14" s="1"/>
  <c r="AD20" i="14" s="1"/>
  <c r="K108" i="16"/>
  <c r="I108" i="16"/>
  <c r="G108" i="16"/>
  <c r="K26" i="15" l="1"/>
  <c r="K28" i="15" s="1"/>
  <c r="K30" i="15" s="1"/>
  <c r="K32" i="15" s="1"/>
  <c r="G88" i="15"/>
  <c r="G107" i="15" s="1"/>
  <c r="G127" i="15" s="1"/>
  <c r="G140" i="15" s="1"/>
  <c r="G161" i="15" s="1"/>
  <c r="G163" i="15" s="1"/>
  <c r="K62" i="15" l="1"/>
  <c r="G62" i="15" s="1"/>
  <c r="G64" i="15" s="1"/>
  <c r="K50" i="15"/>
  <c r="K67" i="15"/>
  <c r="G67" i="15" s="1"/>
  <c r="G69" i="15" s="1"/>
  <c r="K88" i="15"/>
  <c r="K107" i="15" s="1"/>
  <c r="K127" i="15" s="1"/>
  <c r="K140" i="15" s="1"/>
  <c r="K161" i="15" s="1"/>
  <c r="K163" i="15" s="1"/>
  <c r="X13" i="3"/>
  <c r="Z13" i="3" s="1"/>
  <c r="X16" i="14" l="1"/>
  <c r="Z16" i="14" l="1"/>
  <c r="AD16" i="14" s="1"/>
  <c r="I158" i="15"/>
  <c r="E158" i="15"/>
  <c r="I42" i="15"/>
  <c r="I25" i="15"/>
  <c r="I15" i="15"/>
  <c r="I18" i="15" s="1"/>
  <c r="I21" i="15" s="1"/>
  <c r="E15" i="15"/>
  <c r="E18" i="15" s="1"/>
  <c r="E21" i="15" s="1"/>
  <c r="E26" i="15" s="1"/>
  <c r="E28" i="15" s="1"/>
  <c r="E30" i="15" s="1"/>
  <c r="E32" i="15" s="1"/>
  <c r="E64" i="15" l="1"/>
  <c r="E50" i="15"/>
  <c r="T18" i="14"/>
  <c r="T15" i="3"/>
  <c r="T28" i="14"/>
  <c r="X28" i="14" s="1"/>
  <c r="T23" i="3"/>
  <c r="E88" i="15"/>
  <c r="E107" i="15" s="1"/>
  <c r="E127" i="15" s="1"/>
  <c r="E140" i="15" s="1"/>
  <c r="E161" i="15" s="1"/>
  <c r="E163" i="15" s="1"/>
  <c r="E164" i="15" s="1"/>
  <c r="I26" i="15"/>
  <c r="I28" i="15" s="1"/>
  <c r="I30" i="15" s="1"/>
  <c r="K110" i="16"/>
  <c r="I110" i="16"/>
  <c r="G110" i="16"/>
  <c r="E108" i="16"/>
  <c r="E110" i="16" s="1"/>
  <c r="K75" i="16"/>
  <c r="K66" i="16"/>
  <c r="G75" i="16"/>
  <c r="I66" i="16"/>
  <c r="G66" i="16"/>
  <c r="E66" i="16"/>
  <c r="K41" i="16"/>
  <c r="K25" i="16"/>
  <c r="G41" i="16"/>
  <c r="I25" i="16"/>
  <c r="G25" i="16"/>
  <c r="E25" i="16"/>
  <c r="E76" i="16" l="1"/>
  <c r="E111" i="16" s="1"/>
  <c r="I76" i="16"/>
  <c r="I111" i="16" s="1"/>
  <c r="K42" i="16"/>
  <c r="K76" i="16"/>
  <c r="K111" i="16" s="1"/>
  <c r="K112" i="16" s="1"/>
  <c r="I42" i="16"/>
  <c r="G42" i="16"/>
  <c r="I32" i="15"/>
  <c r="I50" i="15" s="1"/>
  <c r="I88" i="15"/>
  <c r="I107" i="15" s="1"/>
  <c r="I127" i="15" s="1"/>
  <c r="I140" i="15" s="1"/>
  <c r="I161" i="15" s="1"/>
  <c r="I163" i="15" s="1"/>
  <c r="I164" i="15" s="1"/>
  <c r="G76" i="16"/>
  <c r="G111" i="16" s="1"/>
  <c r="E42" i="16"/>
  <c r="Z25" i="3"/>
  <c r="X25" i="3"/>
  <c r="X30" i="14"/>
  <c r="Z30" i="14" s="1"/>
  <c r="AD30" i="14" s="1"/>
  <c r="E112" i="16" l="1"/>
  <c r="I112" i="16"/>
  <c r="G112" i="16"/>
  <c r="I62" i="15"/>
  <c r="H24" i="3"/>
  <c r="H28" i="3" s="1"/>
  <c r="H16" i="3"/>
  <c r="H19" i="3" s="1"/>
  <c r="H29" i="14"/>
  <c r="I19" i="14"/>
  <c r="I23" i="14" s="1"/>
  <c r="H19" i="14"/>
  <c r="H23" i="14" s="1"/>
  <c r="L29" i="14"/>
  <c r="L34" i="14" s="1"/>
  <c r="M19" i="14"/>
  <c r="L19" i="14"/>
  <c r="H34" i="14" l="1"/>
  <c r="L23" i="14"/>
  <c r="X18" i="3" l="1"/>
  <c r="Z18" i="3" s="1"/>
  <c r="X22" i="14"/>
  <c r="Z22" i="14" s="1"/>
  <c r="AD22" i="14" s="1"/>
  <c r="X14" i="3" l="1"/>
  <c r="X22" i="3" l="1"/>
  <c r="D24" i="3" l="1"/>
  <c r="D28" i="3" s="1"/>
  <c r="F24" i="3"/>
  <c r="F28" i="3" s="1"/>
  <c r="L24" i="3"/>
  <c r="L28" i="3" s="1"/>
  <c r="N24" i="3"/>
  <c r="N28" i="3" s="1"/>
  <c r="P24" i="3"/>
  <c r="P28" i="3" s="1"/>
  <c r="X21" i="3"/>
  <c r="Z21" i="3" s="1"/>
  <c r="D29" i="14"/>
  <c r="D34" i="14" s="1"/>
  <c r="X26" i="3" l="1"/>
  <c r="Z26" i="3" s="1"/>
  <c r="X32" i="14"/>
  <c r="Z32" i="14" s="1"/>
  <c r="AD32" i="14" s="1"/>
  <c r="V16" i="3" l="1"/>
  <c r="V19" i="3" s="1"/>
  <c r="V29" i="14"/>
  <c r="V34" i="14" s="1"/>
  <c r="V19" i="14"/>
  <c r="V23" i="14" s="1"/>
  <c r="X17" i="14"/>
  <c r="P16" i="3" l="1"/>
  <c r="P19" i="3" s="1"/>
  <c r="N16" i="3"/>
  <c r="N19" i="3" s="1"/>
  <c r="L16" i="3"/>
  <c r="L19" i="3" s="1"/>
  <c r="F16" i="3"/>
  <c r="F19" i="3" s="1"/>
  <c r="D16" i="3"/>
  <c r="D19" i="3" s="1"/>
  <c r="X18" i="14" l="1"/>
  <c r="X19" i="14" s="1"/>
  <c r="V24" i="3"/>
  <c r="V28" i="3" s="1"/>
  <c r="AB17" i="14"/>
  <c r="T16" i="3" l="1"/>
  <c r="T19" i="3" s="1"/>
  <c r="X15" i="3"/>
  <c r="X16" i="3" l="1"/>
  <c r="X19" i="3" s="1"/>
  <c r="Z15" i="3"/>
  <c r="Z18" i="14"/>
  <c r="AD18" i="14" l="1"/>
  <c r="X27" i="14"/>
  <c r="Z28" i="14"/>
  <c r="T24" i="3" l="1"/>
  <c r="T28" i="3" s="1"/>
  <c r="X23" i="3"/>
  <c r="R14" i="3"/>
  <c r="Z14" i="3" s="1"/>
  <c r="X24" i="3" l="1"/>
  <c r="X28" i="3" s="1"/>
  <c r="Z23" i="3"/>
  <c r="R16" i="3"/>
  <c r="R19" i="3" s="1"/>
  <c r="Z16" i="3"/>
  <c r="Z19" i="3" s="1"/>
  <c r="R17" i="14" l="1"/>
  <c r="Z17" i="14" s="1"/>
  <c r="Z19" i="14" s="1"/>
  <c r="E68" i="15"/>
  <c r="E62" i="15"/>
  <c r="E63" i="15" s="1"/>
  <c r="R22" i="3"/>
  <c r="E19" i="14"/>
  <c r="F19" i="14"/>
  <c r="G19" i="14"/>
  <c r="N19" i="14"/>
  <c r="O19" i="14"/>
  <c r="P19" i="14"/>
  <c r="Q19" i="14"/>
  <c r="S19" i="14"/>
  <c r="T19" i="14"/>
  <c r="U19" i="14"/>
  <c r="W19" i="14"/>
  <c r="Y19" i="14"/>
  <c r="AA19" i="14"/>
  <c r="AC19" i="14"/>
  <c r="D19" i="14"/>
  <c r="R24" i="3" l="1"/>
  <c r="R28" i="3" s="1"/>
  <c r="Z22" i="3"/>
  <c r="Z24" i="3" s="1"/>
  <c r="Z28" i="3" s="1"/>
  <c r="R19" i="14"/>
  <c r="AB19" i="14"/>
  <c r="R27" i="14"/>
  <c r="Z27" i="14" s="1"/>
  <c r="AD17" i="14" l="1"/>
  <c r="AD19" i="14" s="1"/>
  <c r="N23" i="14"/>
  <c r="N29" i="14"/>
  <c r="N34" i="14" l="1"/>
  <c r="AC23" i="14"/>
  <c r="AA23" i="14"/>
  <c r="W23" i="14"/>
  <c r="U23" i="14"/>
  <c r="S23" i="14"/>
  <c r="Q23" i="14"/>
  <c r="P23" i="14"/>
  <c r="G23" i="14"/>
  <c r="F23" i="14"/>
  <c r="E23" i="14"/>
  <c r="D23" i="14"/>
  <c r="AB23" i="14"/>
  <c r="R23" i="14"/>
  <c r="T23" i="14" l="1"/>
  <c r="AD23" i="14"/>
  <c r="X23" i="14" l="1"/>
  <c r="Z23" i="14" s="1"/>
  <c r="X26" i="14" l="1"/>
  <c r="Z26" i="14" s="1"/>
  <c r="AD28" i="14"/>
  <c r="P29" i="14"/>
  <c r="P34" i="14" s="1"/>
  <c r="F29" i="14"/>
  <c r="F34" i="14" s="1"/>
  <c r="T29" i="14" l="1"/>
  <c r="T34" i="14" l="1"/>
  <c r="X29" i="14"/>
  <c r="X34" i="14" s="1"/>
  <c r="AD26" i="14"/>
  <c r="R29" i="14"/>
  <c r="R34" i="14" s="1"/>
  <c r="Z29" i="14" l="1"/>
  <c r="Z34" i="14" s="1"/>
  <c r="AB27" i="14" l="1"/>
  <c r="AB29" i="14" s="1"/>
  <c r="AB34" i="14" l="1"/>
  <c r="AD29" i="14"/>
  <c r="AD34" i="14" s="1"/>
  <c r="AD27" i="14"/>
</calcChain>
</file>

<file path=xl/sharedStrings.xml><?xml version="1.0" encoding="utf-8"?>
<sst xmlns="http://schemas.openxmlformats.org/spreadsheetml/2006/main" count="441" uniqueCount="290">
  <si>
    <t>JMT Network Services Public Company Limited and its subsidiaries</t>
  </si>
  <si>
    <t>Consolidated financial statements</t>
  </si>
  <si>
    <t>Separate financial statements</t>
  </si>
  <si>
    <t>As at</t>
  </si>
  <si>
    <t>Note</t>
  </si>
  <si>
    <t>Assets</t>
  </si>
  <si>
    <t>Current assets</t>
  </si>
  <si>
    <t>Cash and cash equivalents</t>
  </si>
  <si>
    <t>Trade and other receivables</t>
  </si>
  <si>
    <t>Other current assets</t>
  </si>
  <si>
    <t>Total current assets</t>
  </si>
  <si>
    <t>Non-current assets</t>
  </si>
  <si>
    <t>Deferred tax asset</t>
  </si>
  <si>
    <t>Total non-current assets</t>
  </si>
  <si>
    <t>Total assets</t>
  </si>
  <si>
    <t>Liabilities and shareholders' equity</t>
  </si>
  <si>
    <t>Current liabilities</t>
  </si>
  <si>
    <t>Trade and other payables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</si>
  <si>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</si>
  <si>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</si>
  <si>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</si>
  <si>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</si>
  <si>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</si>
  <si>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</si>
  <si>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</si>
  <si>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</si>
  <si>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</si>
  <si>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</si>
  <si>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</si>
  <si>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</si>
  <si>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</si>
  <si>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</si>
  <si>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</si>
  <si>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</si>
  <si>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</si>
  <si>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</si>
  <si>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Profit or loss:</t>
  </si>
  <si>
    <t>Revenues</t>
  </si>
  <si>
    <t>Finance cost</t>
  </si>
  <si>
    <t>Other comprehensive income:</t>
  </si>
  <si>
    <t>Earnings per share</t>
  </si>
  <si>
    <t>Basic earnings per share</t>
  </si>
  <si>
    <t>Cash flow statement</t>
  </si>
  <si>
    <t>Statement of 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</si>
  <si>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</si>
  <si>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</si>
  <si>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</si>
  <si>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expenses</t>
  </si>
  <si>
    <t>Operating assets (increase) decrease</t>
  </si>
  <si>
    <t xml:space="preserve">   Trade and other receivables</t>
  </si>
  <si>
    <t xml:space="preserve">   Other current assets</t>
  </si>
  <si>
    <t>Other non-current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</si>
  <si>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</si>
  <si>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</si>
  <si>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</si>
  <si>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</si>
  <si>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Cash received from interest</t>
  </si>
  <si>
    <t xml:space="preserve">   Cash paid for interest expenses</t>
  </si>
  <si>
    <t xml:space="preserve">   Cash paid for corporate income tax</t>
  </si>
  <si>
    <t>Cash flow statement (continued)</t>
  </si>
  <si>
    <t>Cash flows from investing activities</t>
  </si>
  <si>
    <t>Cash flows from financing activities</t>
  </si>
  <si>
    <t>Supplemental cash flows information:</t>
  </si>
  <si>
    <t>Statement of changes in shareholders' equity</t>
  </si>
  <si>
    <t>Issued and</t>
  </si>
  <si>
    <t xml:space="preserve"> fully paid-up</t>
  </si>
  <si>
    <t>share capital</t>
  </si>
  <si>
    <t>Premium on</t>
  </si>
  <si>
    <t>ordinary shares</t>
  </si>
  <si>
    <t>Appropriated</t>
  </si>
  <si>
    <t>Unappropriated</t>
  </si>
  <si>
    <t>Total</t>
  </si>
  <si>
    <t>shareholders'</t>
  </si>
  <si>
    <t>equity</t>
  </si>
  <si>
    <t xml:space="preserve">   Long-term employee benefit expenses</t>
  </si>
  <si>
    <t xml:space="preserve">Computer software </t>
  </si>
  <si>
    <t>Cash paid for long-term loans</t>
  </si>
  <si>
    <t>Investments in subsidiaries</t>
  </si>
  <si>
    <t>Accrued income</t>
  </si>
  <si>
    <t>Long-term loans - net of current portion</t>
  </si>
  <si>
    <t xml:space="preserve">   Accrued income</t>
  </si>
  <si>
    <t>Cost of services</t>
  </si>
  <si>
    <t>Gross profit</t>
  </si>
  <si>
    <t>Other income</t>
  </si>
  <si>
    <t>Administrative expenses</t>
  </si>
  <si>
    <t>Total revenues</t>
  </si>
  <si>
    <t>Profit before expenses</t>
  </si>
  <si>
    <t>Statement of financial position</t>
  </si>
  <si>
    <t>Statement of financial position (continued)</t>
  </si>
  <si>
    <t>Total expenses</t>
  </si>
  <si>
    <t>Other non-current liabilities</t>
  </si>
  <si>
    <t xml:space="preserve">   Other non-current liabilities</t>
  </si>
  <si>
    <t xml:space="preserve">Operating profit </t>
  </si>
  <si>
    <t>Net cash flows from (used in) operating activities</t>
  </si>
  <si>
    <t xml:space="preserve">   Loans receivable from purchase of accounts receivable</t>
  </si>
  <si>
    <t>Debentures - net of current portion</t>
  </si>
  <si>
    <t>Current portion of debentures</t>
  </si>
  <si>
    <t>Profit before tax</t>
  </si>
  <si>
    <t xml:space="preserve">Adjustments to reconcile profit before tax to </t>
  </si>
  <si>
    <t>Profit before income tax expenses</t>
  </si>
  <si>
    <t>Equity attributable to owners of the Company</t>
  </si>
  <si>
    <t>Short-term loans to related parties</t>
  </si>
  <si>
    <t>Advance receipt of share subscription</t>
  </si>
  <si>
    <t>Advance receipt</t>
  </si>
  <si>
    <t>of share</t>
  </si>
  <si>
    <t>subscription</t>
  </si>
  <si>
    <t>attributable to</t>
  </si>
  <si>
    <t>owners of the</t>
  </si>
  <si>
    <t>Company</t>
  </si>
  <si>
    <t>Equity attributable to</t>
  </si>
  <si>
    <t xml:space="preserve">non-controlling </t>
  </si>
  <si>
    <t xml:space="preserve">interests of </t>
  </si>
  <si>
    <t>the subsidiaries</t>
  </si>
  <si>
    <t>Current portion of loans receivable from purchase</t>
  </si>
  <si>
    <t xml:space="preserve">   of accounts receivable</t>
  </si>
  <si>
    <t>Operating profit - net of finance cost</t>
  </si>
  <si>
    <t>Income tax expenses</t>
  </si>
  <si>
    <t>Diluted earnings per share</t>
  </si>
  <si>
    <t>Cash receipt from long-term loans</t>
  </si>
  <si>
    <t>Differences on translation of financial statement</t>
  </si>
  <si>
    <t>Other components of equity</t>
  </si>
  <si>
    <t>Exchange</t>
  </si>
  <si>
    <t>differences on</t>
  </si>
  <si>
    <t xml:space="preserve">translation of </t>
  </si>
  <si>
    <t>financial</t>
  </si>
  <si>
    <t>statements in</t>
  </si>
  <si>
    <t>foreign currency</t>
  </si>
  <si>
    <t>Share of other</t>
  </si>
  <si>
    <t>Total equtiy</t>
  </si>
  <si>
    <t>Other components of shareholders' equity</t>
  </si>
  <si>
    <t xml:space="preserve">Loans receivable from purchase of accounts </t>
  </si>
  <si>
    <t xml:space="preserve">   receivable - net of current portion</t>
  </si>
  <si>
    <t>Reinsurance assets</t>
  </si>
  <si>
    <t>Reinsurance receivables</t>
  </si>
  <si>
    <t>Properties foreclosed</t>
  </si>
  <si>
    <t>Bank deposits - pledge as collateral</t>
  </si>
  <si>
    <t>Insurance contract liabilities</t>
  </si>
  <si>
    <t>Amounts due to reinsurers</t>
  </si>
  <si>
    <t>Goodwill</t>
  </si>
  <si>
    <t>Premium receivables</t>
  </si>
  <si>
    <t>Premium on treasury shares - ordinary shares</t>
  </si>
  <si>
    <t>treasury shares</t>
  </si>
  <si>
    <t xml:space="preserve">Total other </t>
  </si>
  <si>
    <t>components of</t>
  </si>
  <si>
    <t>shareholders' equity</t>
  </si>
  <si>
    <t>Non - controlling interests of the subsidiaries</t>
  </si>
  <si>
    <t>shareholder's</t>
  </si>
  <si>
    <t>(Unit: Thousand Baht)</t>
  </si>
  <si>
    <t>(Unaudited</t>
  </si>
  <si>
    <t>(Audited)</t>
  </si>
  <si>
    <t>but reviewed)</t>
  </si>
  <si>
    <t>(Unaudited but reviewed)</t>
  </si>
  <si>
    <t>Share of profit from investments in subsidiaries</t>
  </si>
  <si>
    <t>Profit for the period</t>
  </si>
  <si>
    <t>Other comprehensive income to be reclassified to</t>
  </si>
  <si>
    <t xml:space="preserve">Exchange differences on translation of financial statements </t>
  </si>
  <si>
    <t xml:space="preserve">   in foreign currency</t>
  </si>
  <si>
    <t>Share of other comprehensive income from investment</t>
  </si>
  <si>
    <t>Total other comprehensive income for the period</t>
  </si>
  <si>
    <t>Total comprehensive income for the period</t>
  </si>
  <si>
    <t xml:space="preserve">   Interest income</t>
  </si>
  <si>
    <t xml:space="preserve">   changes in operating assets and liabilities</t>
  </si>
  <si>
    <t>Cash paid for transaction costs</t>
  </si>
  <si>
    <t>Cash and cash equivalents at beginning of period</t>
  </si>
  <si>
    <t>Cash and cash equivalents at end of period</t>
  </si>
  <si>
    <t>Non-cash items consist of</t>
  </si>
  <si>
    <t xml:space="preserve">   Purchase of non-performing accounts receivable from financial</t>
  </si>
  <si>
    <t xml:space="preserve">      institutions by installments not affecting the cash flows</t>
  </si>
  <si>
    <t xml:space="preserve">   Purchase of equipment and computer software</t>
  </si>
  <si>
    <t xml:space="preserve">      recorded as liabilities</t>
  </si>
  <si>
    <t>Insurance income</t>
  </si>
  <si>
    <t>Insurance expenses</t>
  </si>
  <si>
    <t>Deposits at banks with restrictions</t>
  </si>
  <si>
    <t>Statement of comprehensive income (continued)</t>
  </si>
  <si>
    <t>Profit attributable to:</t>
  </si>
  <si>
    <t>Equity holders of the Company</t>
  </si>
  <si>
    <t>Non-controlling interests of the subsidiaries</t>
  </si>
  <si>
    <t>Total comprehensive income attributable to:</t>
  </si>
  <si>
    <t xml:space="preserve">   Profit attributable to equity holders of the Company (Baht per share)</t>
  </si>
  <si>
    <t>(Unit:  Thousand Baht)</t>
  </si>
  <si>
    <t xml:space="preserve">   profit or loss in subsequent periods:</t>
  </si>
  <si>
    <t xml:space="preserve">   profit or loss in subsequent periods - net of income tax</t>
  </si>
  <si>
    <t>Other comprehensive income for the period</t>
  </si>
  <si>
    <t xml:space="preserve">   Share of gains from investments in subsidiaries</t>
  </si>
  <si>
    <t xml:space="preserve">   Gains on sales of properties foreclosed</t>
  </si>
  <si>
    <t xml:space="preserve">   Premium receivables</t>
  </si>
  <si>
    <t xml:space="preserve">   Reinsurance assets</t>
  </si>
  <si>
    <t xml:space="preserve">   Reinsurance receivables</t>
  </si>
  <si>
    <t xml:space="preserve">   Properties foreclosed</t>
  </si>
  <si>
    <t xml:space="preserve">   Insurance contract liabilities</t>
  </si>
  <si>
    <t xml:space="preserve">   Amounts due to reinsurers</t>
  </si>
  <si>
    <t>Decrease (increase) in restricted banks deposits pledge as collateral</t>
  </si>
  <si>
    <t>Decrease (increase) in short-term loans to related parties</t>
  </si>
  <si>
    <t>Net cash flows from (used in) investing activities</t>
  </si>
  <si>
    <t xml:space="preserve">   Dividend received</t>
  </si>
  <si>
    <t xml:space="preserve">Decrease in short-term loans </t>
  </si>
  <si>
    <t>Repayment of liabilities under finance lease agreements</t>
  </si>
  <si>
    <t xml:space="preserve">   Other receivables from auction</t>
  </si>
  <si>
    <t>Statement of changes in shareholders' equity (continued)</t>
  </si>
  <si>
    <t xml:space="preserve">   Restricted bank deposits</t>
  </si>
  <si>
    <t>Short-term loans from financial institutions</t>
  </si>
  <si>
    <t xml:space="preserve">   Appropriated - statutory reserve</t>
  </si>
  <si>
    <t>Revenue from contracts with customers</t>
  </si>
  <si>
    <t>Interest income</t>
  </si>
  <si>
    <t>Dividend income</t>
  </si>
  <si>
    <t xml:space="preserve">comprehensive income </t>
  </si>
  <si>
    <t>Right-of-use assets</t>
  </si>
  <si>
    <t>Deferred tax liabilities</t>
  </si>
  <si>
    <t>Other current financial assets</t>
  </si>
  <si>
    <t>Other non-current financial assets</t>
  </si>
  <si>
    <t>Other comprehensive income</t>
  </si>
  <si>
    <t>Issuance of ordinary shares from exercise</t>
  </si>
  <si>
    <t>in subsidiaries</t>
  </si>
  <si>
    <t>from investment</t>
  </si>
  <si>
    <t xml:space="preserve">Profit (loss) from operating activities before  </t>
  </si>
  <si>
    <t xml:space="preserve">   Other non-current financial assets</t>
  </si>
  <si>
    <t>Acquisition of other current financial assets</t>
  </si>
  <si>
    <t>Net increase in cash and cash equivalents</t>
  </si>
  <si>
    <t xml:space="preserve">   Increase in lease liabilities</t>
  </si>
  <si>
    <t xml:space="preserve">   Amortised right-of-use assets recorded as cost of project</t>
  </si>
  <si>
    <t xml:space="preserve">   Losses on impairment of properties foreclosed</t>
  </si>
  <si>
    <t>Current portion of lease liabilities</t>
  </si>
  <si>
    <t>Balance as at 1 January 2021</t>
  </si>
  <si>
    <t>Balance as at 31 March 2021</t>
  </si>
  <si>
    <t>Accounts payable - purchase of accounts receivable</t>
  </si>
  <si>
    <t>Liabilities under finance lease agreements -</t>
  </si>
  <si>
    <t xml:space="preserve">   net of current portion</t>
  </si>
  <si>
    <t>Capital reserve for share-based payment transaction</t>
  </si>
  <si>
    <t>2, 5</t>
  </si>
  <si>
    <t>Fair value</t>
  </si>
  <si>
    <t>reserve</t>
  </si>
  <si>
    <t xml:space="preserve">   Other current financial assets</t>
  </si>
  <si>
    <t>Capital reserve</t>
  </si>
  <si>
    <t xml:space="preserve"> for share-based </t>
  </si>
  <si>
    <t>payment transaction</t>
  </si>
  <si>
    <t xml:space="preserve">   Share-based payment transaction</t>
  </si>
  <si>
    <t xml:space="preserve">         of Baht 0.5 each)</t>
  </si>
  <si>
    <t>The accompanying notes to interim consolidated financial statements are an integral part of the financial statements.</t>
  </si>
  <si>
    <t>Bad debts and doubtful account</t>
  </si>
  <si>
    <t xml:space="preserve">   of warrant </t>
  </si>
  <si>
    <t xml:space="preserve">Issuance of ordinary shares from exercise of warrant </t>
  </si>
  <si>
    <t xml:space="preserve">   Bad debts and doubtful accounts </t>
  </si>
  <si>
    <t xml:space="preserve">   Expenses from insurance contract liabilities (reversal)</t>
  </si>
  <si>
    <t xml:space="preserve">   Unearned insurance premium reserves (reversal)</t>
  </si>
  <si>
    <t>Cash flows from (used in) operating activities</t>
  </si>
  <si>
    <t>Advance receipt from share subscription</t>
  </si>
  <si>
    <t>Building and equipment</t>
  </si>
  <si>
    <t>Cash receipt from sales of building and equipment</t>
  </si>
  <si>
    <t>Net cash flows from financing activities</t>
  </si>
  <si>
    <t>Reversal of expected credit loss (expected credit loss) of cash and cash equivalents</t>
  </si>
  <si>
    <t xml:space="preserve">   in subsidiary</t>
  </si>
  <si>
    <t>Gains on loans receivable from purchase of accounts receivable</t>
  </si>
  <si>
    <t>Gain on debt instruments measured at fair value throught profit or loss</t>
  </si>
  <si>
    <t xml:space="preserve">   Losses on sales and written-off assets</t>
  </si>
  <si>
    <t>Acquisition of building, equipment and computer software</t>
  </si>
  <si>
    <t xml:space="preserve">   Written-off bad debt</t>
  </si>
  <si>
    <t xml:space="preserve">Excess of acquisition cost over estimated value </t>
  </si>
  <si>
    <t xml:space="preserve">         (31 December 2021: 1,367,310,111 ordinary shares</t>
  </si>
  <si>
    <t xml:space="preserve">Deficits from changes in proportion of investment </t>
  </si>
  <si>
    <t>For the three-month period ended 31 March 2022</t>
  </si>
  <si>
    <t>Balance as at 1 January 2022</t>
  </si>
  <si>
    <t>Balance as at 31 March 2022</t>
  </si>
  <si>
    <t>2, 3</t>
  </si>
  <si>
    <t>As at 31 March 2022</t>
  </si>
  <si>
    <t>31 March 2022</t>
  </si>
  <si>
    <t>31 December 2021</t>
  </si>
  <si>
    <t>Other comprehensive income to not be reclassified to</t>
  </si>
  <si>
    <t>Cash recepit from other financial assets</t>
  </si>
  <si>
    <t>Cash recepit from dividend</t>
  </si>
  <si>
    <t xml:space="preserve">  designated at fair value through OCI</t>
  </si>
  <si>
    <t xml:space="preserve"> from changes </t>
  </si>
  <si>
    <t>Deficits</t>
  </si>
  <si>
    <t xml:space="preserve">in proportion </t>
  </si>
  <si>
    <t>of investment</t>
  </si>
  <si>
    <t xml:space="preserve"> in subsidiary</t>
  </si>
  <si>
    <t xml:space="preserve">Share-based payment transaction </t>
  </si>
  <si>
    <t xml:space="preserve">   of warrant (Note 13)</t>
  </si>
  <si>
    <t>Issuance of ordinary shares from exercise of warrant  (Note 13)</t>
  </si>
  <si>
    <t>Share-based payment transaction (Note 13)</t>
  </si>
  <si>
    <t xml:space="preserve">   Expected credit losses </t>
  </si>
  <si>
    <t xml:space="preserve">Investments in joint venture </t>
  </si>
  <si>
    <t xml:space="preserve">      1,531,104,648 ordinary shares of Baht 0.5 each</t>
  </si>
  <si>
    <t xml:space="preserve">      1,370,126,961 ordinary shares of Baht 0.5 each</t>
  </si>
  <si>
    <t>Tranfer to retained earning (Note 5)</t>
  </si>
  <si>
    <t xml:space="preserve">   Gains on revaluation of financial assets</t>
  </si>
  <si>
    <t>Acquisition of investment in joint venture</t>
  </si>
  <si>
    <t xml:space="preserve">Loss from change value in equity instruments </t>
  </si>
  <si>
    <t xml:space="preserve">   of interest acquired in net assets of subsidiaries</t>
  </si>
  <si>
    <t xml:space="preserve">        (31 December 2021: 1,529,143,490 ordinary shares </t>
  </si>
  <si>
    <t>Expected credit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</si>
</sst>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&quot;$&quot;____####0_);[Red]\(&quot;$&quot;____####0\)"/>
    <numFmt numFmtId="168" formatCode="d\ ดดดด\ bbbb"/>
  </numFmts>
  <fonts count="2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b/>
      <sz val="11"/>
      <name val="Arial"/>
      <family val="2"/>
    </font>
    <font>
      <sz val="10"/>
      <name val="ApFont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i/>
      <sz val="11"/>
      <color theme="1"/>
      <name val="Arial"/>
      <family val="2"/>
    </font>
    <font>
      <sz val="14"/>
      <name val="Cordia New"/>
      <family val="2"/>
    </font>
    <font>
      <b/>
      <sz val="11"/>
      <name val="Arail"/>
    </font>
    <font>
      <sz val="11"/>
      <name val="Arail"/>
    </font>
    <font>
      <u/>
      <sz val="11"/>
      <name val="Arail"/>
    </font>
    <font>
      <i/>
      <sz val="11"/>
      <name val="Arail"/>
    </font>
    <font>
      <i/>
      <sz val="11"/>
      <color theme="1"/>
      <name val="Arai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69">
    <xf numFmtId="0" fontId="0" fillId="0" borderId="0"/>
    <xf numFmtId="0" fontId="7" fillId="0" borderId="0"/>
    <xf numFmtId="0" fontId="5" fillId="0" borderId="0"/>
    <xf numFmtId="0" fontId="8" fillId="0" borderId="0"/>
    <xf numFmtId="164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6" applyNumberFormat="0" applyAlignment="0" applyProtection="0">
      <alignment horizontal="left" vertical="center"/>
    </xf>
    <xf numFmtId="0" fontId="10" fillId="0" borderId="2">
      <alignment horizontal="left" vertical="center"/>
    </xf>
    <xf numFmtId="37" fontId="11" fillId="0" borderId="0"/>
    <xf numFmtId="167" fontId="8" fillId="0" borderId="0"/>
    <xf numFmtId="0" fontId="4" fillId="0" borderId="0"/>
    <xf numFmtId="0" fontId="13" fillId="0" borderId="0"/>
    <xf numFmtId="0" fontId="19" fillId="0" borderId="0"/>
    <xf numFmtId="43" fontId="19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6">
    <xf numFmtId="0" fontId="0" fillId="0" borderId="0" xfId="0"/>
    <xf numFmtId="0" fontId="12" fillId="0" borderId="0" xfId="0" quotePrefix="1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4" fillId="0" borderId="0" xfId="0" applyNumberFormat="1" applyFont="1" applyFill="1" applyAlignment="1">
      <alignment horizontal="center" vertical="center"/>
    </xf>
    <xf numFmtId="0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0" applyNumberFormat="1" applyFont="1" applyFill="1" applyAlignment="1">
      <alignment horizontal="left" vertical="center"/>
    </xf>
    <xf numFmtId="0" fontId="12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horizontal="left" vertical="center"/>
    </xf>
    <xf numFmtId="165" fontId="14" fillId="0" borderId="0" xfId="0" applyNumberFormat="1" applyFont="1" applyFill="1" applyAlignment="1">
      <alignment horizontal="left" vertical="center"/>
    </xf>
    <xf numFmtId="165" fontId="14" fillId="0" borderId="0" xfId="0" applyNumberFormat="1" applyFont="1" applyFill="1" applyAlignment="1">
      <alignment vertical="center"/>
    </xf>
    <xf numFmtId="0" fontId="14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15" fillId="0" borderId="0" xfId="0" applyNumberFormat="1" applyFont="1" applyFill="1" applyAlignment="1">
      <alignment horizontal="right" vertical="center"/>
    </xf>
    <xf numFmtId="1" fontId="15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horizontal="center" vertical="center"/>
    </xf>
    <xf numFmtId="41" fontId="14" fillId="0" borderId="0" xfId="0" applyNumberFormat="1" applyFont="1" applyFill="1" applyAlignment="1">
      <alignment horizontal="right" vertical="center"/>
    </xf>
    <xf numFmtId="165" fontId="14" fillId="0" borderId="0" xfId="0" quotePrefix="1" applyNumberFormat="1" applyFont="1" applyFill="1" applyAlignment="1">
      <alignment horizontal="left" vertical="center"/>
    </xf>
    <xf numFmtId="41" fontId="14" fillId="0" borderId="0" xfId="0" applyNumberFormat="1" applyFont="1" applyFill="1" applyBorder="1" applyAlignment="1">
      <alignment horizontal="right" vertical="center"/>
    </xf>
    <xf numFmtId="165" fontId="14" fillId="0" borderId="0" xfId="0" applyNumberFormat="1" applyFont="1" applyFill="1" applyAlignment="1">
      <alignment horizontal="center" vertical="center"/>
    </xf>
    <xf numFmtId="165" fontId="14" fillId="0" borderId="0" xfId="0" applyNumberFormat="1" applyFont="1" applyFill="1" applyBorder="1" applyAlignment="1">
      <alignment horizontal="right" vertical="center"/>
    </xf>
    <xf numFmtId="165" fontId="14" fillId="0" borderId="0" xfId="0" applyNumberFormat="1" applyFont="1" applyFill="1" applyAlignment="1">
      <alignment horizontal="right" vertical="center"/>
    </xf>
    <xf numFmtId="165" fontId="14" fillId="0" borderId="0" xfId="0" applyNumberFormat="1" applyFont="1" applyFill="1" applyBorder="1" applyAlignment="1">
      <alignment vertical="center"/>
    </xf>
    <xf numFmtId="37" fontId="14" fillId="0" borderId="0" xfId="0" applyNumberFormat="1" applyFont="1" applyFill="1" applyAlignment="1">
      <alignment vertical="center"/>
    </xf>
    <xf numFmtId="37" fontId="14" fillId="0" borderId="0" xfId="0" applyNumberFormat="1" applyFont="1" applyFill="1" applyBorder="1" applyAlignment="1">
      <alignment vertical="center"/>
    </xf>
    <xf numFmtId="37" fontId="14" fillId="0" borderId="0" xfId="0" applyNumberFormat="1" applyFont="1" applyAlignment="1">
      <alignment horizontal="right" vertical="center"/>
    </xf>
    <xf numFmtId="165" fontId="14" fillId="0" borderId="0" xfId="0" quotePrefix="1" applyNumberFormat="1" applyFont="1" applyFill="1" applyAlignment="1">
      <alignment horizontal="center" vertical="center"/>
    </xf>
    <xf numFmtId="165" fontId="12" fillId="0" borderId="0" xfId="0" applyNumberFormat="1" applyFont="1" applyFill="1" applyAlignment="1">
      <alignment vertical="center"/>
    </xf>
    <xf numFmtId="0" fontId="15" fillId="0" borderId="0" xfId="0" applyNumberFormat="1" applyFont="1" applyFill="1" applyBorder="1" applyAlignment="1">
      <alignment horizontal="center" vertical="center"/>
    </xf>
    <xf numFmtId="1" fontId="14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left" vertical="center"/>
    </xf>
    <xf numFmtId="38" fontId="14" fillId="0" borderId="0" xfId="0" applyNumberFormat="1" applyFont="1" applyFill="1" applyAlignment="1">
      <alignment horizontal="centerContinuous" vertical="center"/>
    </xf>
    <xf numFmtId="165" fontId="18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165" fontId="14" fillId="0" borderId="3" xfId="0" applyNumberFormat="1" applyFont="1" applyFill="1" applyBorder="1" applyAlignment="1">
      <alignment horizontal="center" vertical="center"/>
    </xf>
    <xf numFmtId="41" fontId="14" fillId="0" borderId="1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Alignment="1">
      <alignment horizontal="center" vertical="center"/>
    </xf>
    <xf numFmtId="41" fontId="14" fillId="0" borderId="0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Alignment="1">
      <alignment vertical="center"/>
    </xf>
    <xf numFmtId="41" fontId="14" fillId="0" borderId="3" xfId="0" applyNumberFormat="1" applyFont="1" applyFill="1" applyBorder="1" applyAlignment="1">
      <alignment horizontal="center" vertical="center"/>
    </xf>
    <xf numFmtId="165" fontId="14" fillId="0" borderId="0" xfId="12" applyNumberFormat="1" applyFont="1" applyFill="1" applyAlignment="1">
      <alignment vertical="center"/>
    </xf>
    <xf numFmtId="41" fontId="14" fillId="0" borderId="0" xfId="12" applyNumberFormat="1" applyFont="1" applyFill="1" applyAlignment="1">
      <alignment horizontal="right" vertical="center"/>
    </xf>
    <xf numFmtId="165" fontId="14" fillId="0" borderId="0" xfId="12" applyNumberFormat="1" applyFont="1" applyFill="1" applyAlignment="1">
      <alignment horizontal="right" vertical="center"/>
    </xf>
    <xf numFmtId="165" fontId="14" fillId="0" borderId="0" xfId="12" applyNumberFormat="1" applyFont="1" applyFill="1" applyBorder="1" applyAlignment="1">
      <alignment horizontal="center" vertical="center"/>
    </xf>
    <xf numFmtId="41" fontId="14" fillId="0" borderId="0" xfId="12" applyNumberFormat="1" applyFont="1" applyFill="1" applyBorder="1" applyAlignment="1">
      <alignment horizontal="center" vertical="center"/>
    </xf>
    <xf numFmtId="0" fontId="14" fillId="0" borderId="0" xfId="12" applyNumberFormat="1" applyFont="1" applyFill="1" applyAlignment="1">
      <alignment horizontal="center" vertical="center"/>
    </xf>
    <xf numFmtId="0" fontId="14" fillId="0" borderId="0" xfId="12" applyNumberFormat="1" applyFont="1" applyFill="1" applyAlignment="1">
      <alignment vertical="center"/>
    </xf>
    <xf numFmtId="165" fontId="14" fillId="0" borderId="0" xfId="12" applyNumberFormat="1" applyFont="1" applyFill="1" applyAlignment="1">
      <alignment horizontal="center" vertical="center"/>
    </xf>
    <xf numFmtId="165" fontId="14" fillId="0" borderId="0" xfId="12" applyNumberFormat="1" applyFont="1" applyFill="1" applyBorder="1" applyAlignment="1">
      <alignment horizontal="right" vertical="center"/>
    </xf>
    <xf numFmtId="165" fontId="14" fillId="0" borderId="1" xfId="0" applyNumberFormat="1" applyFont="1" applyFill="1" applyBorder="1" applyAlignment="1">
      <alignment vertical="center"/>
    </xf>
    <xf numFmtId="165" fontId="14" fillId="0" borderId="7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41" fontId="14" fillId="0" borderId="7" xfId="0" applyNumberFormat="1" applyFont="1" applyFill="1" applyBorder="1" applyAlignment="1">
      <alignment horizontal="center" vertical="center"/>
    </xf>
    <xf numFmtId="41" fontId="14" fillId="0" borderId="0" xfId="12" applyNumberFormat="1" applyFont="1" applyFill="1" applyAlignment="1">
      <alignment horizontal="center" vertical="center"/>
    </xf>
    <xf numFmtId="41" fontId="14" fillId="0" borderId="3" xfId="12" applyNumberFormat="1" applyFont="1" applyFill="1" applyBorder="1" applyAlignment="1">
      <alignment horizontal="center" vertical="center"/>
    </xf>
    <xf numFmtId="165" fontId="14" fillId="0" borderId="3" xfId="0" applyNumberFormat="1" applyFont="1" applyFill="1" applyBorder="1" applyAlignment="1">
      <alignment vertical="center"/>
    </xf>
    <xf numFmtId="49" fontId="17" fillId="0" borderId="0" xfId="0" applyNumberFormat="1" applyFont="1" applyFill="1" applyAlignment="1">
      <alignment vertical="center"/>
    </xf>
    <xf numFmtId="49" fontId="20" fillId="0" borderId="0" xfId="0" applyNumberFormat="1" applyFont="1" applyFill="1" applyAlignment="1">
      <alignment vertical="center"/>
    </xf>
    <xf numFmtId="165" fontId="14" fillId="0" borderId="0" xfId="13" applyNumberFormat="1" applyFont="1" applyFill="1" applyAlignment="1">
      <alignment horizontal="center" vertical="center"/>
    </xf>
    <xf numFmtId="165" fontId="14" fillId="0" borderId="1" xfId="13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0" fontId="12" fillId="0" borderId="0" xfId="12" applyNumberFormat="1" applyFont="1" applyFill="1" applyAlignment="1">
      <alignment horizontal="left" vertical="center"/>
    </xf>
    <xf numFmtId="37" fontId="12" fillId="0" borderId="0" xfId="12" applyNumberFormat="1" applyFont="1" applyFill="1" applyAlignment="1">
      <alignment horizontal="left" vertical="center"/>
    </xf>
    <xf numFmtId="41" fontId="14" fillId="0" borderId="0" xfId="10" applyNumberFormat="1" applyFont="1" applyFill="1" applyBorder="1" applyAlignment="1">
      <alignment horizontal="center" vertical="center"/>
    </xf>
    <xf numFmtId="43" fontId="14" fillId="0" borderId="0" xfId="13" applyNumberFormat="1" applyFont="1" applyFill="1" applyBorder="1" applyAlignment="1">
      <alignment vertical="center"/>
    </xf>
    <xf numFmtId="43" fontId="14" fillId="0" borderId="0" xfId="12" applyNumberFormat="1" applyFont="1" applyFill="1" applyAlignment="1">
      <alignment vertical="center"/>
    </xf>
    <xf numFmtId="43" fontId="14" fillId="0" borderId="0" xfId="12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vertical="center"/>
    </xf>
    <xf numFmtId="166" fontId="17" fillId="0" borderId="0" xfId="0" applyNumberFormat="1" applyFont="1" applyFill="1" applyBorder="1" applyAlignment="1">
      <alignment vertical="center"/>
    </xf>
    <xf numFmtId="165" fontId="14" fillId="0" borderId="4" xfId="12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166" fontId="12" fillId="0" borderId="0" xfId="0" applyNumberFormat="1" applyFont="1" applyFill="1" applyAlignment="1">
      <alignment vertical="center"/>
    </xf>
    <xf numFmtId="1" fontId="12" fillId="0" borderId="0" xfId="0" applyNumberFormat="1" applyFont="1" applyFill="1" applyAlignment="1">
      <alignment horizontal="center" vertical="center"/>
    </xf>
    <xf numFmtId="41" fontId="14" fillId="0" borderId="0" xfId="2" applyNumberFormat="1" applyFont="1" applyFill="1" applyBorder="1" applyAlignment="1">
      <alignment horizontal="center" vertical="center"/>
    </xf>
    <xf numFmtId="166" fontId="12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Alignment="1">
      <alignment vertical="center"/>
    </xf>
    <xf numFmtId="41" fontId="12" fillId="0" borderId="0" xfId="0" applyNumberFormat="1" applyFont="1" applyFill="1" applyAlignment="1">
      <alignment horizontal="right" vertical="center"/>
    </xf>
    <xf numFmtId="166" fontId="14" fillId="0" borderId="0" xfId="0" applyNumberFormat="1" applyFont="1" applyFill="1" applyAlignment="1">
      <alignment vertical="center"/>
    </xf>
    <xf numFmtId="1" fontId="14" fillId="0" borderId="0" xfId="0" applyNumberFormat="1" applyFont="1" applyFill="1" applyAlignment="1">
      <alignment horizontal="center" vertical="center"/>
    </xf>
    <xf numFmtId="41" fontId="14" fillId="0" borderId="4" xfId="0" applyNumberFormat="1" applyFont="1" applyFill="1" applyBorder="1" applyAlignment="1">
      <alignment horizontal="right" vertical="center"/>
    </xf>
    <xf numFmtId="166" fontId="14" fillId="0" borderId="0" xfId="0" applyNumberFormat="1" applyFont="1" applyFill="1" applyBorder="1" applyAlignment="1">
      <alignment vertical="center"/>
    </xf>
    <xf numFmtId="49" fontId="14" fillId="0" borderId="0" xfId="0" applyNumberFormat="1" applyFont="1" applyFill="1" applyAlignment="1">
      <alignment vertical="center"/>
    </xf>
    <xf numFmtId="43" fontId="14" fillId="0" borderId="0" xfId="12" applyNumberFormat="1" applyFont="1" applyFill="1" applyBorder="1" applyAlignment="1">
      <alignment horizontal="right" vertical="center"/>
    </xf>
    <xf numFmtId="43" fontId="14" fillId="2" borderId="0" xfId="12" applyNumberFormat="1" applyFont="1" applyFill="1" applyAlignment="1">
      <alignment vertical="center"/>
    </xf>
    <xf numFmtId="166" fontId="14" fillId="0" borderId="0" xfId="0" applyNumberFormat="1" applyFont="1" applyFill="1" applyAlignment="1">
      <alignment horizontal="right" vertical="center"/>
    </xf>
    <xf numFmtId="37" fontId="14" fillId="0" borderId="0" xfId="12" applyNumberFormat="1" applyFont="1" applyFill="1" applyAlignment="1">
      <alignment vertical="center"/>
    </xf>
    <xf numFmtId="37" fontId="14" fillId="0" borderId="0" xfId="12" applyNumberFormat="1" applyFont="1" applyAlignment="1">
      <alignment horizontal="right" vertical="center"/>
    </xf>
    <xf numFmtId="0" fontId="12" fillId="0" borderId="0" xfId="12" quotePrefix="1" applyNumberFormat="1" applyFont="1" applyFill="1" applyAlignment="1">
      <alignment vertical="center"/>
    </xf>
    <xf numFmtId="165" fontId="14" fillId="0" borderId="0" xfId="12" quotePrefix="1" applyNumberFormat="1" applyFont="1" applyFill="1" applyAlignment="1">
      <alignment horizontal="center" vertical="center"/>
    </xf>
    <xf numFmtId="0" fontId="12" fillId="0" borderId="0" xfId="12" applyFont="1" applyFill="1" applyAlignment="1">
      <alignment vertical="center"/>
    </xf>
    <xf numFmtId="165" fontId="14" fillId="0" borderId="0" xfId="12" applyNumberFormat="1" applyFont="1" applyFill="1" applyAlignment="1">
      <alignment horizontal="left" vertical="center"/>
    </xf>
    <xf numFmtId="165" fontId="12" fillId="0" borderId="1" xfId="12" applyNumberFormat="1" applyFont="1" applyFill="1" applyBorder="1" applyAlignment="1">
      <alignment horizontal="center" vertical="center"/>
    </xf>
    <xf numFmtId="165" fontId="12" fillId="0" borderId="0" xfId="12" applyNumberFormat="1" applyFont="1" applyFill="1" applyAlignment="1">
      <alignment vertical="center"/>
    </xf>
    <xf numFmtId="0" fontId="15" fillId="0" borderId="0" xfId="12" applyNumberFormat="1" applyFont="1" applyFill="1" applyAlignment="1">
      <alignment horizontal="center" vertical="center"/>
    </xf>
    <xf numFmtId="165" fontId="15" fillId="0" borderId="0" xfId="12" applyNumberFormat="1" applyFont="1" applyFill="1" applyAlignment="1">
      <alignment horizontal="right" vertical="center"/>
    </xf>
    <xf numFmtId="0" fontId="15" fillId="0" borderId="0" xfId="12" applyNumberFormat="1" applyFont="1" applyFill="1" applyBorder="1" applyAlignment="1">
      <alignment horizontal="center" vertical="center"/>
    </xf>
    <xf numFmtId="1" fontId="15" fillId="0" borderId="0" xfId="12" applyNumberFormat="1" applyFont="1" applyFill="1" applyBorder="1" applyAlignment="1">
      <alignment horizontal="center" vertical="center"/>
    </xf>
    <xf numFmtId="1" fontId="14" fillId="0" borderId="0" xfId="12" applyNumberFormat="1" applyFont="1" applyFill="1" applyAlignment="1">
      <alignment vertical="center"/>
    </xf>
    <xf numFmtId="0" fontId="12" fillId="0" borderId="0" xfId="12" applyNumberFormat="1" applyFont="1" applyFill="1" applyAlignment="1">
      <alignment vertical="center"/>
    </xf>
    <xf numFmtId="0" fontId="14" fillId="0" borderId="0" xfId="12" applyNumberFormat="1" applyFont="1" applyFill="1" applyAlignment="1">
      <alignment horizontal="left" vertical="center"/>
    </xf>
    <xf numFmtId="0" fontId="14" fillId="0" borderId="0" xfId="12" applyNumberFormat="1" applyFont="1" applyFill="1" applyBorder="1" applyAlignment="1">
      <alignment vertical="center"/>
    </xf>
    <xf numFmtId="165" fontId="14" fillId="0" borderId="0" xfId="12" quotePrefix="1" applyNumberFormat="1" applyFont="1" applyFill="1" applyAlignment="1">
      <alignment horizontal="left" vertical="center"/>
    </xf>
    <xf numFmtId="165" fontId="14" fillId="0" borderId="0" xfId="12" applyNumberFormat="1" applyFont="1" applyFill="1" applyBorder="1" applyAlignment="1">
      <alignment vertical="center"/>
    </xf>
    <xf numFmtId="0" fontId="14" fillId="0" borderId="0" xfId="12" quotePrefix="1" applyNumberFormat="1" applyFont="1" applyFill="1" applyAlignment="1">
      <alignment horizontal="left" vertical="center"/>
    </xf>
    <xf numFmtId="0" fontId="12" fillId="0" borderId="0" xfId="12" quotePrefix="1" applyNumberFormat="1" applyFont="1" applyFill="1" applyAlignment="1">
      <alignment horizontal="left" vertical="center"/>
    </xf>
    <xf numFmtId="41" fontId="14" fillId="0" borderId="2" xfId="0" applyNumberFormat="1" applyFont="1" applyFill="1" applyBorder="1" applyAlignment="1">
      <alignment horizontal="center" vertical="center"/>
    </xf>
    <xf numFmtId="41" fontId="14" fillId="0" borderId="0" xfId="12" applyNumberFormat="1" applyFont="1" applyAlignment="1">
      <alignment horizontal="right" vertical="center"/>
    </xf>
    <xf numFmtId="41" fontId="14" fillId="0" borderId="0" xfId="12" applyNumberFormat="1" applyFont="1" applyAlignment="1">
      <alignment horizontal="center" vertical="center"/>
    </xf>
    <xf numFmtId="165" fontId="14" fillId="0" borderId="0" xfId="0" applyNumberFormat="1" applyFont="1" applyFill="1" applyBorder="1" applyAlignment="1">
      <alignment horizontal="center" vertical="center"/>
    </xf>
    <xf numFmtId="168" fontId="14" fillId="0" borderId="0" xfId="0" applyNumberFormat="1" applyFont="1" applyAlignment="1">
      <alignment horizontal="center" vertical="center"/>
    </xf>
    <xf numFmtId="165" fontId="14" fillId="0" borderId="0" xfId="12" applyNumberFormat="1" applyFont="1" applyAlignment="1">
      <alignment horizontal="center" vertical="center"/>
    </xf>
    <xf numFmtId="165" fontId="14" fillId="0" borderId="1" xfId="0" quotePrefix="1" applyNumberFormat="1" applyFont="1" applyFill="1" applyBorder="1" applyAlignment="1">
      <alignment horizontal="center" vertical="center"/>
    </xf>
    <xf numFmtId="37" fontId="14" fillId="0" borderId="0" xfId="11" applyNumberFormat="1" applyFont="1" applyFill="1" applyAlignment="1">
      <alignment horizontal="left" vertical="center"/>
    </xf>
    <xf numFmtId="165" fontId="14" fillId="0" borderId="0" xfId="12" applyNumberFormat="1" applyFont="1" applyAlignment="1">
      <alignment vertical="center"/>
    </xf>
    <xf numFmtId="41" fontId="14" fillId="0" borderId="0" xfId="17" applyNumberFormat="1" applyFont="1" applyFill="1" applyBorder="1" applyAlignment="1">
      <alignment horizontal="center" vertical="center"/>
    </xf>
    <xf numFmtId="165" fontId="14" fillId="0" borderId="0" xfId="13" applyNumberFormat="1" applyFont="1" applyAlignment="1">
      <alignment horizontal="center" vertical="center"/>
    </xf>
    <xf numFmtId="43" fontId="14" fillId="0" borderId="4" xfId="13" applyNumberFormat="1" applyFont="1" applyFill="1" applyBorder="1" applyAlignment="1">
      <alignment vertical="center"/>
    </xf>
    <xf numFmtId="0" fontId="20" fillId="0" borderId="0" xfId="0" applyFont="1" applyAlignment="1">
      <alignment horizontal="center" vertical="center"/>
    </xf>
    <xf numFmtId="165" fontId="14" fillId="0" borderId="0" xfId="0" applyNumberFormat="1" applyFont="1" applyAlignment="1">
      <alignment vertical="center"/>
    </xf>
    <xf numFmtId="41" fontId="14" fillId="0" borderId="0" xfId="1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14" fillId="0" borderId="7" xfId="0" applyNumberFormat="1" applyFont="1" applyBorder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5" fontId="14" fillId="0" borderId="1" xfId="13" applyNumberFormat="1" applyFont="1" applyBorder="1" applyAlignment="1">
      <alignment horizontal="center" vertical="center"/>
    </xf>
    <xf numFmtId="41" fontId="14" fillId="0" borderId="1" xfId="10" applyNumberFormat="1" applyFont="1" applyBorder="1" applyAlignment="1">
      <alignment horizontal="center" vertical="center"/>
    </xf>
    <xf numFmtId="165" fontId="14" fillId="0" borderId="0" xfId="13" applyNumberFormat="1" applyFont="1" applyAlignment="1">
      <alignment vertical="center"/>
    </xf>
    <xf numFmtId="0" fontId="14" fillId="0" borderId="0" xfId="0" applyFont="1" applyAlignment="1">
      <alignment vertical="center"/>
    </xf>
    <xf numFmtId="165" fontId="14" fillId="0" borderId="2" xfId="13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0" xfId="12" applyNumberFormat="1" applyFont="1" applyAlignment="1">
      <alignment horizontal="right" vertical="center"/>
    </xf>
    <xf numFmtId="41" fontId="6" fillId="0" borderId="2" xfId="0" applyNumberFormat="1" applyFont="1" applyBorder="1" applyAlignment="1">
      <alignment horizontal="right" vertical="center"/>
    </xf>
    <xf numFmtId="43" fontId="14" fillId="0" borderId="0" xfId="13" applyFont="1" applyAlignment="1">
      <alignment vertical="center"/>
    </xf>
    <xf numFmtId="165" fontId="17" fillId="0" borderId="0" xfId="13" applyNumberFormat="1" applyFont="1" applyAlignment="1">
      <alignment horizontal="right" vertical="center"/>
    </xf>
    <xf numFmtId="43" fontId="14" fillId="0" borderId="0" xfId="12" applyNumberFormat="1" applyFont="1" applyAlignment="1">
      <alignment vertical="center"/>
    </xf>
    <xf numFmtId="166" fontId="17" fillId="0" borderId="0" xfId="0" applyNumberFormat="1" applyFont="1" applyAlignment="1">
      <alignment horizontal="right" vertical="center"/>
    </xf>
    <xf numFmtId="1" fontId="17" fillId="0" borderId="0" xfId="0" applyNumberFormat="1" applyFont="1" applyAlignment="1">
      <alignment horizontal="center" vertical="center"/>
    </xf>
    <xf numFmtId="166" fontId="17" fillId="0" borderId="0" xfId="0" applyNumberFormat="1" applyFont="1" applyAlignment="1">
      <alignment vertical="center"/>
    </xf>
    <xf numFmtId="41" fontId="17" fillId="0" borderId="0" xfId="0" applyNumberFormat="1" applyFont="1" applyAlignment="1">
      <alignment vertical="center"/>
    </xf>
    <xf numFmtId="165" fontId="14" fillId="0" borderId="0" xfId="13" applyNumberFormat="1" applyFont="1" applyAlignment="1">
      <alignment horizontal="right" vertical="center"/>
    </xf>
    <xf numFmtId="166" fontId="17" fillId="0" borderId="0" xfId="12" applyNumberFormat="1" applyFont="1" applyAlignment="1">
      <alignment horizontal="right" vertical="center"/>
    </xf>
    <xf numFmtId="37" fontId="14" fillId="0" borderId="0" xfId="10" applyNumberFormat="1" applyFont="1" applyAlignment="1">
      <alignment vertical="center"/>
    </xf>
    <xf numFmtId="165" fontId="14" fillId="0" borderId="1" xfId="13" applyNumberFormat="1" applyFont="1" applyBorder="1" applyAlignment="1">
      <alignment horizontal="right" vertical="center"/>
    </xf>
    <xf numFmtId="165" fontId="6" fillId="0" borderId="1" xfId="13" applyNumberFormat="1" applyFont="1" applyBorder="1" applyAlignment="1">
      <alignment horizontal="right" vertical="center"/>
    </xf>
    <xf numFmtId="41" fontId="14" fillId="0" borderId="0" xfId="13" applyNumberFormat="1" applyFont="1" applyAlignment="1">
      <alignment horizontal="center" vertical="center"/>
    </xf>
    <xf numFmtId="165" fontId="14" fillId="0" borderId="1" xfId="12" applyNumberFormat="1" applyFont="1" applyBorder="1" applyAlignment="1">
      <alignment horizontal="center" vertical="center"/>
    </xf>
    <xf numFmtId="165" fontId="14" fillId="0" borderId="0" xfId="0" applyNumberFormat="1" applyFont="1" applyAlignment="1">
      <alignment horizontal="right" vertical="center"/>
    </xf>
    <xf numFmtId="41" fontId="14" fillId="0" borderId="1" xfId="12" applyNumberFormat="1" applyFont="1" applyBorder="1" applyAlignment="1">
      <alignment horizontal="right" vertical="center"/>
    </xf>
    <xf numFmtId="165" fontId="14" fillId="0" borderId="1" xfId="0" applyNumberFormat="1" applyFont="1" applyBorder="1" applyAlignment="1">
      <alignment horizontal="center" vertical="center"/>
    </xf>
    <xf numFmtId="41" fontId="14" fillId="0" borderId="0" xfId="0" applyNumberFormat="1" applyFont="1" applyAlignment="1">
      <alignment horizontal="right" vertical="center"/>
    </xf>
    <xf numFmtId="41" fontId="14" fillId="0" borderId="1" xfId="0" applyNumberFormat="1" applyFont="1" applyBorder="1" applyAlignment="1">
      <alignment horizontal="right" vertical="center"/>
    </xf>
    <xf numFmtId="37" fontId="22" fillId="0" borderId="0" xfId="11" applyNumberFormat="1" applyFont="1" applyFill="1" applyAlignment="1">
      <alignment horizontal="left" vertical="center"/>
    </xf>
    <xf numFmtId="41" fontId="23" fillId="0" borderId="0" xfId="0" quotePrefix="1" applyNumberFormat="1" applyFont="1" applyAlignment="1">
      <alignment horizontal="centerContinuous" vertical="center"/>
    </xf>
    <xf numFmtId="41" fontId="23" fillId="0" borderId="0" xfId="0" applyNumberFormat="1" applyFont="1" applyAlignment="1">
      <alignment horizontal="centerContinuous" vertical="center"/>
    </xf>
    <xf numFmtId="41" fontId="23" fillId="0" borderId="0" xfId="0" applyNumberFormat="1" applyFont="1" applyBorder="1" applyAlignment="1">
      <alignment horizontal="centerContinuous" vertical="center"/>
    </xf>
    <xf numFmtId="37" fontId="23" fillId="0" borderId="0" xfId="12" applyNumberFormat="1" applyFont="1" applyAlignment="1">
      <alignment horizontal="right" vertical="center"/>
    </xf>
    <xf numFmtId="41" fontId="23" fillId="0" borderId="0" xfId="0" applyNumberFormat="1" applyFont="1" applyAlignment="1">
      <alignment horizontal="left"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37" fontId="23" fillId="0" borderId="0" xfId="1" applyNumberFormat="1" applyFont="1" applyFill="1" applyAlignment="1">
      <alignment vertical="center"/>
    </xf>
    <xf numFmtId="0" fontId="23" fillId="0" borderId="0" xfId="0" applyNumberFormat="1" applyFont="1" applyFill="1" applyAlignment="1">
      <alignment horizontal="center" vertical="center"/>
    </xf>
    <xf numFmtId="165" fontId="23" fillId="0" borderId="0" xfId="0" applyNumberFormat="1" applyFont="1" applyFill="1" applyAlignment="1">
      <alignment horizontal="centerContinuous" vertical="center"/>
    </xf>
    <xf numFmtId="0" fontId="23" fillId="0" borderId="0" xfId="0" applyNumberFormat="1" applyFont="1" applyFill="1" applyAlignment="1">
      <alignment horizontal="centerContinuous" vertical="center"/>
    </xf>
    <xf numFmtId="165" fontId="23" fillId="0" borderId="0" xfId="0" applyNumberFormat="1" applyFont="1" applyFill="1" applyBorder="1" applyAlignment="1">
      <alignment horizontal="centerContinuous" vertical="center"/>
    </xf>
    <xf numFmtId="0" fontId="23" fillId="0" borderId="0" xfId="0" applyFont="1" applyAlignment="1">
      <alignment horizontal="right" vertical="center"/>
    </xf>
    <xf numFmtId="165" fontId="23" fillId="0" borderId="0" xfId="0" applyNumberFormat="1" applyFont="1" applyFill="1" applyBorder="1" applyAlignment="1">
      <alignment vertical="center"/>
    </xf>
    <xf numFmtId="165" fontId="23" fillId="0" borderId="0" xfId="0" applyNumberFormat="1" applyFont="1" applyFill="1" applyAlignment="1">
      <alignment vertical="center"/>
    </xf>
    <xf numFmtId="0" fontId="23" fillId="0" borderId="0" xfId="0" applyNumberFormat="1" applyFont="1" applyFill="1" applyAlignment="1">
      <alignment vertical="center"/>
    </xf>
    <xf numFmtId="165" fontId="22" fillId="0" borderId="0" xfId="0" applyNumberFormat="1" applyFont="1" applyBorder="1" applyAlignment="1">
      <alignment vertical="center"/>
    </xf>
    <xf numFmtId="165" fontId="23" fillId="0" borderId="0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4" fillId="0" borderId="0" xfId="0" applyNumberFormat="1" applyFont="1" applyFill="1" applyAlignment="1">
      <alignment horizontal="center" vertical="center"/>
    </xf>
    <xf numFmtId="165" fontId="24" fillId="0" borderId="0" xfId="0" applyNumberFormat="1" applyFont="1" applyFill="1" applyAlignment="1">
      <alignment horizontal="right" vertical="center"/>
    </xf>
    <xf numFmtId="0" fontId="24" fillId="0" borderId="0" xfId="0" quotePrefix="1" applyNumberFormat="1" applyFont="1" applyFill="1" applyBorder="1" applyAlignment="1">
      <alignment horizontal="center" vertical="center"/>
    </xf>
    <xf numFmtId="1" fontId="24" fillId="0" borderId="0" xfId="0" applyNumberFormat="1" applyFont="1" applyFill="1" applyBorder="1" applyAlignment="1">
      <alignment horizontal="center" vertical="center"/>
    </xf>
    <xf numFmtId="0" fontId="24" fillId="0" borderId="0" xfId="0" applyNumberFormat="1" applyFont="1" applyFill="1" applyAlignment="1">
      <alignment horizontal="center" vertical="center"/>
    </xf>
    <xf numFmtId="168" fontId="23" fillId="0" borderId="0" xfId="0" applyNumberFormat="1" applyFont="1" applyBorder="1" applyAlignment="1">
      <alignment horizontal="center" vertical="center"/>
    </xf>
    <xf numFmtId="38" fontId="24" fillId="0" borderId="0" xfId="0" applyNumberFormat="1" applyFont="1" applyBorder="1" applyAlignment="1">
      <alignment horizontal="center" vertical="center"/>
    </xf>
    <xf numFmtId="0" fontId="23" fillId="0" borderId="0" xfId="0" applyNumberFormat="1" applyFont="1" applyFill="1" applyBorder="1" applyAlignment="1">
      <alignment horizontal="center" vertical="center"/>
    </xf>
    <xf numFmtId="38" fontId="24" fillId="0" borderId="0" xfId="0" applyNumberFormat="1" applyFont="1" applyAlignment="1">
      <alignment horizontal="center" vertical="center"/>
    </xf>
    <xf numFmtId="168" fontId="23" fillId="0" borderId="0" xfId="0" applyNumberFormat="1" applyFont="1" applyAlignment="1">
      <alignment horizontal="center" vertical="center"/>
    </xf>
    <xf numFmtId="41" fontId="23" fillId="0" borderId="0" xfId="0" applyNumberFormat="1" applyFont="1" applyAlignment="1">
      <alignment vertical="center"/>
    </xf>
    <xf numFmtId="41" fontId="23" fillId="0" borderId="0" xfId="0" applyNumberFormat="1" applyFont="1" applyAlignment="1">
      <alignment horizontal="center" vertical="center"/>
    </xf>
    <xf numFmtId="41" fontId="23" fillId="0" borderId="0" xfId="0" applyNumberFormat="1" applyFont="1" applyBorder="1" applyAlignment="1">
      <alignment horizontal="center" vertical="center"/>
    </xf>
    <xf numFmtId="41" fontId="23" fillId="0" borderId="0" xfId="0" applyNumberFormat="1" applyFont="1" applyBorder="1" applyAlignment="1">
      <alignment vertical="center"/>
    </xf>
    <xf numFmtId="41" fontId="25" fillId="0" borderId="0" xfId="0" applyNumberFormat="1" applyFont="1" applyAlignment="1">
      <alignment horizontal="center" vertical="center"/>
    </xf>
    <xf numFmtId="37" fontId="23" fillId="0" borderId="0" xfId="11" applyNumberFormat="1" applyFont="1" applyFill="1" applyAlignment="1">
      <alignment horizontal="left" vertical="center"/>
    </xf>
    <xf numFmtId="0" fontId="25" fillId="0" borderId="0" xfId="12" applyFont="1" applyAlignment="1">
      <alignment horizontal="center" vertical="center"/>
    </xf>
    <xf numFmtId="165" fontId="23" fillId="0" borderId="0" xfId="12" applyNumberFormat="1" applyFont="1" applyAlignment="1">
      <alignment vertical="center"/>
    </xf>
    <xf numFmtId="41" fontId="23" fillId="0" borderId="0" xfId="12" applyNumberFormat="1" applyFont="1" applyAlignment="1">
      <alignment horizontal="right" vertical="center"/>
    </xf>
    <xf numFmtId="41" fontId="23" fillId="0" borderId="0" xfId="0" applyNumberFormat="1" applyFont="1" applyBorder="1" applyAlignment="1">
      <alignment horizontal="right" vertical="center"/>
    </xf>
    <xf numFmtId="165" fontId="23" fillId="0" borderId="0" xfId="12" applyNumberFormat="1" applyFont="1" applyAlignment="1">
      <alignment horizontal="center" vertical="center"/>
    </xf>
    <xf numFmtId="41" fontId="25" fillId="0" borderId="0" xfId="0" applyNumberFormat="1" applyFont="1" applyBorder="1" applyAlignment="1">
      <alignment horizontal="right" vertical="center"/>
    </xf>
    <xf numFmtId="41" fontId="23" fillId="0" borderId="0" xfId="0" quotePrefix="1" applyNumberFormat="1" applyFont="1" applyAlignment="1">
      <alignment horizontal="left" vertical="center"/>
    </xf>
    <xf numFmtId="41" fontId="23" fillId="0" borderId="2" xfId="12" applyNumberFormat="1" applyFont="1" applyBorder="1" applyAlignment="1">
      <alignment horizontal="right" vertical="center"/>
    </xf>
    <xf numFmtId="0" fontId="23" fillId="0" borderId="0" xfId="12" applyFont="1" applyAlignment="1">
      <alignment horizontal="center" vertical="center"/>
    </xf>
    <xf numFmtId="0" fontId="23" fillId="0" borderId="0" xfId="12" applyFont="1" applyAlignment="1">
      <alignment vertical="center"/>
    </xf>
    <xf numFmtId="41" fontId="23" fillId="0" borderId="3" xfId="12" applyNumberFormat="1" applyFont="1" applyBorder="1" applyAlignment="1">
      <alignment horizontal="right" vertical="center"/>
    </xf>
    <xf numFmtId="41" fontId="23" fillId="0" borderId="0" xfId="0" applyNumberFormat="1" applyFont="1" applyBorder="1" applyAlignment="1">
      <alignment horizontal="left" vertical="center"/>
    </xf>
    <xf numFmtId="0" fontId="23" fillId="0" borderId="0" xfId="0" applyNumberFormat="1" applyFont="1" applyFill="1" applyBorder="1" applyAlignment="1">
      <alignment horizontal="right" vertical="center"/>
    </xf>
    <xf numFmtId="0" fontId="26" fillId="0" borderId="0" xfId="12" applyFont="1" applyAlignment="1">
      <alignment horizontal="center" vertical="center"/>
    </xf>
    <xf numFmtId="41" fontId="23" fillId="0" borderId="0" xfId="12" applyNumberFormat="1" applyFont="1" applyAlignment="1">
      <alignment horizontal="center" vertical="center"/>
    </xf>
    <xf numFmtId="165" fontId="23" fillId="0" borderId="2" xfId="12" applyNumberFormat="1" applyFont="1" applyBorder="1" applyAlignment="1">
      <alignment horizontal="center" vertical="center"/>
    </xf>
    <xf numFmtId="41" fontId="22" fillId="0" borderId="0" xfId="0" applyNumberFormat="1" applyFont="1" applyAlignment="1">
      <alignment vertical="center"/>
    </xf>
    <xf numFmtId="41" fontId="23" fillId="0" borderId="0" xfId="12" applyNumberFormat="1" applyFont="1" applyAlignment="1">
      <alignment vertical="center"/>
    </xf>
    <xf numFmtId="41" fontId="23" fillId="0" borderId="0" xfId="12" applyNumberFormat="1" applyFont="1" applyBorder="1" applyAlignment="1">
      <alignment horizontal="right" vertical="center"/>
    </xf>
    <xf numFmtId="165" fontId="23" fillId="0" borderId="0" xfId="12" applyNumberFormat="1" applyFont="1" applyAlignment="1">
      <alignment horizontal="right" vertical="center"/>
    </xf>
    <xf numFmtId="165" fontId="23" fillId="0" borderId="4" xfId="12" applyNumberFormat="1" applyFont="1" applyBorder="1" applyAlignment="1">
      <alignment horizontal="right" vertical="center"/>
    </xf>
    <xf numFmtId="165" fontId="23" fillId="0" borderId="1" xfId="12" applyNumberFormat="1" applyFont="1" applyBorder="1" applyAlignment="1">
      <alignment horizontal="right" vertical="center"/>
    </xf>
    <xf numFmtId="165" fontId="23" fillId="0" borderId="2" xfId="12" applyNumberFormat="1" applyFont="1" applyBorder="1" applyAlignment="1">
      <alignment horizontal="right" vertical="center"/>
    </xf>
    <xf numFmtId="41" fontId="23" fillId="0" borderId="0" xfId="0" quotePrefix="1" applyNumberFormat="1" applyFont="1" applyAlignment="1">
      <alignment horizontal="center" vertical="center"/>
    </xf>
    <xf numFmtId="41" fontId="23" fillId="0" borderId="5" xfId="0" applyNumberFormat="1" applyFont="1" applyBorder="1" applyAlignment="1">
      <alignment vertical="center"/>
    </xf>
    <xf numFmtId="165" fontId="14" fillId="0" borderId="0" xfId="13" applyNumberFormat="1" applyFont="1" applyFill="1" applyBorder="1" applyAlignment="1">
      <alignment horizontal="center" vertical="center"/>
    </xf>
    <xf numFmtId="165" fontId="14" fillId="0" borderId="0" xfId="13" applyNumberFormat="1" applyFont="1" applyFill="1" applyAlignment="1">
      <alignment vertical="center"/>
    </xf>
    <xf numFmtId="41" fontId="23" fillId="0" borderId="0" xfId="0" applyNumberFormat="1" applyFont="1" applyFill="1" applyAlignment="1">
      <alignment vertical="center"/>
    </xf>
    <xf numFmtId="0" fontId="25" fillId="0" borderId="0" xfId="12" applyFont="1" applyFill="1" applyAlignment="1">
      <alignment horizontal="center" vertical="center"/>
    </xf>
    <xf numFmtId="165" fontId="23" fillId="0" borderId="0" xfId="12" applyNumberFormat="1" applyFont="1" applyFill="1" applyAlignment="1">
      <alignment vertical="center"/>
    </xf>
    <xf numFmtId="41" fontId="23" fillId="0" borderId="0" xfId="12" applyNumberFormat="1" applyFont="1" applyFill="1" applyAlignment="1">
      <alignment horizontal="right" vertical="center"/>
    </xf>
    <xf numFmtId="41" fontId="23" fillId="0" borderId="0" xfId="0" applyNumberFormat="1" applyFont="1" applyFill="1" applyBorder="1" applyAlignment="1">
      <alignment horizontal="right" vertical="center"/>
    </xf>
    <xf numFmtId="165" fontId="14" fillId="3" borderId="0" xfId="0" applyNumberFormat="1" applyFont="1" applyFill="1" applyAlignment="1">
      <alignment vertical="center"/>
    </xf>
    <xf numFmtId="166" fontId="17" fillId="0" borderId="0" xfId="0" applyNumberFormat="1" applyFont="1" applyFill="1" applyAlignment="1">
      <alignment vertical="center"/>
    </xf>
    <xf numFmtId="1" fontId="17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3" fontId="14" fillId="0" borderId="0" xfId="13" applyFont="1" applyFill="1" applyAlignment="1">
      <alignment vertical="center"/>
    </xf>
    <xf numFmtId="41" fontId="17" fillId="0" borderId="4" xfId="0" applyNumberFormat="1" applyFont="1" applyFill="1" applyBorder="1" applyAlignment="1">
      <alignment horizontal="right" vertical="center"/>
    </xf>
    <xf numFmtId="41" fontId="17" fillId="0" borderId="0" xfId="0" applyNumberFormat="1" applyFont="1" applyFill="1" applyAlignment="1">
      <alignment vertical="center"/>
    </xf>
    <xf numFmtId="165" fontId="14" fillId="0" borderId="0" xfId="52" applyNumberFormat="1" applyFont="1" applyFill="1" applyBorder="1" applyAlignment="1">
      <alignment horizontal="center" vertical="center"/>
    </xf>
    <xf numFmtId="165" fontId="14" fillId="0" borderId="0" xfId="52" applyNumberFormat="1" applyFont="1" applyFill="1" applyAlignment="1">
      <alignment horizontal="center" vertical="center"/>
    </xf>
    <xf numFmtId="165" fontId="14" fillId="0" borderId="1" xfId="52" applyNumberFormat="1" applyFont="1" applyFill="1" applyBorder="1" applyAlignment="1">
      <alignment horizontal="center" vertical="center"/>
    </xf>
    <xf numFmtId="165" fontId="14" fillId="0" borderId="0" xfId="0" applyNumberFormat="1" applyFont="1" applyFill="1" applyAlignment="1">
      <alignment horizontal="center" vertical="center" wrapText="1"/>
    </xf>
    <xf numFmtId="41" fontId="14" fillId="0" borderId="0" xfId="0" applyNumberFormat="1" applyFont="1" applyFill="1" applyBorder="1" applyAlignment="1">
      <alignment horizontal="center" vertical="center" wrapText="1"/>
    </xf>
    <xf numFmtId="41" fontId="14" fillId="0" borderId="0" xfId="12" applyNumberFormat="1" applyFont="1" applyFill="1" applyAlignment="1">
      <alignment horizontal="center" vertical="center" wrapText="1"/>
    </xf>
    <xf numFmtId="165" fontId="14" fillId="0" borderId="0" xfId="0" applyNumberFormat="1" applyFont="1" applyFill="1" applyBorder="1" applyAlignment="1">
      <alignment horizontal="center" vertical="center" wrapText="1"/>
    </xf>
    <xf numFmtId="41" fontId="14" fillId="0" borderId="1" xfId="12" applyNumberFormat="1" applyFont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165" fontId="14" fillId="0" borderId="2" xfId="0" applyNumberFormat="1" applyFont="1" applyFill="1" applyBorder="1" applyAlignment="1">
      <alignment horizontal="center" vertical="center"/>
    </xf>
    <xf numFmtId="41" fontId="14" fillId="0" borderId="1" xfId="0" applyNumberFormat="1" applyFont="1" applyFill="1" applyBorder="1" applyAlignment="1">
      <alignment horizontal="center" vertical="center" wrapText="1"/>
    </xf>
    <xf numFmtId="41" fontId="14" fillId="0" borderId="3" xfId="12" applyNumberFormat="1" applyFont="1" applyFill="1" applyBorder="1" applyAlignment="1">
      <alignment horizontal="center" vertical="center" wrapText="1"/>
    </xf>
    <xf numFmtId="41" fontId="14" fillId="0" borderId="1" xfId="12" applyNumberFormat="1" applyFont="1" applyFill="1" applyBorder="1" applyAlignment="1">
      <alignment horizontal="center" vertical="center"/>
    </xf>
    <xf numFmtId="37" fontId="12" fillId="0" borderId="0" xfId="0" applyNumberFormat="1" applyFont="1" applyFill="1" applyBorder="1" applyAlignment="1">
      <alignment horizontal="left" vertical="center"/>
    </xf>
    <xf numFmtId="38" fontId="14" fillId="0" borderId="0" xfId="0" applyNumberFormat="1" applyFont="1" applyFill="1" applyBorder="1" applyAlignment="1">
      <alignment horizontal="centerContinuous" vertical="center"/>
    </xf>
    <xf numFmtId="41" fontId="14" fillId="0" borderId="0" xfId="12" applyNumberFormat="1" applyFont="1" applyBorder="1" applyAlignment="1">
      <alignment horizontal="center" vertical="center"/>
    </xf>
    <xf numFmtId="41" fontId="14" fillId="0" borderId="0" xfId="12" applyNumberFormat="1" applyFont="1" applyFill="1" applyBorder="1" applyAlignment="1">
      <alignment horizontal="center" vertical="center" wrapText="1"/>
    </xf>
    <xf numFmtId="165" fontId="23" fillId="0" borderId="0" xfId="12" applyNumberFormat="1" applyFont="1" applyFill="1" applyAlignment="1">
      <alignment horizontal="right" vertical="center"/>
    </xf>
    <xf numFmtId="165" fontId="23" fillId="0" borderId="1" xfId="12" applyNumberFormat="1" applyFont="1" applyFill="1" applyBorder="1" applyAlignment="1">
      <alignment horizontal="right" vertical="center"/>
    </xf>
    <xf numFmtId="165" fontId="14" fillId="0" borderId="1" xfId="13" applyNumberFormat="1" applyFont="1" applyFill="1" applyBorder="1" applyAlignment="1">
      <alignment vertical="center"/>
    </xf>
    <xf numFmtId="165" fontId="14" fillId="0" borderId="1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165" fontId="22" fillId="0" borderId="1" xfId="0" applyNumberFormat="1" applyFont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165" fontId="14" fillId="0" borderId="2" xfId="0" applyNumberFormat="1" applyFont="1" applyFill="1" applyBorder="1" applyAlignment="1">
      <alignment horizontal="center" vertical="center"/>
    </xf>
  </cellXfs>
  <cellStyles count="69">
    <cellStyle name="Body" xfId="5" xr:uid="{00000000-0005-0000-0000-000000000000}"/>
    <cellStyle name="Comma" xfId="52" builtinId="3"/>
    <cellStyle name="Comma 14 3 5" xfId="13" xr:uid="{00000000-0005-0000-0000-000001000000}"/>
    <cellStyle name="Comma 2" xfId="4" xr:uid="{00000000-0005-0000-0000-000002000000}"/>
    <cellStyle name="Comma 3" xfId="23" xr:uid="{00000000-0005-0000-0000-00003D000000}"/>
    <cellStyle name="Comma 4" xfId="60" xr:uid="{ACBEC1CF-5A91-4BD2-87FE-14EC085C7D46}"/>
    <cellStyle name="Header1" xfId="6" xr:uid="{00000000-0005-0000-0000-000003000000}"/>
    <cellStyle name="Header2" xfId="7" xr:uid="{00000000-0005-0000-0000-000004000000}"/>
    <cellStyle name="no dec" xfId="8" xr:uid="{00000000-0005-0000-0000-000005000000}"/>
    <cellStyle name="Normal" xfId="0" builtinId="0"/>
    <cellStyle name="Normal - Style1" xfId="9" xr:uid="{00000000-0005-0000-0000-000007000000}"/>
    <cellStyle name="Normal 10" xfId="29" xr:uid="{00000000-0005-0000-0000-00004B000000}"/>
    <cellStyle name="Normal 11" xfId="30" xr:uid="{00000000-0005-0000-0000-00004C000000}"/>
    <cellStyle name="Normal 12" xfId="31" xr:uid="{00000000-0005-0000-0000-00004D000000}"/>
    <cellStyle name="Normal 12 10" xfId="12" xr:uid="{00000000-0005-0000-0000-000008000000}"/>
    <cellStyle name="Normal 13" xfId="32" xr:uid="{00000000-0005-0000-0000-00004E000000}"/>
    <cellStyle name="Normal 14" xfId="33" xr:uid="{00000000-0005-0000-0000-00004F000000}"/>
    <cellStyle name="Normal 142" xfId="20" xr:uid="{00000000-0005-0000-0000-000004000000}"/>
    <cellStyle name="Normal 142 2" xfId="58" xr:uid="{12B0D967-949D-4A6D-9ACC-39AF0426E3D0}"/>
    <cellStyle name="Normal 143" xfId="21" xr:uid="{00000000-0005-0000-0000-000005000000}"/>
    <cellStyle name="Normal 143 2" xfId="59" xr:uid="{4AEB7A09-4045-47EA-BD4D-130B62286423}"/>
    <cellStyle name="Normal 15" xfId="36" xr:uid="{00000000-0005-0000-0000-000050000000}"/>
    <cellStyle name="Normal 16" xfId="34" xr:uid="{00000000-0005-0000-0000-000051000000}"/>
    <cellStyle name="Normal 16 8" xfId="19" xr:uid="{00000000-0005-0000-0000-000006000000}"/>
    <cellStyle name="Normal 16 8 2" xfId="57" xr:uid="{F8FB7A30-7CA4-4E5C-B8B2-D1D8E56C7A79}"/>
    <cellStyle name="Normal 17" xfId="35" xr:uid="{00000000-0005-0000-0000-000052000000}"/>
    <cellStyle name="Normal 18" xfId="37" xr:uid="{00000000-0005-0000-0000-000053000000}"/>
    <cellStyle name="Normal 19" xfId="38" xr:uid="{00000000-0005-0000-0000-000054000000}"/>
    <cellStyle name="Normal 2" xfId="2" xr:uid="{00000000-0005-0000-0000-000009000000}"/>
    <cellStyle name="Normal 2 2" xfId="10" xr:uid="{00000000-0005-0000-0000-00000A000000}"/>
    <cellStyle name="Normal 2 2 2" xfId="17" xr:uid="{00000000-0005-0000-0000-000007000000}"/>
    <cellStyle name="Normal 2 2 3" xfId="55" xr:uid="{2B96CFF9-DE79-4ECE-BE0E-949B5C7DA6E5}"/>
    <cellStyle name="Normal 2 3" xfId="14" xr:uid="{00000000-0005-0000-0000-00000B000000}"/>
    <cellStyle name="Normal 2 3 2" xfId="18" xr:uid="{00000000-0005-0000-0000-000008000000}"/>
    <cellStyle name="Normal 2 3 3" xfId="56" xr:uid="{E3C8024D-9AF4-4B75-A62C-F81F12672453}"/>
    <cellStyle name="Normal 2 4" xfId="24" xr:uid="{00000000-0005-0000-0000-000001000000}"/>
    <cellStyle name="Normal 2 5" xfId="61" xr:uid="{B29FD775-CF04-45B1-83D5-3055EADAB477}"/>
    <cellStyle name="Normal 20" xfId="39" xr:uid="{00000000-0005-0000-0000-000055000000}"/>
    <cellStyle name="Normal 21" xfId="40" xr:uid="{00000000-0005-0000-0000-000056000000}"/>
    <cellStyle name="Normal 22" xfId="41" xr:uid="{00000000-0005-0000-0000-000057000000}"/>
    <cellStyle name="Normal 23" xfId="42" xr:uid="{00000000-0005-0000-0000-000058000000}"/>
    <cellStyle name="Normal 24" xfId="43" xr:uid="{00000000-0005-0000-0000-000059000000}"/>
    <cellStyle name="Normal 25" xfId="44" xr:uid="{00000000-0005-0000-0000-00005A000000}"/>
    <cellStyle name="Normal 26" xfId="45" xr:uid="{00000000-0005-0000-0000-00005B000000}"/>
    <cellStyle name="Normal 27" xfId="46" xr:uid="{00000000-0005-0000-0000-00005C000000}"/>
    <cellStyle name="Normal 28" xfId="47" xr:uid="{00000000-0005-0000-0000-00005D000000}"/>
    <cellStyle name="Normal 29" xfId="48" xr:uid="{00000000-0005-0000-0000-00005E000000}"/>
    <cellStyle name="Normal 3" xfId="3" xr:uid="{00000000-0005-0000-0000-00000C000000}"/>
    <cellStyle name="Normal 30" xfId="49" xr:uid="{00000000-0005-0000-0000-00005F000000}"/>
    <cellStyle name="Normal 31" xfId="50" xr:uid="{00000000-0005-0000-0000-000060000000}"/>
    <cellStyle name="Normal 32" xfId="51" xr:uid="{00000000-0005-0000-0000-000061000000}"/>
    <cellStyle name="Normal 33" xfId="53" xr:uid="{9CB49854-FC50-47A6-9AED-1DDDC6AE4572}"/>
    <cellStyle name="Normal 34" xfId="54" xr:uid="{90720ADC-EA93-4C40-AE82-AE02E088ED3F}"/>
    <cellStyle name="Normal 35" xfId="64" xr:uid="{76EDF142-3B55-4113-B457-4529AAAAAB54}"/>
    <cellStyle name="Normal 36" xfId="62" xr:uid="{191D6D0C-87A7-4B54-AB6A-71696F2D9AA9}"/>
    <cellStyle name="Normal 37" xfId="63" xr:uid="{884AC530-8890-4CB3-9B76-FB177411DB1B}"/>
    <cellStyle name="Normal 38" xfId="65" xr:uid="{B7BC726D-6310-4396-A62B-16992BFE9C8F}"/>
    <cellStyle name="Normal 39" xfId="66" xr:uid="{674B97F3-0BEF-4128-8DCE-44AA3A51394C}"/>
    <cellStyle name="Normal 4" xfId="15" xr:uid="{00000000-0005-0000-0000-00003E000000}"/>
    <cellStyle name="Normal 40" xfId="67" xr:uid="{CC28B767-3F1D-4CA1-888C-B0E378ECBD7A}"/>
    <cellStyle name="Normal 41" xfId="68" xr:uid="{8D2F03C8-6D85-49E2-993C-BB7E966CF340}"/>
    <cellStyle name="Normal 5" xfId="16" xr:uid="{00000000-0005-0000-0000-000046000000}"/>
    <cellStyle name="Normal 6" xfId="27" xr:uid="{00000000-0005-0000-0000-000047000000}"/>
    <cellStyle name="Normal 7" xfId="25" xr:uid="{00000000-0005-0000-0000-000048000000}"/>
    <cellStyle name="Normal 8" xfId="26" xr:uid="{00000000-0005-0000-0000-000049000000}"/>
    <cellStyle name="Normal 9" xfId="28" xr:uid="{00000000-0005-0000-0000-00004A000000}"/>
    <cellStyle name="Normal_BS - E" xfId="11" xr:uid="{00000000-0005-0000-0000-00000D000000}"/>
    <cellStyle name="Normal_BS&amp;PLT Q1'2006" xfId="1" xr:uid="{00000000-0005-0000-0000-00000E000000}"/>
    <cellStyle name="Percent 10" xfId="22" xr:uid="{00000000-0005-0000-0000-00000A000000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E612AT\Downloads\JMT\JMT_%20Q1'22_BSP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lidated"/>
      <sheetName val="The Company"/>
    </sheetNames>
    <sheetDataSet>
      <sheetData sheetId="0">
        <row r="12">
          <cell r="E12">
            <v>3116624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187DD-4EA6-4EA1-B87A-795630C1E8A2}">
  <dimension ref="A1:L118"/>
  <sheetViews>
    <sheetView showGridLines="0" topLeftCell="A43" zoomScale="85" zoomScaleNormal="85" zoomScaleSheetLayoutView="90" workbookViewId="0">
      <selection activeCell="A51" sqref="A51"/>
    </sheetView>
  </sheetViews>
  <sheetFormatPr defaultColWidth="10.5703125" defaultRowHeight="21.75" customHeight="1"/>
  <cols>
    <col min="1" max="1" width="51.140625" style="183" customWidth="1"/>
    <col min="2" max="2" width="2.42578125" style="183" customWidth="1"/>
    <col min="3" max="3" width="5.85546875" style="183" customWidth="1"/>
    <col min="4" max="4" width="3" style="183" customWidth="1"/>
    <col min="5" max="5" width="17.42578125" style="183" customWidth="1"/>
    <col min="6" max="6" width="3" style="183" customWidth="1"/>
    <col min="7" max="7" width="17.140625" style="183" customWidth="1"/>
    <col min="8" max="8" width="1.7109375" style="186" customWidth="1"/>
    <col min="9" max="9" width="18.140625" style="183" customWidth="1"/>
    <col min="10" max="10" width="3" style="183" customWidth="1"/>
    <col min="11" max="11" width="16.5703125" style="183" customWidth="1"/>
    <col min="12" max="12" width="1.42578125" style="186" customWidth="1"/>
    <col min="13" max="13" width="14.5703125" style="183" customWidth="1"/>
    <col min="14" max="16384" width="10.5703125" style="183"/>
  </cols>
  <sheetData>
    <row r="1" spans="1:12" s="158" customFormat="1" ht="21.75" customHeight="1">
      <c r="A1" s="153" t="s">
        <v>0</v>
      </c>
      <c r="B1" s="154"/>
      <c r="C1" s="155"/>
      <c r="D1" s="155"/>
      <c r="E1" s="155"/>
      <c r="F1" s="155"/>
      <c r="G1" s="155"/>
      <c r="H1" s="156"/>
      <c r="I1" s="155"/>
      <c r="J1" s="155"/>
      <c r="K1" s="157"/>
      <c r="L1" s="156"/>
    </row>
    <row r="2" spans="1:12" s="158" customFormat="1" ht="21.75" customHeight="1">
      <c r="A2" s="153" t="s">
        <v>87</v>
      </c>
      <c r="B2" s="154"/>
      <c r="C2" s="155"/>
      <c r="D2" s="155"/>
      <c r="E2" s="155"/>
      <c r="F2" s="155"/>
      <c r="G2" s="155"/>
      <c r="H2" s="156"/>
      <c r="I2" s="154"/>
      <c r="J2" s="155"/>
      <c r="K2" s="154"/>
      <c r="L2" s="156"/>
    </row>
    <row r="3" spans="1:12" s="161" customFormat="1" ht="21.95" customHeight="1">
      <c r="A3" s="153" t="s">
        <v>263</v>
      </c>
      <c r="B3" s="159"/>
      <c r="C3" s="159"/>
      <c r="D3" s="159"/>
      <c r="E3" s="159"/>
      <c r="F3" s="159"/>
      <c r="G3" s="159"/>
      <c r="H3" s="160"/>
      <c r="I3" s="159"/>
      <c r="J3" s="159"/>
      <c r="K3" s="159"/>
      <c r="L3" s="160"/>
    </row>
    <row r="4" spans="1:12" s="168" customFormat="1" ht="21.95" customHeight="1">
      <c r="A4" s="162"/>
      <c r="B4" s="163"/>
      <c r="C4" s="164"/>
      <c r="D4" s="163"/>
      <c r="E4" s="163"/>
      <c r="F4" s="163"/>
      <c r="G4" s="163"/>
      <c r="H4" s="165"/>
      <c r="I4" s="163"/>
      <c r="J4" s="163"/>
      <c r="K4" s="166" t="s">
        <v>147</v>
      </c>
      <c r="L4" s="167"/>
    </row>
    <row r="5" spans="1:12" s="168" customFormat="1" ht="21.95" customHeight="1">
      <c r="A5" s="169"/>
      <c r="C5" s="169"/>
      <c r="E5" s="252" t="s">
        <v>1</v>
      </c>
      <c r="F5" s="252"/>
      <c r="G5" s="252"/>
      <c r="H5" s="170"/>
      <c r="I5" s="252" t="s">
        <v>2</v>
      </c>
      <c r="J5" s="252"/>
      <c r="K5" s="252"/>
      <c r="L5" s="170"/>
    </row>
    <row r="6" spans="1:12" s="168" customFormat="1" ht="21.95" customHeight="1">
      <c r="A6" s="169"/>
      <c r="C6" s="169"/>
      <c r="E6" s="171" t="s">
        <v>3</v>
      </c>
      <c r="F6" s="172"/>
      <c r="G6" s="171" t="s">
        <v>3</v>
      </c>
      <c r="H6" s="171"/>
      <c r="I6" s="171" t="s">
        <v>3</v>
      </c>
      <c r="J6" s="172"/>
      <c r="K6" s="171" t="s">
        <v>3</v>
      </c>
      <c r="L6" s="172"/>
    </row>
    <row r="7" spans="1:12" s="168" customFormat="1" ht="21.95" customHeight="1">
      <c r="A7" s="169"/>
      <c r="C7" s="173" t="s">
        <v>4</v>
      </c>
      <c r="D7" s="174"/>
      <c r="E7" s="175" t="s">
        <v>264</v>
      </c>
      <c r="F7" s="176"/>
      <c r="G7" s="175" t="s">
        <v>265</v>
      </c>
      <c r="H7" s="175"/>
      <c r="I7" s="175" t="s">
        <v>264</v>
      </c>
      <c r="J7" s="176"/>
      <c r="K7" s="175" t="s">
        <v>265</v>
      </c>
      <c r="L7" s="176"/>
    </row>
    <row r="8" spans="1:12" s="168" customFormat="1" ht="21.95" customHeight="1">
      <c r="A8" s="169"/>
      <c r="C8" s="177"/>
      <c r="D8" s="174"/>
      <c r="E8" s="178" t="s">
        <v>148</v>
      </c>
      <c r="F8" s="179"/>
      <c r="G8" s="178" t="s">
        <v>149</v>
      </c>
      <c r="H8" s="178"/>
      <c r="I8" s="178" t="s">
        <v>148</v>
      </c>
      <c r="J8" s="179"/>
      <c r="K8" s="178" t="s">
        <v>149</v>
      </c>
      <c r="L8" s="180"/>
    </row>
    <row r="9" spans="1:12" s="168" customFormat="1" ht="21.95" customHeight="1">
      <c r="A9" s="169"/>
      <c r="C9" s="177"/>
      <c r="D9" s="174"/>
      <c r="E9" s="178" t="s">
        <v>150</v>
      </c>
      <c r="F9" s="179"/>
      <c r="G9" s="178"/>
      <c r="H9" s="178"/>
      <c r="I9" s="178" t="s">
        <v>150</v>
      </c>
      <c r="J9" s="181"/>
      <c r="K9" s="182"/>
      <c r="L9" s="180"/>
    </row>
    <row r="10" spans="1:12" ht="21.75" customHeight="1">
      <c r="A10" s="153" t="s">
        <v>5</v>
      </c>
      <c r="E10" s="184"/>
      <c r="G10" s="184"/>
      <c r="H10" s="185"/>
      <c r="I10" s="184"/>
      <c r="K10" s="184"/>
    </row>
    <row r="11" spans="1:12" ht="21.75" customHeight="1">
      <c r="A11" s="153" t="s">
        <v>6</v>
      </c>
      <c r="C11" s="187"/>
    </row>
    <row r="12" spans="1:12" ht="21.75" customHeight="1">
      <c r="A12" s="188" t="s">
        <v>7</v>
      </c>
      <c r="C12" s="189"/>
      <c r="D12" s="190"/>
      <c r="E12" s="191">
        <f>[1]BS!$E$12</f>
        <v>3116624</v>
      </c>
      <c r="F12" s="191"/>
      <c r="G12" s="191">
        <v>2075974</v>
      </c>
      <c r="H12" s="191"/>
      <c r="I12" s="191">
        <v>2867258</v>
      </c>
      <c r="J12" s="191"/>
      <c r="K12" s="191">
        <v>1826984</v>
      </c>
      <c r="L12" s="192"/>
    </row>
    <row r="13" spans="1:12" ht="21.75" customHeight="1">
      <c r="A13" s="188" t="s">
        <v>172</v>
      </c>
      <c r="C13" s="189"/>
      <c r="D13" s="190"/>
      <c r="E13" s="191">
        <v>1297</v>
      </c>
      <c r="F13" s="191"/>
      <c r="G13" s="191">
        <v>4160</v>
      </c>
      <c r="H13" s="191"/>
      <c r="I13" s="191">
        <v>0</v>
      </c>
      <c r="J13" s="191"/>
      <c r="K13" s="191">
        <v>0</v>
      </c>
      <c r="L13" s="192"/>
    </row>
    <row r="14" spans="1:12" ht="21.75" customHeight="1">
      <c r="A14" s="188" t="s">
        <v>8</v>
      </c>
      <c r="C14" s="189" t="s">
        <v>262</v>
      </c>
      <c r="D14" s="193"/>
      <c r="E14" s="191">
        <v>792271</v>
      </c>
      <c r="F14" s="191"/>
      <c r="G14" s="191">
        <v>724997</v>
      </c>
      <c r="H14" s="191"/>
      <c r="I14" s="191">
        <v>18902</v>
      </c>
      <c r="J14" s="191"/>
      <c r="K14" s="191">
        <v>15106</v>
      </c>
      <c r="L14" s="194"/>
    </row>
    <row r="15" spans="1:12" ht="21.75" customHeight="1">
      <c r="A15" s="188" t="s">
        <v>78</v>
      </c>
      <c r="C15" s="189">
        <v>2</v>
      </c>
      <c r="D15" s="193"/>
      <c r="E15" s="191">
        <v>32480</v>
      </c>
      <c r="F15" s="191"/>
      <c r="G15" s="191">
        <v>32077</v>
      </c>
      <c r="H15" s="191"/>
      <c r="I15" s="191">
        <v>28154</v>
      </c>
      <c r="J15" s="191"/>
      <c r="K15" s="191">
        <v>26998</v>
      </c>
      <c r="L15" s="194"/>
    </row>
    <row r="16" spans="1:12" ht="21.75" customHeight="1">
      <c r="A16" s="188" t="s">
        <v>139</v>
      </c>
      <c r="C16" s="189"/>
      <c r="D16" s="193"/>
      <c r="E16" s="191">
        <v>41218</v>
      </c>
      <c r="F16" s="191"/>
      <c r="G16" s="191">
        <v>37237</v>
      </c>
      <c r="H16" s="191"/>
      <c r="I16" s="191">
        <v>0</v>
      </c>
      <c r="J16" s="191"/>
      <c r="K16" s="191">
        <v>0</v>
      </c>
      <c r="L16" s="194"/>
    </row>
    <row r="17" spans="1:12" ht="21.75" customHeight="1">
      <c r="A17" s="188" t="s">
        <v>132</v>
      </c>
      <c r="C17" s="189"/>
      <c r="D17" s="193"/>
      <c r="E17" s="191">
        <v>123757</v>
      </c>
      <c r="F17" s="191"/>
      <c r="G17" s="191">
        <v>131035</v>
      </c>
      <c r="H17" s="191"/>
      <c r="I17" s="191">
        <v>0</v>
      </c>
      <c r="J17" s="191"/>
      <c r="K17" s="191">
        <v>0</v>
      </c>
      <c r="L17" s="194"/>
    </row>
    <row r="18" spans="1:12" ht="21.75" customHeight="1">
      <c r="A18" s="188" t="s">
        <v>133</v>
      </c>
      <c r="C18" s="189"/>
      <c r="D18" s="193"/>
      <c r="E18" s="191">
        <v>24870</v>
      </c>
      <c r="F18" s="191"/>
      <c r="G18" s="191">
        <v>29714</v>
      </c>
      <c r="H18" s="191"/>
      <c r="I18" s="191">
        <v>0</v>
      </c>
      <c r="J18" s="191"/>
      <c r="K18" s="191">
        <v>0</v>
      </c>
      <c r="L18" s="194"/>
    </row>
    <row r="19" spans="1:12" ht="21.75" customHeight="1">
      <c r="A19" s="188" t="s">
        <v>113</v>
      </c>
      <c r="C19" s="189"/>
      <c r="D19" s="193"/>
      <c r="E19" s="191"/>
      <c r="F19" s="191"/>
      <c r="G19" s="191"/>
      <c r="H19" s="191"/>
      <c r="I19" s="191"/>
      <c r="J19" s="191"/>
      <c r="K19" s="191"/>
      <c r="L19" s="194"/>
    </row>
    <row r="20" spans="1:12" ht="21.75" customHeight="1">
      <c r="A20" s="188" t="s">
        <v>114</v>
      </c>
      <c r="C20" s="189">
        <v>4</v>
      </c>
      <c r="D20" s="193"/>
      <c r="E20" s="191">
        <v>663678</v>
      </c>
      <c r="F20" s="191"/>
      <c r="G20" s="191">
        <v>552365</v>
      </c>
      <c r="H20" s="191"/>
      <c r="I20" s="191">
        <v>346429</v>
      </c>
      <c r="J20" s="191"/>
      <c r="K20" s="191">
        <v>299369</v>
      </c>
      <c r="L20" s="194"/>
    </row>
    <row r="21" spans="1:12" ht="21.75" customHeight="1">
      <c r="A21" s="188" t="s">
        <v>101</v>
      </c>
      <c r="B21" s="195"/>
      <c r="C21" s="189">
        <v>2</v>
      </c>
      <c r="D21" s="190"/>
      <c r="E21" s="191">
        <v>0</v>
      </c>
      <c r="F21" s="191"/>
      <c r="G21" s="191">
        <v>0</v>
      </c>
      <c r="H21" s="191"/>
      <c r="I21" s="191">
        <v>10391000</v>
      </c>
      <c r="J21" s="191"/>
      <c r="K21" s="191">
        <v>9181000</v>
      </c>
      <c r="L21" s="192"/>
    </row>
    <row r="22" spans="1:12" ht="21.75" customHeight="1">
      <c r="A22" s="188" t="s">
        <v>208</v>
      </c>
      <c r="C22" s="189">
        <v>5</v>
      </c>
      <c r="D22" s="193"/>
      <c r="E22" s="191">
        <v>6577829</v>
      </c>
      <c r="F22" s="191"/>
      <c r="G22" s="191">
        <v>6357797</v>
      </c>
      <c r="H22" s="191"/>
      <c r="I22" s="191">
        <v>6408751</v>
      </c>
      <c r="J22" s="191"/>
      <c r="K22" s="191">
        <v>6200564</v>
      </c>
      <c r="L22" s="194"/>
    </row>
    <row r="23" spans="1:12" ht="21.75" customHeight="1">
      <c r="A23" s="188" t="s">
        <v>134</v>
      </c>
      <c r="B23" s="195"/>
      <c r="C23" s="189">
        <v>6</v>
      </c>
      <c r="D23" s="190"/>
      <c r="E23" s="191">
        <v>1234452</v>
      </c>
      <c r="F23" s="191"/>
      <c r="G23" s="191">
        <v>979013</v>
      </c>
      <c r="H23" s="191"/>
      <c r="I23" s="191">
        <v>0</v>
      </c>
      <c r="J23" s="191"/>
      <c r="K23" s="191">
        <v>0</v>
      </c>
      <c r="L23" s="192"/>
    </row>
    <row r="24" spans="1:12" ht="21.75" customHeight="1">
      <c r="A24" s="188" t="s">
        <v>9</v>
      </c>
      <c r="C24" s="189">
        <v>2</v>
      </c>
      <c r="D24" s="190"/>
      <c r="E24" s="191">
        <v>218247</v>
      </c>
      <c r="F24" s="191"/>
      <c r="G24" s="191">
        <v>160669</v>
      </c>
      <c r="H24" s="191"/>
      <c r="I24" s="191">
        <v>50157</v>
      </c>
      <c r="J24" s="191"/>
      <c r="K24" s="191">
        <v>28499</v>
      </c>
      <c r="L24" s="192"/>
    </row>
    <row r="25" spans="1:12" ht="21.75" customHeight="1">
      <c r="A25" s="153" t="s">
        <v>10</v>
      </c>
      <c r="C25" s="189"/>
      <c r="D25" s="190"/>
      <c r="E25" s="196">
        <f>SUM(E12:E24)</f>
        <v>12826723</v>
      </c>
      <c r="F25" s="191"/>
      <c r="G25" s="196">
        <f>SUM(G12:G24)</f>
        <v>11085038</v>
      </c>
      <c r="H25" s="191"/>
      <c r="I25" s="196">
        <f>SUM(I12:I24)</f>
        <v>20110651</v>
      </c>
      <c r="J25" s="191"/>
      <c r="K25" s="196">
        <f>SUM(K12:K24)</f>
        <v>17578520</v>
      </c>
      <c r="L25" s="192"/>
    </row>
    <row r="26" spans="1:12" ht="21.75" customHeight="1">
      <c r="A26" s="153" t="s">
        <v>11</v>
      </c>
      <c r="C26" s="189"/>
      <c r="D26" s="190"/>
      <c r="E26" s="191"/>
      <c r="F26" s="191"/>
      <c r="G26" s="191"/>
      <c r="H26" s="191"/>
      <c r="I26" s="191"/>
      <c r="J26" s="191"/>
      <c r="K26" s="191"/>
      <c r="L26" s="192"/>
    </row>
    <row r="27" spans="1:12" ht="21.75" customHeight="1">
      <c r="A27" s="188" t="s">
        <v>135</v>
      </c>
      <c r="C27" s="189"/>
      <c r="D27" s="190"/>
      <c r="E27" s="191">
        <v>3305</v>
      </c>
      <c r="F27" s="191"/>
      <c r="G27" s="191">
        <v>2764</v>
      </c>
      <c r="H27" s="191"/>
      <c r="I27" s="191">
        <v>2217</v>
      </c>
      <c r="J27" s="191"/>
      <c r="K27" s="191">
        <v>1679</v>
      </c>
      <c r="L27" s="192"/>
    </row>
    <row r="28" spans="1:12" ht="21.75" customHeight="1">
      <c r="A28" s="188" t="s">
        <v>130</v>
      </c>
      <c r="C28" s="189"/>
      <c r="D28" s="190"/>
      <c r="E28" s="191"/>
      <c r="F28" s="191"/>
      <c r="G28" s="191"/>
      <c r="H28" s="191"/>
      <c r="I28" s="191"/>
      <c r="J28" s="191"/>
      <c r="K28" s="191"/>
      <c r="L28" s="192"/>
    </row>
    <row r="29" spans="1:12" ht="21.75" customHeight="1">
      <c r="A29" s="188" t="s">
        <v>131</v>
      </c>
      <c r="C29" s="189">
        <v>4</v>
      </c>
      <c r="D29" s="190"/>
      <c r="E29" s="191">
        <v>15576206</v>
      </c>
      <c r="F29" s="191"/>
      <c r="G29" s="191">
        <v>15829144</v>
      </c>
      <c r="H29" s="191"/>
      <c r="I29" s="191">
        <v>4244730</v>
      </c>
      <c r="J29" s="191"/>
      <c r="K29" s="191">
        <v>4248945</v>
      </c>
      <c r="L29" s="192"/>
    </row>
    <row r="30" spans="1:12" ht="21.75" customHeight="1">
      <c r="A30" s="188" t="s">
        <v>209</v>
      </c>
      <c r="C30" s="189" t="s">
        <v>228</v>
      </c>
      <c r="D30" s="190"/>
      <c r="E30" s="191">
        <v>313951</v>
      </c>
      <c r="F30" s="191"/>
      <c r="G30" s="191">
        <v>273049</v>
      </c>
      <c r="H30" s="191"/>
      <c r="I30" s="191">
        <v>62510</v>
      </c>
      <c r="J30" s="191"/>
      <c r="K30" s="191">
        <v>74847</v>
      </c>
      <c r="L30" s="192"/>
    </row>
    <row r="31" spans="1:12" ht="21.75" customHeight="1">
      <c r="A31" s="188" t="s">
        <v>77</v>
      </c>
      <c r="C31" s="189">
        <v>7</v>
      </c>
      <c r="D31" s="190"/>
      <c r="E31" s="191">
        <v>0</v>
      </c>
      <c r="F31" s="191"/>
      <c r="G31" s="191">
        <v>0</v>
      </c>
      <c r="H31" s="191"/>
      <c r="I31" s="191">
        <v>3778877</v>
      </c>
      <c r="J31" s="191"/>
      <c r="K31" s="191">
        <v>3590652</v>
      </c>
      <c r="L31" s="192"/>
    </row>
    <row r="32" spans="1:12" s="216" customFormat="1" ht="21.75" customHeight="1">
      <c r="A32" s="188" t="s">
        <v>280</v>
      </c>
      <c r="C32" s="217">
        <v>8</v>
      </c>
      <c r="D32" s="218"/>
      <c r="E32" s="219">
        <v>2000</v>
      </c>
      <c r="F32" s="219"/>
      <c r="G32" s="219">
        <v>0</v>
      </c>
      <c r="H32" s="219"/>
      <c r="I32" s="219">
        <v>0</v>
      </c>
      <c r="J32" s="219"/>
      <c r="K32" s="219">
        <v>0</v>
      </c>
      <c r="L32" s="220"/>
    </row>
    <row r="33" spans="1:12" ht="21.75" customHeight="1">
      <c r="A33" s="188" t="s">
        <v>246</v>
      </c>
      <c r="C33" s="189"/>
      <c r="D33" s="190"/>
      <c r="E33" s="191">
        <v>196033</v>
      </c>
      <c r="F33" s="191"/>
      <c r="G33" s="191">
        <v>193671</v>
      </c>
      <c r="H33" s="191"/>
      <c r="I33" s="191">
        <v>169015</v>
      </c>
      <c r="J33" s="191"/>
      <c r="K33" s="191">
        <v>166069</v>
      </c>
      <c r="L33" s="192"/>
    </row>
    <row r="34" spans="1:12" ht="21.75" customHeight="1">
      <c r="A34" s="188" t="s">
        <v>75</v>
      </c>
      <c r="B34" s="195"/>
      <c r="C34" s="189"/>
      <c r="D34" s="190"/>
      <c r="E34" s="191">
        <v>134981</v>
      </c>
      <c r="F34" s="191"/>
      <c r="G34" s="191">
        <v>144477</v>
      </c>
      <c r="H34" s="191"/>
      <c r="I34" s="191">
        <v>130522</v>
      </c>
      <c r="J34" s="191"/>
      <c r="K34" s="191">
        <v>139717</v>
      </c>
      <c r="L34" s="192"/>
    </row>
    <row r="35" spans="1:12" ht="21.75" customHeight="1">
      <c r="A35" s="188" t="s">
        <v>206</v>
      </c>
      <c r="B35" s="195"/>
      <c r="C35" s="189"/>
      <c r="D35" s="190"/>
      <c r="E35" s="191">
        <v>155629</v>
      </c>
      <c r="F35" s="191"/>
      <c r="G35" s="191">
        <v>165447</v>
      </c>
      <c r="H35" s="191"/>
      <c r="I35" s="191">
        <v>140928</v>
      </c>
      <c r="J35" s="191"/>
      <c r="K35" s="191">
        <v>147195</v>
      </c>
      <c r="L35" s="192"/>
    </row>
    <row r="36" spans="1:12" ht="21.75" customHeight="1">
      <c r="A36" s="188" t="s">
        <v>256</v>
      </c>
      <c r="B36" s="195"/>
      <c r="C36" s="189"/>
      <c r="D36" s="190"/>
      <c r="E36" s="191"/>
      <c r="F36" s="191"/>
      <c r="G36" s="191"/>
      <c r="H36" s="191"/>
      <c r="I36" s="191"/>
      <c r="J36" s="191"/>
      <c r="K36" s="191"/>
      <c r="L36" s="192"/>
    </row>
    <row r="37" spans="1:12" ht="21.75" customHeight="1">
      <c r="A37" s="188" t="s">
        <v>287</v>
      </c>
      <c r="B37" s="195"/>
      <c r="C37" s="189"/>
      <c r="D37" s="190"/>
      <c r="E37" s="191">
        <v>10969</v>
      </c>
      <c r="F37" s="191"/>
      <c r="G37" s="191">
        <v>10969</v>
      </c>
      <c r="H37" s="191"/>
      <c r="I37" s="191">
        <v>0</v>
      </c>
      <c r="J37" s="191"/>
      <c r="K37" s="191">
        <v>0</v>
      </c>
      <c r="L37" s="192"/>
    </row>
    <row r="38" spans="1:12" ht="21.75" customHeight="1">
      <c r="A38" s="188" t="s">
        <v>138</v>
      </c>
      <c r="B38" s="195"/>
      <c r="C38" s="189"/>
      <c r="D38" s="190"/>
      <c r="E38" s="191">
        <v>273790</v>
      </c>
      <c r="F38" s="191"/>
      <c r="G38" s="191">
        <v>273790</v>
      </c>
      <c r="H38" s="191"/>
      <c r="I38" s="191">
        <v>0</v>
      </c>
      <c r="J38" s="191"/>
      <c r="K38" s="183">
        <v>0</v>
      </c>
      <c r="L38" s="192"/>
    </row>
    <row r="39" spans="1:12" ht="21.75" customHeight="1">
      <c r="A39" s="188" t="s">
        <v>12</v>
      </c>
      <c r="B39" s="195"/>
      <c r="C39" s="189"/>
      <c r="D39" s="190"/>
      <c r="E39" s="191">
        <v>54500</v>
      </c>
      <c r="F39" s="191"/>
      <c r="G39" s="191">
        <v>40560</v>
      </c>
      <c r="H39" s="191"/>
      <c r="I39" s="191">
        <v>1306</v>
      </c>
      <c r="J39" s="191"/>
      <c r="K39" s="191">
        <v>0</v>
      </c>
      <c r="L39" s="192"/>
    </row>
    <row r="40" spans="1:12" ht="21.75" customHeight="1">
      <c r="A40" s="188" t="s">
        <v>51</v>
      </c>
      <c r="B40" s="195"/>
      <c r="C40" s="189">
        <v>2</v>
      </c>
      <c r="D40" s="190"/>
      <c r="E40" s="191">
        <v>20052</v>
      </c>
      <c r="F40" s="191"/>
      <c r="G40" s="191">
        <v>17319</v>
      </c>
      <c r="H40" s="191"/>
      <c r="I40" s="191">
        <v>19195</v>
      </c>
      <c r="J40" s="191"/>
      <c r="K40" s="191">
        <v>17124</v>
      </c>
      <c r="L40" s="192"/>
    </row>
    <row r="41" spans="1:12" ht="21.75" customHeight="1">
      <c r="A41" s="153" t="s">
        <v>13</v>
      </c>
      <c r="C41" s="197"/>
      <c r="D41" s="190"/>
      <c r="E41" s="196">
        <f>SUM(E27:E40)</f>
        <v>16741416</v>
      </c>
      <c r="F41" s="191"/>
      <c r="G41" s="196">
        <f>SUM(G27:G40)</f>
        <v>16951190</v>
      </c>
      <c r="H41" s="191"/>
      <c r="I41" s="196">
        <f>SUM(I27:I40)</f>
        <v>8549300</v>
      </c>
      <c r="J41" s="191"/>
      <c r="K41" s="196">
        <f>SUM(K27:K40)</f>
        <v>8386228</v>
      </c>
      <c r="L41" s="192"/>
    </row>
    <row r="42" spans="1:12" ht="21.75" customHeight="1" thickBot="1">
      <c r="A42" s="153" t="s">
        <v>14</v>
      </c>
      <c r="C42" s="198"/>
      <c r="D42" s="190"/>
      <c r="E42" s="199">
        <f>E25+E41</f>
        <v>29568139</v>
      </c>
      <c r="F42" s="191"/>
      <c r="G42" s="199">
        <f>G25+G41</f>
        <v>28036228</v>
      </c>
      <c r="H42" s="191"/>
      <c r="I42" s="199">
        <f>I25+I41</f>
        <v>28659951</v>
      </c>
      <c r="J42" s="191"/>
      <c r="K42" s="199">
        <f>K25+K41</f>
        <v>25964748</v>
      </c>
      <c r="L42" s="192"/>
    </row>
    <row r="43" spans="1:12" ht="21.75" customHeight="1" thickTop="1"/>
    <row r="44" spans="1:12" ht="21.75" customHeight="1">
      <c r="A44" s="188" t="s">
        <v>237</v>
      </c>
    </row>
    <row r="45" spans="1:12" s="158" customFormat="1" ht="21.75" customHeight="1">
      <c r="A45" s="153" t="s">
        <v>0</v>
      </c>
      <c r="B45" s="154"/>
      <c r="C45" s="155"/>
      <c r="D45" s="155"/>
      <c r="F45" s="155"/>
      <c r="H45" s="200"/>
      <c r="J45" s="155"/>
      <c r="K45" s="157"/>
      <c r="L45" s="156"/>
    </row>
    <row r="46" spans="1:12" s="158" customFormat="1" ht="21.75" customHeight="1">
      <c r="A46" s="153" t="s">
        <v>88</v>
      </c>
      <c r="B46" s="154"/>
      <c r="C46" s="155"/>
      <c r="D46" s="155"/>
      <c r="E46" s="155"/>
      <c r="F46" s="155"/>
      <c r="G46" s="155"/>
      <c r="H46" s="156"/>
      <c r="I46" s="154"/>
      <c r="J46" s="155"/>
      <c r="K46" s="154"/>
      <c r="L46" s="156"/>
    </row>
    <row r="47" spans="1:12" s="161" customFormat="1" ht="21.95" customHeight="1">
      <c r="A47" s="153" t="s">
        <v>263</v>
      </c>
      <c r="B47" s="159"/>
      <c r="C47" s="159"/>
      <c r="D47" s="159"/>
      <c r="E47" s="159"/>
      <c r="F47" s="159"/>
      <c r="G47" s="159"/>
      <c r="H47" s="160"/>
      <c r="I47" s="159"/>
      <c r="J47" s="159"/>
      <c r="K47" s="159"/>
      <c r="L47" s="160"/>
    </row>
    <row r="48" spans="1:12" s="168" customFormat="1" ht="21.95" customHeight="1">
      <c r="A48" s="162"/>
      <c r="B48" s="163"/>
      <c r="C48" s="164"/>
      <c r="D48" s="163"/>
      <c r="E48" s="163"/>
      <c r="F48" s="163"/>
      <c r="G48" s="163"/>
      <c r="H48" s="165"/>
      <c r="I48" s="163"/>
      <c r="J48" s="163"/>
      <c r="K48" s="201" t="s">
        <v>147</v>
      </c>
      <c r="L48" s="167"/>
    </row>
    <row r="49" spans="1:12" s="168" customFormat="1" ht="21.95" customHeight="1">
      <c r="A49" s="169"/>
      <c r="C49" s="169"/>
      <c r="E49" s="252" t="s">
        <v>1</v>
      </c>
      <c r="F49" s="252"/>
      <c r="G49" s="252"/>
      <c r="H49" s="170"/>
      <c r="I49" s="252" t="s">
        <v>2</v>
      </c>
      <c r="J49" s="252"/>
      <c r="K49" s="252"/>
      <c r="L49" s="170"/>
    </row>
    <row r="50" spans="1:12" s="168" customFormat="1" ht="21.95" customHeight="1">
      <c r="A50" s="169"/>
      <c r="C50" s="169"/>
      <c r="E50" s="171" t="s">
        <v>3</v>
      </c>
      <c r="F50" s="172"/>
      <c r="G50" s="171" t="s">
        <v>3</v>
      </c>
      <c r="H50" s="171"/>
      <c r="I50" s="171" t="s">
        <v>3</v>
      </c>
      <c r="J50" s="172"/>
      <c r="K50" s="171" t="s">
        <v>3</v>
      </c>
      <c r="L50" s="172"/>
    </row>
    <row r="51" spans="1:12" s="168" customFormat="1" ht="21.95" customHeight="1">
      <c r="A51" s="169"/>
      <c r="C51" s="173" t="s">
        <v>4</v>
      </c>
      <c r="D51" s="174"/>
      <c r="E51" s="175" t="s">
        <v>264</v>
      </c>
      <c r="F51" s="176"/>
      <c r="G51" s="175" t="s">
        <v>265</v>
      </c>
      <c r="H51" s="175"/>
      <c r="I51" s="175" t="s">
        <v>264</v>
      </c>
      <c r="J51" s="176"/>
      <c r="K51" s="175" t="s">
        <v>265</v>
      </c>
      <c r="L51" s="176"/>
    </row>
    <row r="52" spans="1:12" s="168" customFormat="1" ht="21.95" customHeight="1">
      <c r="A52" s="169"/>
      <c r="C52" s="177"/>
      <c r="D52" s="174"/>
      <c r="E52" s="178" t="s">
        <v>148</v>
      </c>
      <c r="F52" s="179"/>
      <c r="G52" s="178" t="s">
        <v>149</v>
      </c>
      <c r="H52" s="178"/>
      <c r="I52" s="178" t="s">
        <v>148</v>
      </c>
      <c r="J52" s="179"/>
      <c r="K52" s="178" t="s">
        <v>149</v>
      </c>
      <c r="L52" s="180"/>
    </row>
    <row r="53" spans="1:12" s="168" customFormat="1" ht="21.95" customHeight="1">
      <c r="A53" s="169"/>
      <c r="C53" s="177"/>
      <c r="D53" s="174"/>
      <c r="E53" s="178" t="s">
        <v>150</v>
      </c>
      <c r="F53" s="179"/>
      <c r="G53" s="178"/>
      <c r="H53" s="178"/>
      <c r="I53" s="178" t="s">
        <v>150</v>
      </c>
      <c r="J53" s="179"/>
      <c r="K53" s="182"/>
      <c r="L53" s="180"/>
    </row>
    <row r="54" spans="1:12" ht="21.75" customHeight="1">
      <c r="A54" s="153" t="s">
        <v>15</v>
      </c>
    </row>
    <row r="55" spans="1:12" ht="21.75" customHeight="1">
      <c r="A55" s="153" t="s">
        <v>16</v>
      </c>
      <c r="C55" s="202"/>
    </row>
    <row r="56" spans="1:12" ht="21.75" customHeight="1">
      <c r="A56" s="188" t="s">
        <v>200</v>
      </c>
      <c r="B56" s="195"/>
      <c r="C56" s="189"/>
      <c r="D56" s="190"/>
      <c r="E56" s="203">
        <v>0</v>
      </c>
      <c r="F56" s="193"/>
      <c r="G56" s="193">
        <v>300000</v>
      </c>
      <c r="H56" s="193"/>
      <c r="I56" s="203">
        <v>0</v>
      </c>
      <c r="J56" s="193"/>
      <c r="K56" s="193">
        <v>300000</v>
      </c>
      <c r="L56" s="185"/>
    </row>
    <row r="57" spans="1:12" ht="21.75" customHeight="1">
      <c r="A57" s="188" t="s">
        <v>17</v>
      </c>
      <c r="B57" s="195"/>
      <c r="C57" s="189">
        <v>2</v>
      </c>
      <c r="D57" s="190"/>
      <c r="E57" s="193">
        <v>161792</v>
      </c>
      <c r="F57" s="193"/>
      <c r="G57" s="193">
        <v>162163</v>
      </c>
      <c r="H57" s="193"/>
      <c r="I57" s="193">
        <v>79500</v>
      </c>
      <c r="J57" s="193"/>
      <c r="K57" s="193">
        <v>75796</v>
      </c>
      <c r="L57" s="185"/>
    </row>
    <row r="58" spans="1:12" ht="21.75" customHeight="1">
      <c r="A58" s="188" t="s">
        <v>224</v>
      </c>
      <c r="B58" s="195"/>
      <c r="C58" s="189">
        <v>2</v>
      </c>
      <c r="D58" s="190"/>
      <c r="E58" s="193">
        <v>264290</v>
      </c>
      <c r="F58" s="193"/>
      <c r="G58" s="193">
        <v>722515</v>
      </c>
      <c r="H58" s="193"/>
      <c r="I58" s="193">
        <v>18172</v>
      </c>
      <c r="J58" s="193"/>
      <c r="K58" s="203">
        <v>0</v>
      </c>
      <c r="L58" s="185"/>
    </row>
    <row r="59" spans="1:12" ht="21.75" customHeight="1">
      <c r="A59" s="188" t="s">
        <v>136</v>
      </c>
      <c r="B59" s="195"/>
      <c r="C59" s="189">
        <v>9</v>
      </c>
      <c r="D59" s="190"/>
      <c r="E59" s="193">
        <v>289049</v>
      </c>
      <c r="F59" s="193"/>
      <c r="G59" s="193">
        <v>274510</v>
      </c>
      <c r="H59" s="193"/>
      <c r="I59" s="203">
        <v>0</v>
      </c>
      <c r="J59" s="193"/>
      <c r="K59" s="203">
        <v>0</v>
      </c>
      <c r="L59" s="185"/>
    </row>
    <row r="60" spans="1:12" ht="21.75" customHeight="1">
      <c r="A60" s="188" t="s">
        <v>137</v>
      </c>
      <c r="B60" s="195"/>
      <c r="C60" s="189"/>
      <c r="D60" s="190"/>
      <c r="E60" s="193">
        <v>102504</v>
      </c>
      <c r="F60" s="193"/>
      <c r="G60" s="193">
        <v>103838</v>
      </c>
      <c r="H60" s="193"/>
      <c r="I60" s="203">
        <v>0</v>
      </c>
      <c r="J60" s="193"/>
      <c r="K60" s="203">
        <v>0</v>
      </c>
      <c r="L60" s="185"/>
    </row>
    <row r="61" spans="1:12" ht="21.75" customHeight="1">
      <c r="A61" s="188" t="s">
        <v>221</v>
      </c>
      <c r="B61" s="195"/>
      <c r="C61" s="189">
        <v>2</v>
      </c>
      <c r="D61" s="190"/>
      <c r="E61" s="193">
        <v>44676</v>
      </c>
      <c r="F61" s="193"/>
      <c r="G61" s="193">
        <v>49527</v>
      </c>
      <c r="H61" s="193"/>
      <c r="I61" s="193">
        <v>31195</v>
      </c>
      <c r="J61" s="193"/>
      <c r="K61" s="203">
        <v>33522</v>
      </c>
      <c r="L61" s="185"/>
    </row>
    <row r="62" spans="1:12" ht="21.75" customHeight="1">
      <c r="A62" s="188" t="s">
        <v>18</v>
      </c>
      <c r="B62" s="195"/>
      <c r="C62" s="189">
        <v>10</v>
      </c>
      <c r="D62" s="190"/>
      <c r="E62" s="193">
        <v>116391</v>
      </c>
      <c r="F62" s="193"/>
      <c r="G62" s="193">
        <v>469356</v>
      </c>
      <c r="H62" s="193"/>
      <c r="I62" s="193">
        <v>115786</v>
      </c>
      <c r="J62" s="193"/>
      <c r="K62" s="193">
        <v>171338</v>
      </c>
      <c r="L62" s="185"/>
    </row>
    <row r="63" spans="1:12" ht="21.75" customHeight="1">
      <c r="A63" s="188" t="s">
        <v>96</v>
      </c>
      <c r="C63" s="189">
        <v>11</v>
      </c>
      <c r="D63" s="190"/>
      <c r="E63" s="193">
        <v>3694221</v>
      </c>
      <c r="F63" s="193"/>
      <c r="G63" s="193">
        <v>1696697</v>
      </c>
      <c r="H63" s="193"/>
      <c r="I63" s="193">
        <v>3694221</v>
      </c>
      <c r="J63" s="193"/>
      <c r="K63" s="193">
        <v>1696697</v>
      </c>
      <c r="L63" s="185"/>
    </row>
    <row r="64" spans="1:12" ht="21.75" customHeight="1">
      <c r="A64" s="188" t="s">
        <v>19</v>
      </c>
      <c r="B64" s="195"/>
      <c r="C64" s="189"/>
      <c r="D64" s="190"/>
      <c r="E64" s="193">
        <v>177053</v>
      </c>
      <c r="F64" s="193"/>
      <c r="G64" s="193">
        <v>103083</v>
      </c>
      <c r="H64" s="193"/>
      <c r="I64" s="193">
        <v>71484</v>
      </c>
      <c r="J64" s="193"/>
      <c r="K64" s="193">
        <v>41906</v>
      </c>
      <c r="L64" s="185"/>
    </row>
    <row r="65" spans="1:12" ht="21.75" customHeight="1">
      <c r="A65" s="188" t="s">
        <v>20</v>
      </c>
      <c r="B65" s="195"/>
      <c r="C65" s="189">
        <v>2</v>
      </c>
      <c r="D65" s="190"/>
      <c r="E65" s="193">
        <v>48690</v>
      </c>
      <c r="F65" s="193"/>
      <c r="G65" s="193">
        <v>49261</v>
      </c>
      <c r="H65" s="193"/>
      <c r="I65" s="193">
        <v>20431</v>
      </c>
      <c r="J65" s="193"/>
      <c r="K65" s="193">
        <v>19902</v>
      </c>
      <c r="L65" s="185"/>
    </row>
    <row r="66" spans="1:12" ht="21.75" customHeight="1">
      <c r="A66" s="153" t="s">
        <v>21</v>
      </c>
      <c r="B66" s="202"/>
      <c r="C66" s="189"/>
      <c r="D66" s="190"/>
      <c r="E66" s="204">
        <f>SUM(E56:E65)</f>
        <v>4898666</v>
      </c>
      <c r="F66" s="193"/>
      <c r="G66" s="204">
        <f>SUM(G56:G65)</f>
        <v>3930950</v>
      </c>
      <c r="H66" s="193"/>
      <c r="I66" s="204">
        <f>SUM(I56:I65)</f>
        <v>4030789</v>
      </c>
      <c r="J66" s="193"/>
      <c r="K66" s="204">
        <f>SUM(K56:K65)</f>
        <v>2339161</v>
      </c>
      <c r="L66" s="185"/>
    </row>
    <row r="67" spans="1:12" ht="21.75" customHeight="1">
      <c r="A67" s="153" t="s">
        <v>22</v>
      </c>
      <c r="B67" s="202"/>
      <c r="C67" s="189"/>
      <c r="D67" s="190"/>
      <c r="E67" s="193"/>
      <c r="F67" s="193"/>
      <c r="G67" s="193"/>
      <c r="H67" s="193"/>
      <c r="I67" s="193"/>
      <c r="J67" s="193"/>
      <c r="K67" s="193"/>
      <c r="L67" s="185"/>
    </row>
    <row r="68" spans="1:12" ht="21.75" customHeight="1">
      <c r="A68" s="188" t="s">
        <v>225</v>
      </c>
      <c r="B68" s="202"/>
      <c r="C68" s="189"/>
      <c r="D68" s="190"/>
      <c r="E68" s="193"/>
      <c r="F68" s="193"/>
      <c r="G68" s="193"/>
      <c r="H68" s="193"/>
      <c r="I68" s="193"/>
      <c r="J68" s="193"/>
      <c r="K68" s="193"/>
      <c r="L68" s="185"/>
    </row>
    <row r="69" spans="1:12" ht="21.75" customHeight="1">
      <c r="A69" s="188" t="s">
        <v>226</v>
      </c>
      <c r="B69" s="202"/>
      <c r="C69" s="189">
        <v>2</v>
      </c>
      <c r="D69" s="190"/>
      <c r="E69" s="203">
        <v>68454</v>
      </c>
      <c r="F69" s="193"/>
      <c r="G69" s="203">
        <v>71766</v>
      </c>
      <c r="H69" s="193"/>
      <c r="I69" s="203">
        <v>66576</v>
      </c>
      <c r="J69" s="193"/>
      <c r="K69" s="203">
        <v>68616</v>
      </c>
      <c r="L69" s="185"/>
    </row>
    <row r="70" spans="1:12" ht="21.75" customHeight="1">
      <c r="A70" s="188" t="s">
        <v>79</v>
      </c>
      <c r="B70" s="202"/>
      <c r="C70" s="189">
        <v>10</v>
      </c>
      <c r="D70" s="190"/>
      <c r="E70" s="203">
        <v>1639</v>
      </c>
      <c r="F70" s="193"/>
      <c r="G70" s="203">
        <v>433470</v>
      </c>
      <c r="H70" s="193"/>
      <c r="I70" s="203">
        <v>0</v>
      </c>
      <c r="J70" s="193"/>
      <c r="K70" s="203">
        <v>20473</v>
      </c>
      <c r="L70" s="185"/>
    </row>
    <row r="71" spans="1:12" ht="21.75" customHeight="1">
      <c r="A71" s="188" t="s">
        <v>95</v>
      </c>
      <c r="B71" s="202"/>
      <c r="C71" s="189">
        <v>11</v>
      </c>
      <c r="D71" s="190"/>
      <c r="E71" s="193">
        <v>2490174</v>
      </c>
      <c r="F71" s="193"/>
      <c r="G71" s="193">
        <v>4485135</v>
      </c>
      <c r="H71" s="193"/>
      <c r="I71" s="193">
        <v>2490174</v>
      </c>
      <c r="J71" s="193"/>
      <c r="K71" s="193">
        <v>4485135</v>
      </c>
      <c r="L71" s="185"/>
    </row>
    <row r="72" spans="1:12" ht="21.75" customHeight="1">
      <c r="A72" s="188" t="s">
        <v>23</v>
      </c>
      <c r="B72" s="202"/>
      <c r="C72" s="189"/>
      <c r="D72" s="190"/>
      <c r="E72" s="193">
        <v>9552</v>
      </c>
      <c r="F72" s="193"/>
      <c r="G72" s="193">
        <v>9171</v>
      </c>
      <c r="H72" s="193"/>
      <c r="I72" s="193">
        <v>1758</v>
      </c>
      <c r="J72" s="193"/>
      <c r="K72" s="193">
        <v>1700</v>
      </c>
      <c r="L72" s="185"/>
    </row>
    <row r="73" spans="1:12" ht="21.75" customHeight="1">
      <c r="A73" s="188" t="s">
        <v>207</v>
      </c>
      <c r="B73" s="202"/>
      <c r="C73" s="189"/>
      <c r="D73" s="190"/>
      <c r="E73" s="193">
        <v>4244</v>
      </c>
      <c r="F73" s="193"/>
      <c r="G73" s="193">
        <v>5606</v>
      </c>
      <c r="H73" s="193"/>
      <c r="I73" s="203">
        <v>0</v>
      </c>
      <c r="J73" s="193"/>
      <c r="K73" s="203">
        <v>1362</v>
      </c>
      <c r="L73" s="185"/>
    </row>
    <row r="74" spans="1:12" ht="21.75" customHeight="1">
      <c r="A74" s="188" t="s">
        <v>90</v>
      </c>
      <c r="B74" s="202"/>
      <c r="C74" s="189">
        <v>2</v>
      </c>
      <c r="D74" s="190"/>
      <c r="E74" s="203">
        <v>22940</v>
      </c>
      <c r="F74" s="203"/>
      <c r="G74" s="203">
        <v>22477</v>
      </c>
      <c r="H74" s="203"/>
      <c r="I74" s="203">
        <v>16452</v>
      </c>
      <c r="J74" s="203"/>
      <c r="K74" s="203">
        <v>16173</v>
      </c>
      <c r="L74" s="185"/>
    </row>
    <row r="75" spans="1:12" ht="21.75" customHeight="1">
      <c r="A75" s="153" t="s">
        <v>24</v>
      </c>
      <c r="B75" s="202"/>
      <c r="C75" s="197"/>
      <c r="D75" s="190"/>
      <c r="E75" s="204">
        <f>SUM(E68:E74)</f>
        <v>2597003</v>
      </c>
      <c r="F75" s="193"/>
      <c r="G75" s="204">
        <f>SUM(G68:G74)</f>
        <v>5027625</v>
      </c>
      <c r="H75" s="193"/>
      <c r="I75" s="204">
        <f>SUM(I68:I74)</f>
        <v>2574960</v>
      </c>
      <c r="J75" s="193"/>
      <c r="K75" s="204">
        <f>SUM(K68:K74)</f>
        <v>4593459</v>
      </c>
      <c r="L75" s="185"/>
    </row>
    <row r="76" spans="1:12" ht="21.75" customHeight="1">
      <c r="A76" s="153" t="s">
        <v>25</v>
      </c>
      <c r="C76" s="198"/>
      <c r="D76" s="190"/>
      <c r="E76" s="204">
        <f>E66+E75</f>
        <v>7495669</v>
      </c>
      <c r="F76" s="193"/>
      <c r="G76" s="204">
        <f>G66+G75</f>
        <v>8958575</v>
      </c>
      <c r="H76" s="193"/>
      <c r="I76" s="204">
        <f>I66+I75</f>
        <v>6605749</v>
      </c>
      <c r="J76" s="193"/>
      <c r="K76" s="204">
        <f>K66+K75</f>
        <v>6932620</v>
      </c>
      <c r="L76" s="185"/>
    </row>
    <row r="77" spans="1:12" ht="21.75" customHeight="1">
      <c r="A77" s="205"/>
      <c r="C77" s="206"/>
      <c r="D77" s="206"/>
      <c r="H77" s="183"/>
      <c r="L77" s="185"/>
    </row>
    <row r="78" spans="1:12" ht="21.75" customHeight="1">
      <c r="A78" s="188" t="s">
        <v>237</v>
      </c>
      <c r="H78" s="183"/>
    </row>
    <row r="79" spans="1:12" s="158" customFormat="1" ht="21.75" customHeight="1">
      <c r="A79" s="153" t="s">
        <v>0</v>
      </c>
      <c r="B79" s="154"/>
      <c r="C79" s="155"/>
      <c r="D79" s="155"/>
      <c r="F79" s="155"/>
      <c r="H79" s="200"/>
      <c r="J79" s="155"/>
      <c r="K79" s="157"/>
      <c r="L79" s="156"/>
    </row>
    <row r="80" spans="1:12" s="158" customFormat="1" ht="21.75" customHeight="1">
      <c r="A80" s="153" t="s">
        <v>88</v>
      </c>
      <c r="B80" s="154"/>
      <c r="C80" s="155"/>
      <c r="D80" s="155"/>
      <c r="E80" s="155"/>
      <c r="F80" s="155"/>
      <c r="G80" s="155"/>
      <c r="H80" s="156"/>
      <c r="I80" s="154"/>
      <c r="J80" s="155"/>
      <c r="K80" s="154"/>
      <c r="L80" s="156"/>
    </row>
    <row r="81" spans="1:12" s="161" customFormat="1" ht="21.95" customHeight="1">
      <c r="A81" s="153" t="s">
        <v>263</v>
      </c>
      <c r="B81" s="159"/>
      <c r="C81" s="159"/>
      <c r="D81" s="159"/>
      <c r="E81" s="159"/>
      <c r="F81" s="159"/>
      <c r="G81" s="159"/>
      <c r="H81" s="160"/>
      <c r="I81" s="159"/>
      <c r="J81" s="159"/>
      <c r="K81" s="159"/>
      <c r="L81" s="160"/>
    </row>
    <row r="82" spans="1:12" s="168" customFormat="1" ht="21.95" customHeight="1">
      <c r="A82" s="162"/>
      <c r="B82" s="163"/>
      <c r="C82" s="164"/>
      <c r="D82" s="163"/>
      <c r="E82" s="163"/>
      <c r="F82" s="163"/>
      <c r="G82" s="163"/>
      <c r="H82" s="165"/>
      <c r="I82" s="163"/>
      <c r="J82" s="163"/>
      <c r="K82" s="201" t="s">
        <v>147</v>
      </c>
      <c r="L82" s="167"/>
    </row>
    <row r="83" spans="1:12" s="168" customFormat="1" ht="21.95" customHeight="1">
      <c r="A83" s="169"/>
      <c r="C83" s="169"/>
      <c r="E83" s="252" t="s">
        <v>1</v>
      </c>
      <c r="F83" s="252"/>
      <c r="G83" s="252"/>
      <c r="H83" s="170"/>
      <c r="I83" s="252" t="s">
        <v>2</v>
      </c>
      <c r="J83" s="252"/>
      <c r="K83" s="252"/>
      <c r="L83" s="170"/>
    </row>
    <row r="84" spans="1:12" s="168" customFormat="1" ht="21.95" customHeight="1">
      <c r="A84" s="169"/>
      <c r="C84" s="169"/>
      <c r="E84" s="171" t="s">
        <v>3</v>
      </c>
      <c r="F84" s="172"/>
      <c r="G84" s="171" t="s">
        <v>3</v>
      </c>
      <c r="H84" s="171"/>
      <c r="I84" s="171" t="s">
        <v>3</v>
      </c>
      <c r="J84" s="172"/>
      <c r="K84" s="171" t="s">
        <v>3</v>
      </c>
      <c r="L84" s="172"/>
    </row>
    <row r="85" spans="1:12" s="168" customFormat="1" ht="21.95" customHeight="1">
      <c r="A85" s="169"/>
      <c r="C85" s="173" t="s">
        <v>4</v>
      </c>
      <c r="D85" s="174"/>
      <c r="E85" s="175" t="s">
        <v>264</v>
      </c>
      <c r="F85" s="176"/>
      <c r="G85" s="175" t="s">
        <v>265</v>
      </c>
      <c r="H85" s="175"/>
      <c r="I85" s="175" t="s">
        <v>264</v>
      </c>
      <c r="J85" s="176"/>
      <c r="K85" s="175" t="s">
        <v>265</v>
      </c>
      <c r="L85" s="176"/>
    </row>
    <row r="86" spans="1:12" s="168" customFormat="1" ht="21.95" customHeight="1">
      <c r="A86" s="169"/>
      <c r="C86" s="177"/>
      <c r="D86" s="174"/>
      <c r="E86" s="178" t="s">
        <v>148</v>
      </c>
      <c r="F86" s="179"/>
      <c r="G86" s="178" t="s">
        <v>149</v>
      </c>
      <c r="H86" s="178"/>
      <c r="I86" s="178" t="s">
        <v>148</v>
      </c>
      <c r="J86" s="179"/>
      <c r="K86" s="178" t="s">
        <v>149</v>
      </c>
      <c r="L86" s="180"/>
    </row>
    <row r="87" spans="1:12" s="168" customFormat="1" ht="21.95" customHeight="1">
      <c r="A87" s="169"/>
      <c r="C87" s="177"/>
      <c r="D87" s="174"/>
      <c r="E87" s="178" t="s">
        <v>150</v>
      </c>
      <c r="F87" s="179"/>
      <c r="G87" s="178"/>
      <c r="H87" s="178"/>
      <c r="I87" s="178" t="s">
        <v>150</v>
      </c>
      <c r="J87" s="179"/>
      <c r="K87" s="182"/>
      <c r="L87" s="180"/>
    </row>
    <row r="88" spans="1:12" ht="21.75" customHeight="1">
      <c r="A88" s="153" t="s">
        <v>26</v>
      </c>
      <c r="C88" s="202"/>
      <c r="D88" s="206"/>
      <c r="E88" s="191"/>
      <c r="F88" s="206"/>
      <c r="G88" s="191"/>
      <c r="H88" s="207"/>
      <c r="I88" s="191"/>
      <c r="J88" s="206"/>
      <c r="K88" s="191"/>
      <c r="L88" s="192"/>
    </row>
    <row r="89" spans="1:12" ht="21.75" customHeight="1">
      <c r="A89" s="188" t="s">
        <v>27</v>
      </c>
      <c r="C89" s="189">
        <v>12</v>
      </c>
      <c r="D89" s="190"/>
      <c r="E89" s="208"/>
      <c r="F89" s="208"/>
      <c r="G89" s="208"/>
      <c r="H89" s="208"/>
      <c r="I89" s="208"/>
      <c r="J89" s="206"/>
      <c r="K89" s="191"/>
      <c r="L89" s="192"/>
    </row>
    <row r="90" spans="1:12" ht="21.75" customHeight="1">
      <c r="A90" s="188" t="s">
        <v>28</v>
      </c>
      <c r="B90" s="195"/>
      <c r="C90" s="197"/>
      <c r="D90" s="190"/>
      <c r="E90" s="208"/>
      <c r="F90" s="208"/>
      <c r="G90" s="208"/>
      <c r="H90" s="208"/>
      <c r="I90" s="208"/>
      <c r="J90" s="206"/>
      <c r="K90" s="191"/>
      <c r="L90" s="192"/>
    </row>
    <row r="91" spans="1:12" ht="21.75" customHeight="1">
      <c r="A91" s="188" t="s">
        <v>281</v>
      </c>
      <c r="B91" s="195"/>
      <c r="C91" s="197"/>
      <c r="D91" s="190"/>
      <c r="E91" s="208"/>
      <c r="F91" s="208"/>
      <c r="G91" s="208"/>
      <c r="H91" s="208"/>
      <c r="I91" s="208"/>
      <c r="J91" s="206"/>
      <c r="K91" s="191"/>
      <c r="L91" s="192"/>
    </row>
    <row r="92" spans="1:12" ht="21.75" customHeight="1">
      <c r="A92" s="158" t="s">
        <v>288</v>
      </c>
      <c r="B92" s="195"/>
      <c r="C92" s="197"/>
      <c r="D92" s="190"/>
      <c r="E92" s="208"/>
      <c r="F92" s="208"/>
      <c r="G92" s="208"/>
      <c r="H92" s="208"/>
      <c r="I92" s="208"/>
      <c r="J92" s="206"/>
      <c r="K92" s="191"/>
      <c r="L92" s="192"/>
    </row>
    <row r="93" spans="1:12" ht="21.75" customHeight="1" thickBot="1">
      <c r="A93" s="158" t="s">
        <v>236</v>
      </c>
      <c r="B93" s="158"/>
      <c r="C93" s="197"/>
      <c r="D93" s="190"/>
      <c r="E93" s="209">
        <v>765552</v>
      </c>
      <c r="F93" s="208"/>
      <c r="G93" s="209">
        <v>764572</v>
      </c>
      <c r="H93" s="208"/>
      <c r="I93" s="209">
        <v>765552</v>
      </c>
      <c r="J93" s="208"/>
      <c r="K93" s="209">
        <v>764572</v>
      </c>
      <c r="L93" s="192"/>
    </row>
    <row r="94" spans="1:12" ht="21.75" customHeight="1" thickTop="1">
      <c r="A94" s="188" t="s">
        <v>29</v>
      </c>
      <c r="B94" s="195"/>
      <c r="C94" s="197"/>
      <c r="D94" s="190"/>
      <c r="E94" s="208"/>
      <c r="F94" s="208"/>
      <c r="G94" s="208"/>
      <c r="H94" s="208"/>
      <c r="I94" s="208"/>
      <c r="J94" s="208"/>
      <c r="K94" s="208"/>
      <c r="L94" s="192"/>
    </row>
    <row r="95" spans="1:12" ht="21.75" customHeight="1">
      <c r="A95" s="188" t="s">
        <v>282</v>
      </c>
      <c r="B95" s="195"/>
      <c r="C95" s="197"/>
      <c r="D95" s="190"/>
      <c r="E95" s="208"/>
      <c r="F95" s="208"/>
      <c r="G95" s="208"/>
      <c r="H95" s="208"/>
      <c r="I95" s="208"/>
      <c r="J95" s="208"/>
      <c r="K95" s="208"/>
      <c r="L95" s="192"/>
    </row>
    <row r="96" spans="1:12" ht="21.75" customHeight="1">
      <c r="A96" s="188" t="s">
        <v>257</v>
      </c>
      <c r="B96" s="195"/>
      <c r="H96" s="183"/>
      <c r="L96" s="192"/>
    </row>
    <row r="97" spans="1:12" ht="21.75" customHeight="1">
      <c r="A97" s="188" t="s">
        <v>236</v>
      </c>
      <c r="B97" s="195"/>
      <c r="C97" s="198"/>
      <c r="D97" s="190"/>
      <c r="E97" s="208">
        <v>685063</v>
      </c>
      <c r="F97" s="208"/>
      <c r="G97" s="183">
        <v>683655</v>
      </c>
      <c r="I97" s="208">
        <v>685063</v>
      </c>
      <c r="J97" s="208"/>
      <c r="K97" s="183">
        <v>683655</v>
      </c>
      <c r="L97" s="192"/>
    </row>
    <row r="98" spans="1:12" ht="21.75" customHeight="1">
      <c r="A98" s="188" t="s">
        <v>30</v>
      </c>
      <c r="C98" s="198"/>
      <c r="D98" s="190"/>
      <c r="E98" s="190">
        <v>16923124</v>
      </c>
      <c r="F98" s="208"/>
      <c r="G98" s="208">
        <v>16810330</v>
      </c>
      <c r="H98" s="208"/>
      <c r="I98" s="190">
        <v>16923124</v>
      </c>
      <c r="J98" s="208"/>
      <c r="K98" s="208">
        <v>16810330</v>
      </c>
      <c r="L98" s="192"/>
    </row>
    <row r="99" spans="1:12" ht="21.75" customHeight="1">
      <c r="A99" s="188" t="s">
        <v>102</v>
      </c>
      <c r="C99" s="189">
        <v>12</v>
      </c>
      <c r="D99" s="190"/>
      <c r="E99" s="190">
        <v>2670136</v>
      </c>
      <c r="F99" s="208"/>
      <c r="G99" s="190">
        <v>112149</v>
      </c>
      <c r="H99" s="208"/>
      <c r="I99" s="190">
        <v>2670136</v>
      </c>
      <c r="J99" s="208"/>
      <c r="K99" s="190">
        <v>112149</v>
      </c>
      <c r="L99" s="192"/>
    </row>
    <row r="100" spans="1:12" ht="21.75" customHeight="1">
      <c r="A100" s="188" t="s">
        <v>258</v>
      </c>
      <c r="C100" s="189"/>
      <c r="D100" s="190"/>
      <c r="E100" s="190"/>
      <c r="F100" s="208"/>
      <c r="G100" s="190"/>
      <c r="H100" s="208"/>
      <c r="I100" s="203"/>
      <c r="J100" s="208"/>
      <c r="K100" s="203"/>
      <c r="L100" s="192"/>
    </row>
    <row r="101" spans="1:12" ht="21.75" customHeight="1">
      <c r="A101" s="188" t="s">
        <v>250</v>
      </c>
      <c r="C101" s="189"/>
      <c r="D101" s="190"/>
      <c r="E101" s="190">
        <v>-27356</v>
      </c>
      <c r="F101" s="208"/>
      <c r="G101" s="190">
        <v>-27356</v>
      </c>
      <c r="H101" s="208"/>
      <c r="I101" s="203">
        <v>-27356</v>
      </c>
      <c r="J101" s="208"/>
      <c r="K101" s="203">
        <v>-27356</v>
      </c>
      <c r="L101" s="192"/>
    </row>
    <row r="102" spans="1:12" ht="21.75" customHeight="1">
      <c r="A102" s="188" t="s">
        <v>227</v>
      </c>
      <c r="C102" s="189"/>
      <c r="D102" s="190"/>
      <c r="E102" s="203">
        <v>10597</v>
      </c>
      <c r="F102" s="208"/>
      <c r="G102" s="190">
        <v>11258</v>
      </c>
      <c r="H102" s="208"/>
      <c r="I102" s="190">
        <v>10597</v>
      </c>
      <c r="J102" s="208"/>
      <c r="K102" s="203">
        <v>11258</v>
      </c>
      <c r="L102" s="192"/>
    </row>
    <row r="103" spans="1:12" ht="21.75" customHeight="1">
      <c r="A103" s="188" t="s">
        <v>140</v>
      </c>
      <c r="C103" s="189"/>
      <c r="D103" s="190"/>
      <c r="E103" s="203">
        <v>735</v>
      </c>
      <c r="F103" s="208"/>
      <c r="G103" s="190">
        <v>735</v>
      </c>
      <c r="H103" s="208"/>
      <c r="I103" s="190">
        <v>735</v>
      </c>
      <c r="J103" s="208"/>
      <c r="K103" s="203">
        <v>735</v>
      </c>
      <c r="L103" s="192"/>
    </row>
    <row r="104" spans="1:12" ht="21.75" customHeight="1">
      <c r="A104" s="188" t="s">
        <v>31</v>
      </c>
      <c r="B104" s="158"/>
      <c r="C104" s="197"/>
      <c r="D104" s="190"/>
      <c r="E104" s="208"/>
      <c r="F104" s="208"/>
      <c r="G104" s="190"/>
      <c r="H104" s="208"/>
      <c r="I104" s="208"/>
      <c r="J104" s="208"/>
      <c r="K104" s="203"/>
      <c r="L104" s="192"/>
    </row>
    <row r="105" spans="1:12" ht="21.75" customHeight="1">
      <c r="A105" s="188" t="s">
        <v>201</v>
      </c>
      <c r="B105" s="158"/>
      <c r="C105" s="189"/>
      <c r="D105" s="190"/>
      <c r="E105" s="208">
        <v>78715</v>
      </c>
      <c r="F105" s="208"/>
      <c r="G105" s="190">
        <v>78715</v>
      </c>
      <c r="H105" s="190"/>
      <c r="I105" s="208">
        <v>78715</v>
      </c>
      <c r="J105" s="190"/>
      <c r="K105" s="190">
        <v>78715</v>
      </c>
      <c r="L105" s="192"/>
    </row>
    <row r="106" spans="1:12" ht="21.75" customHeight="1">
      <c r="A106" s="188" t="s">
        <v>32</v>
      </c>
      <c r="B106" s="158"/>
      <c r="C106" s="198"/>
      <c r="D106" s="190"/>
      <c r="E106" s="247">
        <v>1715139</v>
      </c>
      <c r="F106" s="208"/>
      <c r="G106" s="208">
        <v>1393379</v>
      </c>
      <c r="H106" s="208"/>
      <c r="I106" s="208">
        <v>1715139</v>
      </c>
      <c r="J106" s="208"/>
      <c r="K106" s="208">
        <v>1393379</v>
      </c>
      <c r="L106" s="192"/>
    </row>
    <row r="107" spans="1:12" ht="21.75" customHeight="1">
      <c r="A107" s="188" t="s">
        <v>129</v>
      </c>
      <c r="B107" s="158"/>
      <c r="C107" s="198"/>
      <c r="D107" s="190"/>
      <c r="E107" s="248">
        <v>-1951</v>
      </c>
      <c r="F107" s="208"/>
      <c r="G107" s="210">
        <v>-30737</v>
      </c>
      <c r="H107" s="208"/>
      <c r="I107" s="210">
        <v>-1951</v>
      </c>
      <c r="J107" s="208"/>
      <c r="K107" s="210">
        <v>-30737</v>
      </c>
      <c r="L107" s="192"/>
    </row>
    <row r="108" spans="1:12" ht="21.75" customHeight="1">
      <c r="A108" s="188" t="s">
        <v>100</v>
      </c>
      <c r="B108" s="158"/>
      <c r="C108" s="198"/>
      <c r="D108" s="190"/>
      <c r="E108" s="208">
        <f>SUM(E97:E107)</f>
        <v>22054202</v>
      </c>
      <c r="F108" s="208"/>
      <c r="G108" s="208">
        <f>SUM(G97:G107)</f>
        <v>19032128</v>
      </c>
      <c r="H108" s="208"/>
      <c r="I108" s="208">
        <f>SUM(I97:I107)</f>
        <v>22054202</v>
      </c>
      <c r="J108" s="208"/>
      <c r="K108" s="208">
        <f>SUM(K97:K107)</f>
        <v>19032128</v>
      </c>
      <c r="L108" s="192"/>
    </row>
    <row r="109" spans="1:12" ht="21.75" customHeight="1">
      <c r="A109" s="188" t="s">
        <v>145</v>
      </c>
      <c r="B109" s="158"/>
      <c r="C109" s="198"/>
      <c r="D109" s="190"/>
      <c r="E109" s="210">
        <v>18268</v>
      </c>
      <c r="F109" s="208"/>
      <c r="G109" s="210">
        <v>45525</v>
      </c>
      <c r="H109" s="208"/>
      <c r="I109" s="203">
        <v>0</v>
      </c>
      <c r="J109" s="208"/>
      <c r="K109" s="203">
        <v>0</v>
      </c>
      <c r="L109" s="192"/>
    </row>
    <row r="110" spans="1:12" ht="21.75" customHeight="1">
      <c r="A110" s="153" t="s">
        <v>33</v>
      </c>
      <c r="B110" s="158"/>
      <c r="C110" s="198"/>
      <c r="D110" s="190"/>
      <c r="E110" s="211">
        <f>SUM(E108:E109)</f>
        <v>22072470</v>
      </c>
      <c r="F110" s="208"/>
      <c r="G110" s="211">
        <f>SUM(G108:G109)</f>
        <v>19077653</v>
      </c>
      <c r="H110" s="208"/>
      <c r="I110" s="211">
        <f>SUM(I108:I109)</f>
        <v>22054202</v>
      </c>
      <c r="J110" s="208"/>
      <c r="K110" s="211">
        <f>SUM(K108:K109)</f>
        <v>19032128</v>
      </c>
      <c r="L110" s="192"/>
    </row>
    <row r="111" spans="1:12" ht="21.75" customHeight="1" thickBot="1">
      <c r="A111" s="153" t="s">
        <v>34</v>
      </c>
      <c r="C111" s="198"/>
      <c r="D111" s="190"/>
      <c r="E111" s="209">
        <f>E76+E110</f>
        <v>29568139</v>
      </c>
      <c r="F111" s="208"/>
      <c r="G111" s="209">
        <f>G76+G110</f>
        <v>28036228</v>
      </c>
      <c r="H111" s="208"/>
      <c r="I111" s="209">
        <f>I76+I110</f>
        <v>28659951</v>
      </c>
      <c r="J111" s="208"/>
      <c r="K111" s="209">
        <f>K76+K110</f>
        <v>25964748</v>
      </c>
      <c r="L111" s="192"/>
    </row>
    <row r="112" spans="1:12" ht="21.75" customHeight="1" thickTop="1">
      <c r="C112" s="202"/>
      <c r="E112" s="191">
        <f>SUM(E111-E42)</f>
        <v>0</v>
      </c>
      <c r="F112" s="206"/>
      <c r="G112" s="191">
        <f>SUM(G111-G42)</f>
        <v>0</v>
      </c>
      <c r="H112" s="207"/>
      <c r="I112" s="191">
        <f>SUM(I111-I42)</f>
        <v>0</v>
      </c>
      <c r="J112" s="206"/>
      <c r="K112" s="191">
        <f>SUM(K111-K42)</f>
        <v>0</v>
      </c>
    </row>
    <row r="113" spans="1:3" ht="21.75" customHeight="1">
      <c r="A113" s="188" t="s">
        <v>237</v>
      </c>
      <c r="C113" s="212"/>
    </row>
    <row r="114" spans="1:3" ht="21.75" customHeight="1">
      <c r="C114" s="212"/>
    </row>
    <row r="115" spans="1:3" ht="21.75" customHeight="1">
      <c r="A115" s="213"/>
      <c r="C115" s="212"/>
    </row>
    <row r="116" spans="1:3" ht="21.75" customHeight="1">
      <c r="C116" s="212"/>
    </row>
    <row r="117" spans="1:3" ht="21.75" customHeight="1">
      <c r="C117" s="158" t="s">
        <v>35</v>
      </c>
    </row>
    <row r="118" spans="1:3" ht="21.75" customHeight="1">
      <c r="A118" s="213"/>
      <c r="C118" s="212"/>
    </row>
  </sheetData>
  <mergeCells count="6">
    <mergeCell ref="E5:G5"/>
    <mergeCell ref="I5:K5"/>
    <mergeCell ref="E49:G49"/>
    <mergeCell ref="I49:K49"/>
    <mergeCell ref="E83:G83"/>
    <mergeCell ref="I83:K83"/>
  </mergeCells>
  <pageMargins left="0.78740157480314965" right="0.39370078740157483" top="0.78740157480314965" bottom="0.39370078740157483" header="0.19685039370078741" footer="0.19685039370078741"/>
  <pageSetup paperSize="9" scale="65" fitToHeight="7" orientation="portrait" r:id="rId1"/>
  <headerFooter>
    <evenHeader>&amp;R&amp;"Arial,Italic"&amp;12For internal use only</evenHeader>
  </headerFooter>
  <rowBreaks count="2" manualBreakCount="2">
    <brk id="44" max="16383" man="1"/>
    <brk id="7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18"/>
  <sheetViews>
    <sheetView showGridLines="0" view="pageBreakPreview" topLeftCell="A4" zoomScale="85" zoomScaleNormal="100" zoomScaleSheetLayoutView="85" workbookViewId="0">
      <selection activeCell="A24" sqref="A24"/>
    </sheetView>
  </sheetViews>
  <sheetFormatPr defaultColWidth="10.7109375" defaultRowHeight="14.25"/>
  <cols>
    <col min="1" max="1" width="66.85546875" style="4" customWidth="1"/>
    <col min="2" max="2" width="1.7109375" style="10" customWidth="1"/>
    <col min="3" max="3" width="7.5703125" style="4" customWidth="1"/>
    <col min="4" max="4" width="1.7109375" style="10" customWidth="1"/>
    <col min="5" max="5" width="16.42578125" style="10" customWidth="1"/>
    <col min="6" max="6" width="1.7109375" style="10" customWidth="1"/>
    <col min="7" max="7" width="16.28515625" style="10" customWidth="1"/>
    <col min="8" max="8" width="1.7109375" style="10" customWidth="1"/>
    <col min="9" max="9" width="14.7109375" style="10" customWidth="1"/>
    <col min="10" max="10" width="1.7109375" style="10" customWidth="1"/>
    <col min="11" max="11" width="14.7109375" style="10" customWidth="1"/>
    <col min="12" max="255" width="10.7109375" style="10"/>
    <col min="256" max="256" width="53.42578125" style="10" customWidth="1"/>
    <col min="257" max="257" width="1.7109375" style="10" customWidth="1"/>
    <col min="258" max="258" width="7.5703125" style="10" customWidth="1"/>
    <col min="259" max="259" width="1.7109375" style="10" customWidth="1"/>
    <col min="260" max="260" width="16.42578125" style="10" customWidth="1"/>
    <col min="261" max="261" width="1.7109375" style="10" customWidth="1"/>
    <col min="262" max="262" width="16.28515625" style="10" customWidth="1"/>
    <col min="263" max="263" width="1.7109375" style="10" customWidth="1"/>
    <col min="264" max="264" width="14.7109375" style="10" customWidth="1"/>
    <col min="265" max="265" width="1.7109375" style="10" customWidth="1"/>
    <col min="266" max="266" width="14.7109375" style="10" customWidth="1"/>
    <col min="267" max="267" width="1.7109375" style="10" customWidth="1"/>
    <col min="268" max="511" width="10.7109375" style="10"/>
    <col min="512" max="512" width="53.42578125" style="10" customWidth="1"/>
    <col min="513" max="513" width="1.7109375" style="10" customWidth="1"/>
    <col min="514" max="514" width="7.5703125" style="10" customWidth="1"/>
    <col min="515" max="515" width="1.7109375" style="10" customWidth="1"/>
    <col min="516" max="516" width="16.42578125" style="10" customWidth="1"/>
    <col min="517" max="517" width="1.7109375" style="10" customWidth="1"/>
    <col min="518" max="518" width="16.28515625" style="10" customWidth="1"/>
    <col min="519" max="519" width="1.7109375" style="10" customWidth="1"/>
    <col min="520" max="520" width="14.7109375" style="10" customWidth="1"/>
    <col min="521" max="521" width="1.7109375" style="10" customWidth="1"/>
    <col min="522" max="522" width="14.7109375" style="10" customWidth="1"/>
    <col min="523" max="523" width="1.7109375" style="10" customWidth="1"/>
    <col min="524" max="767" width="10.7109375" style="10"/>
    <col min="768" max="768" width="53.42578125" style="10" customWidth="1"/>
    <col min="769" max="769" width="1.7109375" style="10" customWidth="1"/>
    <col min="770" max="770" width="7.5703125" style="10" customWidth="1"/>
    <col min="771" max="771" width="1.7109375" style="10" customWidth="1"/>
    <col min="772" max="772" width="16.42578125" style="10" customWidth="1"/>
    <col min="773" max="773" width="1.7109375" style="10" customWidth="1"/>
    <col min="774" max="774" width="16.28515625" style="10" customWidth="1"/>
    <col min="775" max="775" width="1.7109375" style="10" customWidth="1"/>
    <col min="776" max="776" width="14.7109375" style="10" customWidth="1"/>
    <col min="777" max="777" width="1.7109375" style="10" customWidth="1"/>
    <col min="778" max="778" width="14.7109375" style="10" customWidth="1"/>
    <col min="779" max="779" width="1.7109375" style="10" customWidth="1"/>
    <col min="780" max="1023" width="10.7109375" style="10"/>
    <col min="1024" max="1024" width="53.42578125" style="10" customWidth="1"/>
    <col min="1025" max="1025" width="1.7109375" style="10" customWidth="1"/>
    <col min="1026" max="1026" width="7.5703125" style="10" customWidth="1"/>
    <col min="1027" max="1027" width="1.7109375" style="10" customWidth="1"/>
    <col min="1028" max="1028" width="16.42578125" style="10" customWidth="1"/>
    <col min="1029" max="1029" width="1.7109375" style="10" customWidth="1"/>
    <col min="1030" max="1030" width="16.28515625" style="10" customWidth="1"/>
    <col min="1031" max="1031" width="1.7109375" style="10" customWidth="1"/>
    <col min="1032" max="1032" width="14.7109375" style="10" customWidth="1"/>
    <col min="1033" max="1033" width="1.7109375" style="10" customWidth="1"/>
    <col min="1034" max="1034" width="14.7109375" style="10" customWidth="1"/>
    <col min="1035" max="1035" width="1.7109375" style="10" customWidth="1"/>
    <col min="1036" max="1279" width="10.7109375" style="10"/>
    <col min="1280" max="1280" width="53.42578125" style="10" customWidth="1"/>
    <col min="1281" max="1281" width="1.7109375" style="10" customWidth="1"/>
    <col min="1282" max="1282" width="7.5703125" style="10" customWidth="1"/>
    <col min="1283" max="1283" width="1.7109375" style="10" customWidth="1"/>
    <col min="1284" max="1284" width="16.42578125" style="10" customWidth="1"/>
    <col min="1285" max="1285" width="1.7109375" style="10" customWidth="1"/>
    <col min="1286" max="1286" width="16.28515625" style="10" customWidth="1"/>
    <col min="1287" max="1287" width="1.7109375" style="10" customWidth="1"/>
    <col min="1288" max="1288" width="14.7109375" style="10" customWidth="1"/>
    <col min="1289" max="1289" width="1.7109375" style="10" customWidth="1"/>
    <col min="1290" max="1290" width="14.7109375" style="10" customWidth="1"/>
    <col min="1291" max="1291" width="1.7109375" style="10" customWidth="1"/>
    <col min="1292" max="1535" width="10.7109375" style="10"/>
    <col min="1536" max="1536" width="53.42578125" style="10" customWidth="1"/>
    <col min="1537" max="1537" width="1.7109375" style="10" customWidth="1"/>
    <col min="1538" max="1538" width="7.5703125" style="10" customWidth="1"/>
    <col min="1539" max="1539" width="1.7109375" style="10" customWidth="1"/>
    <col min="1540" max="1540" width="16.42578125" style="10" customWidth="1"/>
    <col min="1541" max="1541" width="1.7109375" style="10" customWidth="1"/>
    <col min="1542" max="1542" width="16.28515625" style="10" customWidth="1"/>
    <col min="1543" max="1543" width="1.7109375" style="10" customWidth="1"/>
    <col min="1544" max="1544" width="14.7109375" style="10" customWidth="1"/>
    <col min="1545" max="1545" width="1.7109375" style="10" customWidth="1"/>
    <col min="1546" max="1546" width="14.7109375" style="10" customWidth="1"/>
    <col min="1547" max="1547" width="1.7109375" style="10" customWidth="1"/>
    <col min="1548" max="1791" width="10.7109375" style="10"/>
    <col min="1792" max="1792" width="53.42578125" style="10" customWidth="1"/>
    <col min="1793" max="1793" width="1.7109375" style="10" customWidth="1"/>
    <col min="1794" max="1794" width="7.5703125" style="10" customWidth="1"/>
    <col min="1795" max="1795" width="1.7109375" style="10" customWidth="1"/>
    <col min="1796" max="1796" width="16.42578125" style="10" customWidth="1"/>
    <col min="1797" max="1797" width="1.7109375" style="10" customWidth="1"/>
    <col min="1798" max="1798" width="16.28515625" style="10" customWidth="1"/>
    <col min="1799" max="1799" width="1.7109375" style="10" customWidth="1"/>
    <col min="1800" max="1800" width="14.7109375" style="10" customWidth="1"/>
    <col min="1801" max="1801" width="1.7109375" style="10" customWidth="1"/>
    <col min="1802" max="1802" width="14.7109375" style="10" customWidth="1"/>
    <col min="1803" max="1803" width="1.7109375" style="10" customWidth="1"/>
    <col min="1804" max="2047" width="10.7109375" style="10"/>
    <col min="2048" max="2048" width="53.42578125" style="10" customWidth="1"/>
    <col min="2049" max="2049" width="1.7109375" style="10" customWidth="1"/>
    <col min="2050" max="2050" width="7.5703125" style="10" customWidth="1"/>
    <col min="2051" max="2051" width="1.7109375" style="10" customWidth="1"/>
    <col min="2052" max="2052" width="16.42578125" style="10" customWidth="1"/>
    <col min="2053" max="2053" width="1.7109375" style="10" customWidth="1"/>
    <col min="2054" max="2054" width="16.28515625" style="10" customWidth="1"/>
    <col min="2055" max="2055" width="1.7109375" style="10" customWidth="1"/>
    <col min="2056" max="2056" width="14.7109375" style="10" customWidth="1"/>
    <col min="2057" max="2057" width="1.7109375" style="10" customWidth="1"/>
    <col min="2058" max="2058" width="14.7109375" style="10" customWidth="1"/>
    <col min="2059" max="2059" width="1.7109375" style="10" customWidth="1"/>
    <col min="2060" max="2303" width="10.7109375" style="10"/>
    <col min="2304" max="2304" width="53.42578125" style="10" customWidth="1"/>
    <col min="2305" max="2305" width="1.7109375" style="10" customWidth="1"/>
    <col min="2306" max="2306" width="7.5703125" style="10" customWidth="1"/>
    <col min="2307" max="2307" width="1.7109375" style="10" customWidth="1"/>
    <col min="2308" max="2308" width="16.42578125" style="10" customWidth="1"/>
    <col min="2309" max="2309" width="1.7109375" style="10" customWidth="1"/>
    <col min="2310" max="2310" width="16.28515625" style="10" customWidth="1"/>
    <col min="2311" max="2311" width="1.7109375" style="10" customWidth="1"/>
    <col min="2312" max="2312" width="14.7109375" style="10" customWidth="1"/>
    <col min="2313" max="2313" width="1.7109375" style="10" customWidth="1"/>
    <col min="2314" max="2314" width="14.7109375" style="10" customWidth="1"/>
    <col min="2315" max="2315" width="1.7109375" style="10" customWidth="1"/>
    <col min="2316" max="2559" width="10.7109375" style="10"/>
    <col min="2560" max="2560" width="53.42578125" style="10" customWidth="1"/>
    <col min="2561" max="2561" width="1.7109375" style="10" customWidth="1"/>
    <col min="2562" max="2562" width="7.5703125" style="10" customWidth="1"/>
    <col min="2563" max="2563" width="1.7109375" style="10" customWidth="1"/>
    <col min="2564" max="2564" width="16.42578125" style="10" customWidth="1"/>
    <col min="2565" max="2565" width="1.7109375" style="10" customWidth="1"/>
    <col min="2566" max="2566" width="16.28515625" style="10" customWidth="1"/>
    <col min="2567" max="2567" width="1.7109375" style="10" customWidth="1"/>
    <col min="2568" max="2568" width="14.7109375" style="10" customWidth="1"/>
    <col min="2569" max="2569" width="1.7109375" style="10" customWidth="1"/>
    <col min="2570" max="2570" width="14.7109375" style="10" customWidth="1"/>
    <col min="2571" max="2571" width="1.7109375" style="10" customWidth="1"/>
    <col min="2572" max="2815" width="10.7109375" style="10"/>
    <col min="2816" max="2816" width="53.42578125" style="10" customWidth="1"/>
    <col min="2817" max="2817" width="1.7109375" style="10" customWidth="1"/>
    <col min="2818" max="2818" width="7.5703125" style="10" customWidth="1"/>
    <col min="2819" max="2819" width="1.7109375" style="10" customWidth="1"/>
    <col min="2820" max="2820" width="16.42578125" style="10" customWidth="1"/>
    <col min="2821" max="2821" width="1.7109375" style="10" customWidth="1"/>
    <col min="2822" max="2822" width="16.28515625" style="10" customWidth="1"/>
    <col min="2823" max="2823" width="1.7109375" style="10" customWidth="1"/>
    <col min="2824" max="2824" width="14.7109375" style="10" customWidth="1"/>
    <col min="2825" max="2825" width="1.7109375" style="10" customWidth="1"/>
    <col min="2826" max="2826" width="14.7109375" style="10" customWidth="1"/>
    <col min="2827" max="2827" width="1.7109375" style="10" customWidth="1"/>
    <col min="2828" max="3071" width="10.7109375" style="10"/>
    <col min="3072" max="3072" width="53.42578125" style="10" customWidth="1"/>
    <col min="3073" max="3073" width="1.7109375" style="10" customWidth="1"/>
    <col min="3074" max="3074" width="7.5703125" style="10" customWidth="1"/>
    <col min="3075" max="3075" width="1.7109375" style="10" customWidth="1"/>
    <col min="3076" max="3076" width="16.42578125" style="10" customWidth="1"/>
    <col min="3077" max="3077" width="1.7109375" style="10" customWidth="1"/>
    <col min="3078" max="3078" width="16.28515625" style="10" customWidth="1"/>
    <col min="3079" max="3079" width="1.7109375" style="10" customWidth="1"/>
    <col min="3080" max="3080" width="14.7109375" style="10" customWidth="1"/>
    <col min="3081" max="3081" width="1.7109375" style="10" customWidth="1"/>
    <col min="3082" max="3082" width="14.7109375" style="10" customWidth="1"/>
    <col min="3083" max="3083" width="1.7109375" style="10" customWidth="1"/>
    <col min="3084" max="3327" width="10.7109375" style="10"/>
    <col min="3328" max="3328" width="53.42578125" style="10" customWidth="1"/>
    <col min="3329" max="3329" width="1.7109375" style="10" customWidth="1"/>
    <col min="3330" max="3330" width="7.5703125" style="10" customWidth="1"/>
    <col min="3331" max="3331" width="1.7109375" style="10" customWidth="1"/>
    <col min="3332" max="3332" width="16.42578125" style="10" customWidth="1"/>
    <col min="3333" max="3333" width="1.7109375" style="10" customWidth="1"/>
    <col min="3334" max="3334" width="16.28515625" style="10" customWidth="1"/>
    <col min="3335" max="3335" width="1.7109375" style="10" customWidth="1"/>
    <col min="3336" max="3336" width="14.7109375" style="10" customWidth="1"/>
    <col min="3337" max="3337" width="1.7109375" style="10" customWidth="1"/>
    <col min="3338" max="3338" width="14.7109375" style="10" customWidth="1"/>
    <col min="3339" max="3339" width="1.7109375" style="10" customWidth="1"/>
    <col min="3340" max="3583" width="10.7109375" style="10"/>
    <col min="3584" max="3584" width="53.42578125" style="10" customWidth="1"/>
    <col min="3585" max="3585" width="1.7109375" style="10" customWidth="1"/>
    <col min="3586" max="3586" width="7.5703125" style="10" customWidth="1"/>
    <col min="3587" max="3587" width="1.7109375" style="10" customWidth="1"/>
    <col min="3588" max="3588" width="16.42578125" style="10" customWidth="1"/>
    <col min="3589" max="3589" width="1.7109375" style="10" customWidth="1"/>
    <col min="3590" max="3590" width="16.28515625" style="10" customWidth="1"/>
    <col min="3591" max="3591" width="1.7109375" style="10" customWidth="1"/>
    <col min="3592" max="3592" width="14.7109375" style="10" customWidth="1"/>
    <col min="3593" max="3593" width="1.7109375" style="10" customWidth="1"/>
    <col min="3594" max="3594" width="14.7109375" style="10" customWidth="1"/>
    <col min="3595" max="3595" width="1.7109375" style="10" customWidth="1"/>
    <col min="3596" max="3839" width="10.7109375" style="10"/>
    <col min="3840" max="3840" width="53.42578125" style="10" customWidth="1"/>
    <col min="3841" max="3841" width="1.7109375" style="10" customWidth="1"/>
    <col min="3842" max="3842" width="7.5703125" style="10" customWidth="1"/>
    <col min="3843" max="3843" width="1.7109375" style="10" customWidth="1"/>
    <col min="3844" max="3844" width="16.42578125" style="10" customWidth="1"/>
    <col min="3845" max="3845" width="1.7109375" style="10" customWidth="1"/>
    <col min="3846" max="3846" width="16.28515625" style="10" customWidth="1"/>
    <col min="3847" max="3847" width="1.7109375" style="10" customWidth="1"/>
    <col min="3848" max="3848" width="14.7109375" style="10" customWidth="1"/>
    <col min="3849" max="3849" width="1.7109375" style="10" customWidth="1"/>
    <col min="3850" max="3850" width="14.7109375" style="10" customWidth="1"/>
    <col min="3851" max="3851" width="1.7109375" style="10" customWidth="1"/>
    <col min="3852" max="4095" width="10.7109375" style="10"/>
    <col min="4096" max="4096" width="53.42578125" style="10" customWidth="1"/>
    <col min="4097" max="4097" width="1.7109375" style="10" customWidth="1"/>
    <col min="4098" max="4098" width="7.5703125" style="10" customWidth="1"/>
    <col min="4099" max="4099" width="1.7109375" style="10" customWidth="1"/>
    <col min="4100" max="4100" width="16.42578125" style="10" customWidth="1"/>
    <col min="4101" max="4101" width="1.7109375" style="10" customWidth="1"/>
    <col min="4102" max="4102" width="16.28515625" style="10" customWidth="1"/>
    <col min="4103" max="4103" width="1.7109375" style="10" customWidth="1"/>
    <col min="4104" max="4104" width="14.7109375" style="10" customWidth="1"/>
    <col min="4105" max="4105" width="1.7109375" style="10" customWidth="1"/>
    <col min="4106" max="4106" width="14.7109375" style="10" customWidth="1"/>
    <col min="4107" max="4107" width="1.7109375" style="10" customWidth="1"/>
    <col min="4108" max="4351" width="10.7109375" style="10"/>
    <col min="4352" max="4352" width="53.42578125" style="10" customWidth="1"/>
    <col min="4353" max="4353" width="1.7109375" style="10" customWidth="1"/>
    <col min="4354" max="4354" width="7.5703125" style="10" customWidth="1"/>
    <col min="4355" max="4355" width="1.7109375" style="10" customWidth="1"/>
    <col min="4356" max="4356" width="16.42578125" style="10" customWidth="1"/>
    <col min="4357" max="4357" width="1.7109375" style="10" customWidth="1"/>
    <col min="4358" max="4358" width="16.28515625" style="10" customWidth="1"/>
    <col min="4359" max="4359" width="1.7109375" style="10" customWidth="1"/>
    <col min="4360" max="4360" width="14.7109375" style="10" customWidth="1"/>
    <col min="4361" max="4361" width="1.7109375" style="10" customWidth="1"/>
    <col min="4362" max="4362" width="14.7109375" style="10" customWidth="1"/>
    <col min="4363" max="4363" width="1.7109375" style="10" customWidth="1"/>
    <col min="4364" max="4607" width="10.7109375" style="10"/>
    <col min="4608" max="4608" width="53.42578125" style="10" customWidth="1"/>
    <col min="4609" max="4609" width="1.7109375" style="10" customWidth="1"/>
    <col min="4610" max="4610" width="7.5703125" style="10" customWidth="1"/>
    <col min="4611" max="4611" width="1.7109375" style="10" customWidth="1"/>
    <col min="4612" max="4612" width="16.42578125" style="10" customWidth="1"/>
    <col min="4613" max="4613" width="1.7109375" style="10" customWidth="1"/>
    <col min="4614" max="4614" width="16.28515625" style="10" customWidth="1"/>
    <col min="4615" max="4615" width="1.7109375" style="10" customWidth="1"/>
    <col min="4616" max="4616" width="14.7109375" style="10" customWidth="1"/>
    <col min="4617" max="4617" width="1.7109375" style="10" customWidth="1"/>
    <col min="4618" max="4618" width="14.7109375" style="10" customWidth="1"/>
    <col min="4619" max="4619" width="1.7109375" style="10" customWidth="1"/>
    <col min="4620" max="4863" width="10.7109375" style="10"/>
    <col min="4864" max="4864" width="53.42578125" style="10" customWidth="1"/>
    <col min="4865" max="4865" width="1.7109375" style="10" customWidth="1"/>
    <col min="4866" max="4866" width="7.5703125" style="10" customWidth="1"/>
    <col min="4867" max="4867" width="1.7109375" style="10" customWidth="1"/>
    <col min="4868" max="4868" width="16.42578125" style="10" customWidth="1"/>
    <col min="4869" max="4869" width="1.7109375" style="10" customWidth="1"/>
    <col min="4870" max="4870" width="16.28515625" style="10" customWidth="1"/>
    <col min="4871" max="4871" width="1.7109375" style="10" customWidth="1"/>
    <col min="4872" max="4872" width="14.7109375" style="10" customWidth="1"/>
    <col min="4873" max="4873" width="1.7109375" style="10" customWidth="1"/>
    <col min="4874" max="4874" width="14.7109375" style="10" customWidth="1"/>
    <col min="4875" max="4875" width="1.7109375" style="10" customWidth="1"/>
    <col min="4876" max="5119" width="10.7109375" style="10"/>
    <col min="5120" max="5120" width="53.42578125" style="10" customWidth="1"/>
    <col min="5121" max="5121" width="1.7109375" style="10" customWidth="1"/>
    <col min="5122" max="5122" width="7.5703125" style="10" customWidth="1"/>
    <col min="5123" max="5123" width="1.7109375" style="10" customWidth="1"/>
    <col min="5124" max="5124" width="16.42578125" style="10" customWidth="1"/>
    <col min="5125" max="5125" width="1.7109375" style="10" customWidth="1"/>
    <col min="5126" max="5126" width="16.28515625" style="10" customWidth="1"/>
    <col min="5127" max="5127" width="1.7109375" style="10" customWidth="1"/>
    <col min="5128" max="5128" width="14.7109375" style="10" customWidth="1"/>
    <col min="5129" max="5129" width="1.7109375" style="10" customWidth="1"/>
    <col min="5130" max="5130" width="14.7109375" style="10" customWidth="1"/>
    <col min="5131" max="5131" width="1.7109375" style="10" customWidth="1"/>
    <col min="5132" max="5375" width="10.7109375" style="10"/>
    <col min="5376" max="5376" width="53.42578125" style="10" customWidth="1"/>
    <col min="5377" max="5377" width="1.7109375" style="10" customWidth="1"/>
    <col min="5378" max="5378" width="7.5703125" style="10" customWidth="1"/>
    <col min="5379" max="5379" width="1.7109375" style="10" customWidth="1"/>
    <col min="5380" max="5380" width="16.42578125" style="10" customWidth="1"/>
    <col min="5381" max="5381" width="1.7109375" style="10" customWidth="1"/>
    <col min="5382" max="5382" width="16.28515625" style="10" customWidth="1"/>
    <col min="5383" max="5383" width="1.7109375" style="10" customWidth="1"/>
    <col min="5384" max="5384" width="14.7109375" style="10" customWidth="1"/>
    <col min="5385" max="5385" width="1.7109375" style="10" customWidth="1"/>
    <col min="5386" max="5386" width="14.7109375" style="10" customWidth="1"/>
    <col min="5387" max="5387" width="1.7109375" style="10" customWidth="1"/>
    <col min="5388" max="5631" width="10.7109375" style="10"/>
    <col min="5632" max="5632" width="53.42578125" style="10" customWidth="1"/>
    <col min="5633" max="5633" width="1.7109375" style="10" customWidth="1"/>
    <col min="5634" max="5634" width="7.5703125" style="10" customWidth="1"/>
    <col min="5635" max="5635" width="1.7109375" style="10" customWidth="1"/>
    <col min="5636" max="5636" width="16.42578125" style="10" customWidth="1"/>
    <col min="5637" max="5637" width="1.7109375" style="10" customWidth="1"/>
    <col min="5638" max="5638" width="16.28515625" style="10" customWidth="1"/>
    <col min="5639" max="5639" width="1.7109375" style="10" customWidth="1"/>
    <col min="5640" max="5640" width="14.7109375" style="10" customWidth="1"/>
    <col min="5641" max="5641" width="1.7109375" style="10" customWidth="1"/>
    <col min="5642" max="5642" width="14.7109375" style="10" customWidth="1"/>
    <col min="5643" max="5643" width="1.7109375" style="10" customWidth="1"/>
    <col min="5644" max="5887" width="10.7109375" style="10"/>
    <col min="5888" max="5888" width="53.42578125" style="10" customWidth="1"/>
    <col min="5889" max="5889" width="1.7109375" style="10" customWidth="1"/>
    <col min="5890" max="5890" width="7.5703125" style="10" customWidth="1"/>
    <col min="5891" max="5891" width="1.7109375" style="10" customWidth="1"/>
    <col min="5892" max="5892" width="16.42578125" style="10" customWidth="1"/>
    <col min="5893" max="5893" width="1.7109375" style="10" customWidth="1"/>
    <col min="5894" max="5894" width="16.28515625" style="10" customWidth="1"/>
    <col min="5895" max="5895" width="1.7109375" style="10" customWidth="1"/>
    <col min="5896" max="5896" width="14.7109375" style="10" customWidth="1"/>
    <col min="5897" max="5897" width="1.7109375" style="10" customWidth="1"/>
    <col min="5898" max="5898" width="14.7109375" style="10" customWidth="1"/>
    <col min="5899" max="5899" width="1.7109375" style="10" customWidth="1"/>
    <col min="5900" max="6143" width="10.7109375" style="10"/>
    <col min="6144" max="6144" width="53.42578125" style="10" customWidth="1"/>
    <col min="6145" max="6145" width="1.7109375" style="10" customWidth="1"/>
    <col min="6146" max="6146" width="7.5703125" style="10" customWidth="1"/>
    <col min="6147" max="6147" width="1.7109375" style="10" customWidth="1"/>
    <col min="6148" max="6148" width="16.42578125" style="10" customWidth="1"/>
    <col min="6149" max="6149" width="1.7109375" style="10" customWidth="1"/>
    <col min="6150" max="6150" width="16.28515625" style="10" customWidth="1"/>
    <col min="6151" max="6151" width="1.7109375" style="10" customWidth="1"/>
    <col min="6152" max="6152" width="14.7109375" style="10" customWidth="1"/>
    <col min="6153" max="6153" width="1.7109375" style="10" customWidth="1"/>
    <col min="6154" max="6154" width="14.7109375" style="10" customWidth="1"/>
    <col min="6155" max="6155" width="1.7109375" style="10" customWidth="1"/>
    <col min="6156" max="6399" width="10.7109375" style="10"/>
    <col min="6400" max="6400" width="53.42578125" style="10" customWidth="1"/>
    <col min="6401" max="6401" width="1.7109375" style="10" customWidth="1"/>
    <col min="6402" max="6402" width="7.5703125" style="10" customWidth="1"/>
    <col min="6403" max="6403" width="1.7109375" style="10" customWidth="1"/>
    <col min="6404" max="6404" width="16.42578125" style="10" customWidth="1"/>
    <col min="6405" max="6405" width="1.7109375" style="10" customWidth="1"/>
    <col min="6406" max="6406" width="16.28515625" style="10" customWidth="1"/>
    <col min="6407" max="6407" width="1.7109375" style="10" customWidth="1"/>
    <col min="6408" max="6408" width="14.7109375" style="10" customWidth="1"/>
    <col min="6409" max="6409" width="1.7109375" style="10" customWidth="1"/>
    <col min="6410" max="6410" width="14.7109375" style="10" customWidth="1"/>
    <col min="6411" max="6411" width="1.7109375" style="10" customWidth="1"/>
    <col min="6412" max="6655" width="10.7109375" style="10"/>
    <col min="6656" max="6656" width="53.42578125" style="10" customWidth="1"/>
    <col min="6657" max="6657" width="1.7109375" style="10" customWidth="1"/>
    <col min="6658" max="6658" width="7.5703125" style="10" customWidth="1"/>
    <col min="6659" max="6659" width="1.7109375" style="10" customWidth="1"/>
    <col min="6660" max="6660" width="16.42578125" style="10" customWidth="1"/>
    <col min="6661" max="6661" width="1.7109375" style="10" customWidth="1"/>
    <col min="6662" max="6662" width="16.28515625" style="10" customWidth="1"/>
    <col min="6663" max="6663" width="1.7109375" style="10" customWidth="1"/>
    <col min="6664" max="6664" width="14.7109375" style="10" customWidth="1"/>
    <col min="6665" max="6665" width="1.7109375" style="10" customWidth="1"/>
    <col min="6666" max="6666" width="14.7109375" style="10" customWidth="1"/>
    <col min="6667" max="6667" width="1.7109375" style="10" customWidth="1"/>
    <col min="6668" max="6911" width="10.7109375" style="10"/>
    <col min="6912" max="6912" width="53.42578125" style="10" customWidth="1"/>
    <col min="6913" max="6913" width="1.7109375" style="10" customWidth="1"/>
    <col min="6914" max="6914" width="7.5703125" style="10" customWidth="1"/>
    <col min="6915" max="6915" width="1.7109375" style="10" customWidth="1"/>
    <col min="6916" max="6916" width="16.42578125" style="10" customWidth="1"/>
    <col min="6917" max="6917" width="1.7109375" style="10" customWidth="1"/>
    <col min="6918" max="6918" width="16.28515625" style="10" customWidth="1"/>
    <col min="6919" max="6919" width="1.7109375" style="10" customWidth="1"/>
    <col min="6920" max="6920" width="14.7109375" style="10" customWidth="1"/>
    <col min="6921" max="6921" width="1.7109375" style="10" customWidth="1"/>
    <col min="6922" max="6922" width="14.7109375" style="10" customWidth="1"/>
    <col min="6923" max="6923" width="1.7109375" style="10" customWidth="1"/>
    <col min="6924" max="7167" width="10.7109375" style="10"/>
    <col min="7168" max="7168" width="53.42578125" style="10" customWidth="1"/>
    <col min="7169" max="7169" width="1.7109375" style="10" customWidth="1"/>
    <col min="7170" max="7170" width="7.5703125" style="10" customWidth="1"/>
    <col min="7171" max="7171" width="1.7109375" style="10" customWidth="1"/>
    <col min="7172" max="7172" width="16.42578125" style="10" customWidth="1"/>
    <col min="7173" max="7173" width="1.7109375" style="10" customWidth="1"/>
    <col min="7174" max="7174" width="16.28515625" style="10" customWidth="1"/>
    <col min="7175" max="7175" width="1.7109375" style="10" customWidth="1"/>
    <col min="7176" max="7176" width="14.7109375" style="10" customWidth="1"/>
    <col min="7177" max="7177" width="1.7109375" style="10" customWidth="1"/>
    <col min="7178" max="7178" width="14.7109375" style="10" customWidth="1"/>
    <col min="7179" max="7179" width="1.7109375" style="10" customWidth="1"/>
    <col min="7180" max="7423" width="10.7109375" style="10"/>
    <col min="7424" max="7424" width="53.42578125" style="10" customWidth="1"/>
    <col min="7425" max="7425" width="1.7109375" style="10" customWidth="1"/>
    <col min="7426" max="7426" width="7.5703125" style="10" customWidth="1"/>
    <col min="7427" max="7427" width="1.7109375" style="10" customWidth="1"/>
    <col min="7428" max="7428" width="16.42578125" style="10" customWidth="1"/>
    <col min="7429" max="7429" width="1.7109375" style="10" customWidth="1"/>
    <col min="7430" max="7430" width="16.28515625" style="10" customWidth="1"/>
    <col min="7431" max="7431" width="1.7109375" style="10" customWidth="1"/>
    <col min="7432" max="7432" width="14.7109375" style="10" customWidth="1"/>
    <col min="7433" max="7433" width="1.7109375" style="10" customWidth="1"/>
    <col min="7434" max="7434" width="14.7109375" style="10" customWidth="1"/>
    <col min="7435" max="7435" width="1.7109375" style="10" customWidth="1"/>
    <col min="7436" max="7679" width="10.7109375" style="10"/>
    <col min="7680" max="7680" width="53.42578125" style="10" customWidth="1"/>
    <col min="7681" max="7681" width="1.7109375" style="10" customWidth="1"/>
    <col min="7682" max="7682" width="7.5703125" style="10" customWidth="1"/>
    <col min="7683" max="7683" width="1.7109375" style="10" customWidth="1"/>
    <col min="7684" max="7684" width="16.42578125" style="10" customWidth="1"/>
    <col min="7685" max="7685" width="1.7109375" style="10" customWidth="1"/>
    <col min="7686" max="7686" width="16.28515625" style="10" customWidth="1"/>
    <col min="7687" max="7687" width="1.7109375" style="10" customWidth="1"/>
    <col min="7688" max="7688" width="14.7109375" style="10" customWidth="1"/>
    <col min="7689" max="7689" width="1.7109375" style="10" customWidth="1"/>
    <col min="7690" max="7690" width="14.7109375" style="10" customWidth="1"/>
    <col min="7691" max="7691" width="1.7109375" style="10" customWidth="1"/>
    <col min="7692" max="7935" width="10.7109375" style="10"/>
    <col min="7936" max="7936" width="53.42578125" style="10" customWidth="1"/>
    <col min="7937" max="7937" width="1.7109375" style="10" customWidth="1"/>
    <col min="7938" max="7938" width="7.5703125" style="10" customWidth="1"/>
    <col min="7939" max="7939" width="1.7109375" style="10" customWidth="1"/>
    <col min="7940" max="7940" width="16.42578125" style="10" customWidth="1"/>
    <col min="7941" max="7941" width="1.7109375" style="10" customWidth="1"/>
    <col min="7942" max="7942" width="16.28515625" style="10" customWidth="1"/>
    <col min="7943" max="7943" width="1.7109375" style="10" customWidth="1"/>
    <col min="7944" max="7944" width="14.7109375" style="10" customWidth="1"/>
    <col min="7945" max="7945" width="1.7109375" style="10" customWidth="1"/>
    <col min="7946" max="7946" width="14.7109375" style="10" customWidth="1"/>
    <col min="7947" max="7947" width="1.7109375" style="10" customWidth="1"/>
    <col min="7948" max="8191" width="10.7109375" style="10"/>
    <col min="8192" max="8192" width="53.42578125" style="10" customWidth="1"/>
    <col min="8193" max="8193" width="1.7109375" style="10" customWidth="1"/>
    <col min="8194" max="8194" width="7.5703125" style="10" customWidth="1"/>
    <col min="8195" max="8195" width="1.7109375" style="10" customWidth="1"/>
    <col min="8196" max="8196" width="16.42578125" style="10" customWidth="1"/>
    <col min="8197" max="8197" width="1.7109375" style="10" customWidth="1"/>
    <col min="8198" max="8198" width="16.28515625" style="10" customWidth="1"/>
    <col min="8199" max="8199" width="1.7109375" style="10" customWidth="1"/>
    <col min="8200" max="8200" width="14.7109375" style="10" customWidth="1"/>
    <col min="8201" max="8201" width="1.7109375" style="10" customWidth="1"/>
    <col min="8202" max="8202" width="14.7109375" style="10" customWidth="1"/>
    <col min="8203" max="8203" width="1.7109375" style="10" customWidth="1"/>
    <col min="8204" max="8447" width="10.7109375" style="10"/>
    <col min="8448" max="8448" width="53.42578125" style="10" customWidth="1"/>
    <col min="8449" max="8449" width="1.7109375" style="10" customWidth="1"/>
    <col min="8450" max="8450" width="7.5703125" style="10" customWidth="1"/>
    <col min="8451" max="8451" width="1.7109375" style="10" customWidth="1"/>
    <col min="8452" max="8452" width="16.42578125" style="10" customWidth="1"/>
    <col min="8453" max="8453" width="1.7109375" style="10" customWidth="1"/>
    <col min="8454" max="8454" width="16.28515625" style="10" customWidth="1"/>
    <col min="8455" max="8455" width="1.7109375" style="10" customWidth="1"/>
    <col min="8456" max="8456" width="14.7109375" style="10" customWidth="1"/>
    <col min="8457" max="8457" width="1.7109375" style="10" customWidth="1"/>
    <col min="8458" max="8458" width="14.7109375" style="10" customWidth="1"/>
    <col min="8459" max="8459" width="1.7109375" style="10" customWidth="1"/>
    <col min="8460" max="8703" width="10.7109375" style="10"/>
    <col min="8704" max="8704" width="53.42578125" style="10" customWidth="1"/>
    <col min="8705" max="8705" width="1.7109375" style="10" customWidth="1"/>
    <col min="8706" max="8706" width="7.5703125" style="10" customWidth="1"/>
    <col min="8707" max="8707" width="1.7109375" style="10" customWidth="1"/>
    <col min="8708" max="8708" width="16.42578125" style="10" customWidth="1"/>
    <col min="8709" max="8709" width="1.7109375" style="10" customWidth="1"/>
    <col min="8710" max="8710" width="16.28515625" style="10" customWidth="1"/>
    <col min="8711" max="8711" width="1.7109375" style="10" customWidth="1"/>
    <col min="8712" max="8712" width="14.7109375" style="10" customWidth="1"/>
    <col min="8713" max="8713" width="1.7109375" style="10" customWidth="1"/>
    <col min="8714" max="8714" width="14.7109375" style="10" customWidth="1"/>
    <col min="8715" max="8715" width="1.7109375" style="10" customWidth="1"/>
    <col min="8716" max="8959" width="10.7109375" style="10"/>
    <col min="8960" max="8960" width="53.42578125" style="10" customWidth="1"/>
    <col min="8961" max="8961" width="1.7109375" style="10" customWidth="1"/>
    <col min="8962" max="8962" width="7.5703125" style="10" customWidth="1"/>
    <col min="8963" max="8963" width="1.7109375" style="10" customWidth="1"/>
    <col min="8964" max="8964" width="16.42578125" style="10" customWidth="1"/>
    <col min="8965" max="8965" width="1.7109375" style="10" customWidth="1"/>
    <col min="8966" max="8966" width="16.28515625" style="10" customWidth="1"/>
    <col min="8967" max="8967" width="1.7109375" style="10" customWidth="1"/>
    <col min="8968" max="8968" width="14.7109375" style="10" customWidth="1"/>
    <col min="8969" max="8969" width="1.7109375" style="10" customWidth="1"/>
    <col min="8970" max="8970" width="14.7109375" style="10" customWidth="1"/>
    <col min="8971" max="8971" width="1.7109375" style="10" customWidth="1"/>
    <col min="8972" max="9215" width="10.7109375" style="10"/>
    <col min="9216" max="9216" width="53.42578125" style="10" customWidth="1"/>
    <col min="9217" max="9217" width="1.7109375" style="10" customWidth="1"/>
    <col min="9218" max="9218" width="7.5703125" style="10" customWidth="1"/>
    <col min="9219" max="9219" width="1.7109375" style="10" customWidth="1"/>
    <col min="9220" max="9220" width="16.42578125" style="10" customWidth="1"/>
    <col min="9221" max="9221" width="1.7109375" style="10" customWidth="1"/>
    <col min="9222" max="9222" width="16.28515625" style="10" customWidth="1"/>
    <col min="9223" max="9223" width="1.7109375" style="10" customWidth="1"/>
    <col min="9224" max="9224" width="14.7109375" style="10" customWidth="1"/>
    <col min="9225" max="9225" width="1.7109375" style="10" customWidth="1"/>
    <col min="9226" max="9226" width="14.7109375" style="10" customWidth="1"/>
    <col min="9227" max="9227" width="1.7109375" style="10" customWidth="1"/>
    <col min="9228" max="9471" width="10.7109375" style="10"/>
    <col min="9472" max="9472" width="53.42578125" style="10" customWidth="1"/>
    <col min="9473" max="9473" width="1.7109375" style="10" customWidth="1"/>
    <col min="9474" max="9474" width="7.5703125" style="10" customWidth="1"/>
    <col min="9475" max="9475" width="1.7109375" style="10" customWidth="1"/>
    <col min="9476" max="9476" width="16.42578125" style="10" customWidth="1"/>
    <col min="9477" max="9477" width="1.7109375" style="10" customWidth="1"/>
    <col min="9478" max="9478" width="16.28515625" style="10" customWidth="1"/>
    <col min="9479" max="9479" width="1.7109375" style="10" customWidth="1"/>
    <col min="9480" max="9480" width="14.7109375" style="10" customWidth="1"/>
    <col min="9481" max="9481" width="1.7109375" style="10" customWidth="1"/>
    <col min="9482" max="9482" width="14.7109375" style="10" customWidth="1"/>
    <col min="9483" max="9483" width="1.7109375" style="10" customWidth="1"/>
    <col min="9484" max="9727" width="10.7109375" style="10"/>
    <col min="9728" max="9728" width="53.42578125" style="10" customWidth="1"/>
    <col min="9729" max="9729" width="1.7109375" style="10" customWidth="1"/>
    <col min="9730" max="9730" width="7.5703125" style="10" customWidth="1"/>
    <col min="9731" max="9731" width="1.7109375" style="10" customWidth="1"/>
    <col min="9732" max="9732" width="16.42578125" style="10" customWidth="1"/>
    <col min="9733" max="9733" width="1.7109375" style="10" customWidth="1"/>
    <col min="9734" max="9734" width="16.28515625" style="10" customWidth="1"/>
    <col min="9735" max="9735" width="1.7109375" style="10" customWidth="1"/>
    <col min="9736" max="9736" width="14.7109375" style="10" customWidth="1"/>
    <col min="9737" max="9737" width="1.7109375" style="10" customWidth="1"/>
    <col min="9738" max="9738" width="14.7109375" style="10" customWidth="1"/>
    <col min="9739" max="9739" width="1.7109375" style="10" customWidth="1"/>
    <col min="9740" max="9983" width="10.7109375" style="10"/>
    <col min="9984" max="9984" width="53.42578125" style="10" customWidth="1"/>
    <col min="9985" max="9985" width="1.7109375" style="10" customWidth="1"/>
    <col min="9986" max="9986" width="7.5703125" style="10" customWidth="1"/>
    <col min="9987" max="9987" width="1.7109375" style="10" customWidth="1"/>
    <col min="9988" max="9988" width="16.42578125" style="10" customWidth="1"/>
    <col min="9989" max="9989" width="1.7109375" style="10" customWidth="1"/>
    <col min="9990" max="9990" width="16.28515625" style="10" customWidth="1"/>
    <col min="9991" max="9991" width="1.7109375" style="10" customWidth="1"/>
    <col min="9992" max="9992" width="14.7109375" style="10" customWidth="1"/>
    <col min="9993" max="9993" width="1.7109375" style="10" customWidth="1"/>
    <col min="9994" max="9994" width="14.7109375" style="10" customWidth="1"/>
    <col min="9995" max="9995" width="1.7109375" style="10" customWidth="1"/>
    <col min="9996" max="10239" width="10.7109375" style="10"/>
    <col min="10240" max="10240" width="53.42578125" style="10" customWidth="1"/>
    <col min="10241" max="10241" width="1.7109375" style="10" customWidth="1"/>
    <col min="10242" max="10242" width="7.5703125" style="10" customWidth="1"/>
    <col min="10243" max="10243" width="1.7109375" style="10" customWidth="1"/>
    <col min="10244" max="10244" width="16.42578125" style="10" customWidth="1"/>
    <col min="10245" max="10245" width="1.7109375" style="10" customWidth="1"/>
    <col min="10246" max="10246" width="16.28515625" style="10" customWidth="1"/>
    <col min="10247" max="10247" width="1.7109375" style="10" customWidth="1"/>
    <col min="10248" max="10248" width="14.7109375" style="10" customWidth="1"/>
    <col min="10249" max="10249" width="1.7109375" style="10" customWidth="1"/>
    <col min="10250" max="10250" width="14.7109375" style="10" customWidth="1"/>
    <col min="10251" max="10251" width="1.7109375" style="10" customWidth="1"/>
    <col min="10252" max="10495" width="10.7109375" style="10"/>
    <col min="10496" max="10496" width="53.42578125" style="10" customWidth="1"/>
    <col min="10497" max="10497" width="1.7109375" style="10" customWidth="1"/>
    <col min="10498" max="10498" width="7.5703125" style="10" customWidth="1"/>
    <col min="10499" max="10499" width="1.7109375" style="10" customWidth="1"/>
    <col min="10500" max="10500" width="16.42578125" style="10" customWidth="1"/>
    <col min="10501" max="10501" width="1.7109375" style="10" customWidth="1"/>
    <col min="10502" max="10502" width="16.28515625" style="10" customWidth="1"/>
    <col min="10503" max="10503" width="1.7109375" style="10" customWidth="1"/>
    <col min="10504" max="10504" width="14.7109375" style="10" customWidth="1"/>
    <col min="10505" max="10505" width="1.7109375" style="10" customWidth="1"/>
    <col min="10506" max="10506" width="14.7109375" style="10" customWidth="1"/>
    <col min="10507" max="10507" width="1.7109375" style="10" customWidth="1"/>
    <col min="10508" max="10751" width="10.7109375" style="10"/>
    <col min="10752" max="10752" width="53.42578125" style="10" customWidth="1"/>
    <col min="10753" max="10753" width="1.7109375" style="10" customWidth="1"/>
    <col min="10754" max="10754" width="7.5703125" style="10" customWidth="1"/>
    <col min="10755" max="10755" width="1.7109375" style="10" customWidth="1"/>
    <col min="10756" max="10756" width="16.42578125" style="10" customWidth="1"/>
    <col min="10757" max="10757" width="1.7109375" style="10" customWidth="1"/>
    <col min="10758" max="10758" width="16.28515625" style="10" customWidth="1"/>
    <col min="10759" max="10759" width="1.7109375" style="10" customWidth="1"/>
    <col min="10760" max="10760" width="14.7109375" style="10" customWidth="1"/>
    <col min="10761" max="10761" width="1.7109375" style="10" customWidth="1"/>
    <col min="10762" max="10762" width="14.7109375" style="10" customWidth="1"/>
    <col min="10763" max="10763" width="1.7109375" style="10" customWidth="1"/>
    <col min="10764" max="11007" width="10.7109375" style="10"/>
    <col min="11008" max="11008" width="53.42578125" style="10" customWidth="1"/>
    <col min="11009" max="11009" width="1.7109375" style="10" customWidth="1"/>
    <col min="11010" max="11010" width="7.5703125" style="10" customWidth="1"/>
    <col min="11011" max="11011" width="1.7109375" style="10" customWidth="1"/>
    <col min="11012" max="11012" width="16.42578125" style="10" customWidth="1"/>
    <col min="11013" max="11013" width="1.7109375" style="10" customWidth="1"/>
    <col min="11014" max="11014" width="16.28515625" style="10" customWidth="1"/>
    <col min="11015" max="11015" width="1.7109375" style="10" customWidth="1"/>
    <col min="11016" max="11016" width="14.7109375" style="10" customWidth="1"/>
    <col min="11017" max="11017" width="1.7109375" style="10" customWidth="1"/>
    <col min="11018" max="11018" width="14.7109375" style="10" customWidth="1"/>
    <col min="11019" max="11019" width="1.7109375" style="10" customWidth="1"/>
    <col min="11020" max="11263" width="10.7109375" style="10"/>
    <col min="11264" max="11264" width="53.42578125" style="10" customWidth="1"/>
    <col min="11265" max="11265" width="1.7109375" style="10" customWidth="1"/>
    <col min="11266" max="11266" width="7.5703125" style="10" customWidth="1"/>
    <col min="11267" max="11267" width="1.7109375" style="10" customWidth="1"/>
    <col min="11268" max="11268" width="16.42578125" style="10" customWidth="1"/>
    <col min="11269" max="11269" width="1.7109375" style="10" customWidth="1"/>
    <col min="11270" max="11270" width="16.28515625" style="10" customWidth="1"/>
    <col min="11271" max="11271" width="1.7109375" style="10" customWidth="1"/>
    <col min="11272" max="11272" width="14.7109375" style="10" customWidth="1"/>
    <col min="11273" max="11273" width="1.7109375" style="10" customWidth="1"/>
    <col min="11274" max="11274" width="14.7109375" style="10" customWidth="1"/>
    <col min="11275" max="11275" width="1.7109375" style="10" customWidth="1"/>
    <col min="11276" max="11519" width="10.7109375" style="10"/>
    <col min="11520" max="11520" width="53.42578125" style="10" customWidth="1"/>
    <col min="11521" max="11521" width="1.7109375" style="10" customWidth="1"/>
    <col min="11522" max="11522" width="7.5703125" style="10" customWidth="1"/>
    <col min="11523" max="11523" width="1.7109375" style="10" customWidth="1"/>
    <col min="11524" max="11524" width="16.42578125" style="10" customWidth="1"/>
    <col min="11525" max="11525" width="1.7109375" style="10" customWidth="1"/>
    <col min="11526" max="11526" width="16.28515625" style="10" customWidth="1"/>
    <col min="11527" max="11527" width="1.7109375" style="10" customWidth="1"/>
    <col min="11528" max="11528" width="14.7109375" style="10" customWidth="1"/>
    <col min="11529" max="11529" width="1.7109375" style="10" customWidth="1"/>
    <col min="11530" max="11530" width="14.7109375" style="10" customWidth="1"/>
    <col min="11531" max="11531" width="1.7109375" style="10" customWidth="1"/>
    <col min="11532" max="11775" width="10.7109375" style="10"/>
    <col min="11776" max="11776" width="53.42578125" style="10" customWidth="1"/>
    <col min="11777" max="11777" width="1.7109375" style="10" customWidth="1"/>
    <col min="11778" max="11778" width="7.5703125" style="10" customWidth="1"/>
    <col min="11779" max="11779" width="1.7109375" style="10" customWidth="1"/>
    <col min="11780" max="11780" width="16.42578125" style="10" customWidth="1"/>
    <col min="11781" max="11781" width="1.7109375" style="10" customWidth="1"/>
    <col min="11782" max="11782" width="16.28515625" style="10" customWidth="1"/>
    <col min="11783" max="11783" width="1.7109375" style="10" customWidth="1"/>
    <col min="11784" max="11784" width="14.7109375" style="10" customWidth="1"/>
    <col min="11785" max="11785" width="1.7109375" style="10" customWidth="1"/>
    <col min="11786" max="11786" width="14.7109375" style="10" customWidth="1"/>
    <col min="11787" max="11787" width="1.7109375" style="10" customWidth="1"/>
    <col min="11788" max="12031" width="10.7109375" style="10"/>
    <col min="12032" max="12032" width="53.42578125" style="10" customWidth="1"/>
    <col min="12033" max="12033" width="1.7109375" style="10" customWidth="1"/>
    <col min="12034" max="12034" width="7.5703125" style="10" customWidth="1"/>
    <col min="12035" max="12035" width="1.7109375" style="10" customWidth="1"/>
    <col min="12036" max="12036" width="16.42578125" style="10" customWidth="1"/>
    <col min="12037" max="12037" width="1.7109375" style="10" customWidth="1"/>
    <col min="12038" max="12038" width="16.28515625" style="10" customWidth="1"/>
    <col min="12039" max="12039" width="1.7109375" style="10" customWidth="1"/>
    <col min="12040" max="12040" width="14.7109375" style="10" customWidth="1"/>
    <col min="12041" max="12041" width="1.7109375" style="10" customWidth="1"/>
    <col min="12042" max="12042" width="14.7109375" style="10" customWidth="1"/>
    <col min="12043" max="12043" width="1.7109375" style="10" customWidth="1"/>
    <col min="12044" max="12287" width="10.7109375" style="10"/>
    <col min="12288" max="12288" width="53.42578125" style="10" customWidth="1"/>
    <col min="12289" max="12289" width="1.7109375" style="10" customWidth="1"/>
    <col min="12290" max="12290" width="7.5703125" style="10" customWidth="1"/>
    <col min="12291" max="12291" width="1.7109375" style="10" customWidth="1"/>
    <col min="12292" max="12292" width="16.42578125" style="10" customWidth="1"/>
    <col min="12293" max="12293" width="1.7109375" style="10" customWidth="1"/>
    <col min="12294" max="12294" width="16.28515625" style="10" customWidth="1"/>
    <col min="12295" max="12295" width="1.7109375" style="10" customWidth="1"/>
    <col min="12296" max="12296" width="14.7109375" style="10" customWidth="1"/>
    <col min="12297" max="12297" width="1.7109375" style="10" customWidth="1"/>
    <col min="12298" max="12298" width="14.7109375" style="10" customWidth="1"/>
    <col min="12299" max="12299" width="1.7109375" style="10" customWidth="1"/>
    <col min="12300" max="12543" width="10.7109375" style="10"/>
    <col min="12544" max="12544" width="53.42578125" style="10" customWidth="1"/>
    <col min="12545" max="12545" width="1.7109375" style="10" customWidth="1"/>
    <col min="12546" max="12546" width="7.5703125" style="10" customWidth="1"/>
    <col min="12547" max="12547" width="1.7109375" style="10" customWidth="1"/>
    <col min="12548" max="12548" width="16.42578125" style="10" customWidth="1"/>
    <col min="12549" max="12549" width="1.7109375" style="10" customWidth="1"/>
    <col min="12550" max="12550" width="16.28515625" style="10" customWidth="1"/>
    <col min="12551" max="12551" width="1.7109375" style="10" customWidth="1"/>
    <col min="12552" max="12552" width="14.7109375" style="10" customWidth="1"/>
    <col min="12553" max="12553" width="1.7109375" style="10" customWidth="1"/>
    <col min="12554" max="12554" width="14.7109375" style="10" customWidth="1"/>
    <col min="12555" max="12555" width="1.7109375" style="10" customWidth="1"/>
    <col min="12556" max="12799" width="10.7109375" style="10"/>
    <col min="12800" max="12800" width="53.42578125" style="10" customWidth="1"/>
    <col min="12801" max="12801" width="1.7109375" style="10" customWidth="1"/>
    <col min="12802" max="12802" width="7.5703125" style="10" customWidth="1"/>
    <col min="12803" max="12803" width="1.7109375" style="10" customWidth="1"/>
    <col min="12804" max="12804" width="16.42578125" style="10" customWidth="1"/>
    <col min="12805" max="12805" width="1.7109375" style="10" customWidth="1"/>
    <col min="12806" max="12806" width="16.28515625" style="10" customWidth="1"/>
    <col min="12807" max="12807" width="1.7109375" style="10" customWidth="1"/>
    <col min="12808" max="12808" width="14.7109375" style="10" customWidth="1"/>
    <col min="12809" max="12809" width="1.7109375" style="10" customWidth="1"/>
    <col min="12810" max="12810" width="14.7109375" style="10" customWidth="1"/>
    <col min="12811" max="12811" width="1.7109375" style="10" customWidth="1"/>
    <col min="12812" max="13055" width="10.7109375" style="10"/>
    <col min="13056" max="13056" width="53.42578125" style="10" customWidth="1"/>
    <col min="13057" max="13057" width="1.7109375" style="10" customWidth="1"/>
    <col min="13058" max="13058" width="7.5703125" style="10" customWidth="1"/>
    <col min="13059" max="13059" width="1.7109375" style="10" customWidth="1"/>
    <col min="13060" max="13060" width="16.42578125" style="10" customWidth="1"/>
    <col min="13061" max="13061" width="1.7109375" style="10" customWidth="1"/>
    <col min="13062" max="13062" width="16.28515625" style="10" customWidth="1"/>
    <col min="13063" max="13063" width="1.7109375" style="10" customWidth="1"/>
    <col min="13064" max="13064" width="14.7109375" style="10" customWidth="1"/>
    <col min="13065" max="13065" width="1.7109375" style="10" customWidth="1"/>
    <col min="13066" max="13066" width="14.7109375" style="10" customWidth="1"/>
    <col min="13067" max="13067" width="1.7109375" style="10" customWidth="1"/>
    <col min="13068" max="13311" width="10.7109375" style="10"/>
    <col min="13312" max="13312" width="53.42578125" style="10" customWidth="1"/>
    <col min="13313" max="13313" width="1.7109375" style="10" customWidth="1"/>
    <col min="13314" max="13314" width="7.5703125" style="10" customWidth="1"/>
    <col min="13315" max="13315" width="1.7109375" style="10" customWidth="1"/>
    <col min="13316" max="13316" width="16.42578125" style="10" customWidth="1"/>
    <col min="13317" max="13317" width="1.7109375" style="10" customWidth="1"/>
    <col min="13318" max="13318" width="16.28515625" style="10" customWidth="1"/>
    <col min="13319" max="13319" width="1.7109375" style="10" customWidth="1"/>
    <col min="13320" max="13320" width="14.7109375" style="10" customWidth="1"/>
    <col min="13321" max="13321" width="1.7109375" style="10" customWidth="1"/>
    <col min="13322" max="13322" width="14.7109375" style="10" customWidth="1"/>
    <col min="13323" max="13323" width="1.7109375" style="10" customWidth="1"/>
    <col min="13324" max="13567" width="10.7109375" style="10"/>
    <col min="13568" max="13568" width="53.42578125" style="10" customWidth="1"/>
    <col min="13569" max="13569" width="1.7109375" style="10" customWidth="1"/>
    <col min="13570" max="13570" width="7.5703125" style="10" customWidth="1"/>
    <col min="13571" max="13571" width="1.7109375" style="10" customWidth="1"/>
    <col min="13572" max="13572" width="16.42578125" style="10" customWidth="1"/>
    <col min="13573" max="13573" width="1.7109375" style="10" customWidth="1"/>
    <col min="13574" max="13574" width="16.28515625" style="10" customWidth="1"/>
    <col min="13575" max="13575" width="1.7109375" style="10" customWidth="1"/>
    <col min="13576" max="13576" width="14.7109375" style="10" customWidth="1"/>
    <col min="13577" max="13577" width="1.7109375" style="10" customWidth="1"/>
    <col min="13578" max="13578" width="14.7109375" style="10" customWidth="1"/>
    <col min="13579" max="13579" width="1.7109375" style="10" customWidth="1"/>
    <col min="13580" max="13823" width="10.7109375" style="10"/>
    <col min="13824" max="13824" width="53.42578125" style="10" customWidth="1"/>
    <col min="13825" max="13825" width="1.7109375" style="10" customWidth="1"/>
    <col min="13826" max="13826" width="7.5703125" style="10" customWidth="1"/>
    <col min="13827" max="13827" width="1.7109375" style="10" customWidth="1"/>
    <col min="13828" max="13828" width="16.42578125" style="10" customWidth="1"/>
    <col min="13829" max="13829" width="1.7109375" style="10" customWidth="1"/>
    <col min="13830" max="13830" width="16.28515625" style="10" customWidth="1"/>
    <col min="13831" max="13831" width="1.7109375" style="10" customWidth="1"/>
    <col min="13832" max="13832" width="14.7109375" style="10" customWidth="1"/>
    <col min="13833" max="13833" width="1.7109375" style="10" customWidth="1"/>
    <col min="13834" max="13834" width="14.7109375" style="10" customWidth="1"/>
    <col min="13835" max="13835" width="1.7109375" style="10" customWidth="1"/>
    <col min="13836" max="14079" width="10.7109375" style="10"/>
    <col min="14080" max="14080" width="53.42578125" style="10" customWidth="1"/>
    <col min="14081" max="14081" width="1.7109375" style="10" customWidth="1"/>
    <col min="14082" max="14082" width="7.5703125" style="10" customWidth="1"/>
    <col min="14083" max="14083" width="1.7109375" style="10" customWidth="1"/>
    <col min="14084" max="14084" width="16.42578125" style="10" customWidth="1"/>
    <col min="14085" max="14085" width="1.7109375" style="10" customWidth="1"/>
    <col min="14086" max="14086" width="16.28515625" style="10" customWidth="1"/>
    <col min="14087" max="14087" width="1.7109375" style="10" customWidth="1"/>
    <col min="14088" max="14088" width="14.7109375" style="10" customWidth="1"/>
    <col min="14089" max="14089" width="1.7109375" style="10" customWidth="1"/>
    <col min="14090" max="14090" width="14.7109375" style="10" customWidth="1"/>
    <col min="14091" max="14091" width="1.7109375" style="10" customWidth="1"/>
    <col min="14092" max="14335" width="10.7109375" style="10"/>
    <col min="14336" max="14336" width="53.42578125" style="10" customWidth="1"/>
    <col min="14337" max="14337" width="1.7109375" style="10" customWidth="1"/>
    <col min="14338" max="14338" width="7.5703125" style="10" customWidth="1"/>
    <col min="14339" max="14339" width="1.7109375" style="10" customWidth="1"/>
    <col min="14340" max="14340" width="16.42578125" style="10" customWidth="1"/>
    <col min="14341" max="14341" width="1.7109375" style="10" customWidth="1"/>
    <col min="14342" max="14342" width="16.28515625" style="10" customWidth="1"/>
    <col min="14343" max="14343" width="1.7109375" style="10" customWidth="1"/>
    <col min="14344" max="14344" width="14.7109375" style="10" customWidth="1"/>
    <col min="14345" max="14345" width="1.7109375" style="10" customWidth="1"/>
    <col min="14346" max="14346" width="14.7109375" style="10" customWidth="1"/>
    <col min="14347" max="14347" width="1.7109375" style="10" customWidth="1"/>
    <col min="14348" max="14591" width="10.7109375" style="10"/>
    <col min="14592" max="14592" width="53.42578125" style="10" customWidth="1"/>
    <col min="14593" max="14593" width="1.7109375" style="10" customWidth="1"/>
    <col min="14594" max="14594" width="7.5703125" style="10" customWidth="1"/>
    <col min="14595" max="14595" width="1.7109375" style="10" customWidth="1"/>
    <col min="14596" max="14596" width="16.42578125" style="10" customWidth="1"/>
    <col min="14597" max="14597" width="1.7109375" style="10" customWidth="1"/>
    <col min="14598" max="14598" width="16.28515625" style="10" customWidth="1"/>
    <col min="14599" max="14599" width="1.7109375" style="10" customWidth="1"/>
    <col min="14600" max="14600" width="14.7109375" style="10" customWidth="1"/>
    <col min="14601" max="14601" width="1.7109375" style="10" customWidth="1"/>
    <col min="14602" max="14602" width="14.7109375" style="10" customWidth="1"/>
    <col min="14603" max="14603" width="1.7109375" style="10" customWidth="1"/>
    <col min="14604" max="14847" width="10.7109375" style="10"/>
    <col min="14848" max="14848" width="53.42578125" style="10" customWidth="1"/>
    <col min="14849" max="14849" width="1.7109375" style="10" customWidth="1"/>
    <col min="14850" max="14850" width="7.5703125" style="10" customWidth="1"/>
    <col min="14851" max="14851" width="1.7109375" style="10" customWidth="1"/>
    <col min="14852" max="14852" width="16.42578125" style="10" customWidth="1"/>
    <col min="14853" max="14853" width="1.7109375" style="10" customWidth="1"/>
    <col min="14854" max="14854" width="16.28515625" style="10" customWidth="1"/>
    <col min="14855" max="14855" width="1.7109375" style="10" customWidth="1"/>
    <col min="14856" max="14856" width="14.7109375" style="10" customWidth="1"/>
    <col min="14857" max="14857" width="1.7109375" style="10" customWidth="1"/>
    <col min="14858" max="14858" width="14.7109375" style="10" customWidth="1"/>
    <col min="14859" max="14859" width="1.7109375" style="10" customWidth="1"/>
    <col min="14860" max="15103" width="10.7109375" style="10"/>
    <col min="15104" max="15104" width="53.42578125" style="10" customWidth="1"/>
    <col min="15105" max="15105" width="1.7109375" style="10" customWidth="1"/>
    <col min="15106" max="15106" width="7.5703125" style="10" customWidth="1"/>
    <col min="15107" max="15107" width="1.7109375" style="10" customWidth="1"/>
    <col min="15108" max="15108" width="16.42578125" style="10" customWidth="1"/>
    <col min="15109" max="15109" width="1.7109375" style="10" customWidth="1"/>
    <col min="15110" max="15110" width="16.28515625" style="10" customWidth="1"/>
    <col min="15111" max="15111" width="1.7109375" style="10" customWidth="1"/>
    <col min="15112" max="15112" width="14.7109375" style="10" customWidth="1"/>
    <col min="15113" max="15113" width="1.7109375" style="10" customWidth="1"/>
    <col min="15114" max="15114" width="14.7109375" style="10" customWidth="1"/>
    <col min="15115" max="15115" width="1.7109375" style="10" customWidth="1"/>
    <col min="15116" max="15359" width="10.7109375" style="10"/>
    <col min="15360" max="15360" width="53.42578125" style="10" customWidth="1"/>
    <col min="15361" max="15361" width="1.7109375" style="10" customWidth="1"/>
    <col min="15362" max="15362" width="7.5703125" style="10" customWidth="1"/>
    <col min="15363" max="15363" width="1.7109375" style="10" customWidth="1"/>
    <col min="15364" max="15364" width="16.42578125" style="10" customWidth="1"/>
    <col min="15365" max="15365" width="1.7109375" style="10" customWidth="1"/>
    <col min="15366" max="15366" width="16.28515625" style="10" customWidth="1"/>
    <col min="15367" max="15367" width="1.7109375" style="10" customWidth="1"/>
    <col min="15368" max="15368" width="14.7109375" style="10" customWidth="1"/>
    <col min="15369" max="15369" width="1.7109375" style="10" customWidth="1"/>
    <col min="15370" max="15370" width="14.7109375" style="10" customWidth="1"/>
    <col min="15371" max="15371" width="1.7109375" style="10" customWidth="1"/>
    <col min="15372" max="15615" width="10.7109375" style="10"/>
    <col min="15616" max="15616" width="53.42578125" style="10" customWidth="1"/>
    <col min="15617" max="15617" width="1.7109375" style="10" customWidth="1"/>
    <col min="15618" max="15618" width="7.5703125" style="10" customWidth="1"/>
    <col min="15619" max="15619" width="1.7109375" style="10" customWidth="1"/>
    <col min="15620" max="15620" width="16.42578125" style="10" customWidth="1"/>
    <col min="15621" max="15621" width="1.7109375" style="10" customWidth="1"/>
    <col min="15622" max="15622" width="16.28515625" style="10" customWidth="1"/>
    <col min="15623" max="15623" width="1.7109375" style="10" customWidth="1"/>
    <col min="15624" max="15624" width="14.7109375" style="10" customWidth="1"/>
    <col min="15625" max="15625" width="1.7109375" style="10" customWidth="1"/>
    <col min="15626" max="15626" width="14.7109375" style="10" customWidth="1"/>
    <col min="15627" max="15627" width="1.7109375" style="10" customWidth="1"/>
    <col min="15628" max="15871" width="10.7109375" style="10"/>
    <col min="15872" max="15872" width="53.42578125" style="10" customWidth="1"/>
    <col min="15873" max="15873" width="1.7109375" style="10" customWidth="1"/>
    <col min="15874" max="15874" width="7.5703125" style="10" customWidth="1"/>
    <col min="15875" max="15875" width="1.7109375" style="10" customWidth="1"/>
    <col min="15876" max="15876" width="16.42578125" style="10" customWidth="1"/>
    <col min="15877" max="15877" width="1.7109375" style="10" customWidth="1"/>
    <col min="15878" max="15878" width="16.28515625" style="10" customWidth="1"/>
    <col min="15879" max="15879" width="1.7109375" style="10" customWidth="1"/>
    <col min="15880" max="15880" width="14.7109375" style="10" customWidth="1"/>
    <col min="15881" max="15881" width="1.7109375" style="10" customWidth="1"/>
    <col min="15882" max="15882" width="14.7109375" style="10" customWidth="1"/>
    <col min="15883" max="15883" width="1.7109375" style="10" customWidth="1"/>
    <col min="15884" max="16127" width="10.7109375" style="10"/>
    <col min="16128" max="16128" width="53.42578125" style="10" customWidth="1"/>
    <col min="16129" max="16129" width="1.7109375" style="10" customWidth="1"/>
    <col min="16130" max="16130" width="7.5703125" style="10" customWidth="1"/>
    <col min="16131" max="16131" width="1.7109375" style="10" customWidth="1"/>
    <col min="16132" max="16132" width="16.42578125" style="10" customWidth="1"/>
    <col min="16133" max="16133" width="1.7109375" style="10" customWidth="1"/>
    <col min="16134" max="16134" width="16.28515625" style="10" customWidth="1"/>
    <col min="16135" max="16135" width="1.7109375" style="10" customWidth="1"/>
    <col min="16136" max="16136" width="14.7109375" style="10" customWidth="1"/>
    <col min="16137" max="16137" width="1.7109375" style="10" customWidth="1"/>
    <col min="16138" max="16138" width="14.7109375" style="10" customWidth="1"/>
    <col min="16139" max="16139" width="1.7109375" style="10" customWidth="1"/>
    <col min="16140" max="16384" width="10.7109375" style="10"/>
  </cols>
  <sheetData>
    <row r="1" spans="1:20" s="24" customFormat="1" ht="21.95" customHeight="1">
      <c r="I1" s="25"/>
      <c r="K1" s="26" t="s">
        <v>151</v>
      </c>
      <c r="L1" s="25"/>
      <c r="N1" s="25"/>
      <c r="P1" s="25"/>
      <c r="R1" s="25"/>
      <c r="T1" s="25"/>
    </row>
    <row r="2" spans="1:20" s="9" customFormat="1" ht="21.95" customHeight="1">
      <c r="A2" s="1" t="s">
        <v>0</v>
      </c>
      <c r="B2" s="27"/>
      <c r="C2" s="3"/>
      <c r="D2" s="20"/>
      <c r="E2" s="20"/>
      <c r="F2" s="20"/>
      <c r="G2" s="20"/>
      <c r="H2" s="20"/>
      <c r="I2" s="20"/>
      <c r="J2" s="20"/>
      <c r="K2" s="20"/>
    </row>
    <row r="3" spans="1:20" s="9" customFormat="1" ht="21.95" customHeight="1">
      <c r="A3" s="2" t="s">
        <v>43</v>
      </c>
      <c r="B3" s="27"/>
      <c r="C3" s="3"/>
      <c r="D3" s="20"/>
      <c r="E3" s="20"/>
      <c r="F3" s="20"/>
      <c r="G3" s="20"/>
      <c r="H3" s="20"/>
      <c r="I3" s="20"/>
      <c r="J3" s="20"/>
      <c r="K3" s="20"/>
    </row>
    <row r="4" spans="1:20" s="9" customFormat="1" ht="21.95" customHeight="1">
      <c r="A4" s="2" t="s">
        <v>259</v>
      </c>
      <c r="B4" s="27"/>
      <c r="C4" s="3"/>
      <c r="D4" s="20"/>
      <c r="E4" s="20"/>
      <c r="F4" s="20"/>
      <c r="G4" s="20"/>
      <c r="H4" s="20"/>
      <c r="I4" s="20"/>
      <c r="J4" s="20"/>
      <c r="K4" s="20"/>
    </row>
    <row r="5" spans="1:20" s="9" customFormat="1" ht="21.95" customHeight="1">
      <c r="B5" s="27"/>
      <c r="C5" s="3"/>
      <c r="D5" s="20"/>
      <c r="E5" s="20"/>
      <c r="F5" s="20"/>
      <c r="G5" s="20"/>
      <c r="H5" s="20"/>
      <c r="I5" s="27"/>
      <c r="J5" s="20"/>
      <c r="K5" s="11" t="s">
        <v>179</v>
      </c>
    </row>
    <row r="6" spans="1:20" ht="21.95" customHeight="1">
      <c r="E6" s="238"/>
      <c r="F6" s="238" t="s">
        <v>1</v>
      </c>
      <c r="G6" s="238"/>
      <c r="H6" s="28"/>
      <c r="I6" s="238"/>
      <c r="J6" s="238" t="s">
        <v>2</v>
      </c>
      <c r="K6" s="238"/>
    </row>
    <row r="7" spans="1:20" ht="21.95" customHeight="1">
      <c r="C7" s="15" t="s">
        <v>4</v>
      </c>
      <c r="D7" s="13"/>
      <c r="E7" s="29">
        <v>2022</v>
      </c>
      <c r="F7" s="14"/>
      <c r="G7" s="29">
        <v>2021</v>
      </c>
      <c r="H7" s="30"/>
      <c r="I7" s="29">
        <v>2022</v>
      </c>
      <c r="J7" s="14"/>
      <c r="K7" s="29">
        <v>2021</v>
      </c>
    </row>
    <row r="8" spans="1:20" ht="21.95" customHeight="1">
      <c r="A8" s="7" t="s">
        <v>36</v>
      </c>
      <c r="C8" s="15"/>
      <c r="D8" s="13"/>
      <c r="E8" s="29"/>
      <c r="F8" s="14"/>
      <c r="G8" s="111"/>
      <c r="H8" s="30"/>
      <c r="I8" s="29"/>
      <c r="J8" s="14"/>
      <c r="K8" s="111"/>
    </row>
    <row r="9" spans="1:20" ht="21.75" customHeight="1">
      <c r="A9" s="7" t="s">
        <v>37</v>
      </c>
    </row>
    <row r="10" spans="1:20" ht="21.75" customHeight="1">
      <c r="A10" s="6" t="s">
        <v>202</v>
      </c>
      <c r="C10" s="119"/>
      <c r="D10" s="120"/>
      <c r="E10" s="59">
        <v>68916</v>
      </c>
      <c r="F10" s="117"/>
      <c r="G10" s="117">
        <v>91127</v>
      </c>
      <c r="H10" s="112"/>
      <c r="I10" s="59">
        <v>66868</v>
      </c>
      <c r="J10" s="48"/>
      <c r="K10" s="117">
        <v>90228</v>
      </c>
    </row>
    <row r="11" spans="1:20" ht="21.75" customHeight="1">
      <c r="A11" s="6" t="s">
        <v>203</v>
      </c>
      <c r="C11" s="119"/>
      <c r="D11" s="120"/>
      <c r="E11" s="59">
        <v>638909</v>
      </c>
      <c r="F11" s="117"/>
      <c r="G11" s="117">
        <v>468656</v>
      </c>
      <c r="H11" s="112"/>
      <c r="I11" s="59">
        <v>334669</v>
      </c>
      <c r="J11" s="48"/>
      <c r="K11" s="117">
        <v>241042</v>
      </c>
    </row>
    <row r="12" spans="1:20" ht="21.75" customHeight="1">
      <c r="A12" s="6" t="s">
        <v>204</v>
      </c>
      <c r="C12" s="119"/>
      <c r="D12" s="120"/>
      <c r="E12" s="121">
        <v>58</v>
      </c>
      <c r="F12" s="117"/>
      <c r="G12" s="121">
        <v>0</v>
      </c>
      <c r="H12" s="112"/>
      <c r="I12" s="121">
        <v>0</v>
      </c>
      <c r="J12" s="48"/>
      <c r="K12" s="121">
        <v>0</v>
      </c>
    </row>
    <row r="13" spans="1:20" ht="21.75" customHeight="1">
      <c r="A13" s="6" t="s">
        <v>251</v>
      </c>
      <c r="C13" s="119"/>
      <c r="D13" s="120"/>
      <c r="E13" s="117">
        <v>311967</v>
      </c>
      <c r="F13" s="117"/>
      <c r="G13" s="117">
        <v>210042</v>
      </c>
      <c r="H13" s="112"/>
      <c r="I13" s="59">
        <v>75033</v>
      </c>
      <c r="J13" s="48"/>
      <c r="K13" s="117">
        <v>52645</v>
      </c>
    </row>
    <row r="14" spans="1:20" ht="21.75" customHeight="1">
      <c r="A14" s="6" t="s">
        <v>170</v>
      </c>
      <c r="C14" s="119"/>
      <c r="D14" s="120"/>
      <c r="E14" s="59">
        <v>58931</v>
      </c>
      <c r="F14" s="117"/>
      <c r="G14" s="117">
        <v>39190</v>
      </c>
      <c r="H14" s="112"/>
      <c r="I14" s="121">
        <v>0</v>
      </c>
      <c r="J14" s="48"/>
      <c r="K14" s="121">
        <v>0</v>
      </c>
    </row>
    <row r="15" spans="1:20" ht="21.75" customHeight="1">
      <c r="A15" s="7" t="s">
        <v>85</v>
      </c>
      <c r="C15" s="122"/>
      <c r="D15" s="120"/>
      <c r="E15" s="123">
        <f>SUM(E10:E14)</f>
        <v>1078781</v>
      </c>
      <c r="F15" s="124"/>
      <c r="G15" s="123">
        <f>SUM(G10:G14)</f>
        <v>809015</v>
      </c>
      <c r="H15" s="124"/>
      <c r="I15" s="123">
        <f>SUM(I10:I14)</f>
        <v>476570</v>
      </c>
      <c r="J15" s="20"/>
      <c r="K15" s="123">
        <f>SUM(K10:K14)</f>
        <v>383915</v>
      </c>
    </row>
    <row r="16" spans="1:20" ht="21.75" customHeight="1">
      <c r="A16" s="6" t="s">
        <v>81</v>
      </c>
      <c r="B16" s="18"/>
      <c r="C16" s="119"/>
      <c r="D16" s="120"/>
      <c r="E16" s="214">
        <v>-240117</v>
      </c>
      <c r="F16" s="112"/>
      <c r="G16" s="117">
        <v>-210911</v>
      </c>
      <c r="H16" s="112"/>
      <c r="I16" s="214">
        <v>-146751</v>
      </c>
      <c r="J16" s="44"/>
      <c r="K16" s="117">
        <v>-142312</v>
      </c>
    </row>
    <row r="17" spans="1:11" ht="21.75" customHeight="1">
      <c r="A17" s="6" t="s">
        <v>171</v>
      </c>
      <c r="B17" s="18"/>
      <c r="C17" s="119"/>
      <c r="D17" s="120"/>
      <c r="E17" s="60">
        <v>-106504</v>
      </c>
      <c r="F17" s="112"/>
      <c r="G17" s="125">
        <v>-19231</v>
      </c>
      <c r="H17" s="112"/>
      <c r="I17" s="126">
        <v>0</v>
      </c>
      <c r="J17" s="44"/>
      <c r="K17" s="126">
        <v>0</v>
      </c>
    </row>
    <row r="18" spans="1:11" ht="21.75" customHeight="1">
      <c r="A18" s="7" t="s">
        <v>82</v>
      </c>
      <c r="C18" s="122"/>
      <c r="D18" s="120"/>
      <c r="E18" s="127">
        <f>SUM(E15:E17)</f>
        <v>732160</v>
      </c>
      <c r="F18" s="115"/>
      <c r="G18" s="127">
        <f>SUM(G15:G17)</f>
        <v>578873</v>
      </c>
      <c r="H18" s="115"/>
      <c r="I18" s="127">
        <f>SUM(I15:I17)</f>
        <v>329819</v>
      </c>
      <c r="J18" s="41"/>
      <c r="K18" s="127">
        <f>SUM(K15:K17)</f>
        <v>241603</v>
      </c>
    </row>
    <row r="19" spans="1:11" ht="21.75" customHeight="1">
      <c r="A19" s="6" t="s">
        <v>252</v>
      </c>
      <c r="B19" s="18"/>
      <c r="C19" s="122"/>
      <c r="D19" s="120"/>
      <c r="E19" s="215">
        <v>9558</v>
      </c>
      <c r="F19" s="115"/>
      <c r="G19" s="127">
        <v>5589</v>
      </c>
      <c r="H19" s="121"/>
      <c r="I19" s="215">
        <v>8186</v>
      </c>
      <c r="J19" s="121"/>
      <c r="K19" s="121">
        <v>1533</v>
      </c>
    </row>
    <row r="20" spans="1:11" ht="21.75" customHeight="1">
      <c r="A20" s="6" t="s">
        <v>83</v>
      </c>
      <c r="B20" s="18"/>
      <c r="C20" s="119"/>
      <c r="D20" s="120"/>
      <c r="E20" s="60">
        <v>20411</v>
      </c>
      <c r="F20" s="112"/>
      <c r="G20" s="125">
        <v>5868</v>
      </c>
      <c r="H20" s="112"/>
      <c r="I20" s="60">
        <v>55074</v>
      </c>
      <c r="J20" s="48"/>
      <c r="K20" s="125">
        <v>27230</v>
      </c>
    </row>
    <row r="21" spans="1:11" ht="21.75" customHeight="1">
      <c r="A21" s="7" t="s">
        <v>86</v>
      </c>
      <c r="B21" s="18"/>
      <c r="C21" s="119"/>
      <c r="D21" s="120"/>
      <c r="E21" s="117">
        <f>SUM(E18:E20)</f>
        <v>762129</v>
      </c>
      <c r="F21" s="112"/>
      <c r="G21" s="117">
        <f>SUM(G18:G20)</f>
        <v>590330</v>
      </c>
      <c r="H21" s="112"/>
      <c r="I21" s="117">
        <f>SUM(I18:I20)</f>
        <v>393079</v>
      </c>
      <c r="J21" s="48"/>
      <c r="K21" s="117">
        <f>SUM(K18:K20)</f>
        <v>270366</v>
      </c>
    </row>
    <row r="22" spans="1:11" ht="21.75" customHeight="1">
      <c r="A22" s="6" t="s">
        <v>84</v>
      </c>
      <c r="B22" s="18"/>
      <c r="C22" s="119"/>
      <c r="D22" s="120"/>
      <c r="E22" s="214">
        <v>-175951</v>
      </c>
      <c r="F22" s="112"/>
      <c r="G22" s="117">
        <v>-138735</v>
      </c>
      <c r="H22" s="112"/>
      <c r="I22" s="214">
        <v>-103981</v>
      </c>
      <c r="J22" s="44"/>
      <c r="K22" s="117">
        <v>-76791</v>
      </c>
    </row>
    <row r="23" spans="1:11" ht="21.75" customHeight="1">
      <c r="A23" s="6" t="s">
        <v>289</v>
      </c>
      <c r="B23" s="18"/>
      <c r="C23" s="119"/>
      <c r="D23" s="120"/>
      <c r="E23" s="121">
        <v>-110809</v>
      </c>
      <c r="F23" s="121"/>
      <c r="G23" s="121">
        <v>-22984</v>
      </c>
      <c r="H23" s="121"/>
      <c r="I23" s="121">
        <v>-8626</v>
      </c>
      <c r="J23" s="116"/>
      <c r="K23" s="121">
        <v>-2836</v>
      </c>
    </row>
    <row r="24" spans="1:11" ht="21.75" customHeight="1">
      <c r="A24" s="6" t="s">
        <v>238</v>
      </c>
      <c r="B24" s="18"/>
      <c r="C24" s="119"/>
      <c r="D24" s="120"/>
      <c r="E24" s="121">
        <v>-891</v>
      </c>
      <c r="F24" s="121"/>
      <c r="G24" s="121">
        <v>-221</v>
      </c>
      <c r="H24" s="121"/>
      <c r="I24" s="121">
        <v>0</v>
      </c>
      <c r="J24" s="116"/>
      <c r="K24" s="121">
        <v>0</v>
      </c>
    </row>
    <row r="25" spans="1:11" ht="21.75" customHeight="1">
      <c r="A25" s="31" t="s">
        <v>89</v>
      </c>
      <c r="B25" s="18"/>
      <c r="C25" s="128"/>
      <c r="D25" s="120"/>
      <c r="E25" s="129">
        <f>SUM(E22:E24)</f>
        <v>-287651</v>
      </c>
      <c r="F25" s="112"/>
      <c r="G25" s="129">
        <f>SUM(G22:G24)</f>
        <v>-161940</v>
      </c>
      <c r="H25" s="112"/>
      <c r="I25" s="129">
        <f>SUM(I22:I24)</f>
        <v>-112607</v>
      </c>
      <c r="J25" s="48"/>
      <c r="K25" s="129">
        <f>SUM(K22:K24)</f>
        <v>-79627</v>
      </c>
    </row>
    <row r="26" spans="1:11" ht="21.75" customHeight="1">
      <c r="A26" s="31" t="s">
        <v>92</v>
      </c>
      <c r="B26" s="9"/>
      <c r="C26" s="128"/>
      <c r="D26" s="120"/>
      <c r="E26" s="127">
        <f>SUM(E21,E25)</f>
        <v>474478</v>
      </c>
      <c r="F26" s="115"/>
      <c r="G26" s="127">
        <f>SUM(G21,G25)</f>
        <v>428390</v>
      </c>
      <c r="H26" s="115"/>
      <c r="I26" s="127">
        <f>SUM(I21,I25)</f>
        <v>280472</v>
      </c>
      <c r="J26" s="41"/>
      <c r="K26" s="127">
        <f>SUM(K21,K25)</f>
        <v>190739</v>
      </c>
    </row>
    <row r="27" spans="1:11" ht="21.75" customHeight="1">
      <c r="A27" s="5" t="s">
        <v>38</v>
      </c>
      <c r="B27" s="9"/>
      <c r="C27" s="128"/>
      <c r="D27" s="120"/>
      <c r="E27" s="60">
        <v>-71449</v>
      </c>
      <c r="F27" s="112"/>
      <c r="G27" s="125">
        <v>-78583</v>
      </c>
      <c r="H27" s="112"/>
      <c r="I27" s="60">
        <v>-70159</v>
      </c>
      <c r="J27" s="48"/>
      <c r="K27" s="125">
        <v>-76822</v>
      </c>
    </row>
    <row r="28" spans="1:11" ht="21.75" customHeight="1">
      <c r="A28" s="31" t="s">
        <v>115</v>
      </c>
      <c r="B28" s="9"/>
      <c r="C28" s="128"/>
      <c r="D28" s="120"/>
      <c r="E28" s="124">
        <f>SUM(E26:E27)</f>
        <v>403029</v>
      </c>
      <c r="F28" s="124"/>
      <c r="G28" s="124">
        <f>SUM(G26:G27)</f>
        <v>349807</v>
      </c>
      <c r="H28" s="124"/>
      <c r="I28" s="124">
        <f>SUM(I26:I27)</f>
        <v>210313</v>
      </c>
      <c r="J28" s="20"/>
      <c r="K28" s="124">
        <f>SUM(K26:K27)</f>
        <v>113917</v>
      </c>
    </row>
    <row r="29" spans="1:11" ht="21.75" customHeight="1">
      <c r="A29" s="6" t="s">
        <v>152</v>
      </c>
      <c r="B29" s="9"/>
      <c r="C29" s="130">
        <v>7.2</v>
      </c>
      <c r="D29" s="120"/>
      <c r="E29" s="131">
        <v>0</v>
      </c>
      <c r="F29" s="112"/>
      <c r="G29" s="131">
        <v>0</v>
      </c>
      <c r="H29" s="112"/>
      <c r="I29" s="60">
        <v>187632</v>
      </c>
      <c r="J29" s="48"/>
      <c r="K29" s="125">
        <v>191222</v>
      </c>
    </row>
    <row r="30" spans="1:11" ht="21.75" customHeight="1">
      <c r="A30" s="31" t="s">
        <v>99</v>
      </c>
      <c r="B30" s="9"/>
      <c r="C30" s="128"/>
      <c r="D30" s="120"/>
      <c r="E30" s="132">
        <f>SUM(E28:E29)</f>
        <v>403029</v>
      </c>
      <c r="F30" s="112"/>
      <c r="G30" s="132">
        <f>SUM(G28:G29)</f>
        <v>349807</v>
      </c>
      <c r="H30" s="112"/>
      <c r="I30" s="132">
        <f>SUM(I28:I29)</f>
        <v>397945</v>
      </c>
      <c r="J30" s="44"/>
      <c r="K30" s="132">
        <f>SUM(K28:K29)</f>
        <v>305139</v>
      </c>
    </row>
    <row r="31" spans="1:11" ht="21.75" customHeight="1">
      <c r="A31" s="5" t="s">
        <v>116</v>
      </c>
      <c r="B31" s="9"/>
      <c r="C31" s="130">
        <v>14</v>
      </c>
      <c r="D31" s="120"/>
      <c r="E31" s="60">
        <v>-63331</v>
      </c>
      <c r="F31" s="112"/>
      <c r="G31" s="125">
        <v>-65586</v>
      </c>
      <c r="H31" s="112"/>
      <c r="I31" s="60">
        <v>-30990</v>
      </c>
      <c r="J31" s="44"/>
      <c r="K31" s="125">
        <v>-22313</v>
      </c>
    </row>
    <row r="32" spans="1:11" ht="21.75" customHeight="1">
      <c r="A32" s="7" t="s">
        <v>153</v>
      </c>
      <c r="C32" s="128"/>
      <c r="D32" s="120"/>
      <c r="E32" s="133">
        <f>SUM(E30:E31)</f>
        <v>339698</v>
      </c>
      <c r="F32" s="124"/>
      <c r="G32" s="133">
        <f>SUM(G30:G31)</f>
        <v>284221</v>
      </c>
      <c r="H32" s="124"/>
      <c r="I32" s="133">
        <f>SUM(I30:I31)</f>
        <v>366955</v>
      </c>
      <c r="J32" s="110"/>
      <c r="K32" s="133">
        <f>SUM(K30:K31)</f>
        <v>282826</v>
      </c>
    </row>
    <row r="33" spans="1:11" ht="11.25" customHeight="1">
      <c r="A33" s="10"/>
      <c r="J33" s="67"/>
    </row>
    <row r="34" spans="1:11" ht="21.95" customHeight="1">
      <c r="A34" s="57" t="s">
        <v>39</v>
      </c>
      <c r="B34" s="24"/>
      <c r="J34" s="68"/>
    </row>
    <row r="35" spans="1:11" ht="21.95" customHeight="1">
      <c r="A35" s="58" t="s">
        <v>154</v>
      </c>
      <c r="B35" s="24"/>
      <c r="C35" s="130"/>
      <c r="D35" s="120"/>
      <c r="E35" s="134"/>
      <c r="F35" s="136"/>
      <c r="G35" s="134"/>
      <c r="H35" s="136"/>
      <c r="I35" s="134"/>
      <c r="J35" s="68"/>
      <c r="K35" s="134"/>
    </row>
    <row r="36" spans="1:11" ht="21.95" customHeight="1">
      <c r="A36" s="58" t="s">
        <v>180</v>
      </c>
      <c r="B36" s="24"/>
      <c r="C36" s="137"/>
      <c r="D36" s="138"/>
      <c r="E36" s="139"/>
      <c r="F36" s="137"/>
      <c r="G36" s="139"/>
      <c r="H36" s="140"/>
      <c r="I36" s="135"/>
      <c r="J36" s="68"/>
      <c r="K36" s="135"/>
    </row>
    <row r="37" spans="1:11" ht="21.95" customHeight="1">
      <c r="A37" s="34" t="s">
        <v>155</v>
      </c>
      <c r="B37" s="24"/>
      <c r="C37" s="137"/>
      <c r="D37" s="138"/>
      <c r="E37" s="139"/>
      <c r="F37" s="137"/>
      <c r="G37" s="139"/>
      <c r="H37" s="140"/>
      <c r="I37" s="135"/>
      <c r="K37" s="135"/>
    </row>
    <row r="38" spans="1:11" ht="21.95" customHeight="1">
      <c r="A38" s="34" t="s">
        <v>156</v>
      </c>
      <c r="B38" s="24"/>
      <c r="C38" s="137"/>
      <c r="D38" s="138"/>
      <c r="E38" s="121">
        <v>0</v>
      </c>
      <c r="F38" s="142"/>
      <c r="G38" s="141">
        <v>151</v>
      </c>
      <c r="H38" s="142"/>
      <c r="I38" s="121">
        <v>0</v>
      </c>
      <c r="J38" s="44"/>
      <c r="K38" s="121">
        <v>0</v>
      </c>
    </row>
    <row r="39" spans="1:11" ht="21.95" customHeight="1">
      <c r="A39" s="34" t="s">
        <v>157</v>
      </c>
      <c r="B39" s="24"/>
      <c r="C39" s="137"/>
      <c r="D39" s="138"/>
    </row>
    <row r="40" spans="1:11" ht="21.95" customHeight="1">
      <c r="A40" s="34" t="s">
        <v>250</v>
      </c>
      <c r="B40" s="24"/>
      <c r="C40" s="130">
        <v>7.2</v>
      </c>
      <c r="D40" s="138"/>
      <c r="E40" s="126">
        <v>0</v>
      </c>
      <c r="F40" s="143"/>
      <c r="G40" s="126">
        <v>0</v>
      </c>
      <c r="H40" s="143"/>
      <c r="I40" s="126">
        <v>0</v>
      </c>
      <c r="J40" s="116"/>
      <c r="K40" s="144">
        <v>151</v>
      </c>
    </row>
    <row r="41" spans="1:11" ht="21.95" customHeight="1">
      <c r="A41" s="34" t="s">
        <v>154</v>
      </c>
      <c r="B41" s="24"/>
      <c r="C41" s="130"/>
      <c r="D41" s="138"/>
      <c r="E41" s="121"/>
      <c r="F41" s="143"/>
      <c r="G41" s="121"/>
      <c r="H41" s="143"/>
      <c r="I41" s="141"/>
      <c r="J41" s="44"/>
      <c r="K41" s="141"/>
    </row>
    <row r="42" spans="1:11" ht="21.95" customHeight="1">
      <c r="A42" s="34" t="s">
        <v>181</v>
      </c>
      <c r="B42" s="24"/>
      <c r="C42" s="137"/>
      <c r="D42" s="138"/>
      <c r="E42" s="126">
        <f>SUM(E38:E40)</f>
        <v>0</v>
      </c>
      <c r="F42" s="143"/>
      <c r="G42" s="145">
        <f>SUM(G38:G40)</f>
        <v>151</v>
      </c>
      <c r="H42" s="143"/>
      <c r="I42" s="126">
        <f>SUM(I38:I40)</f>
        <v>0</v>
      </c>
      <c r="J42" s="64"/>
      <c r="K42" s="145">
        <f>SUM(K38:K40)</f>
        <v>151</v>
      </c>
    </row>
    <row r="43" spans="1:11" ht="17.45" customHeight="1">
      <c r="A43" s="58" t="s">
        <v>266</v>
      </c>
      <c r="C43" s="225"/>
      <c r="E43" s="226"/>
      <c r="F43" s="66"/>
      <c r="G43" s="226"/>
      <c r="H43" s="66"/>
      <c r="I43" s="226"/>
      <c r="J43" s="67"/>
      <c r="K43" s="226"/>
    </row>
    <row r="44" spans="1:11" ht="17.45" customHeight="1">
      <c r="A44" s="58" t="s">
        <v>180</v>
      </c>
      <c r="C44" s="225"/>
      <c r="E44" s="226"/>
      <c r="F44" s="66"/>
      <c r="G44" s="226"/>
      <c r="H44" s="66"/>
      <c r="I44" s="226"/>
      <c r="J44" s="67"/>
      <c r="K44" s="226"/>
    </row>
    <row r="45" spans="1:11" ht="17.45" customHeight="1">
      <c r="A45" s="34" t="s">
        <v>286</v>
      </c>
      <c r="C45" s="225"/>
      <c r="E45" s="226"/>
      <c r="F45" s="66"/>
      <c r="G45" s="226"/>
      <c r="H45" s="66"/>
      <c r="I45" s="226"/>
      <c r="J45" s="67"/>
      <c r="K45" s="226"/>
    </row>
    <row r="46" spans="1:11" ht="17.45" customHeight="1">
      <c r="A46" s="34" t="s">
        <v>269</v>
      </c>
      <c r="C46" s="225"/>
      <c r="E46" s="249">
        <v>-16409</v>
      </c>
      <c r="F46" s="66"/>
      <c r="G46" s="126">
        <v>0</v>
      </c>
      <c r="H46" s="66"/>
      <c r="I46" s="249">
        <v>-16409</v>
      </c>
      <c r="J46" s="67"/>
      <c r="K46" s="126">
        <v>0</v>
      </c>
    </row>
    <row r="47" spans="1:11" ht="17.45" customHeight="1">
      <c r="A47" s="34" t="s">
        <v>266</v>
      </c>
      <c r="C47" s="225"/>
      <c r="E47" s="215"/>
      <c r="F47" s="66"/>
      <c r="G47" s="121"/>
      <c r="H47" s="66"/>
      <c r="I47" s="215"/>
      <c r="J47" s="67"/>
      <c r="K47" s="121"/>
    </row>
    <row r="48" spans="1:11" ht="17.45" customHeight="1">
      <c r="A48" s="34" t="s">
        <v>181</v>
      </c>
      <c r="C48" s="225"/>
      <c r="E48" s="249">
        <v>-16409</v>
      </c>
      <c r="F48" s="66"/>
      <c r="G48" s="126">
        <v>0</v>
      </c>
      <c r="H48" s="66"/>
      <c r="I48" s="249">
        <v>-16409</v>
      </c>
      <c r="J48" s="67"/>
      <c r="K48" s="126">
        <v>0</v>
      </c>
    </row>
    <row r="49" spans="1:20" ht="17.45" customHeight="1">
      <c r="A49" s="57" t="s">
        <v>158</v>
      </c>
      <c r="C49" s="225"/>
      <c r="E49" s="249">
        <v>-16409</v>
      </c>
      <c r="F49" s="66"/>
      <c r="G49" s="249">
        <v>151</v>
      </c>
      <c r="H49" s="66"/>
      <c r="I49" s="249">
        <v>-16409</v>
      </c>
      <c r="J49" s="67"/>
      <c r="K49" s="249">
        <v>151</v>
      </c>
    </row>
    <row r="50" spans="1:20" ht="21.95" customHeight="1" thickBot="1">
      <c r="A50" s="57" t="s">
        <v>159</v>
      </c>
      <c r="B50" s="24"/>
      <c r="C50" s="222"/>
      <c r="D50" s="223"/>
      <c r="E50" s="227">
        <f>E32+E49</f>
        <v>323289</v>
      </c>
      <c r="F50" s="224"/>
      <c r="G50" s="227">
        <f>G32+G49</f>
        <v>284372</v>
      </c>
      <c r="H50" s="228"/>
      <c r="I50" s="227">
        <f>I32+I49</f>
        <v>350546</v>
      </c>
      <c r="J50" s="69"/>
      <c r="K50" s="227">
        <f>K32+K49</f>
        <v>282977</v>
      </c>
    </row>
    <row r="51" spans="1:20" ht="9" customHeight="1" thickTop="1">
      <c r="A51" s="10"/>
      <c r="E51" s="65"/>
      <c r="F51" s="66"/>
      <c r="G51" s="65"/>
      <c r="H51" s="66"/>
      <c r="I51" s="65"/>
      <c r="J51" s="67"/>
      <c r="K51" s="65"/>
    </row>
    <row r="52" spans="1:20" ht="8.25" customHeight="1">
      <c r="A52" s="6"/>
      <c r="B52" s="9"/>
      <c r="C52" s="16"/>
    </row>
    <row r="53" spans="1:20" s="24" customFormat="1" ht="21.95" customHeight="1">
      <c r="A53" s="114" t="s">
        <v>237</v>
      </c>
      <c r="I53" s="25"/>
      <c r="K53" s="26"/>
      <c r="L53" s="25"/>
      <c r="N53" s="25"/>
      <c r="P53" s="25"/>
      <c r="R53" s="25"/>
      <c r="T53" s="25"/>
    </row>
    <row r="54" spans="1:20" s="24" customFormat="1" ht="21.95" customHeight="1">
      <c r="A54" s="4"/>
      <c r="I54" s="20"/>
      <c r="K54" s="26" t="s">
        <v>151</v>
      </c>
      <c r="L54" s="25"/>
      <c r="N54" s="25"/>
      <c r="P54" s="25"/>
      <c r="R54" s="25"/>
      <c r="T54" s="25"/>
    </row>
    <row r="55" spans="1:20" s="24" customFormat="1" ht="21.95" customHeight="1">
      <c r="A55" s="1" t="s">
        <v>0</v>
      </c>
      <c r="B55" s="27"/>
      <c r="C55" s="3"/>
      <c r="D55" s="20"/>
      <c r="E55" s="20"/>
      <c r="F55" s="20"/>
      <c r="G55" s="20"/>
      <c r="H55" s="20"/>
      <c r="J55" s="20"/>
      <c r="L55" s="9"/>
      <c r="N55" s="25"/>
      <c r="P55" s="25"/>
      <c r="R55" s="25"/>
      <c r="T55" s="25"/>
    </row>
    <row r="56" spans="1:20" s="24" customFormat="1" ht="21.95" customHeight="1">
      <c r="A56" s="2" t="s">
        <v>173</v>
      </c>
      <c r="B56" s="27"/>
      <c r="C56" s="3"/>
      <c r="D56" s="20"/>
      <c r="E56" s="20"/>
      <c r="F56" s="20"/>
      <c r="G56" s="20"/>
      <c r="H56" s="20"/>
      <c r="I56" s="20"/>
      <c r="J56" s="20"/>
      <c r="K56" s="20"/>
      <c r="L56" s="9"/>
      <c r="N56" s="25"/>
      <c r="P56" s="25"/>
      <c r="R56" s="25"/>
      <c r="T56" s="25"/>
    </row>
    <row r="57" spans="1:20" s="24" customFormat="1" ht="21.95" customHeight="1">
      <c r="A57" s="2" t="s">
        <v>259</v>
      </c>
      <c r="B57" s="27"/>
      <c r="C57" s="3"/>
      <c r="D57" s="20"/>
      <c r="E57" s="20"/>
      <c r="F57" s="20"/>
      <c r="G57" s="20"/>
      <c r="H57" s="20"/>
      <c r="I57" s="20"/>
      <c r="J57" s="20"/>
      <c r="K57" s="20"/>
      <c r="L57" s="9"/>
      <c r="N57" s="25"/>
      <c r="P57" s="25"/>
      <c r="R57" s="25"/>
      <c r="T57" s="25"/>
    </row>
    <row r="58" spans="1:20" s="24" customFormat="1" ht="21.95" customHeight="1">
      <c r="A58" s="9"/>
      <c r="B58" s="27"/>
      <c r="C58" s="3"/>
      <c r="D58" s="20"/>
      <c r="E58" s="20"/>
      <c r="F58" s="20"/>
      <c r="G58" s="20"/>
      <c r="H58" s="20"/>
      <c r="I58" s="27"/>
      <c r="J58" s="20"/>
      <c r="K58" s="11" t="s">
        <v>179</v>
      </c>
      <c r="N58" s="25"/>
      <c r="P58" s="25"/>
      <c r="R58" s="25"/>
      <c r="T58" s="25"/>
    </row>
    <row r="59" spans="1:20" s="24" customFormat="1" ht="21.95" customHeight="1">
      <c r="A59" s="4"/>
      <c r="B59" s="10"/>
      <c r="C59" s="4"/>
      <c r="D59" s="10"/>
      <c r="E59" s="238"/>
      <c r="F59" s="238" t="s">
        <v>1</v>
      </c>
      <c r="G59" s="238"/>
      <c r="H59" s="28"/>
      <c r="I59" s="238"/>
      <c r="J59" s="238" t="s">
        <v>2</v>
      </c>
      <c r="K59" s="238"/>
      <c r="L59" s="10"/>
      <c r="N59" s="25"/>
      <c r="P59" s="25"/>
      <c r="R59" s="25"/>
      <c r="T59" s="25"/>
    </row>
    <row r="60" spans="1:20" s="24" customFormat="1" ht="21.95" customHeight="1">
      <c r="A60" s="4"/>
      <c r="B60" s="10"/>
      <c r="C60" s="15" t="s">
        <v>4</v>
      </c>
      <c r="D60" s="13"/>
      <c r="E60" s="29">
        <v>2022</v>
      </c>
      <c r="F60" s="14"/>
      <c r="G60" s="29">
        <v>2021</v>
      </c>
      <c r="H60" s="30"/>
      <c r="I60" s="29">
        <v>2022</v>
      </c>
      <c r="J60" s="14"/>
      <c r="K60" s="29">
        <v>2021</v>
      </c>
      <c r="L60" s="10"/>
      <c r="N60" s="25"/>
      <c r="P60" s="25"/>
      <c r="R60" s="25"/>
      <c r="T60" s="25"/>
    </row>
    <row r="61" spans="1:20" s="24" customFormat="1" ht="21.95" customHeight="1">
      <c r="A61" s="2" t="s">
        <v>174</v>
      </c>
      <c r="B61" s="10"/>
      <c r="C61" s="4"/>
      <c r="D61" s="10"/>
      <c r="E61" s="10"/>
      <c r="F61" s="10"/>
      <c r="G61" s="111"/>
      <c r="H61" s="10"/>
      <c r="I61" s="10"/>
      <c r="J61" s="21"/>
      <c r="K61" s="111"/>
      <c r="L61" s="10"/>
      <c r="N61" s="25"/>
      <c r="P61" s="25"/>
      <c r="R61" s="25"/>
      <c r="T61" s="25"/>
    </row>
    <row r="62" spans="1:20" s="24" customFormat="1" ht="21.95" customHeight="1" thickBot="1">
      <c r="A62" s="5" t="s">
        <v>175</v>
      </c>
      <c r="B62" s="10"/>
      <c r="C62" s="4"/>
      <c r="D62" s="10"/>
      <c r="E62" s="10">
        <f>I62</f>
        <v>366955</v>
      </c>
      <c r="F62" s="41"/>
      <c r="G62" s="10">
        <f>K62</f>
        <v>282826</v>
      </c>
      <c r="H62" s="41"/>
      <c r="I62" s="70">
        <f>I32</f>
        <v>366955</v>
      </c>
      <c r="J62" s="22"/>
      <c r="K62" s="70">
        <f>K32</f>
        <v>282826</v>
      </c>
      <c r="L62" s="10"/>
      <c r="N62" s="25"/>
      <c r="P62" s="25"/>
      <c r="R62" s="25"/>
      <c r="T62" s="25"/>
    </row>
    <row r="63" spans="1:20" s="24" customFormat="1" ht="21.95" customHeight="1" thickTop="1">
      <c r="A63" s="5" t="s">
        <v>176</v>
      </c>
      <c r="B63" s="10"/>
      <c r="C63" s="16"/>
      <c r="D63" s="10"/>
      <c r="E63" s="10">
        <f>E64-E62</f>
        <v>-27257</v>
      </c>
      <c r="F63" s="10"/>
      <c r="G63" s="10">
        <v>1395</v>
      </c>
      <c r="H63" s="10"/>
      <c r="I63" s="19"/>
      <c r="J63" s="21"/>
      <c r="K63" s="19"/>
      <c r="L63" s="10"/>
      <c r="N63" s="25"/>
      <c r="P63" s="25"/>
      <c r="R63" s="25"/>
      <c r="T63" s="25"/>
    </row>
    <row r="64" spans="1:20" s="24" customFormat="1" ht="21.95" customHeight="1" thickBot="1">
      <c r="A64" s="5"/>
      <c r="B64" s="10"/>
      <c r="C64" s="16"/>
      <c r="D64" s="10"/>
      <c r="E64" s="35">
        <f>E32</f>
        <v>339698</v>
      </c>
      <c r="F64" s="110"/>
      <c r="G64" s="35">
        <f>SUM(G62:G63)</f>
        <v>284221</v>
      </c>
      <c r="H64" s="110"/>
      <c r="I64" s="19"/>
      <c r="J64" s="110"/>
      <c r="K64" s="19"/>
      <c r="L64" s="10"/>
      <c r="N64" s="25"/>
      <c r="P64" s="25"/>
      <c r="R64" s="25"/>
      <c r="T64" s="25"/>
    </row>
    <row r="65" spans="1:20" s="24" customFormat="1" ht="21.95" customHeight="1" thickTop="1">
      <c r="A65" s="71"/>
      <c r="B65" s="10"/>
      <c r="C65" s="72"/>
      <c r="D65" s="73"/>
      <c r="E65" s="74"/>
      <c r="F65" s="75"/>
      <c r="G65" s="74"/>
      <c r="H65" s="77"/>
      <c r="I65" s="78"/>
      <c r="J65" s="79"/>
      <c r="K65" s="78"/>
      <c r="L65" s="10"/>
      <c r="N65" s="25"/>
      <c r="P65" s="25"/>
      <c r="R65" s="25"/>
      <c r="T65" s="25"/>
    </row>
    <row r="66" spans="1:20" s="24" customFormat="1" ht="21.95" customHeight="1">
      <c r="A66" s="2" t="s">
        <v>177</v>
      </c>
      <c r="B66" s="10"/>
      <c r="C66" s="79"/>
      <c r="D66" s="80"/>
      <c r="E66" s="68"/>
      <c r="F66" s="11"/>
      <c r="G66" s="68"/>
      <c r="H66" s="39"/>
      <c r="I66" s="17"/>
      <c r="J66" s="79"/>
      <c r="K66" s="17"/>
      <c r="L66" s="10"/>
      <c r="N66" s="25"/>
      <c r="P66" s="25"/>
      <c r="R66" s="25"/>
      <c r="T66" s="25"/>
    </row>
    <row r="67" spans="1:20" s="24" customFormat="1" ht="21.95" customHeight="1" thickBot="1">
      <c r="A67" s="5" t="s">
        <v>175</v>
      </c>
      <c r="B67" s="10"/>
      <c r="C67" s="79"/>
      <c r="D67" s="80"/>
      <c r="E67" s="10">
        <f>I67</f>
        <v>350546</v>
      </c>
      <c r="F67" s="10"/>
      <c r="G67" s="10">
        <f>K67</f>
        <v>282977</v>
      </c>
      <c r="H67" s="39"/>
      <c r="I67" s="81">
        <v>350546</v>
      </c>
      <c r="J67" s="79"/>
      <c r="K67" s="81">
        <f>SUM(K50)</f>
        <v>282977</v>
      </c>
      <c r="L67" s="10"/>
      <c r="N67" s="25"/>
      <c r="P67" s="25"/>
      <c r="R67" s="25"/>
      <c r="T67" s="25"/>
    </row>
    <row r="68" spans="1:20" s="24" customFormat="1" ht="21.95" customHeight="1" thickTop="1">
      <c r="A68" s="5" t="s">
        <v>176</v>
      </c>
      <c r="B68" s="10"/>
      <c r="C68" s="79"/>
      <c r="D68" s="80"/>
      <c r="E68" s="10">
        <f>E69-E67</f>
        <v>-27257</v>
      </c>
      <c r="F68" s="10"/>
      <c r="G68" s="10">
        <v>1395</v>
      </c>
      <c r="H68" s="39"/>
      <c r="I68" s="19"/>
      <c r="J68" s="82"/>
      <c r="K68" s="19"/>
      <c r="L68" s="10"/>
      <c r="N68" s="25"/>
      <c r="P68" s="25"/>
      <c r="R68" s="25"/>
      <c r="T68" s="25"/>
    </row>
    <row r="69" spans="1:20" s="24" customFormat="1" ht="21.95" customHeight="1" thickBot="1">
      <c r="A69" s="83"/>
      <c r="B69" s="10"/>
      <c r="C69" s="79"/>
      <c r="D69" s="80"/>
      <c r="E69" s="35">
        <v>323289</v>
      </c>
      <c r="F69" s="11"/>
      <c r="G69" s="35">
        <f>SUM(G67:G68)</f>
        <v>284372</v>
      </c>
      <c r="H69" s="39"/>
      <c r="I69" s="19"/>
      <c r="J69" s="82"/>
      <c r="K69" s="19"/>
      <c r="L69" s="10"/>
      <c r="N69" s="25"/>
      <c r="P69" s="25"/>
      <c r="R69" s="25"/>
      <c r="T69" s="25"/>
    </row>
    <row r="70" spans="1:20" s="24" customFormat="1" ht="21.95" customHeight="1" thickTop="1">
      <c r="A70" s="71"/>
      <c r="B70" s="10"/>
      <c r="C70" s="72"/>
      <c r="D70" s="73"/>
      <c r="E70" s="74"/>
      <c r="F70" s="75"/>
      <c r="G70" s="74"/>
      <c r="H70" s="77"/>
      <c r="I70" s="78"/>
      <c r="J70" s="79"/>
      <c r="K70" s="78"/>
      <c r="L70" s="10"/>
      <c r="N70" s="25"/>
      <c r="P70" s="25"/>
      <c r="R70" s="25"/>
      <c r="T70" s="25"/>
    </row>
    <row r="71" spans="1:20" s="24" customFormat="1" ht="21.95" customHeight="1">
      <c r="A71" s="2" t="s">
        <v>40</v>
      </c>
      <c r="B71" s="10"/>
      <c r="C71" s="16">
        <v>15</v>
      </c>
      <c r="D71" s="10"/>
      <c r="E71" s="22"/>
      <c r="F71" s="10"/>
      <c r="G71" s="22"/>
      <c r="H71" s="10"/>
      <c r="I71" s="22"/>
      <c r="J71" s="22"/>
      <c r="K71" s="22"/>
      <c r="L71" s="10"/>
      <c r="N71" s="25"/>
      <c r="P71" s="25"/>
      <c r="R71" s="25"/>
      <c r="T71" s="25"/>
    </row>
    <row r="72" spans="1:20" s="24" customFormat="1" ht="21.95" customHeight="1">
      <c r="A72" s="5" t="s">
        <v>41</v>
      </c>
      <c r="B72" s="9"/>
      <c r="C72" s="16"/>
      <c r="D72" s="10"/>
      <c r="E72" s="22"/>
      <c r="F72" s="10"/>
      <c r="G72" s="22"/>
      <c r="H72" s="22"/>
      <c r="I72" s="22"/>
      <c r="J72" s="22"/>
      <c r="K72" s="22"/>
      <c r="L72" s="10"/>
      <c r="N72" s="25"/>
      <c r="P72" s="25"/>
      <c r="R72" s="25"/>
      <c r="T72" s="25"/>
    </row>
    <row r="73" spans="1:20" s="24" customFormat="1" ht="21.95" customHeight="1" thickBot="1">
      <c r="A73" s="5" t="s">
        <v>178</v>
      </c>
      <c r="B73" s="9"/>
      <c r="C73" s="16"/>
      <c r="D73" s="10"/>
      <c r="E73" s="118">
        <v>0.27</v>
      </c>
      <c r="F73" s="43"/>
      <c r="G73" s="118">
        <v>0.28000000000000003</v>
      </c>
      <c r="H73" s="43"/>
      <c r="I73" s="118">
        <v>0.27</v>
      </c>
      <c r="J73" s="66"/>
      <c r="K73" s="118">
        <v>0.28000000000000003</v>
      </c>
      <c r="L73" s="10"/>
      <c r="N73" s="25"/>
      <c r="P73" s="25"/>
      <c r="R73" s="25"/>
      <c r="T73" s="25"/>
    </row>
    <row r="74" spans="1:20" s="24" customFormat="1" ht="21.95" customHeight="1" thickTop="1">
      <c r="A74" s="5"/>
      <c r="B74" s="9"/>
      <c r="C74" s="16"/>
      <c r="D74" s="10"/>
      <c r="E74" s="84"/>
      <c r="F74" s="66"/>
      <c r="G74" s="84"/>
      <c r="H74" s="66"/>
      <c r="I74" s="84"/>
      <c r="J74" s="66"/>
      <c r="K74" s="84"/>
      <c r="L74" s="10"/>
      <c r="N74" s="25"/>
      <c r="P74" s="25"/>
      <c r="R74" s="25"/>
      <c r="T74" s="25"/>
    </row>
    <row r="75" spans="1:20" s="24" customFormat="1" ht="21.95" customHeight="1">
      <c r="A75" s="5" t="s">
        <v>117</v>
      </c>
      <c r="B75" s="9"/>
      <c r="C75" s="16"/>
      <c r="D75" s="10"/>
      <c r="E75" s="84"/>
      <c r="F75" s="66"/>
      <c r="G75" s="84"/>
      <c r="H75" s="66"/>
      <c r="I75" s="84"/>
      <c r="J75" s="66"/>
      <c r="K75" s="84"/>
      <c r="L75" s="10"/>
      <c r="N75" s="25"/>
      <c r="P75" s="25"/>
      <c r="R75" s="25"/>
      <c r="T75" s="25"/>
    </row>
    <row r="76" spans="1:20" s="9" customFormat="1" ht="21.95" customHeight="1" thickBot="1">
      <c r="A76" s="5" t="s">
        <v>178</v>
      </c>
      <c r="C76" s="16"/>
      <c r="D76" s="10"/>
      <c r="E76" s="118">
        <v>0.26</v>
      </c>
      <c r="F76" s="85"/>
      <c r="G76" s="118">
        <v>0.27</v>
      </c>
      <c r="H76" s="85"/>
      <c r="I76" s="118">
        <v>0.26</v>
      </c>
      <c r="J76" s="85"/>
      <c r="K76" s="118">
        <v>0.27</v>
      </c>
      <c r="L76" s="10"/>
    </row>
    <row r="77" spans="1:20" s="9" customFormat="1" ht="21.95" customHeight="1" thickTop="1">
      <c r="A77" s="71"/>
      <c r="B77" s="10"/>
      <c r="C77" s="79"/>
      <c r="D77" s="80"/>
      <c r="E77" s="78"/>
      <c r="F77" s="86"/>
      <c r="G77" s="78"/>
      <c r="H77" s="77"/>
      <c r="I77" s="78"/>
      <c r="J77" s="86"/>
      <c r="K77" s="78"/>
      <c r="L77" s="10"/>
    </row>
    <row r="78" spans="1:20" s="9" customFormat="1" ht="21.95" customHeight="1">
      <c r="A78" s="114" t="s">
        <v>237</v>
      </c>
      <c r="B78" s="10"/>
      <c r="C78" s="79"/>
      <c r="D78" s="80"/>
      <c r="E78" s="76"/>
      <c r="F78" s="11"/>
      <c r="G78" s="76"/>
      <c r="H78" s="77"/>
      <c r="I78" s="76"/>
      <c r="J78" s="79"/>
      <c r="K78" s="76"/>
      <c r="L78" s="10"/>
    </row>
    <row r="79" spans="1:20" s="9" customFormat="1" ht="21.95" customHeight="1">
      <c r="A79" s="4"/>
      <c r="B79" s="10"/>
      <c r="C79" s="79"/>
      <c r="D79" s="80"/>
      <c r="E79" s="76"/>
      <c r="F79" s="11"/>
      <c r="G79" s="76"/>
      <c r="H79" s="77"/>
      <c r="I79" s="76"/>
      <c r="J79" s="79"/>
      <c r="K79" s="76"/>
      <c r="L79" s="10"/>
    </row>
    <row r="80" spans="1:20" s="24" customFormat="1" ht="21.95" customHeight="1">
      <c r="A80" s="47"/>
      <c r="B80" s="87"/>
      <c r="C80" s="87"/>
      <c r="D80" s="87"/>
      <c r="E80" s="87"/>
      <c r="F80" s="87"/>
      <c r="G80" s="87"/>
      <c r="H80" s="87"/>
      <c r="I80" s="48"/>
      <c r="J80" s="87"/>
      <c r="K80" s="88" t="s">
        <v>151</v>
      </c>
      <c r="L80" s="25"/>
      <c r="N80" s="25"/>
      <c r="P80" s="25"/>
      <c r="R80" s="25"/>
      <c r="T80" s="25"/>
    </row>
    <row r="81" spans="1:20" s="24" customFormat="1" ht="21.95" customHeight="1">
      <c r="A81" s="89" t="s">
        <v>0</v>
      </c>
      <c r="B81" s="90"/>
      <c r="C81" s="46"/>
      <c r="D81" s="48"/>
      <c r="E81" s="48"/>
      <c r="F81" s="48"/>
      <c r="G81" s="48"/>
      <c r="H81" s="48"/>
      <c r="I81" s="87"/>
      <c r="J81" s="48"/>
      <c r="K81" s="87"/>
      <c r="L81" s="9"/>
      <c r="N81" s="25"/>
      <c r="P81" s="25"/>
      <c r="R81" s="25"/>
      <c r="T81" s="25"/>
    </row>
    <row r="82" spans="1:20" s="24" customFormat="1" ht="21.95" customHeight="1">
      <c r="A82" s="91" t="s">
        <v>42</v>
      </c>
      <c r="B82" s="90"/>
      <c r="C82" s="46"/>
      <c r="D82" s="48"/>
      <c r="E82" s="48"/>
      <c r="F82" s="48"/>
      <c r="G82" s="48"/>
      <c r="H82" s="48"/>
      <c r="I82" s="48"/>
      <c r="J82" s="48"/>
      <c r="K82" s="48"/>
      <c r="L82" s="9"/>
      <c r="N82" s="25"/>
      <c r="P82" s="25"/>
      <c r="R82" s="25"/>
      <c r="T82" s="25"/>
    </row>
    <row r="83" spans="1:20" s="9" customFormat="1" ht="21.95" customHeight="1">
      <c r="A83" s="91" t="s">
        <v>259</v>
      </c>
      <c r="B83" s="90"/>
      <c r="C83" s="46"/>
      <c r="D83" s="48"/>
      <c r="E83" s="48"/>
      <c r="F83" s="48"/>
      <c r="G83" s="48"/>
      <c r="H83" s="48"/>
      <c r="I83" s="48"/>
      <c r="J83" s="48"/>
      <c r="K83" s="48"/>
    </row>
    <row r="84" spans="1:20" s="9" customFormat="1" ht="21.95" customHeight="1">
      <c r="A84" s="92"/>
      <c r="B84" s="90"/>
      <c r="C84" s="46"/>
      <c r="D84" s="48"/>
      <c r="E84" s="48"/>
      <c r="F84" s="48"/>
      <c r="G84" s="48"/>
      <c r="H84" s="48"/>
      <c r="I84" s="90"/>
      <c r="J84" s="48"/>
      <c r="K84" s="11" t="s">
        <v>179</v>
      </c>
    </row>
    <row r="85" spans="1:20" ht="21.95" customHeight="1">
      <c r="A85" s="47"/>
      <c r="B85" s="41"/>
      <c r="C85" s="47"/>
      <c r="D85" s="41"/>
      <c r="E85" s="93"/>
      <c r="F85" s="93" t="s">
        <v>1</v>
      </c>
      <c r="G85" s="93"/>
      <c r="H85" s="94"/>
      <c r="I85" s="93"/>
      <c r="J85" s="93" t="s">
        <v>2</v>
      </c>
      <c r="K85" s="93"/>
    </row>
    <row r="86" spans="1:20" ht="21.95" customHeight="1">
      <c r="A86" s="47"/>
      <c r="B86" s="41"/>
      <c r="C86" s="95"/>
      <c r="D86" s="96"/>
      <c r="E86" s="97">
        <v>2022</v>
      </c>
      <c r="F86" s="98"/>
      <c r="G86" s="97">
        <v>2021</v>
      </c>
      <c r="H86" s="99"/>
      <c r="I86" s="97">
        <v>2022</v>
      </c>
      <c r="J86" s="98"/>
      <c r="K86" s="97">
        <v>2021</v>
      </c>
    </row>
    <row r="87" spans="1:20" ht="21.95" customHeight="1">
      <c r="A87" s="100" t="s">
        <v>44</v>
      </c>
      <c r="B87" s="94"/>
      <c r="C87" s="46"/>
      <c r="D87" s="41"/>
      <c r="E87" s="48"/>
      <c r="F87" s="48"/>
      <c r="G87" s="48"/>
      <c r="H87" s="41"/>
      <c r="I87" s="48"/>
      <c r="J87" s="48"/>
      <c r="K87" s="48"/>
    </row>
    <row r="88" spans="1:20" ht="21.95" customHeight="1">
      <c r="A88" s="47" t="s">
        <v>97</v>
      </c>
      <c r="B88" s="41"/>
      <c r="C88" s="46"/>
      <c r="D88" s="41"/>
      <c r="E88" s="44">
        <f>E30</f>
        <v>403029</v>
      </c>
      <c r="F88" s="44"/>
      <c r="G88" s="44">
        <f>G30</f>
        <v>349807</v>
      </c>
      <c r="H88" s="44"/>
      <c r="I88" s="44">
        <f>I30</f>
        <v>397945</v>
      </c>
      <c r="J88" s="44"/>
      <c r="K88" s="44">
        <f>K30</f>
        <v>305139</v>
      </c>
    </row>
    <row r="89" spans="1:20" ht="21.95" customHeight="1">
      <c r="A89" s="47" t="s">
        <v>98</v>
      </c>
      <c r="B89" s="41"/>
      <c r="C89" s="46"/>
      <c r="D89" s="41"/>
      <c r="E89" s="48"/>
      <c r="F89" s="48"/>
      <c r="G89" s="48"/>
      <c r="H89" s="48"/>
      <c r="I89" s="48"/>
      <c r="J89" s="48"/>
      <c r="K89" s="48"/>
    </row>
    <row r="90" spans="1:20" ht="21.95" customHeight="1">
      <c r="A90" s="47" t="s">
        <v>45</v>
      </c>
      <c r="B90" s="41"/>
      <c r="C90" s="46"/>
      <c r="D90" s="41"/>
      <c r="E90" s="48"/>
      <c r="F90" s="48"/>
      <c r="G90" s="48"/>
      <c r="H90" s="48"/>
      <c r="I90" s="48"/>
      <c r="J90" s="48"/>
      <c r="K90" s="48"/>
    </row>
    <row r="91" spans="1:20" ht="21.95" customHeight="1">
      <c r="A91" s="101" t="s">
        <v>46</v>
      </c>
      <c r="B91" s="41"/>
      <c r="C91" s="46"/>
      <c r="D91" s="41"/>
      <c r="E91" s="112">
        <v>36958</v>
      </c>
      <c r="F91" s="112"/>
      <c r="G91" s="112">
        <v>29157</v>
      </c>
      <c r="H91" s="112"/>
      <c r="I91" s="117">
        <v>30692</v>
      </c>
      <c r="J91" s="48"/>
      <c r="K91" s="117">
        <v>23818</v>
      </c>
    </row>
    <row r="92" spans="1:20" ht="21.95" customHeight="1">
      <c r="A92" s="101" t="s">
        <v>279</v>
      </c>
      <c r="B92" s="41"/>
      <c r="C92" s="46"/>
      <c r="D92" s="41"/>
      <c r="E92" s="108">
        <v>110809</v>
      </c>
      <c r="F92" s="108"/>
      <c r="G92" s="108">
        <f>23205-G93</f>
        <v>22984</v>
      </c>
      <c r="H92" s="108"/>
      <c r="I92" s="108">
        <v>8626</v>
      </c>
      <c r="J92" s="42"/>
      <c r="K92" s="108">
        <v>2836</v>
      </c>
    </row>
    <row r="93" spans="1:20" ht="21.95" customHeight="1">
      <c r="A93" s="101" t="s">
        <v>241</v>
      </c>
      <c r="B93" s="41"/>
      <c r="C93" s="46"/>
      <c r="D93" s="41"/>
      <c r="E93" s="146">
        <v>891</v>
      </c>
      <c r="F93" s="108"/>
      <c r="G93" s="146">
        <v>221</v>
      </c>
      <c r="H93" s="108"/>
      <c r="I93" s="146">
        <v>0</v>
      </c>
      <c r="J93" s="42"/>
      <c r="K93" s="146">
        <v>0</v>
      </c>
    </row>
    <row r="94" spans="1:20" ht="21.95" customHeight="1">
      <c r="A94" s="47" t="s">
        <v>242</v>
      </c>
      <c r="B94" s="41"/>
      <c r="C94" s="46"/>
      <c r="D94" s="41"/>
      <c r="E94" s="112">
        <v>22078</v>
      </c>
      <c r="F94" s="112"/>
      <c r="G94" s="112">
        <v>-28185</v>
      </c>
      <c r="H94" s="109"/>
      <c r="I94" s="146">
        <v>0</v>
      </c>
      <c r="J94" s="42"/>
      <c r="K94" s="146">
        <v>0</v>
      </c>
    </row>
    <row r="95" spans="1:20" ht="21.95" customHeight="1">
      <c r="A95" s="47" t="s">
        <v>220</v>
      </c>
      <c r="B95" s="41"/>
      <c r="C95" s="46"/>
      <c r="D95" s="41"/>
      <c r="E95" s="112">
        <v>2616</v>
      </c>
      <c r="F95" s="112"/>
      <c r="G95" s="112">
        <v>15154</v>
      </c>
      <c r="H95" s="109"/>
      <c r="I95" s="146">
        <v>0</v>
      </c>
      <c r="J95" s="42"/>
      <c r="K95" s="146">
        <v>0</v>
      </c>
    </row>
    <row r="96" spans="1:20" ht="21.95" customHeight="1">
      <c r="A96" s="47" t="s">
        <v>243</v>
      </c>
      <c r="B96" s="41"/>
      <c r="C96" s="46"/>
      <c r="D96" s="41"/>
      <c r="E96" s="112">
        <v>-6073</v>
      </c>
      <c r="F96" s="112"/>
      <c r="G96" s="112">
        <v>14534</v>
      </c>
      <c r="H96" s="109"/>
      <c r="I96" s="146">
        <v>0</v>
      </c>
      <c r="J96" s="54"/>
      <c r="K96" s="146">
        <v>0</v>
      </c>
    </row>
    <row r="97" spans="1:11" ht="21.95" customHeight="1">
      <c r="A97" s="47" t="s">
        <v>183</v>
      </c>
      <c r="B97" s="41"/>
      <c r="C97" s="46"/>
      <c r="D97" s="41"/>
      <c r="E97" s="108">
        <v>0</v>
      </c>
      <c r="F97" s="112"/>
      <c r="G97" s="108">
        <v>0</v>
      </c>
      <c r="H97" s="112"/>
      <c r="I97" s="117">
        <v>-187632</v>
      </c>
      <c r="J97" s="48"/>
      <c r="K97" s="117">
        <v>-191222</v>
      </c>
    </row>
    <row r="98" spans="1:11" ht="21.95" customHeight="1">
      <c r="A98" s="47" t="s">
        <v>184</v>
      </c>
      <c r="B98" s="41"/>
      <c r="C98" s="46"/>
      <c r="D98" s="41"/>
      <c r="E98" s="108">
        <v>-15711</v>
      </c>
      <c r="F98" s="112"/>
      <c r="G98" s="108">
        <v>-5218</v>
      </c>
      <c r="H98" s="112"/>
      <c r="I98" s="146">
        <v>0</v>
      </c>
      <c r="J98" s="48"/>
      <c r="K98" s="146">
        <v>0</v>
      </c>
    </row>
    <row r="99" spans="1:11" ht="21.95" customHeight="1">
      <c r="A99" s="101" t="s">
        <v>253</v>
      </c>
      <c r="B99" s="92"/>
      <c r="C99" s="46"/>
      <c r="D99" s="41"/>
      <c r="E99" s="112">
        <v>149</v>
      </c>
      <c r="F99" s="112"/>
      <c r="G99" s="112">
        <v>272</v>
      </c>
      <c r="H99" s="112"/>
      <c r="I99" s="117">
        <v>3</v>
      </c>
      <c r="J99" s="48"/>
      <c r="K99" s="117">
        <v>126</v>
      </c>
    </row>
    <row r="100" spans="1:11" ht="21.95" customHeight="1">
      <c r="A100" s="47" t="s">
        <v>284</v>
      </c>
      <c r="B100" s="92"/>
      <c r="C100" s="46"/>
      <c r="D100" s="41"/>
      <c r="E100" s="112">
        <v>-9485</v>
      </c>
      <c r="F100" s="112"/>
      <c r="G100" s="112">
        <v>-432</v>
      </c>
      <c r="H100" s="112"/>
      <c r="I100" s="109">
        <v>-8186</v>
      </c>
      <c r="J100" s="48"/>
      <c r="K100" s="109">
        <v>-662</v>
      </c>
    </row>
    <row r="101" spans="1:11" ht="21.95" customHeight="1">
      <c r="A101" s="47" t="s">
        <v>74</v>
      </c>
      <c r="B101" s="92"/>
      <c r="C101" s="46"/>
      <c r="D101" s="41"/>
      <c r="E101" s="112">
        <v>381</v>
      </c>
      <c r="F101" s="112"/>
      <c r="G101" s="112">
        <v>260</v>
      </c>
      <c r="H101" s="112"/>
      <c r="I101" s="117">
        <v>58</v>
      </c>
      <c r="J101" s="48"/>
      <c r="K101" s="117">
        <v>56</v>
      </c>
    </row>
    <row r="102" spans="1:11" ht="21.95" customHeight="1">
      <c r="A102" s="47" t="s">
        <v>235</v>
      </c>
      <c r="B102" s="92"/>
      <c r="C102" s="46"/>
      <c r="D102" s="41"/>
      <c r="E102" s="109">
        <v>1393</v>
      </c>
      <c r="F102" s="109"/>
      <c r="G102" s="109">
        <v>2612</v>
      </c>
      <c r="H102" s="109"/>
      <c r="I102" s="109">
        <v>800</v>
      </c>
      <c r="J102" s="42"/>
      <c r="K102" s="109">
        <v>1500</v>
      </c>
    </row>
    <row r="103" spans="1:11" ht="21.95" customHeight="1">
      <c r="A103" s="47" t="s">
        <v>160</v>
      </c>
      <c r="B103" s="92"/>
      <c r="C103" s="46"/>
      <c r="D103" s="41"/>
      <c r="E103" s="112">
        <v>-638909</v>
      </c>
      <c r="F103" s="112"/>
      <c r="G103" s="112">
        <v>-468656</v>
      </c>
      <c r="H103" s="112"/>
      <c r="I103" s="117">
        <v>-334669</v>
      </c>
      <c r="J103" s="48"/>
      <c r="K103" s="117">
        <v>-241042</v>
      </c>
    </row>
    <row r="104" spans="1:11" ht="21.95" customHeight="1">
      <c r="A104" s="47" t="s">
        <v>194</v>
      </c>
      <c r="B104" s="92"/>
      <c r="C104" s="46"/>
      <c r="D104" s="41"/>
      <c r="E104" s="109">
        <v>-58</v>
      </c>
      <c r="F104" s="112"/>
      <c r="G104" s="109">
        <v>0</v>
      </c>
      <c r="H104" s="112"/>
      <c r="I104" s="109">
        <v>0</v>
      </c>
      <c r="J104" s="48"/>
      <c r="K104" s="109">
        <v>0</v>
      </c>
    </row>
    <row r="105" spans="1:11" ht="21.95" customHeight="1">
      <c r="A105" s="47" t="s">
        <v>47</v>
      </c>
      <c r="B105" s="92"/>
      <c r="C105" s="46"/>
      <c r="D105" s="41"/>
      <c r="E105" s="147">
        <v>71449</v>
      </c>
      <c r="F105" s="112"/>
      <c r="G105" s="147">
        <v>78583</v>
      </c>
      <c r="H105" s="112"/>
      <c r="I105" s="125">
        <v>70159</v>
      </c>
      <c r="J105" s="48"/>
      <c r="K105" s="125">
        <v>76822</v>
      </c>
    </row>
    <row r="106" spans="1:11" ht="21.95" customHeight="1">
      <c r="A106" s="101" t="s">
        <v>214</v>
      </c>
      <c r="B106" s="41"/>
      <c r="C106" s="46"/>
      <c r="D106" s="41"/>
      <c r="E106" s="124"/>
      <c r="F106" s="124"/>
      <c r="G106" s="124"/>
      <c r="H106" s="124"/>
      <c r="I106" s="117"/>
      <c r="J106" s="20"/>
      <c r="K106" s="117"/>
    </row>
    <row r="107" spans="1:11" ht="21.95" customHeight="1">
      <c r="A107" s="47" t="s">
        <v>161</v>
      </c>
      <c r="B107" s="41"/>
      <c r="C107" s="46"/>
      <c r="D107" s="41"/>
      <c r="E107" s="124">
        <f>SUM(E88:E105)</f>
        <v>-20483</v>
      </c>
      <c r="F107" s="124"/>
      <c r="G107" s="124">
        <f>SUM(G88:G105)</f>
        <v>11093</v>
      </c>
      <c r="H107" s="124"/>
      <c r="I107" s="117">
        <f>SUM(I88:I105)</f>
        <v>-22204</v>
      </c>
      <c r="J107" s="20"/>
      <c r="K107" s="117">
        <f>SUM(K88:K105)</f>
        <v>-22629</v>
      </c>
    </row>
    <row r="108" spans="1:11" ht="21.95" customHeight="1">
      <c r="A108" s="47" t="s">
        <v>48</v>
      </c>
      <c r="B108" s="41"/>
      <c r="C108" s="46"/>
      <c r="D108" s="41"/>
      <c r="E108" s="124"/>
      <c r="F108" s="124"/>
      <c r="G108" s="124"/>
      <c r="H108" s="124"/>
      <c r="I108" s="117"/>
      <c r="J108" s="20"/>
      <c r="K108" s="117"/>
    </row>
    <row r="109" spans="1:11" ht="21.95" customHeight="1">
      <c r="A109" s="47" t="s">
        <v>199</v>
      </c>
      <c r="B109" s="41"/>
      <c r="C109" s="46"/>
      <c r="D109" s="41"/>
      <c r="E109" s="148">
        <v>2863</v>
      </c>
      <c r="F109" s="148"/>
      <c r="G109" s="148">
        <v>3747</v>
      </c>
      <c r="H109" s="120"/>
      <c r="I109" s="108">
        <v>0</v>
      </c>
      <c r="J109" s="22"/>
      <c r="K109" s="108">
        <v>0</v>
      </c>
    </row>
    <row r="110" spans="1:11" ht="21.95" customHeight="1">
      <c r="A110" s="47" t="s">
        <v>49</v>
      </c>
      <c r="B110" s="41"/>
      <c r="C110" s="46"/>
      <c r="D110" s="41"/>
      <c r="E110" s="112">
        <v>45201</v>
      </c>
      <c r="F110" s="112"/>
      <c r="G110" s="112">
        <v>-50550</v>
      </c>
      <c r="H110" s="112"/>
      <c r="I110" s="117">
        <v>-3797</v>
      </c>
      <c r="J110" s="48"/>
      <c r="K110" s="117">
        <v>-7356</v>
      </c>
    </row>
    <row r="111" spans="1:11" ht="21.95" customHeight="1">
      <c r="A111" s="47" t="s">
        <v>80</v>
      </c>
      <c r="B111" s="41"/>
      <c r="C111" s="46"/>
      <c r="D111" s="41"/>
      <c r="E111" s="112">
        <v>-39</v>
      </c>
      <c r="F111" s="112"/>
      <c r="G111" s="112">
        <v>3083</v>
      </c>
      <c r="H111" s="112"/>
      <c r="I111" s="117">
        <v>-869</v>
      </c>
      <c r="J111" s="48"/>
      <c r="K111" s="117">
        <v>2869</v>
      </c>
    </row>
    <row r="112" spans="1:11" ht="21.95" customHeight="1">
      <c r="A112" s="47" t="s">
        <v>185</v>
      </c>
      <c r="B112" s="41"/>
      <c r="C112" s="46"/>
      <c r="D112" s="41"/>
      <c r="E112" s="112">
        <v>-4394</v>
      </c>
      <c r="F112" s="112"/>
      <c r="G112" s="112">
        <v>-14226</v>
      </c>
      <c r="H112" s="112"/>
      <c r="I112" s="109">
        <v>0</v>
      </c>
      <c r="J112" s="48"/>
      <c r="K112" s="109">
        <v>0</v>
      </c>
    </row>
    <row r="113" spans="1:20" ht="21.95" customHeight="1">
      <c r="A113" s="47" t="s">
        <v>186</v>
      </c>
      <c r="B113" s="41"/>
      <c r="C113" s="46"/>
      <c r="D113" s="41"/>
      <c r="E113" s="112">
        <v>2023</v>
      </c>
      <c r="F113" s="112"/>
      <c r="G113" s="112">
        <v>6177</v>
      </c>
      <c r="H113" s="112"/>
      <c r="I113" s="109">
        <v>0</v>
      </c>
      <c r="J113" s="48"/>
      <c r="K113" s="109">
        <v>0</v>
      </c>
    </row>
    <row r="114" spans="1:20" ht="21.95" customHeight="1">
      <c r="A114" s="47" t="s">
        <v>187</v>
      </c>
      <c r="B114" s="41"/>
      <c r="C114" s="46"/>
      <c r="D114" s="41"/>
      <c r="E114" s="112">
        <v>4931</v>
      </c>
      <c r="F114" s="112"/>
      <c r="G114" s="112">
        <v>-133</v>
      </c>
      <c r="H114" s="112"/>
      <c r="I114" s="109">
        <v>0</v>
      </c>
      <c r="J114" s="48"/>
      <c r="K114" s="109">
        <v>0</v>
      </c>
    </row>
    <row r="115" spans="1:20" ht="21.95" customHeight="1">
      <c r="A115" s="47" t="s">
        <v>188</v>
      </c>
      <c r="B115" s="41"/>
      <c r="C115" s="46"/>
      <c r="D115" s="41"/>
      <c r="E115" s="112">
        <v>-100136</v>
      </c>
      <c r="F115" s="112"/>
      <c r="G115" s="112">
        <v>-28624</v>
      </c>
      <c r="H115" s="112"/>
      <c r="I115" s="109">
        <v>0</v>
      </c>
      <c r="J115" s="48"/>
      <c r="K115" s="109">
        <v>0</v>
      </c>
    </row>
    <row r="116" spans="1:20" ht="21.95" customHeight="1">
      <c r="A116" s="47" t="s">
        <v>231</v>
      </c>
      <c r="B116" s="41"/>
      <c r="C116" s="46"/>
      <c r="D116" s="41"/>
      <c r="E116" s="112">
        <v>-214665</v>
      </c>
      <c r="F116" s="112"/>
      <c r="G116" s="112">
        <v>620502</v>
      </c>
      <c r="H116" s="112"/>
      <c r="I116" s="109">
        <v>-200001</v>
      </c>
      <c r="J116" s="48"/>
      <c r="K116" s="109">
        <v>620001</v>
      </c>
    </row>
    <row r="117" spans="1:20" ht="21.95" customHeight="1">
      <c r="A117" s="47" t="s">
        <v>50</v>
      </c>
      <c r="B117" s="41"/>
      <c r="C117" s="46"/>
      <c r="D117" s="41"/>
      <c r="E117" s="112">
        <v>-55578</v>
      </c>
      <c r="F117" s="112"/>
      <c r="G117" s="112">
        <v>-30609</v>
      </c>
      <c r="H117" s="112"/>
      <c r="I117" s="117">
        <v>-21658</v>
      </c>
      <c r="J117" s="48"/>
      <c r="K117" s="117">
        <v>-10099</v>
      </c>
    </row>
    <row r="118" spans="1:20" ht="21.95" customHeight="1">
      <c r="A118" s="47" t="s">
        <v>94</v>
      </c>
      <c r="B118" s="41"/>
      <c r="C118" s="46"/>
      <c r="D118" s="41"/>
      <c r="E118" s="112">
        <v>-710868</v>
      </c>
      <c r="F118" s="112"/>
      <c r="G118" s="112">
        <v>-1746843</v>
      </c>
      <c r="H118" s="112"/>
      <c r="I118" s="117">
        <v>-33297</v>
      </c>
      <c r="J118" s="48"/>
      <c r="K118" s="117">
        <v>-162336</v>
      </c>
    </row>
    <row r="119" spans="1:20" ht="21.95" customHeight="1">
      <c r="A119" s="47" t="s">
        <v>215</v>
      </c>
      <c r="B119" s="41"/>
      <c r="C119" s="46"/>
      <c r="D119" s="41"/>
      <c r="E119" s="112">
        <v>9339</v>
      </c>
      <c r="F119" s="112"/>
      <c r="G119" s="112">
        <v>-2931</v>
      </c>
      <c r="H119" s="112"/>
      <c r="I119" s="117">
        <v>-666</v>
      </c>
      <c r="J119" s="48"/>
      <c r="K119" s="117">
        <v>-2284</v>
      </c>
    </row>
    <row r="120" spans="1:20" ht="21.95" customHeight="1">
      <c r="A120" s="101" t="s">
        <v>52</v>
      </c>
      <c r="B120" s="103"/>
      <c r="C120" s="46"/>
      <c r="D120" s="41"/>
      <c r="E120" s="112">
        <v>-2733</v>
      </c>
      <c r="F120" s="112"/>
      <c r="G120" s="112">
        <v>2351</v>
      </c>
      <c r="H120" s="112"/>
      <c r="I120" s="117">
        <v>-2071</v>
      </c>
      <c r="J120" s="48"/>
      <c r="K120" s="117">
        <v>2351</v>
      </c>
    </row>
    <row r="121" spans="1:20" ht="21.95" customHeight="1">
      <c r="A121" s="47" t="s">
        <v>53</v>
      </c>
      <c r="B121" s="41"/>
      <c r="C121" s="46"/>
      <c r="D121" s="41"/>
      <c r="E121" s="112"/>
      <c r="F121" s="112"/>
      <c r="G121" s="112"/>
      <c r="H121" s="112"/>
      <c r="I121" s="117"/>
      <c r="J121" s="48"/>
      <c r="K121" s="117"/>
    </row>
    <row r="122" spans="1:20" ht="21.95" customHeight="1">
      <c r="A122" s="101" t="s">
        <v>54</v>
      </c>
      <c r="B122" s="92"/>
      <c r="C122" s="46"/>
      <c r="D122" s="41"/>
      <c r="E122" s="112">
        <v>1669</v>
      </c>
      <c r="F122" s="112"/>
      <c r="G122" s="112">
        <v>2396</v>
      </c>
      <c r="H122" s="112"/>
      <c r="I122" s="117">
        <v>5646</v>
      </c>
      <c r="J122" s="48"/>
      <c r="K122" s="117">
        <v>-13695</v>
      </c>
    </row>
    <row r="123" spans="1:20" ht="21.95" customHeight="1">
      <c r="A123" s="101" t="s">
        <v>189</v>
      </c>
      <c r="B123" s="92"/>
      <c r="C123" s="46"/>
      <c r="D123" s="41"/>
      <c r="E123" s="112">
        <v>3790</v>
      </c>
      <c r="F123" s="112"/>
      <c r="G123" s="112">
        <v>3010</v>
      </c>
      <c r="H123" s="112"/>
      <c r="I123" s="109">
        <v>0</v>
      </c>
      <c r="J123" s="48"/>
      <c r="K123" s="109">
        <v>0</v>
      </c>
    </row>
    <row r="124" spans="1:20" s="24" customFormat="1" ht="21.95" customHeight="1">
      <c r="A124" s="101" t="s">
        <v>190</v>
      </c>
      <c r="B124" s="92"/>
      <c r="C124" s="46"/>
      <c r="D124" s="41"/>
      <c r="E124" s="112">
        <v>-1334</v>
      </c>
      <c r="F124" s="112"/>
      <c r="G124" s="112">
        <v>-18301</v>
      </c>
      <c r="H124" s="112"/>
      <c r="I124" s="109">
        <v>0</v>
      </c>
      <c r="J124" s="48"/>
      <c r="K124" s="109">
        <v>0</v>
      </c>
      <c r="L124" s="25"/>
      <c r="N124" s="25"/>
      <c r="P124" s="25"/>
      <c r="R124" s="25"/>
      <c r="T124" s="25"/>
    </row>
    <row r="125" spans="1:20" s="9" customFormat="1" ht="21.95" customHeight="1">
      <c r="A125" s="101" t="s">
        <v>55</v>
      </c>
      <c r="B125" s="92"/>
      <c r="C125" s="46"/>
      <c r="D125" s="41"/>
      <c r="E125" s="112">
        <v>-571</v>
      </c>
      <c r="F125" s="112"/>
      <c r="G125" s="112">
        <v>-2364</v>
      </c>
      <c r="H125" s="112"/>
      <c r="I125" s="117">
        <v>528</v>
      </c>
      <c r="J125" s="48"/>
      <c r="K125" s="117">
        <v>-4239</v>
      </c>
    </row>
    <row r="126" spans="1:20" s="9" customFormat="1" ht="21.95" customHeight="1">
      <c r="A126" s="47" t="s">
        <v>91</v>
      </c>
      <c r="B126" s="92"/>
      <c r="C126" s="46"/>
      <c r="D126" s="41"/>
      <c r="E126" s="149">
        <v>463</v>
      </c>
      <c r="F126" s="112"/>
      <c r="G126" s="149">
        <v>79</v>
      </c>
      <c r="H126" s="112"/>
      <c r="I126" s="144">
        <v>279</v>
      </c>
      <c r="J126" s="48"/>
      <c r="K126" s="144">
        <v>-69</v>
      </c>
    </row>
    <row r="127" spans="1:20" s="9" customFormat="1" ht="21.95" customHeight="1">
      <c r="A127" s="47" t="s">
        <v>244</v>
      </c>
      <c r="B127" s="92"/>
      <c r="C127" s="46"/>
      <c r="D127" s="41"/>
      <c r="E127" s="124">
        <f>SUM(E107:E120,E122:E126)</f>
        <v>-1040522</v>
      </c>
      <c r="F127" s="124"/>
      <c r="G127" s="124">
        <f>SUM(G107:G120,G122:G126)</f>
        <v>-1242143</v>
      </c>
      <c r="H127" s="124"/>
      <c r="I127" s="124">
        <f>SUM(I107:I120,I122:I126)</f>
        <v>-278110</v>
      </c>
      <c r="J127" s="20"/>
      <c r="K127" s="124">
        <f>SUM(K107:K120,K122:K126)</f>
        <v>402514</v>
      </c>
    </row>
    <row r="128" spans="1:20" ht="21.95" customHeight="1">
      <c r="A128" s="47"/>
      <c r="B128" s="41"/>
      <c r="C128" s="46"/>
      <c r="D128" s="41"/>
      <c r="J128" s="43"/>
    </row>
    <row r="129" spans="1:20" ht="21.95" customHeight="1">
      <c r="A129" s="114" t="s">
        <v>237</v>
      </c>
      <c r="B129" s="103"/>
      <c r="C129" s="46"/>
      <c r="D129" s="41"/>
      <c r="E129" s="41"/>
      <c r="F129" s="43"/>
      <c r="G129" s="41"/>
      <c r="H129" s="41"/>
      <c r="I129" s="41"/>
      <c r="J129" s="41"/>
      <c r="K129" s="41"/>
    </row>
    <row r="130" spans="1:20" s="24" customFormat="1" ht="21.95" customHeight="1">
      <c r="A130" s="47"/>
      <c r="B130" s="87"/>
      <c r="C130" s="87"/>
      <c r="D130" s="87"/>
      <c r="E130" s="87"/>
      <c r="F130" s="87"/>
      <c r="G130" s="87"/>
      <c r="H130" s="87"/>
      <c r="I130" s="48"/>
      <c r="J130" s="87"/>
      <c r="K130" s="88" t="s">
        <v>151</v>
      </c>
      <c r="L130" s="25"/>
      <c r="N130" s="25"/>
      <c r="P130" s="25"/>
      <c r="R130" s="25"/>
      <c r="T130" s="25"/>
    </row>
    <row r="131" spans="1:20" ht="21.95" customHeight="1">
      <c r="A131" s="89" t="s">
        <v>0</v>
      </c>
      <c r="B131" s="90"/>
      <c r="C131" s="46"/>
      <c r="D131" s="48"/>
      <c r="E131" s="48"/>
      <c r="F131" s="48"/>
      <c r="G131" s="48"/>
      <c r="H131" s="48"/>
      <c r="I131" s="48"/>
      <c r="J131" s="48"/>
      <c r="K131" s="48"/>
    </row>
    <row r="132" spans="1:20" ht="21.95" customHeight="1">
      <c r="A132" s="91" t="s">
        <v>59</v>
      </c>
      <c r="B132" s="48"/>
      <c r="C132" s="46"/>
      <c r="D132" s="48"/>
      <c r="E132" s="48"/>
      <c r="F132" s="48"/>
      <c r="G132" s="48"/>
      <c r="H132" s="48"/>
      <c r="I132" s="48"/>
      <c r="J132" s="48"/>
      <c r="K132" s="48"/>
    </row>
    <row r="133" spans="1:20" ht="21.95" customHeight="1">
      <c r="A133" s="91" t="s">
        <v>259</v>
      </c>
      <c r="B133" s="90"/>
      <c r="C133" s="46"/>
      <c r="D133" s="48"/>
      <c r="E133" s="48"/>
      <c r="F133" s="48"/>
      <c r="G133" s="48"/>
      <c r="H133" s="48"/>
      <c r="I133" s="48"/>
      <c r="J133" s="48"/>
      <c r="K133" s="48"/>
    </row>
    <row r="134" spans="1:20" ht="21.95" customHeight="1">
      <c r="A134" s="92"/>
      <c r="B134" s="90"/>
      <c r="C134" s="46"/>
      <c r="D134" s="48"/>
      <c r="E134" s="48"/>
      <c r="F134" s="48"/>
      <c r="G134" s="48"/>
      <c r="H134" s="48"/>
      <c r="I134" s="90"/>
      <c r="J134" s="48"/>
      <c r="K134" s="11" t="s">
        <v>179</v>
      </c>
    </row>
    <row r="135" spans="1:20" ht="21.95" customHeight="1">
      <c r="A135" s="47"/>
      <c r="B135" s="41"/>
      <c r="C135" s="47"/>
      <c r="D135" s="41"/>
      <c r="E135" s="93"/>
      <c r="F135" s="93" t="s">
        <v>1</v>
      </c>
      <c r="G135" s="93"/>
      <c r="H135" s="94"/>
      <c r="I135" s="93"/>
      <c r="J135" s="93" t="s">
        <v>2</v>
      </c>
      <c r="K135" s="93"/>
    </row>
    <row r="136" spans="1:20" ht="21.95" customHeight="1">
      <c r="A136" s="47"/>
      <c r="B136" s="41"/>
      <c r="C136" s="95"/>
      <c r="D136" s="96"/>
      <c r="E136" s="97">
        <v>2022</v>
      </c>
      <c r="F136" s="98"/>
      <c r="G136" s="97">
        <v>2021</v>
      </c>
      <c r="H136" s="99"/>
      <c r="I136" s="97">
        <v>2022</v>
      </c>
      <c r="J136" s="98"/>
      <c r="K136" s="97">
        <v>2021</v>
      </c>
    </row>
    <row r="137" spans="1:20" ht="21.95" customHeight="1">
      <c r="A137" s="101" t="s">
        <v>56</v>
      </c>
      <c r="B137" s="92"/>
      <c r="C137" s="46"/>
      <c r="D137" s="41"/>
      <c r="E137" s="124">
        <v>607601</v>
      </c>
      <c r="F137" s="124"/>
      <c r="G137" s="124">
        <v>436834</v>
      </c>
      <c r="H137" s="124"/>
      <c r="I137" s="117">
        <v>334382</v>
      </c>
      <c r="J137" s="124"/>
      <c r="K137" s="117">
        <v>238960</v>
      </c>
    </row>
    <row r="138" spans="1:20" ht="21.95" customHeight="1">
      <c r="A138" s="101" t="s">
        <v>57</v>
      </c>
      <c r="B138" s="92"/>
      <c r="C138" s="46"/>
      <c r="D138" s="41"/>
      <c r="E138" s="124">
        <v>-68371</v>
      </c>
      <c r="F138" s="124"/>
      <c r="G138" s="124">
        <v>-65480</v>
      </c>
      <c r="H138" s="124"/>
      <c r="I138" s="124">
        <v>-67817</v>
      </c>
      <c r="J138" s="124"/>
      <c r="K138" s="124">
        <v>-63760</v>
      </c>
    </row>
    <row r="139" spans="1:20" ht="21.95" customHeight="1">
      <c r="A139" s="47" t="s">
        <v>58</v>
      </c>
      <c r="B139" s="92"/>
      <c r="C139" s="46"/>
      <c r="D139" s="41"/>
      <c r="E139" s="150">
        <v>-6738</v>
      </c>
      <c r="F139" s="124"/>
      <c r="G139" s="150">
        <v>-4113</v>
      </c>
      <c r="H139" s="124"/>
      <c r="I139" s="125">
        <v>-4080</v>
      </c>
      <c r="J139" s="124"/>
      <c r="K139" s="125">
        <v>-3643</v>
      </c>
    </row>
    <row r="140" spans="1:20" ht="21.95" customHeight="1">
      <c r="A140" s="62" t="s">
        <v>93</v>
      </c>
      <c r="B140" s="41"/>
      <c r="C140" s="46"/>
      <c r="D140" s="41"/>
      <c r="E140" s="237">
        <f>SUM(E127,E137:E139)</f>
        <v>-508030</v>
      </c>
      <c r="F140" s="20"/>
      <c r="G140" s="237">
        <f>SUM(G127,G137:G139)</f>
        <v>-874902</v>
      </c>
      <c r="H140" s="20"/>
      <c r="I140" s="237">
        <f>SUM(I127,I137:I139)</f>
        <v>-15625</v>
      </c>
      <c r="J140" s="20"/>
      <c r="K140" s="237">
        <f>SUM(K127,K137:K139)</f>
        <v>574071</v>
      </c>
    </row>
    <row r="141" spans="1:20" ht="21.95" customHeight="1">
      <c r="A141" s="100" t="s">
        <v>60</v>
      </c>
      <c r="B141" s="94"/>
      <c r="C141" s="46"/>
      <c r="D141" s="41"/>
      <c r="E141" s="49"/>
      <c r="F141" s="43"/>
      <c r="G141" s="49"/>
      <c r="H141" s="41"/>
      <c r="I141" s="49"/>
      <c r="J141" s="43"/>
      <c r="K141" s="49"/>
    </row>
    <row r="142" spans="1:20" ht="21.95" customHeight="1">
      <c r="A142" s="47" t="s">
        <v>191</v>
      </c>
      <c r="B142" s="41"/>
      <c r="C142" s="46"/>
      <c r="D142" s="41"/>
      <c r="E142" s="124">
        <v>-541</v>
      </c>
      <c r="F142" s="124"/>
      <c r="G142" s="124">
        <v>341</v>
      </c>
      <c r="H142" s="124"/>
      <c r="I142" s="117">
        <v>-538</v>
      </c>
      <c r="J142" s="124"/>
      <c r="K142" s="117">
        <v>341</v>
      </c>
    </row>
    <row r="143" spans="1:20" ht="21.95" customHeight="1">
      <c r="A143" s="47" t="s">
        <v>192</v>
      </c>
      <c r="B143" s="41"/>
      <c r="C143" s="46"/>
      <c r="D143" s="41"/>
      <c r="E143" s="151">
        <v>0</v>
      </c>
      <c r="F143" s="124"/>
      <c r="G143" s="151">
        <v>282000</v>
      </c>
      <c r="H143" s="124"/>
      <c r="I143" s="141">
        <v>-1210000</v>
      </c>
      <c r="J143" s="124"/>
      <c r="K143" s="141">
        <v>-979000</v>
      </c>
    </row>
    <row r="144" spans="1:20" s="221" customFormat="1" ht="21.95" customHeight="1">
      <c r="A144" s="102" t="s">
        <v>285</v>
      </c>
      <c r="B144" s="41"/>
      <c r="C144" s="46"/>
      <c r="D144" s="41"/>
      <c r="E144" s="17">
        <v>-2000</v>
      </c>
      <c r="F144" s="20"/>
      <c r="G144" s="17">
        <v>0</v>
      </c>
      <c r="H144" s="20"/>
      <c r="I144" s="17">
        <v>0</v>
      </c>
      <c r="J144" s="20"/>
      <c r="K144" s="17">
        <v>0</v>
      </c>
      <c r="L144" s="10"/>
      <c r="M144" s="10"/>
      <c r="N144" s="10"/>
      <c r="O144" s="10"/>
      <c r="P144" s="10"/>
      <c r="Q144" s="10"/>
      <c r="R144" s="10"/>
      <c r="S144" s="10"/>
      <c r="T144" s="10"/>
    </row>
    <row r="145" spans="1:20" ht="21.95" customHeight="1">
      <c r="A145" s="102" t="s">
        <v>247</v>
      </c>
      <c r="B145" s="104"/>
      <c r="C145" s="46"/>
      <c r="D145" s="41"/>
      <c r="E145" s="17">
        <v>0</v>
      </c>
      <c r="F145" s="20"/>
      <c r="G145" s="17">
        <v>5</v>
      </c>
      <c r="H145" s="20"/>
      <c r="I145" s="17">
        <v>0</v>
      </c>
      <c r="J145" s="20"/>
      <c r="K145" s="17">
        <v>0</v>
      </c>
    </row>
    <row r="146" spans="1:20" ht="21.95" customHeight="1">
      <c r="A146" s="102" t="s">
        <v>254</v>
      </c>
      <c r="B146" s="104"/>
      <c r="C146" s="46"/>
      <c r="D146" s="41"/>
      <c r="E146" s="20">
        <v>-16424</v>
      </c>
      <c r="F146" s="20"/>
      <c r="G146" s="20">
        <v>-15772</v>
      </c>
      <c r="H146" s="20"/>
      <c r="I146" s="17">
        <v>-14731</v>
      </c>
      <c r="J146" s="20"/>
      <c r="K146" s="17">
        <v>-15431</v>
      </c>
    </row>
    <row r="147" spans="1:20" s="221" customFormat="1" ht="21.95" customHeight="1">
      <c r="A147" s="102" t="s">
        <v>267</v>
      </c>
      <c r="B147" s="104"/>
      <c r="C147" s="46"/>
      <c r="D147" s="41"/>
      <c r="E147" s="20">
        <v>19301</v>
      </c>
      <c r="F147" s="20"/>
      <c r="G147" s="17">
        <v>0</v>
      </c>
      <c r="H147" s="20"/>
      <c r="I147" s="17">
        <v>19301</v>
      </c>
      <c r="J147" s="20"/>
      <c r="K147" s="17">
        <v>0</v>
      </c>
      <c r="L147" s="10"/>
      <c r="M147" s="10"/>
      <c r="N147" s="10"/>
      <c r="O147" s="10"/>
      <c r="P147" s="10"/>
      <c r="Q147" s="10"/>
      <c r="R147" s="10"/>
      <c r="S147" s="10"/>
      <c r="T147" s="10"/>
    </row>
    <row r="148" spans="1:20" ht="21.95" customHeight="1">
      <c r="A148" s="102" t="s">
        <v>216</v>
      </c>
      <c r="B148" s="104"/>
      <c r="C148" s="46"/>
      <c r="D148" s="41"/>
      <c r="E148" s="17">
        <v>-22707</v>
      </c>
      <c r="F148" s="20"/>
      <c r="G148" s="17">
        <v>0</v>
      </c>
      <c r="H148" s="20"/>
      <c r="I148" s="17">
        <v>-22707</v>
      </c>
      <c r="J148" s="20"/>
      <c r="K148" s="17">
        <v>0</v>
      </c>
    </row>
    <row r="149" spans="1:20" s="221" customFormat="1" ht="21.95" customHeight="1">
      <c r="A149" s="102" t="s">
        <v>268</v>
      </c>
      <c r="B149" s="104"/>
      <c r="C149" s="46"/>
      <c r="D149" s="41"/>
      <c r="E149" s="17">
        <v>58</v>
      </c>
      <c r="F149" s="20"/>
      <c r="G149" s="17">
        <v>0</v>
      </c>
      <c r="H149" s="20"/>
      <c r="I149" s="17">
        <v>0</v>
      </c>
      <c r="J149" s="20"/>
      <c r="K149" s="17">
        <v>0</v>
      </c>
      <c r="L149" s="10"/>
      <c r="M149" s="10"/>
      <c r="N149" s="10"/>
      <c r="O149" s="10"/>
      <c r="P149" s="10"/>
      <c r="Q149" s="10"/>
      <c r="R149" s="10"/>
      <c r="S149" s="10"/>
      <c r="T149" s="10"/>
    </row>
    <row r="150" spans="1:20" ht="21.95" customHeight="1">
      <c r="A150" s="100" t="s">
        <v>193</v>
      </c>
      <c r="B150" s="41"/>
      <c r="C150" s="46"/>
      <c r="D150" s="41"/>
      <c r="E150" s="239">
        <f>SUM(E142:E149)</f>
        <v>-22313</v>
      </c>
      <c r="F150" s="20"/>
      <c r="G150" s="239">
        <f>SUM(G142:G149)</f>
        <v>266574</v>
      </c>
      <c r="H150" s="20"/>
      <c r="I150" s="239">
        <f>SUM(I142:I149)</f>
        <v>-1228675</v>
      </c>
      <c r="J150" s="20"/>
      <c r="K150" s="239">
        <f>SUM(K142:K149)</f>
        <v>-994090</v>
      </c>
    </row>
    <row r="151" spans="1:20" ht="21.95" customHeight="1">
      <c r="A151" s="100" t="s">
        <v>61</v>
      </c>
      <c r="B151" s="94"/>
      <c r="C151" s="46"/>
      <c r="D151" s="41"/>
      <c r="E151" s="20"/>
      <c r="F151" s="20"/>
      <c r="G151" s="20"/>
      <c r="H151" s="20"/>
      <c r="I151" s="59"/>
      <c r="J151" s="20"/>
      <c r="K151" s="59"/>
    </row>
    <row r="152" spans="1:20" ht="21.95" customHeight="1">
      <c r="A152" s="105" t="s">
        <v>195</v>
      </c>
      <c r="B152" s="103"/>
      <c r="C152" s="46"/>
      <c r="D152" s="41"/>
      <c r="E152" s="146">
        <v>-300000</v>
      </c>
      <c r="F152" s="109"/>
      <c r="G152" s="146">
        <v>-50000</v>
      </c>
      <c r="H152" s="109"/>
      <c r="I152" s="146">
        <v>-300000</v>
      </c>
      <c r="J152" s="109"/>
      <c r="K152" s="146">
        <v>-50000</v>
      </c>
    </row>
    <row r="153" spans="1:20" ht="21.95" customHeight="1">
      <c r="A153" s="105" t="s">
        <v>196</v>
      </c>
      <c r="B153" s="103"/>
      <c r="C153" s="46"/>
      <c r="D153" s="41"/>
      <c r="E153" s="146">
        <v>-13605</v>
      </c>
      <c r="F153" s="109"/>
      <c r="G153" s="146">
        <v>-12438</v>
      </c>
      <c r="H153" s="109"/>
      <c r="I153" s="146">
        <v>-9501</v>
      </c>
      <c r="J153" s="109"/>
      <c r="K153" s="146">
        <v>-8854</v>
      </c>
    </row>
    <row r="154" spans="1:20" ht="21.95" customHeight="1">
      <c r="A154" s="105" t="s">
        <v>118</v>
      </c>
      <c r="B154" s="103"/>
      <c r="C154" s="46"/>
      <c r="D154" s="41"/>
      <c r="E154" s="146">
        <v>0</v>
      </c>
      <c r="F154" s="109"/>
      <c r="G154" s="146">
        <v>181513</v>
      </c>
      <c r="H154" s="109"/>
      <c r="I154" s="151">
        <v>0</v>
      </c>
      <c r="J154" s="109"/>
      <c r="K154" s="151">
        <v>0</v>
      </c>
    </row>
    <row r="155" spans="1:20" ht="21.95" customHeight="1">
      <c r="A155" s="105" t="s">
        <v>76</v>
      </c>
      <c r="B155" s="103"/>
      <c r="C155" s="46"/>
      <c r="D155" s="41"/>
      <c r="E155" s="146">
        <v>-785567</v>
      </c>
      <c r="F155" s="109"/>
      <c r="G155" s="146">
        <v>-80077</v>
      </c>
      <c r="H155" s="109"/>
      <c r="I155" s="146">
        <v>-76060</v>
      </c>
      <c r="J155" s="109"/>
      <c r="K155" s="146">
        <v>-66910</v>
      </c>
    </row>
    <row r="156" spans="1:20" ht="21.95" customHeight="1">
      <c r="A156" s="105" t="s">
        <v>162</v>
      </c>
      <c r="B156" s="103"/>
      <c r="C156" s="46"/>
      <c r="D156" s="41"/>
      <c r="E156" s="146">
        <v>0</v>
      </c>
      <c r="F156" s="109"/>
      <c r="G156" s="146">
        <v>-750</v>
      </c>
      <c r="H156" s="109"/>
      <c r="I156" s="151">
        <v>0</v>
      </c>
      <c r="J156" s="109"/>
      <c r="K156" s="151">
        <v>0</v>
      </c>
    </row>
    <row r="157" spans="1:20" ht="21.95" customHeight="1">
      <c r="A157" s="105" t="s">
        <v>245</v>
      </c>
      <c r="B157" s="103"/>
      <c r="C157" s="46"/>
      <c r="D157" s="41"/>
      <c r="E157" s="146">
        <v>2670135</v>
      </c>
      <c r="F157" s="109"/>
      <c r="G157" s="146">
        <v>1791894</v>
      </c>
      <c r="H157" s="109"/>
      <c r="I157" s="146">
        <v>2670135</v>
      </c>
      <c r="J157" s="109"/>
      <c r="K157" s="146">
        <v>1791894</v>
      </c>
    </row>
    <row r="158" spans="1:20" ht="21.95" customHeight="1">
      <c r="A158" s="100" t="s">
        <v>248</v>
      </c>
      <c r="B158" s="103"/>
      <c r="C158" s="46"/>
      <c r="D158" s="41"/>
      <c r="E158" s="107">
        <f>SUM(E152:E157)</f>
        <v>1570963</v>
      </c>
      <c r="F158" s="37"/>
      <c r="G158" s="107">
        <f>SUM(G152:G157)</f>
        <v>1830142</v>
      </c>
      <c r="H158" s="37"/>
      <c r="I158" s="107">
        <f>SUM(I152:I157)</f>
        <v>2284574</v>
      </c>
      <c r="J158" s="37"/>
      <c r="K158" s="107">
        <f>SUM(K152:K157)</f>
        <v>1666130</v>
      </c>
    </row>
    <row r="159" spans="1:20" ht="21.95" customHeight="1">
      <c r="A159" s="47" t="s">
        <v>119</v>
      </c>
      <c r="B159" s="103"/>
      <c r="C159" s="46"/>
      <c r="D159" s="41"/>
      <c r="E159" s="151">
        <v>0</v>
      </c>
      <c r="F159" s="124"/>
      <c r="G159" s="123">
        <v>151</v>
      </c>
      <c r="H159" s="124"/>
      <c r="I159" s="151">
        <v>0</v>
      </c>
      <c r="J159" s="124"/>
      <c r="K159" s="151">
        <v>0</v>
      </c>
    </row>
    <row r="160" spans="1:20" ht="21.95" customHeight="1">
      <c r="A160" s="47" t="s">
        <v>249</v>
      </c>
      <c r="B160" s="103"/>
      <c r="C160" s="46"/>
      <c r="D160" s="41"/>
      <c r="E160" s="150">
        <v>30</v>
      </c>
      <c r="F160" s="124"/>
      <c r="G160" s="150">
        <v>20</v>
      </c>
      <c r="H160" s="124"/>
      <c r="I160" s="152">
        <v>0</v>
      </c>
      <c r="J160" s="124"/>
      <c r="K160" s="152">
        <v>0</v>
      </c>
    </row>
    <row r="161" spans="1:20" ht="21.95" customHeight="1">
      <c r="A161" s="100" t="s">
        <v>217</v>
      </c>
      <c r="B161" s="41"/>
      <c r="C161" s="46"/>
      <c r="D161" s="41"/>
      <c r="E161" s="110">
        <f>SUM(E140,E150,E158,E159:E160)</f>
        <v>1040650</v>
      </c>
      <c r="F161" s="20"/>
      <c r="G161" s="110">
        <f>SUM(G140,G150,G158,G159:G160)</f>
        <v>1221985</v>
      </c>
      <c r="H161" s="20"/>
      <c r="I161" s="110">
        <f>SUM(I140,I150,I158,I159,I160)</f>
        <v>1040274</v>
      </c>
      <c r="J161" s="20"/>
      <c r="K161" s="110">
        <f>SUM(K140,K150,K158,K159,K160)</f>
        <v>1246111</v>
      </c>
    </row>
    <row r="162" spans="1:20" ht="21.95" customHeight="1">
      <c r="A162" s="101" t="s">
        <v>163</v>
      </c>
      <c r="B162" s="41"/>
      <c r="C162" s="46"/>
      <c r="D162" s="41"/>
      <c r="E162" s="237">
        <v>2075974</v>
      </c>
      <c r="F162" s="20"/>
      <c r="G162" s="237">
        <v>967077</v>
      </c>
      <c r="H162" s="20"/>
      <c r="I162" s="60">
        <v>1826984</v>
      </c>
      <c r="J162" s="20"/>
      <c r="K162" s="60">
        <v>786036</v>
      </c>
    </row>
    <row r="163" spans="1:20" ht="21.95" customHeight="1" thickBot="1">
      <c r="A163" s="62" t="s">
        <v>164</v>
      </c>
      <c r="B163" s="92"/>
      <c r="C163" s="46"/>
      <c r="D163" s="41"/>
      <c r="E163" s="61">
        <f>SUM(E161:E162)</f>
        <v>3116624</v>
      </c>
      <c r="F163" s="20"/>
      <c r="G163" s="61">
        <f>SUM(G161:G162)</f>
        <v>2189062</v>
      </c>
      <c r="H163" s="20"/>
      <c r="I163" s="61">
        <f>SUM(I161:I162)</f>
        <v>2867258</v>
      </c>
      <c r="J163" s="20"/>
      <c r="K163" s="61">
        <f>SUM(K161:K162)</f>
        <v>2032147</v>
      </c>
    </row>
    <row r="164" spans="1:20" ht="21.95" customHeight="1" thickTop="1">
      <c r="A164" s="41"/>
      <c r="B164" s="103"/>
      <c r="C164" s="46"/>
      <c r="D164" s="41"/>
      <c r="E164" s="110">
        <f>SUM(E163-'BS '!E12)</f>
        <v>0</v>
      </c>
      <c r="F164" s="20"/>
      <c r="G164" s="110"/>
      <c r="H164" s="20"/>
      <c r="I164" s="110">
        <f>SUM(I163-'BS '!I12)</f>
        <v>0</v>
      </c>
      <c r="J164" s="20"/>
      <c r="K164" s="110"/>
    </row>
    <row r="165" spans="1:20" ht="21.95" customHeight="1">
      <c r="A165" s="106" t="s">
        <v>62</v>
      </c>
      <c r="B165" s="103"/>
      <c r="C165" s="46"/>
      <c r="D165" s="41"/>
      <c r="E165" s="44"/>
      <c r="F165" s="48"/>
      <c r="G165" s="44"/>
      <c r="H165" s="48"/>
      <c r="I165" s="44"/>
      <c r="J165" s="48"/>
      <c r="K165" s="44"/>
    </row>
    <row r="166" spans="1:20" s="4" customFormat="1" ht="21.95" customHeight="1">
      <c r="A166" s="105" t="s">
        <v>165</v>
      </c>
      <c r="B166" s="103"/>
      <c r="C166" s="46"/>
      <c r="D166" s="41"/>
      <c r="E166" s="44"/>
      <c r="F166" s="48"/>
      <c r="G166" s="44"/>
      <c r="H166" s="48"/>
      <c r="I166" s="44"/>
      <c r="J166" s="48"/>
      <c r="K166" s="44"/>
      <c r="L166" s="10"/>
      <c r="M166" s="10"/>
      <c r="N166" s="10"/>
      <c r="O166" s="10"/>
      <c r="P166" s="10"/>
      <c r="Q166" s="10"/>
      <c r="R166" s="10"/>
      <c r="S166" s="10"/>
      <c r="T166" s="10"/>
    </row>
    <row r="167" spans="1:20" s="4" customFormat="1" ht="21.95" customHeight="1">
      <c r="A167" s="103" t="s">
        <v>166</v>
      </c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10"/>
      <c r="M167" s="10"/>
      <c r="N167" s="10"/>
      <c r="O167" s="10"/>
      <c r="P167" s="10"/>
      <c r="Q167" s="10"/>
      <c r="R167" s="10"/>
      <c r="S167" s="10"/>
      <c r="T167" s="10"/>
    </row>
    <row r="168" spans="1:20" s="4" customFormat="1" ht="21.95" customHeight="1">
      <c r="A168" s="103" t="s">
        <v>167</v>
      </c>
      <c r="B168" s="41"/>
      <c r="C168" s="41"/>
      <c r="D168" s="41"/>
      <c r="E168" s="108">
        <v>264290</v>
      </c>
      <c r="F168" s="112"/>
      <c r="G168" s="108">
        <v>164153</v>
      </c>
      <c r="H168" s="112"/>
      <c r="I168" s="108">
        <v>18172</v>
      </c>
      <c r="J168" s="112"/>
      <c r="K168" s="108">
        <v>9253</v>
      </c>
      <c r="L168" s="10"/>
      <c r="M168" s="10"/>
      <c r="N168" s="10"/>
      <c r="O168" s="10"/>
      <c r="P168" s="10"/>
      <c r="Q168" s="10"/>
      <c r="R168" s="10"/>
      <c r="S168" s="10"/>
      <c r="T168" s="10"/>
    </row>
    <row r="169" spans="1:20" s="4" customFormat="1" ht="21.95" customHeight="1">
      <c r="A169" s="103" t="s">
        <v>168</v>
      </c>
      <c r="B169" s="41"/>
      <c r="C169" s="41"/>
      <c r="D169" s="41"/>
      <c r="E169" s="108"/>
      <c r="F169" s="112"/>
      <c r="G169" s="108"/>
      <c r="H169" s="112"/>
      <c r="I169" s="108"/>
      <c r="J169" s="112"/>
      <c r="K169" s="108"/>
      <c r="L169" s="10"/>
      <c r="M169" s="10"/>
      <c r="N169" s="10"/>
      <c r="O169" s="10"/>
      <c r="P169" s="10"/>
      <c r="Q169" s="10"/>
      <c r="R169" s="10"/>
      <c r="S169" s="10"/>
      <c r="T169" s="10"/>
    </row>
    <row r="170" spans="1:20" s="4" customFormat="1" ht="21.95" customHeight="1">
      <c r="A170" s="103" t="s">
        <v>169</v>
      </c>
      <c r="B170" s="41"/>
      <c r="C170" s="41"/>
      <c r="D170" s="41"/>
      <c r="E170" s="108">
        <v>2629</v>
      </c>
      <c r="F170" s="112"/>
      <c r="G170" s="108">
        <v>2555</v>
      </c>
      <c r="H170" s="112"/>
      <c r="I170" s="108">
        <v>2629</v>
      </c>
      <c r="J170" s="112"/>
      <c r="K170" s="108">
        <v>2530</v>
      </c>
      <c r="L170" s="10"/>
      <c r="M170" s="10"/>
      <c r="N170" s="10"/>
      <c r="O170" s="10"/>
      <c r="P170" s="10"/>
      <c r="Q170" s="10"/>
      <c r="R170" s="10"/>
      <c r="S170" s="10"/>
      <c r="T170" s="10"/>
    </row>
    <row r="171" spans="1:20" s="4" customFormat="1" ht="21.95" customHeight="1">
      <c r="A171" s="103" t="s">
        <v>197</v>
      </c>
      <c r="B171" s="41"/>
      <c r="C171" s="41"/>
      <c r="D171" s="41"/>
      <c r="E171" s="108">
        <v>922576</v>
      </c>
      <c r="F171" s="112"/>
      <c r="G171" s="108">
        <v>392535</v>
      </c>
      <c r="H171" s="112"/>
      <c r="I171" s="108">
        <v>0</v>
      </c>
      <c r="J171" s="112"/>
      <c r="K171" s="108">
        <v>0</v>
      </c>
      <c r="L171" s="10"/>
      <c r="M171" s="10"/>
      <c r="N171" s="10"/>
      <c r="O171" s="10"/>
      <c r="P171" s="10"/>
      <c r="Q171" s="10"/>
      <c r="R171" s="10"/>
      <c r="S171" s="10"/>
      <c r="T171" s="10"/>
    </row>
    <row r="172" spans="1:20" s="4" customFormat="1" ht="21.95" customHeight="1">
      <c r="A172" s="103" t="s">
        <v>255</v>
      </c>
      <c r="B172" s="41"/>
      <c r="C172" s="41"/>
      <c r="D172" s="41"/>
      <c r="E172" s="108">
        <v>565</v>
      </c>
      <c r="F172" s="112"/>
      <c r="G172" s="108">
        <v>1</v>
      </c>
      <c r="H172" s="112"/>
      <c r="I172" s="108">
        <v>0</v>
      </c>
      <c r="J172" s="112"/>
      <c r="K172" s="108">
        <v>0</v>
      </c>
      <c r="L172" s="10"/>
      <c r="M172" s="10"/>
      <c r="N172" s="10"/>
      <c r="O172" s="10"/>
      <c r="P172" s="10"/>
      <c r="Q172" s="10"/>
      <c r="R172" s="10"/>
      <c r="S172" s="10"/>
      <c r="T172" s="10"/>
    </row>
    <row r="173" spans="1:20" s="4" customFormat="1" ht="21.95" customHeight="1">
      <c r="A173" s="103" t="s">
        <v>218</v>
      </c>
      <c r="B173" s="41"/>
      <c r="C173" s="41"/>
      <c r="D173" s="41"/>
      <c r="E173" s="124">
        <v>5442</v>
      </c>
      <c r="F173" s="124"/>
      <c r="G173" s="124">
        <v>42781</v>
      </c>
      <c r="H173" s="108"/>
      <c r="I173" s="108">
        <v>5134</v>
      </c>
      <c r="J173" s="108"/>
      <c r="K173" s="108">
        <v>37527</v>
      </c>
      <c r="L173" s="10"/>
      <c r="M173" s="10"/>
      <c r="N173" s="10"/>
      <c r="O173" s="10"/>
      <c r="P173" s="10"/>
      <c r="Q173" s="10"/>
      <c r="R173" s="10"/>
      <c r="S173" s="10"/>
      <c r="T173" s="10"/>
    </row>
    <row r="174" spans="1:20" s="4" customFormat="1" ht="21.95" customHeight="1">
      <c r="A174" s="103" t="s">
        <v>219</v>
      </c>
      <c r="B174" s="41"/>
      <c r="C174" s="41"/>
      <c r="D174" s="41"/>
      <c r="E174" s="108">
        <v>0</v>
      </c>
      <c r="F174" s="124"/>
      <c r="G174" s="124">
        <v>925</v>
      </c>
      <c r="H174" s="108"/>
      <c r="I174" s="108">
        <v>0</v>
      </c>
      <c r="J174" s="108"/>
      <c r="K174" s="108">
        <v>925</v>
      </c>
      <c r="L174" s="10"/>
      <c r="M174" s="10"/>
      <c r="N174" s="10"/>
      <c r="O174" s="10"/>
      <c r="P174" s="10"/>
      <c r="Q174" s="10"/>
      <c r="R174" s="10"/>
      <c r="S174" s="10"/>
      <c r="T174" s="10"/>
    </row>
    <row r="175" spans="1:20" s="4" customFormat="1" ht="21.95" customHeight="1">
      <c r="A175" s="106"/>
      <c r="B175" s="103"/>
      <c r="C175" s="46"/>
      <c r="D175" s="41"/>
      <c r="E175" s="44"/>
      <c r="F175" s="48"/>
      <c r="G175" s="42"/>
      <c r="H175" s="48"/>
      <c r="I175" s="42"/>
      <c r="J175" s="48"/>
      <c r="K175" s="42"/>
      <c r="L175" s="10"/>
      <c r="M175" s="10"/>
      <c r="N175" s="10"/>
      <c r="O175" s="10"/>
      <c r="P175" s="10"/>
      <c r="Q175" s="10"/>
      <c r="R175" s="10"/>
      <c r="S175" s="10"/>
      <c r="T175" s="10"/>
    </row>
    <row r="176" spans="1:20" s="4" customFormat="1" ht="21.95" customHeight="1">
      <c r="A176" s="114" t="s">
        <v>237</v>
      </c>
      <c r="B176" s="103"/>
      <c r="C176" s="46"/>
      <c r="D176" s="41"/>
      <c r="E176" s="43"/>
      <c r="F176" s="43"/>
      <c r="G176" s="43"/>
      <c r="H176" s="41"/>
      <c r="I176" s="41"/>
      <c r="J176" s="41"/>
      <c r="K176" s="41"/>
      <c r="L176" s="10"/>
      <c r="M176" s="10"/>
      <c r="N176" s="10"/>
      <c r="O176" s="10"/>
      <c r="P176" s="10"/>
      <c r="Q176" s="10"/>
      <c r="R176" s="10"/>
      <c r="S176" s="10"/>
      <c r="T176" s="10"/>
    </row>
    <row r="177" spans="2:20" s="4" customFormat="1" ht="21.95" customHeight="1">
      <c r="B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</row>
    <row r="178" spans="2:20" s="4" customFormat="1" ht="21.95" customHeight="1">
      <c r="B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</row>
    <row r="179" spans="2:20" s="4" customFormat="1" ht="21.95" customHeight="1">
      <c r="B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</row>
    <row r="180" spans="2:20" s="4" customFormat="1" ht="21.95" customHeight="1">
      <c r="B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</row>
    <row r="181" spans="2:20" s="4" customFormat="1" ht="21.95" customHeight="1">
      <c r="B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</row>
    <row r="182" spans="2:20" s="4" customFormat="1" ht="21.95" customHeight="1">
      <c r="B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</row>
    <row r="183" spans="2:20" s="4" customFormat="1" ht="21.95" customHeight="1">
      <c r="B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</row>
    <row r="184" spans="2:20" s="4" customFormat="1" ht="21.95" customHeight="1">
      <c r="B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</row>
    <row r="185" spans="2:20" s="4" customFormat="1" ht="21.95" customHeight="1">
      <c r="B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</row>
    <row r="186" spans="2:20" s="4" customFormat="1" ht="21.95" customHeight="1">
      <c r="B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</row>
    <row r="187" spans="2:20" s="4" customFormat="1" ht="21.95" customHeight="1">
      <c r="B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</row>
    <row r="188" spans="2:20" s="4" customFormat="1" ht="21.95" customHeight="1">
      <c r="B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</row>
    <row r="189" spans="2:20" s="4" customFormat="1" ht="21.95" customHeight="1">
      <c r="B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</row>
    <row r="190" spans="2:20" s="4" customFormat="1" ht="21.95" customHeight="1">
      <c r="B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</row>
    <row r="191" spans="2:20" s="4" customFormat="1" ht="21.95" customHeight="1">
      <c r="B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</row>
    <row r="192" spans="2:20" s="4" customFormat="1" ht="21.95" customHeight="1">
      <c r="B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</row>
    <row r="193" spans="2:20" s="4" customFormat="1" ht="21.95" customHeight="1">
      <c r="B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</row>
    <row r="194" spans="2:20" s="4" customFormat="1" ht="21.95" customHeight="1">
      <c r="B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</row>
    <row r="195" spans="2:20" s="4" customFormat="1" ht="21.95" customHeight="1">
      <c r="B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</row>
    <row r="196" spans="2:20" s="4" customFormat="1" ht="21.95" customHeight="1">
      <c r="B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</row>
    <row r="197" spans="2:20" s="4" customFormat="1" ht="21.95" customHeight="1">
      <c r="B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</row>
    <row r="198" spans="2:20" s="4" customFormat="1" ht="21.95" customHeight="1">
      <c r="B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</row>
    <row r="199" spans="2:20" s="4" customFormat="1" ht="21.95" customHeight="1">
      <c r="B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</row>
    <row r="200" spans="2:20" s="4" customFormat="1" ht="21.95" customHeight="1">
      <c r="B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</row>
    <row r="201" spans="2:20" s="4" customFormat="1" ht="21.95" customHeight="1">
      <c r="B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</row>
    <row r="202" spans="2:20" s="4" customFormat="1" ht="21.95" customHeight="1">
      <c r="B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</row>
    <row r="203" spans="2:20" s="4" customFormat="1" ht="21.95" customHeight="1">
      <c r="B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</row>
    <row r="204" spans="2:20" s="4" customFormat="1" ht="21.95" customHeight="1">
      <c r="B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</row>
    <row r="205" spans="2:20" s="4" customFormat="1" ht="21.95" customHeight="1">
      <c r="B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</row>
    <row r="206" spans="2:20" s="4" customFormat="1" ht="21.95" customHeight="1">
      <c r="B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</row>
    <row r="207" spans="2:20" s="4" customFormat="1" ht="21.95" customHeight="1">
      <c r="B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</row>
    <row r="208" spans="2:20" s="4" customFormat="1" ht="21.95" customHeight="1">
      <c r="B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</row>
    <row r="209" spans="2:20" s="4" customFormat="1" ht="21.95" customHeight="1">
      <c r="B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</row>
    <row r="210" spans="2:20" s="4" customFormat="1" ht="21.95" customHeight="1">
      <c r="B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</row>
    <row r="211" spans="2:20" s="4" customFormat="1" ht="21.95" customHeight="1">
      <c r="B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</row>
    <row r="212" spans="2:20" s="4" customFormat="1" ht="21.95" customHeight="1">
      <c r="B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</row>
    <row r="213" spans="2:20" s="4" customFormat="1" ht="21.95" customHeight="1">
      <c r="B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</row>
    <row r="214" spans="2:20" s="4" customFormat="1" ht="21.95" customHeight="1">
      <c r="B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</row>
    <row r="215" spans="2:20" s="4" customFormat="1" ht="21.95" customHeight="1">
      <c r="B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</row>
    <row r="216" spans="2:20" s="4" customFormat="1" ht="21.95" customHeight="1">
      <c r="B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</row>
    <row r="217" spans="2:20" s="4" customFormat="1" ht="21.95" customHeight="1">
      <c r="B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</row>
    <row r="218" spans="2:20" s="4" customFormat="1" ht="21.95" customHeight="1">
      <c r="B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</row>
  </sheetData>
  <pageMargins left="0.78740157480314965" right="0.39370078740157483" top="0.78740157480314965" bottom="0.39370078740157483" header="0.19685039370078741" footer="0.19685039370078741"/>
  <pageSetup paperSize="9" scale="64" orientation="portrait" r:id="rId1"/>
  <rowBreaks count="3" manualBreakCount="3">
    <brk id="53" max="16383" man="1"/>
    <brk id="79" max="16383" man="1"/>
    <brk id="1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37"/>
  <sheetViews>
    <sheetView showGridLines="0" topLeftCell="M6" zoomScaleNormal="100" zoomScaleSheetLayoutView="70" workbookViewId="0">
      <selection activeCell="P29" sqref="P29"/>
    </sheetView>
  </sheetViews>
  <sheetFormatPr defaultColWidth="9.140625" defaultRowHeight="14.25"/>
  <cols>
    <col min="1" max="1" width="12.85546875" style="10" customWidth="1"/>
    <col min="2" max="2" width="9.85546875" style="10" customWidth="1"/>
    <col min="3" max="3" width="23.85546875" style="10" customWidth="1"/>
    <col min="4" max="4" width="17.7109375" style="10" customWidth="1"/>
    <col min="5" max="5" width="1.7109375" style="10" customWidth="1"/>
    <col min="6" max="6" width="17.7109375" style="10" customWidth="1"/>
    <col min="7" max="7" width="2" style="10" customWidth="1"/>
    <col min="8" max="8" width="17.7109375" style="10" customWidth="1"/>
    <col min="9" max="9" width="1.7109375" style="10" customWidth="1"/>
    <col min="10" max="10" width="18.42578125" style="10" customWidth="1"/>
    <col min="11" max="11" width="1.7109375" style="23" customWidth="1"/>
    <col min="12" max="12" width="18.85546875" style="10" customWidth="1"/>
    <col min="13" max="13" width="1.85546875" style="10" customWidth="1"/>
    <col min="14" max="14" width="17.7109375" style="10" customWidth="1"/>
    <col min="15" max="15" width="1.85546875" style="10" customWidth="1"/>
    <col min="16" max="16" width="17.7109375" style="10" customWidth="1"/>
    <col min="17" max="17" width="1.7109375" style="10" customWidth="1"/>
    <col min="18" max="18" width="17.7109375" style="10" customWidth="1"/>
    <col min="19" max="19" width="1.7109375" style="10" customWidth="1"/>
    <col min="20" max="20" width="17.7109375" style="10" customWidth="1"/>
    <col min="21" max="21" width="1.7109375" style="10" customWidth="1"/>
    <col min="22" max="22" width="17.7109375" style="10" customWidth="1"/>
    <col min="23" max="23" width="1.7109375" style="10" customWidth="1"/>
    <col min="24" max="24" width="17.7109375" style="10" customWidth="1"/>
    <col min="25" max="25" width="1.7109375" style="10" customWidth="1"/>
    <col min="26" max="26" width="17.7109375" style="10" customWidth="1"/>
    <col min="27" max="27" width="1.7109375" style="10" customWidth="1"/>
    <col min="28" max="28" width="17.7109375" style="10" customWidth="1"/>
    <col min="29" max="29" width="1.7109375" style="10" customWidth="1"/>
    <col min="30" max="30" width="17.7109375" style="10" customWidth="1"/>
    <col min="31" max="16384" width="9.140625" style="10"/>
  </cols>
  <sheetData>
    <row r="1" spans="1:30">
      <c r="AD1" s="22" t="s">
        <v>151</v>
      </c>
    </row>
    <row r="2" spans="1:30" ht="22.5" customHeight="1">
      <c r="A2" s="1" t="s">
        <v>0</v>
      </c>
      <c r="B2" s="8"/>
      <c r="C2" s="8"/>
      <c r="D2" s="8"/>
      <c r="E2" s="8"/>
      <c r="F2" s="8"/>
      <c r="G2" s="8"/>
      <c r="H2" s="8"/>
      <c r="I2" s="8"/>
      <c r="J2" s="8"/>
      <c r="K2" s="243"/>
      <c r="L2" s="8"/>
      <c r="M2" s="8"/>
      <c r="N2" s="8"/>
      <c r="O2" s="8"/>
      <c r="P2" s="8"/>
      <c r="Q2" s="8"/>
      <c r="R2" s="8"/>
      <c r="S2" s="8"/>
      <c r="T2" s="8"/>
    </row>
    <row r="3" spans="1:30" ht="22.5" customHeight="1">
      <c r="A3" s="2" t="s">
        <v>63</v>
      </c>
      <c r="B3" s="8"/>
      <c r="C3" s="8"/>
      <c r="D3" s="8"/>
      <c r="E3" s="8"/>
      <c r="F3" s="8"/>
      <c r="G3" s="8"/>
      <c r="H3" s="8"/>
      <c r="I3" s="8"/>
      <c r="J3" s="8"/>
      <c r="K3" s="243"/>
      <c r="L3" s="8"/>
      <c r="M3" s="8"/>
      <c r="N3" s="8"/>
      <c r="O3" s="8"/>
      <c r="P3" s="8"/>
      <c r="Q3" s="8"/>
      <c r="R3" s="8"/>
      <c r="S3" s="8"/>
      <c r="T3" s="8"/>
    </row>
    <row r="4" spans="1:30" ht="22.5" customHeight="1">
      <c r="A4" s="2" t="s">
        <v>259</v>
      </c>
      <c r="B4" s="8"/>
      <c r="C4" s="8"/>
      <c r="D4" s="8"/>
      <c r="E4" s="8"/>
      <c r="F4" s="8"/>
      <c r="G4" s="8"/>
      <c r="H4" s="8"/>
      <c r="I4" s="8"/>
      <c r="J4" s="8"/>
      <c r="K4" s="243"/>
      <c r="L4" s="8"/>
      <c r="M4" s="8"/>
      <c r="N4" s="8"/>
      <c r="O4" s="8"/>
      <c r="P4" s="8"/>
      <c r="Q4" s="8"/>
      <c r="R4" s="8"/>
      <c r="S4" s="8"/>
      <c r="T4" s="8"/>
    </row>
    <row r="5" spans="1:30" ht="22.5" customHeight="1">
      <c r="B5" s="32"/>
      <c r="C5" s="32"/>
      <c r="D5" s="32"/>
      <c r="E5" s="32"/>
      <c r="F5" s="32"/>
      <c r="G5" s="32"/>
      <c r="H5" s="32"/>
      <c r="I5" s="32"/>
      <c r="J5" s="32"/>
      <c r="K5" s="244"/>
      <c r="L5" s="32"/>
      <c r="M5" s="32"/>
      <c r="N5" s="32"/>
      <c r="O5" s="32"/>
      <c r="P5" s="32"/>
      <c r="Q5" s="32"/>
      <c r="R5" s="32"/>
      <c r="S5" s="32"/>
      <c r="AD5" s="11" t="s">
        <v>147</v>
      </c>
    </row>
    <row r="6" spans="1:30" ht="22.5" customHeight="1">
      <c r="A6" s="20"/>
      <c r="B6" s="20"/>
      <c r="C6" s="20"/>
      <c r="D6" s="254" t="s">
        <v>1</v>
      </c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254"/>
      <c r="X6" s="254"/>
      <c r="Y6" s="254"/>
      <c r="Z6" s="254"/>
      <c r="AA6" s="254"/>
      <c r="AB6" s="254"/>
      <c r="AC6" s="254"/>
      <c r="AD6" s="254"/>
    </row>
    <row r="7" spans="1:30" ht="22.5" customHeight="1">
      <c r="A7" s="20"/>
      <c r="B7" s="20"/>
      <c r="C7" s="20"/>
      <c r="D7" s="255" t="s">
        <v>100</v>
      </c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55"/>
      <c r="X7" s="255"/>
      <c r="Y7" s="255"/>
      <c r="Z7" s="255"/>
      <c r="AA7" s="51"/>
      <c r="AB7" s="51"/>
      <c r="AC7" s="12"/>
      <c r="AD7" s="12"/>
    </row>
    <row r="8" spans="1:30" ht="22.5" customHeight="1">
      <c r="A8" s="20"/>
      <c r="B8" s="20"/>
      <c r="C8" s="2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255" t="s">
        <v>120</v>
      </c>
      <c r="U8" s="255"/>
      <c r="V8" s="255"/>
      <c r="W8" s="255"/>
      <c r="X8" s="255"/>
      <c r="Y8" s="23"/>
      <c r="Z8" s="23"/>
      <c r="AA8" s="12"/>
      <c r="AB8" s="12"/>
      <c r="AC8" s="12"/>
      <c r="AD8" s="12"/>
    </row>
    <row r="9" spans="1:30" ht="22.9" customHeight="1">
      <c r="A9" s="20"/>
      <c r="B9" s="20"/>
      <c r="C9" s="2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255" t="s">
        <v>210</v>
      </c>
      <c r="U9" s="255"/>
      <c r="V9" s="255"/>
      <c r="W9" s="12"/>
      <c r="X9" s="12"/>
      <c r="Y9" s="12"/>
      <c r="Z9" s="12"/>
      <c r="AA9" s="12"/>
      <c r="AB9" s="12"/>
      <c r="AC9" s="12"/>
      <c r="AD9" s="12"/>
    </row>
    <row r="10" spans="1:30" ht="22.5" customHeight="1">
      <c r="A10" s="20"/>
      <c r="B10" s="20"/>
      <c r="C10" s="2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 t="s">
        <v>121</v>
      </c>
      <c r="U10" s="12"/>
      <c r="V10" s="20"/>
      <c r="W10" s="12"/>
      <c r="Y10" s="12"/>
      <c r="Z10" s="12"/>
      <c r="AA10" s="12"/>
      <c r="AB10" s="12"/>
      <c r="AC10" s="12"/>
      <c r="AD10" s="12"/>
    </row>
    <row r="11" spans="1:30" ht="22.5" customHeight="1">
      <c r="A11" s="20"/>
      <c r="B11" s="20"/>
      <c r="C11" s="20"/>
      <c r="D11" s="110"/>
      <c r="E11" s="110"/>
      <c r="F11" s="110"/>
      <c r="G11" s="110"/>
      <c r="H11" s="110"/>
      <c r="I11" s="110"/>
      <c r="J11" s="20" t="s">
        <v>271</v>
      </c>
      <c r="K11" s="110"/>
      <c r="L11" s="110"/>
      <c r="M11" s="110"/>
      <c r="N11" s="110"/>
      <c r="O11" s="110"/>
      <c r="P11" s="110"/>
      <c r="Q11" s="110"/>
      <c r="R11" s="110"/>
      <c r="S11" s="110"/>
      <c r="T11" s="110" t="s">
        <v>122</v>
      </c>
      <c r="U11" s="12"/>
      <c r="V11" s="20"/>
      <c r="W11" s="12"/>
      <c r="X11" s="23"/>
      <c r="Y11" s="12"/>
      <c r="Z11" s="12"/>
      <c r="AA11" s="12"/>
      <c r="AB11" s="12"/>
      <c r="AC11" s="12"/>
      <c r="AD11" s="12"/>
    </row>
    <row r="12" spans="1:30" ht="22.5" customHeight="1">
      <c r="A12" s="20"/>
      <c r="B12" s="20"/>
      <c r="C12" s="20"/>
      <c r="D12" s="110"/>
      <c r="E12" s="110"/>
      <c r="F12" s="110"/>
      <c r="G12" s="110"/>
      <c r="H12" s="110"/>
      <c r="I12" s="110"/>
      <c r="J12" s="229" t="s">
        <v>270</v>
      </c>
      <c r="K12" s="229"/>
      <c r="L12" s="110"/>
      <c r="M12" s="110"/>
      <c r="N12" s="110"/>
      <c r="O12" s="110"/>
      <c r="P12" s="110"/>
      <c r="Q12" s="110"/>
      <c r="R12" s="110"/>
      <c r="S12" s="110"/>
      <c r="T12" s="110" t="s">
        <v>123</v>
      </c>
      <c r="U12" s="12"/>
      <c r="V12" s="110"/>
      <c r="W12" s="12"/>
      <c r="Y12" s="12"/>
      <c r="Z12" s="110" t="s">
        <v>128</v>
      </c>
      <c r="AA12" s="12"/>
      <c r="AB12" s="110" t="s">
        <v>109</v>
      </c>
      <c r="AC12" s="12"/>
      <c r="AD12" s="12"/>
    </row>
    <row r="13" spans="1:30" s="20" customFormat="1" ht="22.5" customHeight="1">
      <c r="D13" s="110" t="s">
        <v>64</v>
      </c>
      <c r="H13" s="20" t="s">
        <v>103</v>
      </c>
      <c r="J13" s="230" t="s">
        <v>272</v>
      </c>
      <c r="K13" s="229"/>
      <c r="L13" s="20" t="s">
        <v>232</v>
      </c>
      <c r="S13" s="110"/>
      <c r="T13" s="110" t="s">
        <v>124</v>
      </c>
      <c r="V13" s="110"/>
      <c r="X13" s="110" t="s">
        <v>142</v>
      </c>
      <c r="Z13" s="20" t="s">
        <v>106</v>
      </c>
      <c r="AB13" s="20" t="s">
        <v>110</v>
      </c>
      <c r="AD13" s="20" t="s">
        <v>71</v>
      </c>
    </row>
    <row r="14" spans="1:30" s="20" customFormat="1" ht="22.5" customHeight="1">
      <c r="D14" s="110" t="s">
        <v>65</v>
      </c>
      <c r="F14" s="20" t="s">
        <v>67</v>
      </c>
      <c r="H14" s="20" t="s">
        <v>104</v>
      </c>
      <c r="J14" s="230" t="s">
        <v>273</v>
      </c>
      <c r="K14" s="229"/>
      <c r="L14" s="20" t="s">
        <v>233</v>
      </c>
      <c r="N14" s="20" t="s">
        <v>67</v>
      </c>
      <c r="P14" s="253" t="s">
        <v>31</v>
      </c>
      <c r="Q14" s="253"/>
      <c r="R14" s="253"/>
      <c r="S14" s="110"/>
      <c r="T14" s="110" t="s">
        <v>125</v>
      </c>
      <c r="V14" s="20" t="s">
        <v>229</v>
      </c>
      <c r="X14" s="110" t="s">
        <v>143</v>
      </c>
      <c r="Z14" s="20" t="s">
        <v>107</v>
      </c>
      <c r="AB14" s="20" t="s">
        <v>111</v>
      </c>
      <c r="AD14" s="110" t="s">
        <v>146</v>
      </c>
    </row>
    <row r="15" spans="1:30" s="20" customFormat="1" ht="22.5" customHeight="1">
      <c r="D15" s="250" t="s">
        <v>66</v>
      </c>
      <c r="F15" s="250" t="s">
        <v>68</v>
      </c>
      <c r="G15" s="110"/>
      <c r="H15" s="250" t="s">
        <v>105</v>
      </c>
      <c r="J15" s="231" t="s">
        <v>274</v>
      </c>
      <c r="K15" s="229"/>
      <c r="L15" s="250" t="s">
        <v>234</v>
      </c>
      <c r="M15" s="110"/>
      <c r="N15" s="250" t="s">
        <v>141</v>
      </c>
      <c r="O15" s="110"/>
      <c r="P15" s="250" t="s">
        <v>69</v>
      </c>
      <c r="R15" s="250" t="s">
        <v>70</v>
      </c>
      <c r="T15" s="250" t="s">
        <v>126</v>
      </c>
      <c r="V15" s="113" t="s">
        <v>230</v>
      </c>
      <c r="X15" s="250" t="s">
        <v>144</v>
      </c>
      <c r="Z15" s="250" t="s">
        <v>108</v>
      </c>
      <c r="AB15" s="250" t="s">
        <v>112</v>
      </c>
      <c r="AD15" s="250" t="s">
        <v>73</v>
      </c>
    </row>
    <row r="16" spans="1:30" s="20" customFormat="1" ht="22.5" customHeight="1">
      <c r="A16" s="7" t="s">
        <v>222</v>
      </c>
      <c r="B16" s="10"/>
      <c r="C16" s="10"/>
      <c r="D16" s="20">
        <v>488046</v>
      </c>
      <c r="E16" s="20">
        <v>0</v>
      </c>
      <c r="F16" s="20">
        <v>3930493</v>
      </c>
      <c r="G16" s="20">
        <v>0</v>
      </c>
      <c r="H16" s="37">
        <v>376917</v>
      </c>
      <c r="I16" s="20">
        <v>0</v>
      </c>
      <c r="J16" s="233">
        <v>0</v>
      </c>
      <c r="K16" s="235"/>
      <c r="L16" s="38">
        <v>4092</v>
      </c>
      <c r="M16" s="20">
        <v>0</v>
      </c>
      <c r="N16" s="20">
        <v>643</v>
      </c>
      <c r="O16" s="20">
        <v>0</v>
      </c>
      <c r="P16" s="20">
        <v>78715</v>
      </c>
      <c r="Q16" s="20">
        <v>0</v>
      </c>
      <c r="R16" s="20">
        <v>880641</v>
      </c>
      <c r="S16" s="20">
        <v>0</v>
      </c>
      <c r="T16" s="20">
        <v>-941</v>
      </c>
      <c r="U16" s="10">
        <v>0</v>
      </c>
      <c r="V16" s="20">
        <v>-34533</v>
      </c>
      <c r="W16" s="10"/>
      <c r="X16" s="38">
        <f>SUM(T16:V16)</f>
        <v>-35474</v>
      </c>
      <c r="Y16" s="10"/>
      <c r="Z16" s="38">
        <f>SUM(D16:R16,X16)</f>
        <v>5724073</v>
      </c>
      <c r="AA16" s="10"/>
      <c r="AB16" s="20">
        <v>30471</v>
      </c>
      <c r="AC16" s="10"/>
      <c r="AD16" s="38">
        <f t="shared" ref="AD16:AD17" si="0">SUM(Z16:AB16)</f>
        <v>5754544</v>
      </c>
    </row>
    <row r="17" spans="1:30" s="20" customFormat="1" ht="22.5" customHeight="1">
      <c r="A17" s="4" t="s">
        <v>153</v>
      </c>
      <c r="B17" s="10"/>
      <c r="C17" s="33"/>
      <c r="D17" s="38">
        <v>0</v>
      </c>
      <c r="E17" s="38"/>
      <c r="F17" s="38">
        <v>0</v>
      </c>
      <c r="G17" s="38"/>
      <c r="H17" s="38">
        <v>0</v>
      </c>
      <c r="I17" s="38"/>
      <c r="J17" s="233">
        <v>0</v>
      </c>
      <c r="K17" s="233"/>
      <c r="L17" s="38">
        <v>0</v>
      </c>
      <c r="M17" s="38"/>
      <c r="N17" s="38">
        <v>0</v>
      </c>
      <c r="O17" s="38"/>
      <c r="P17" s="38">
        <v>0</v>
      </c>
      <c r="Q17" s="110"/>
      <c r="R17" s="38">
        <f>SUM(PL!G62)</f>
        <v>282826</v>
      </c>
      <c r="S17" s="110"/>
      <c r="T17" s="38">
        <v>0</v>
      </c>
      <c r="U17" s="110"/>
      <c r="V17" s="38">
        <v>0</v>
      </c>
      <c r="W17" s="110"/>
      <c r="X17" s="38">
        <f>SUM(T17:V17)</f>
        <v>0</v>
      </c>
      <c r="Y17" s="110"/>
      <c r="Z17" s="38">
        <f>SUM(D17:R17,X17)</f>
        <v>282826</v>
      </c>
      <c r="AA17" s="110"/>
      <c r="AB17" s="38">
        <f>SUM(PL!G63)</f>
        <v>1395</v>
      </c>
      <c r="AC17" s="23"/>
      <c r="AD17" s="38">
        <f t="shared" si="0"/>
        <v>284221</v>
      </c>
    </row>
    <row r="18" spans="1:30" s="20" customFormat="1" ht="22.5" customHeight="1">
      <c r="A18" s="34" t="s">
        <v>182</v>
      </c>
      <c r="B18" s="10"/>
      <c r="C18" s="33"/>
      <c r="D18" s="36">
        <v>0</v>
      </c>
      <c r="E18" s="37"/>
      <c r="F18" s="36">
        <v>0</v>
      </c>
      <c r="G18" s="38"/>
      <c r="H18" s="36">
        <v>0</v>
      </c>
      <c r="I18" s="37"/>
      <c r="J18" s="240">
        <v>0</v>
      </c>
      <c r="K18" s="233"/>
      <c r="L18" s="36">
        <v>0</v>
      </c>
      <c r="M18" s="38"/>
      <c r="N18" s="36">
        <v>0</v>
      </c>
      <c r="O18" s="38"/>
      <c r="P18" s="36">
        <v>0</v>
      </c>
      <c r="Q18" s="37"/>
      <c r="R18" s="36">
        <v>0</v>
      </c>
      <c r="S18" s="37"/>
      <c r="T18" s="36">
        <f>SUM(PL!G42)</f>
        <v>151</v>
      </c>
      <c r="V18" s="36">
        <v>0</v>
      </c>
      <c r="X18" s="36">
        <f>SUM(T18:V18)</f>
        <v>151</v>
      </c>
      <c r="Z18" s="36">
        <f>SUM(D18:R18,X18)</f>
        <v>151</v>
      </c>
      <c r="AB18" s="36">
        <v>0</v>
      </c>
      <c r="AC18" s="10"/>
      <c r="AD18" s="36">
        <f t="shared" ref="AD18" si="1">SUM(Z18:AB18)</f>
        <v>151</v>
      </c>
    </row>
    <row r="19" spans="1:30" s="20" customFormat="1" ht="22.5" customHeight="1">
      <c r="A19" s="4" t="s">
        <v>159</v>
      </c>
      <c r="B19" s="10"/>
      <c r="C19" s="33"/>
      <c r="D19" s="38">
        <f>SUM(D17:D18)</f>
        <v>0</v>
      </c>
      <c r="E19" s="38">
        <f t="shared" ref="E19:AD19" si="2">SUM(E17:E18)</f>
        <v>0</v>
      </c>
      <c r="F19" s="38">
        <f t="shared" si="2"/>
        <v>0</v>
      </c>
      <c r="G19" s="38">
        <f t="shared" si="2"/>
        <v>0</v>
      </c>
      <c r="H19" s="38">
        <f t="shared" ref="H19:I19" si="3">SUM(H17:H18)</f>
        <v>0</v>
      </c>
      <c r="I19" s="38">
        <f t="shared" si="3"/>
        <v>0</v>
      </c>
      <c r="J19" s="233">
        <v>0</v>
      </c>
      <c r="K19" s="233"/>
      <c r="L19" s="38">
        <f t="shared" ref="L19:M19" si="4">SUM(L17:L18)</f>
        <v>0</v>
      </c>
      <c r="M19" s="38">
        <f t="shared" si="4"/>
        <v>0</v>
      </c>
      <c r="N19" s="38">
        <f t="shared" si="2"/>
        <v>0</v>
      </c>
      <c r="O19" s="38">
        <f t="shared" si="2"/>
        <v>0</v>
      </c>
      <c r="P19" s="38">
        <f t="shared" si="2"/>
        <v>0</v>
      </c>
      <c r="Q19" s="38">
        <f t="shared" si="2"/>
        <v>0</v>
      </c>
      <c r="R19" s="38">
        <f t="shared" si="2"/>
        <v>282826</v>
      </c>
      <c r="S19" s="38">
        <f t="shared" si="2"/>
        <v>0</v>
      </c>
      <c r="T19" s="38">
        <f t="shared" si="2"/>
        <v>151</v>
      </c>
      <c r="U19" s="38">
        <f t="shared" si="2"/>
        <v>0</v>
      </c>
      <c r="V19" s="38">
        <f t="shared" si="2"/>
        <v>0</v>
      </c>
      <c r="W19" s="38">
        <f t="shared" si="2"/>
        <v>0</v>
      </c>
      <c r="X19" s="38">
        <f>SUM(X17:X18)</f>
        <v>151</v>
      </c>
      <c r="Y19" s="38">
        <f t="shared" si="2"/>
        <v>0</v>
      </c>
      <c r="Z19" s="38">
        <f t="shared" si="2"/>
        <v>282977</v>
      </c>
      <c r="AA19" s="38">
        <f t="shared" si="2"/>
        <v>0</v>
      </c>
      <c r="AB19" s="38">
        <f t="shared" si="2"/>
        <v>1395</v>
      </c>
      <c r="AC19" s="38">
        <f t="shared" si="2"/>
        <v>0</v>
      </c>
      <c r="AD19" s="38">
        <f t="shared" si="2"/>
        <v>284372</v>
      </c>
    </row>
    <row r="20" spans="1:30" ht="22.5" customHeight="1">
      <c r="A20" s="4" t="s">
        <v>275</v>
      </c>
      <c r="C20" s="33"/>
      <c r="D20" s="109">
        <v>0</v>
      </c>
      <c r="E20" s="109"/>
      <c r="F20" s="109">
        <v>0</v>
      </c>
      <c r="G20" s="109"/>
      <c r="H20" s="109">
        <v>0</v>
      </c>
      <c r="I20" s="109"/>
      <c r="J20" s="234">
        <v>0</v>
      </c>
      <c r="K20" s="246"/>
      <c r="L20" s="109">
        <v>2612</v>
      </c>
      <c r="M20" s="109"/>
      <c r="N20" s="109">
        <v>0</v>
      </c>
      <c r="O20" s="109"/>
      <c r="P20" s="109">
        <v>0</v>
      </c>
      <c r="Q20" s="109"/>
      <c r="R20" s="109">
        <v>0</v>
      </c>
      <c r="S20" s="20"/>
      <c r="T20" s="38">
        <v>0</v>
      </c>
      <c r="U20" s="20"/>
      <c r="V20" s="38">
        <v>0</v>
      </c>
      <c r="W20" s="20"/>
      <c r="X20" s="38">
        <f>SUM(T20:U20)</f>
        <v>0</v>
      </c>
      <c r="Y20" s="20"/>
      <c r="Z20" s="38">
        <f>SUM(D20:R20,X20)</f>
        <v>2612</v>
      </c>
      <c r="AA20" s="20"/>
      <c r="AB20" s="38">
        <v>0</v>
      </c>
      <c r="AD20" s="38">
        <f t="shared" ref="AD20" si="5">SUM(Z20:AB20)</f>
        <v>2612</v>
      </c>
    </row>
    <row r="21" spans="1:30" ht="22.5" customHeight="1">
      <c r="A21" s="4" t="s">
        <v>211</v>
      </c>
      <c r="C21" s="33"/>
      <c r="D21" s="38"/>
      <c r="E21" s="20"/>
      <c r="F21" s="38"/>
      <c r="G21" s="38"/>
      <c r="H21" s="38"/>
      <c r="I21" s="20"/>
      <c r="J21" s="232"/>
      <c r="K21" s="235"/>
      <c r="L21" s="38"/>
      <c r="M21" s="38"/>
      <c r="N21" s="38"/>
      <c r="O21" s="38"/>
      <c r="P21" s="38"/>
      <c r="Q21" s="20"/>
      <c r="R21" s="38"/>
      <c r="S21" s="20"/>
      <c r="T21" s="38"/>
      <c r="U21" s="20"/>
      <c r="V21" s="38"/>
      <c r="W21" s="20"/>
      <c r="X21" s="38"/>
      <c r="Y21" s="20"/>
      <c r="AA21" s="20"/>
      <c r="AB21" s="38"/>
      <c r="AD21" s="38"/>
    </row>
    <row r="22" spans="1:30" ht="22.5" customHeight="1">
      <c r="A22" s="4" t="s">
        <v>239</v>
      </c>
      <c r="C22" s="33"/>
      <c r="D22" s="38">
        <v>10114</v>
      </c>
      <c r="E22" s="20"/>
      <c r="F22" s="38">
        <v>366980</v>
      </c>
      <c r="G22" s="38"/>
      <c r="H22" s="38">
        <v>1414977</v>
      </c>
      <c r="I22" s="20"/>
      <c r="J22" s="38">
        <v>0</v>
      </c>
      <c r="K22" s="235"/>
      <c r="L22" s="38">
        <v>-177</v>
      </c>
      <c r="M22" s="38"/>
      <c r="N22" s="38">
        <v>0</v>
      </c>
      <c r="O22" s="38"/>
      <c r="P22" s="38">
        <v>0</v>
      </c>
      <c r="Q22" s="20"/>
      <c r="R22" s="38">
        <v>0</v>
      </c>
      <c r="S22" s="20"/>
      <c r="T22" s="38">
        <v>0</v>
      </c>
      <c r="U22" s="20"/>
      <c r="V22" s="38">
        <v>0</v>
      </c>
      <c r="W22" s="20"/>
      <c r="X22" s="38">
        <f>SUM(T22:U22)</f>
        <v>0</v>
      </c>
      <c r="Y22" s="20"/>
      <c r="Z22" s="38">
        <f>SUM(D22:R22,X22)</f>
        <v>1791894</v>
      </c>
      <c r="AA22" s="20"/>
      <c r="AB22" s="38">
        <v>0</v>
      </c>
      <c r="AD22" s="38">
        <f t="shared" ref="AD22" si="6">SUM(Z22:AB22)</f>
        <v>1791894</v>
      </c>
    </row>
    <row r="23" spans="1:30" s="20" customFormat="1" ht="22.5" customHeight="1" thickBot="1">
      <c r="A23" s="7" t="s">
        <v>223</v>
      </c>
      <c r="B23" s="10"/>
      <c r="C23" s="10"/>
      <c r="D23" s="35">
        <f t="shared" ref="D23:I23" si="7">D16+SUM(D19:D22)</f>
        <v>498160</v>
      </c>
      <c r="E23" s="110">
        <f t="shared" si="7"/>
        <v>0</v>
      </c>
      <c r="F23" s="35">
        <f t="shared" si="7"/>
        <v>4297473</v>
      </c>
      <c r="G23" s="110">
        <f t="shared" si="7"/>
        <v>0</v>
      </c>
      <c r="H23" s="40">
        <f t="shared" si="7"/>
        <v>1791894</v>
      </c>
      <c r="I23" s="110">
        <f t="shared" si="7"/>
        <v>0</v>
      </c>
      <c r="J23" s="40">
        <v>0</v>
      </c>
      <c r="K23" s="235"/>
      <c r="L23" s="55">
        <f>SUM(L16,L19:L22)</f>
        <v>6527</v>
      </c>
      <c r="M23" s="110"/>
      <c r="N23" s="55">
        <f>SUM(N16,N19:N22)</f>
        <v>643</v>
      </c>
      <c r="O23" s="110"/>
      <c r="P23" s="35">
        <f t="shared" ref="P23:W23" si="8">P16+SUM(P19:P22)</f>
        <v>78715</v>
      </c>
      <c r="Q23" s="110">
        <f t="shared" si="8"/>
        <v>0</v>
      </c>
      <c r="R23" s="35">
        <f t="shared" si="8"/>
        <v>1163467</v>
      </c>
      <c r="S23" s="20">
        <f t="shared" si="8"/>
        <v>0</v>
      </c>
      <c r="T23" s="40">
        <f t="shared" si="8"/>
        <v>-790</v>
      </c>
      <c r="U23" s="10">
        <f t="shared" si="8"/>
        <v>0</v>
      </c>
      <c r="V23" s="40">
        <f t="shared" si="8"/>
        <v>-34533</v>
      </c>
      <c r="W23" s="10">
        <f t="shared" si="8"/>
        <v>0</v>
      </c>
      <c r="X23" s="40">
        <f>SUM(T23:V23)</f>
        <v>-35323</v>
      </c>
      <c r="Y23" s="10"/>
      <c r="Z23" s="56">
        <f>SUM(D23:R23,X23)</f>
        <v>7801556</v>
      </c>
      <c r="AA23" s="10">
        <f>AA16+SUM(AA19:AA22)</f>
        <v>0</v>
      </c>
      <c r="AB23" s="35">
        <f>AB16+SUM(AB19:AB22)</f>
        <v>31866</v>
      </c>
      <c r="AC23" s="10">
        <f>AC16+SUM(AC19:AC22)</f>
        <v>0</v>
      </c>
      <c r="AD23" s="35">
        <f>AD16+SUM(AD19:AD22)</f>
        <v>7833422</v>
      </c>
    </row>
    <row r="24" spans="1:30" ht="22.5" customHeight="1" thickTop="1">
      <c r="A24" s="7"/>
      <c r="D24" s="110"/>
      <c r="E24" s="110"/>
      <c r="F24" s="110"/>
      <c r="G24" s="110"/>
      <c r="H24" s="38"/>
      <c r="I24" s="110"/>
      <c r="J24" s="235"/>
      <c r="K24" s="235"/>
      <c r="L24" s="110"/>
      <c r="M24" s="110"/>
      <c r="N24" s="110"/>
      <c r="O24" s="110"/>
      <c r="P24" s="110"/>
      <c r="Q24" s="110"/>
      <c r="R24" s="110"/>
      <c r="S24" s="20"/>
      <c r="T24" s="21"/>
    </row>
    <row r="25" spans="1:30" ht="22.5" customHeight="1">
      <c r="A25" s="7"/>
      <c r="D25" s="110"/>
      <c r="E25" s="110"/>
      <c r="F25" s="110"/>
      <c r="G25" s="110"/>
      <c r="H25" s="38"/>
      <c r="I25" s="110"/>
      <c r="J25" s="235"/>
      <c r="K25" s="235"/>
      <c r="L25" s="110"/>
      <c r="M25" s="110"/>
      <c r="N25" s="110"/>
      <c r="O25" s="110"/>
      <c r="P25" s="110"/>
      <c r="Q25" s="110"/>
      <c r="R25" s="110"/>
      <c r="S25" s="20"/>
      <c r="T25" s="21"/>
    </row>
    <row r="26" spans="1:30" ht="22.5" customHeight="1">
      <c r="A26" s="7" t="s">
        <v>260</v>
      </c>
      <c r="D26" s="20">
        <v>683655</v>
      </c>
      <c r="E26" s="20">
        <v>0</v>
      </c>
      <c r="F26" s="109">
        <v>16810330</v>
      </c>
      <c r="G26" s="20">
        <v>0</v>
      </c>
      <c r="H26" s="109">
        <v>112149</v>
      </c>
      <c r="I26" s="20">
        <v>0</v>
      </c>
      <c r="J26" s="234">
        <v>-27356</v>
      </c>
      <c r="K26" s="246"/>
      <c r="L26" s="54">
        <v>11258</v>
      </c>
      <c r="M26" s="20">
        <v>0</v>
      </c>
      <c r="N26" s="54">
        <v>735</v>
      </c>
      <c r="O26" s="20">
        <v>0</v>
      </c>
      <c r="P26" s="20">
        <v>78715</v>
      </c>
      <c r="Q26" s="20">
        <v>0</v>
      </c>
      <c r="R26" s="54">
        <v>1393379</v>
      </c>
      <c r="S26" s="20">
        <v>0</v>
      </c>
      <c r="T26" s="38">
        <v>0</v>
      </c>
      <c r="U26" s="10">
        <v>0</v>
      </c>
      <c r="V26" s="109">
        <v>-30737</v>
      </c>
      <c r="X26" s="38">
        <f>SUM(T26:V26)</f>
        <v>-30737</v>
      </c>
      <c r="Z26" s="10">
        <f>SUM(D26:R26,X26)</f>
        <v>19032128</v>
      </c>
      <c r="AB26" s="20">
        <v>45525</v>
      </c>
      <c r="AD26" s="38">
        <f t="shared" ref="AD26:AD33" si="9">SUM(Z26:AB26)</f>
        <v>19077653</v>
      </c>
    </row>
    <row r="27" spans="1:30" ht="22.5" customHeight="1">
      <c r="A27" s="4" t="s">
        <v>153</v>
      </c>
      <c r="C27" s="33"/>
      <c r="D27" s="38">
        <v>0</v>
      </c>
      <c r="E27" s="38"/>
      <c r="F27" s="38">
        <v>0</v>
      </c>
      <c r="G27" s="38"/>
      <c r="H27" s="38">
        <v>0</v>
      </c>
      <c r="I27" s="38"/>
      <c r="J27" s="233">
        <v>0</v>
      </c>
      <c r="K27" s="233"/>
      <c r="L27" s="38">
        <v>0</v>
      </c>
      <c r="M27" s="38"/>
      <c r="N27" s="38">
        <v>0</v>
      </c>
      <c r="O27" s="38"/>
      <c r="P27" s="38">
        <v>0</v>
      </c>
      <c r="Q27" s="110"/>
      <c r="R27" s="38">
        <f>PL!E62</f>
        <v>366955</v>
      </c>
      <c r="S27" s="110"/>
      <c r="T27" s="38">
        <v>0</v>
      </c>
      <c r="U27" s="110"/>
      <c r="V27" s="38">
        <v>0</v>
      </c>
      <c r="W27" s="110"/>
      <c r="X27" s="38">
        <f>SUM(T27:U27)</f>
        <v>0</v>
      </c>
      <c r="Y27" s="110"/>
      <c r="Z27" s="10">
        <f>SUM(D27:R27,X27)</f>
        <v>366955</v>
      </c>
      <c r="AA27" s="110"/>
      <c r="AB27" s="38">
        <f>SUM(PL!E63)</f>
        <v>-27257</v>
      </c>
      <c r="AC27" s="23"/>
      <c r="AD27" s="38">
        <f t="shared" si="9"/>
        <v>339698</v>
      </c>
    </row>
    <row r="28" spans="1:30" ht="22.5" customHeight="1">
      <c r="A28" s="34" t="s">
        <v>182</v>
      </c>
      <c r="C28" s="33"/>
      <c r="D28" s="36">
        <v>0</v>
      </c>
      <c r="E28" s="37"/>
      <c r="F28" s="36">
        <v>0</v>
      </c>
      <c r="G28" s="38"/>
      <c r="H28" s="36">
        <v>0</v>
      </c>
      <c r="I28" s="37"/>
      <c r="J28" s="240">
        <v>0</v>
      </c>
      <c r="K28" s="233"/>
      <c r="L28" s="36">
        <v>0</v>
      </c>
      <c r="M28" s="38"/>
      <c r="N28" s="36">
        <v>0</v>
      </c>
      <c r="O28" s="38"/>
      <c r="P28" s="36">
        <v>0</v>
      </c>
      <c r="Q28" s="37"/>
      <c r="R28" s="36">
        <v>0</v>
      </c>
      <c r="S28" s="37"/>
      <c r="T28" s="36">
        <f>SUM(PL!E42)</f>
        <v>0</v>
      </c>
      <c r="U28" s="20"/>
      <c r="V28" s="236">
        <v>-16409</v>
      </c>
      <c r="W28" s="20"/>
      <c r="X28" s="236">
        <f>SUM(T28:V28)</f>
        <v>-16409</v>
      </c>
      <c r="Y28" s="20"/>
      <c r="Z28" s="50">
        <f>SUM(D28:R28,X28)</f>
        <v>-16409</v>
      </c>
      <c r="AA28" s="20"/>
      <c r="AB28" s="36">
        <v>0</v>
      </c>
      <c r="AD28" s="36">
        <f t="shared" si="9"/>
        <v>-16409</v>
      </c>
    </row>
    <row r="29" spans="1:30" ht="22.5" customHeight="1">
      <c r="A29" s="4" t="s">
        <v>159</v>
      </c>
      <c r="C29" s="33"/>
      <c r="D29" s="38">
        <f>SUM(D27:D28)</f>
        <v>0</v>
      </c>
      <c r="E29" s="20"/>
      <c r="F29" s="38">
        <f>SUM(F27:F28)</f>
        <v>0</v>
      </c>
      <c r="G29" s="38"/>
      <c r="H29" s="38">
        <f>SUM(H27:H28)</f>
        <v>0</v>
      </c>
      <c r="I29" s="20"/>
      <c r="J29" s="233">
        <v>0</v>
      </c>
      <c r="K29" s="235"/>
      <c r="L29" s="38">
        <f>SUM(L27:L28)</f>
        <v>0</v>
      </c>
      <c r="M29" s="38"/>
      <c r="N29" s="38">
        <f>SUM(N27:N28)</f>
        <v>0</v>
      </c>
      <c r="O29" s="38"/>
      <c r="P29" s="38">
        <f>SUM(P27:P28)</f>
        <v>0</v>
      </c>
      <c r="Q29" s="20"/>
      <c r="R29" s="38">
        <f>SUM(R27:R28)</f>
        <v>366955</v>
      </c>
      <c r="S29" s="20"/>
      <c r="T29" s="38">
        <f>SUM(T27:T28)</f>
        <v>0</v>
      </c>
      <c r="U29" s="20"/>
      <c r="V29" s="38">
        <f>SUM(V27:V28)</f>
        <v>-16409</v>
      </c>
      <c r="W29" s="20"/>
      <c r="X29" s="245">
        <f>SUM(T29:V29)</f>
        <v>-16409</v>
      </c>
      <c r="Y29" s="20"/>
      <c r="Z29" s="10">
        <f>SUM(D29:R29,X29)</f>
        <v>350546</v>
      </c>
      <c r="AA29" s="20"/>
      <c r="AB29" s="38">
        <f>SUM(AB27:AB28)</f>
        <v>-27257</v>
      </c>
      <c r="AD29" s="38">
        <f t="shared" si="9"/>
        <v>323289</v>
      </c>
    </row>
    <row r="30" spans="1:30" ht="22.5" customHeight="1">
      <c r="A30" s="4" t="s">
        <v>275</v>
      </c>
      <c r="C30" s="33"/>
      <c r="D30" s="109">
        <v>0</v>
      </c>
      <c r="E30" s="109"/>
      <c r="F30" s="109">
        <v>0</v>
      </c>
      <c r="G30" s="109"/>
      <c r="H30" s="109">
        <v>0</v>
      </c>
      <c r="I30" s="109"/>
      <c r="J30" s="233">
        <v>0</v>
      </c>
      <c r="K30" s="246"/>
      <c r="L30" s="45">
        <v>1393</v>
      </c>
      <c r="M30" s="109"/>
      <c r="N30" s="109">
        <v>0</v>
      </c>
      <c r="O30" s="109"/>
      <c r="P30" s="109">
        <v>0</v>
      </c>
      <c r="Q30" s="109"/>
      <c r="R30" s="109">
        <v>0</v>
      </c>
      <c r="S30" s="20"/>
      <c r="T30" s="38">
        <v>0</v>
      </c>
      <c r="U30" s="20"/>
      <c r="V30" s="38">
        <v>0</v>
      </c>
      <c r="W30" s="20"/>
      <c r="X30" s="38">
        <f>SUM(T30:U30)</f>
        <v>0</v>
      </c>
      <c r="Y30" s="20"/>
      <c r="Z30" s="38">
        <f>SUM(D30:R30,X30)</f>
        <v>1393</v>
      </c>
      <c r="AA30" s="20"/>
      <c r="AB30" s="38">
        <v>0</v>
      </c>
      <c r="AD30" s="38">
        <f t="shared" si="9"/>
        <v>1393</v>
      </c>
    </row>
    <row r="31" spans="1:30" ht="22.5" customHeight="1">
      <c r="A31" s="4" t="s">
        <v>211</v>
      </c>
      <c r="C31" s="33"/>
      <c r="D31" s="38"/>
      <c r="E31" s="20"/>
      <c r="F31" s="38"/>
      <c r="G31" s="38"/>
      <c r="H31" s="38"/>
      <c r="I31" s="20"/>
      <c r="J31" s="233"/>
      <c r="K31" s="235"/>
      <c r="L31" s="38"/>
      <c r="M31" s="38"/>
      <c r="N31" s="38"/>
      <c r="O31" s="38"/>
      <c r="P31" s="38"/>
      <c r="Q31" s="20"/>
      <c r="R31" s="38"/>
      <c r="S31" s="20"/>
      <c r="T31" s="38"/>
      <c r="U31" s="20"/>
      <c r="V31" s="38"/>
      <c r="W31" s="20"/>
      <c r="X31" s="38"/>
      <c r="Y31" s="20"/>
      <c r="AA31" s="20"/>
      <c r="AB31" s="38"/>
      <c r="AD31" s="38"/>
    </row>
    <row r="32" spans="1:30" ht="22.5" customHeight="1">
      <c r="A32" s="4" t="s">
        <v>276</v>
      </c>
      <c r="C32" s="33"/>
      <c r="D32" s="109">
        <v>1408</v>
      </c>
      <c r="E32" s="109"/>
      <c r="F32" s="45">
        <v>112794</v>
      </c>
      <c r="G32" s="109"/>
      <c r="H32" s="45">
        <v>2557987</v>
      </c>
      <c r="I32" s="20"/>
      <c r="J32" s="233">
        <v>0</v>
      </c>
      <c r="K32" s="235"/>
      <c r="L32" s="45">
        <v>-2054</v>
      </c>
      <c r="M32" s="38"/>
      <c r="N32" s="38">
        <v>0</v>
      </c>
      <c r="O32" s="38"/>
      <c r="P32" s="38">
        <v>0</v>
      </c>
      <c r="Q32" s="20"/>
      <c r="R32" s="38">
        <v>0</v>
      </c>
      <c r="S32" s="20"/>
      <c r="T32" s="38">
        <v>0</v>
      </c>
      <c r="U32" s="20"/>
      <c r="V32" s="38">
        <v>0</v>
      </c>
      <c r="W32" s="20"/>
      <c r="X32" s="38">
        <f>SUM(T32:U32)</f>
        <v>0</v>
      </c>
      <c r="Y32" s="20"/>
      <c r="Z32" s="38">
        <f>SUM(D32:R32,X32)</f>
        <v>2670135</v>
      </c>
      <c r="AA32" s="20"/>
      <c r="AB32" s="38">
        <v>0</v>
      </c>
      <c r="AD32" s="38">
        <f t="shared" si="9"/>
        <v>2670135</v>
      </c>
    </row>
    <row r="33" spans="1:30" ht="22.5" customHeight="1">
      <c r="A33" s="4" t="s">
        <v>283</v>
      </c>
      <c r="B33" s="4"/>
      <c r="C33" s="33"/>
      <c r="D33" s="109">
        <v>0</v>
      </c>
      <c r="E33" s="109"/>
      <c r="F33" s="109">
        <v>0</v>
      </c>
      <c r="G33" s="109"/>
      <c r="H33" s="109">
        <v>0</v>
      </c>
      <c r="I33" s="20"/>
      <c r="J33" s="233">
        <v>0</v>
      </c>
      <c r="K33" s="235"/>
      <c r="L33" s="38">
        <v>0</v>
      </c>
      <c r="M33" s="38"/>
      <c r="N33" s="38">
        <v>0</v>
      </c>
      <c r="O33" s="38"/>
      <c r="P33" s="38">
        <v>0</v>
      </c>
      <c r="Q33" s="20"/>
      <c r="R33" s="45">
        <v>-45195</v>
      </c>
      <c r="S33" s="20"/>
      <c r="T33" s="38">
        <v>0</v>
      </c>
      <c r="U33" s="20"/>
      <c r="V33" s="109">
        <v>45195</v>
      </c>
      <c r="W33" s="20"/>
      <c r="X33" s="109">
        <f>SUM(T33:V33)</f>
        <v>45195</v>
      </c>
      <c r="Y33" s="20"/>
      <c r="Z33" s="38">
        <f>SUM(D33:R33,X33)</f>
        <v>0</v>
      </c>
      <c r="AA33" s="20"/>
      <c r="AB33" s="38">
        <v>0</v>
      </c>
      <c r="AD33" s="36">
        <f t="shared" si="9"/>
        <v>0</v>
      </c>
    </row>
    <row r="34" spans="1:30" ht="22.5" customHeight="1" thickBot="1">
      <c r="A34" s="7" t="s">
        <v>261</v>
      </c>
      <c r="D34" s="40">
        <f>D26+SUM(D29:D32)</f>
        <v>685063</v>
      </c>
      <c r="E34" s="110"/>
      <c r="F34" s="40">
        <f>F26+SUM(F29:F32)</f>
        <v>16923124</v>
      </c>
      <c r="G34" s="110"/>
      <c r="H34" s="40">
        <f>H26+SUM(H29:H32)</f>
        <v>2670136</v>
      </c>
      <c r="I34" s="110"/>
      <c r="J34" s="241">
        <v>-27356</v>
      </c>
      <c r="K34" s="246"/>
      <c r="L34" s="40">
        <f>L26+SUM(L29:L32)</f>
        <v>10597</v>
      </c>
      <c r="M34" s="110"/>
      <c r="N34" s="40">
        <f>N26+SUM(N29:N32)</f>
        <v>735</v>
      </c>
      <c r="O34" s="110"/>
      <c r="P34" s="40">
        <f>P26+SUM(P29:P32)</f>
        <v>78715</v>
      </c>
      <c r="Q34" s="110"/>
      <c r="R34" s="40">
        <f>SUM(R26,R29:R33)</f>
        <v>1715139</v>
      </c>
      <c r="S34" s="20"/>
      <c r="T34" s="40">
        <f>T26+SUM(T29:T32)</f>
        <v>0</v>
      </c>
      <c r="V34" s="40">
        <f>V26+SUM(V29:V33)</f>
        <v>-1951</v>
      </c>
      <c r="X34" s="40">
        <f>X26+SUM(X29:X33)</f>
        <v>-1951</v>
      </c>
      <c r="Z34" s="40">
        <f>Z26+SUM(Z29:Z32)</f>
        <v>22054202</v>
      </c>
      <c r="AB34" s="40">
        <f>AB26+SUM(AB29:AB32)</f>
        <v>18268</v>
      </c>
      <c r="AD34" s="40">
        <f>AD26+SUM(AD29:AD32)</f>
        <v>22072470</v>
      </c>
    </row>
    <row r="35" spans="1:30" ht="22.5" customHeight="1" thickTop="1">
      <c r="A35" s="7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20"/>
      <c r="T35" s="110"/>
    </row>
    <row r="36" spans="1:30" ht="22.5" customHeight="1">
      <c r="A36" s="7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20"/>
      <c r="T36" s="110"/>
    </row>
    <row r="37" spans="1:30" ht="22.5" customHeight="1">
      <c r="A37" s="114" t="s">
        <v>237</v>
      </c>
    </row>
  </sheetData>
  <mergeCells count="5">
    <mergeCell ref="P14:R14"/>
    <mergeCell ref="D6:AD6"/>
    <mergeCell ref="T9:V9"/>
    <mergeCell ref="T8:X8"/>
    <mergeCell ref="D7:Z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4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1"/>
  <sheetViews>
    <sheetView showGridLines="0" tabSelected="1" zoomScale="70" zoomScaleNormal="70" zoomScaleSheetLayoutView="85" workbookViewId="0">
      <selection activeCell="H5" sqref="H5"/>
    </sheetView>
  </sheetViews>
  <sheetFormatPr defaultColWidth="9.140625" defaultRowHeight="14.25"/>
  <cols>
    <col min="1" max="1" width="12.85546875" style="10" customWidth="1"/>
    <col min="2" max="2" width="9.85546875" style="10" customWidth="1"/>
    <col min="3" max="3" width="36.140625" style="10" customWidth="1"/>
    <col min="4" max="4" width="20.7109375" style="10" customWidth="1"/>
    <col min="5" max="5" width="1.7109375" style="10" customWidth="1"/>
    <col min="6" max="6" width="20.7109375" style="10" customWidth="1"/>
    <col min="7" max="7" width="1.5703125" style="10" customWidth="1"/>
    <col min="8" max="8" width="20.7109375" style="10" customWidth="1"/>
    <col min="9" max="9" width="1.7109375" style="23" customWidth="1"/>
    <col min="10" max="10" width="16.140625" style="10" customWidth="1"/>
    <col min="11" max="11" width="1.7109375" style="10" customWidth="1"/>
    <col min="12" max="12" width="20.7109375" style="10" customWidth="1"/>
    <col min="13" max="13" width="1.5703125" style="10" customWidth="1"/>
    <col min="14" max="14" width="20.7109375" style="10" customWidth="1"/>
    <col min="15" max="15" width="1.5703125" style="10" customWidth="1"/>
    <col min="16" max="16" width="20.7109375" style="10" customWidth="1"/>
    <col min="17" max="17" width="1.7109375" style="10" customWidth="1"/>
    <col min="18" max="18" width="20.7109375" style="10" customWidth="1"/>
    <col min="19" max="19" width="1.7109375" style="10" customWidth="1"/>
    <col min="20" max="20" width="20.7109375" style="10" customWidth="1"/>
    <col min="21" max="21" width="1.7109375" style="10" customWidth="1"/>
    <col min="22" max="22" width="20.7109375" style="10" customWidth="1"/>
    <col min="23" max="23" width="1.7109375" style="10" customWidth="1"/>
    <col min="24" max="24" width="20.7109375" style="10" customWidth="1"/>
    <col min="25" max="25" width="1.7109375" style="10" customWidth="1"/>
    <col min="26" max="26" width="20.7109375" style="10" customWidth="1"/>
    <col min="27" max="27" width="1" style="10" customWidth="1"/>
    <col min="28" max="16384" width="9.140625" style="10"/>
  </cols>
  <sheetData>
    <row r="1" spans="1:26">
      <c r="Z1" s="22" t="s">
        <v>151</v>
      </c>
    </row>
    <row r="2" spans="1:26" ht="22.5" customHeight="1">
      <c r="A2" s="62" t="s">
        <v>0</v>
      </c>
      <c r="B2" s="62"/>
      <c r="C2" s="8"/>
      <c r="D2" s="8"/>
      <c r="E2" s="8"/>
      <c r="F2" s="8"/>
      <c r="G2" s="8"/>
      <c r="H2" s="8"/>
      <c r="I2" s="243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2.5" customHeight="1">
      <c r="A3" s="63" t="s">
        <v>198</v>
      </c>
      <c r="B3" s="63"/>
      <c r="C3" s="8"/>
      <c r="D3" s="8"/>
      <c r="E3" s="8"/>
      <c r="F3" s="8"/>
      <c r="G3" s="8"/>
      <c r="H3" s="8"/>
      <c r="I3" s="243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22.5" customHeight="1">
      <c r="A4" s="63" t="s">
        <v>259</v>
      </c>
      <c r="B4" s="63"/>
      <c r="C4" s="8"/>
      <c r="D4" s="8"/>
      <c r="E4" s="8"/>
      <c r="F4" s="8"/>
      <c r="G4" s="8"/>
      <c r="H4" s="8"/>
      <c r="I4" s="243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22.5" customHeight="1">
      <c r="B5" s="32"/>
      <c r="C5" s="32"/>
      <c r="D5" s="32"/>
      <c r="E5" s="32"/>
      <c r="F5" s="32"/>
      <c r="G5" s="32"/>
      <c r="H5" s="32"/>
      <c r="I5" s="244"/>
      <c r="J5" s="32"/>
      <c r="K5" s="32"/>
      <c r="L5" s="32"/>
      <c r="M5" s="32"/>
      <c r="N5" s="32"/>
      <c r="O5" s="32"/>
      <c r="P5" s="32"/>
      <c r="Q5" s="32"/>
      <c r="R5" s="32"/>
      <c r="S5" s="32"/>
      <c r="T5" s="11"/>
      <c r="U5" s="32"/>
      <c r="V5" s="11"/>
      <c r="W5" s="32"/>
      <c r="X5" s="11"/>
      <c r="Y5" s="32"/>
      <c r="Z5" s="11" t="s">
        <v>147</v>
      </c>
    </row>
    <row r="6" spans="1:26" ht="22.5" customHeight="1">
      <c r="A6" s="20"/>
      <c r="B6" s="20"/>
      <c r="C6" s="20"/>
      <c r="D6" s="254" t="s">
        <v>2</v>
      </c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  <c r="U6" s="254"/>
      <c r="V6" s="254"/>
      <c r="W6" s="254"/>
      <c r="X6" s="254"/>
      <c r="Y6" s="254"/>
      <c r="Z6" s="254"/>
    </row>
    <row r="7" spans="1:26" ht="22.5" customHeight="1">
      <c r="A7" s="20"/>
      <c r="B7" s="20"/>
      <c r="C7" s="20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255" t="s">
        <v>120</v>
      </c>
      <c r="U7" s="255"/>
      <c r="V7" s="255"/>
      <c r="W7" s="255"/>
      <c r="X7" s="255"/>
      <c r="Y7" s="12"/>
      <c r="Z7" s="12"/>
    </row>
    <row r="8" spans="1:26" ht="22.5" customHeight="1">
      <c r="A8" s="20"/>
      <c r="B8" s="20"/>
      <c r="C8" s="20"/>
      <c r="D8" s="12"/>
      <c r="E8" s="12"/>
      <c r="F8" s="12"/>
      <c r="G8" s="12"/>
      <c r="H8" s="12"/>
      <c r="I8" s="12"/>
      <c r="J8" s="20" t="s">
        <v>271</v>
      </c>
      <c r="K8" s="12"/>
      <c r="L8" s="12"/>
      <c r="M8" s="12"/>
      <c r="N8" s="12"/>
      <c r="O8" s="12"/>
      <c r="P8" s="12"/>
      <c r="Q8" s="12"/>
      <c r="R8" s="12"/>
      <c r="S8" s="12"/>
      <c r="T8" s="255" t="s">
        <v>210</v>
      </c>
      <c r="U8" s="255"/>
      <c r="V8" s="255"/>
      <c r="W8" s="12"/>
      <c r="X8" s="12"/>
      <c r="Y8" s="12"/>
      <c r="Z8" s="12"/>
    </row>
    <row r="9" spans="1:26" ht="22.5" customHeight="1">
      <c r="A9" s="20"/>
      <c r="B9" s="20"/>
      <c r="C9" s="20"/>
      <c r="D9" s="12"/>
      <c r="E9" s="12"/>
      <c r="F9" s="12"/>
      <c r="G9" s="12"/>
      <c r="H9" s="12"/>
      <c r="I9" s="12"/>
      <c r="J9" s="229" t="s">
        <v>270</v>
      </c>
      <c r="K9" s="12"/>
      <c r="L9" s="110"/>
      <c r="M9" s="12"/>
      <c r="N9" s="12"/>
      <c r="O9" s="12"/>
      <c r="P9" s="12"/>
      <c r="Q9" s="12"/>
      <c r="R9" s="12"/>
      <c r="S9" s="12"/>
      <c r="T9" s="110" t="s">
        <v>127</v>
      </c>
      <c r="U9" s="23"/>
      <c r="V9" s="110"/>
      <c r="W9" s="12"/>
      <c r="X9" s="12"/>
      <c r="Y9" s="12"/>
      <c r="Z9" s="12"/>
    </row>
    <row r="10" spans="1:26" s="20" customFormat="1" ht="22.5" customHeight="1">
      <c r="D10" s="110" t="s">
        <v>64</v>
      </c>
      <c r="H10" s="20" t="s">
        <v>103</v>
      </c>
      <c r="I10" s="110"/>
      <c r="J10" s="230" t="s">
        <v>272</v>
      </c>
      <c r="L10" s="20" t="s">
        <v>232</v>
      </c>
      <c r="S10" s="110"/>
      <c r="T10" s="110" t="s">
        <v>205</v>
      </c>
      <c r="U10" s="110"/>
      <c r="V10" s="110"/>
      <c r="W10" s="110"/>
      <c r="X10" s="110" t="s">
        <v>142</v>
      </c>
      <c r="Y10" s="110"/>
      <c r="Z10" s="20" t="s">
        <v>71</v>
      </c>
    </row>
    <row r="11" spans="1:26" s="20" customFormat="1" ht="22.5" customHeight="1">
      <c r="D11" s="110" t="s">
        <v>65</v>
      </c>
      <c r="F11" s="20" t="s">
        <v>67</v>
      </c>
      <c r="H11" s="20" t="s">
        <v>104</v>
      </c>
      <c r="I11" s="110"/>
      <c r="J11" s="230" t="s">
        <v>273</v>
      </c>
      <c r="L11" s="20" t="s">
        <v>233</v>
      </c>
      <c r="N11" s="20" t="s">
        <v>67</v>
      </c>
      <c r="P11" s="253" t="s">
        <v>31</v>
      </c>
      <c r="Q11" s="253"/>
      <c r="R11" s="253"/>
      <c r="S11" s="110"/>
      <c r="T11" s="110" t="s">
        <v>213</v>
      </c>
      <c r="U11" s="110"/>
      <c r="V11" s="20" t="s">
        <v>229</v>
      </c>
      <c r="W11" s="110"/>
      <c r="X11" s="110" t="s">
        <v>143</v>
      </c>
      <c r="Y11" s="110"/>
      <c r="Z11" s="20" t="s">
        <v>72</v>
      </c>
    </row>
    <row r="12" spans="1:26" s="20" customFormat="1" ht="22.5" customHeight="1">
      <c r="A12" s="110"/>
      <c r="D12" s="251" t="s">
        <v>66</v>
      </c>
      <c r="F12" s="251" t="s">
        <v>68</v>
      </c>
      <c r="G12" s="110"/>
      <c r="H12" s="251" t="s">
        <v>105</v>
      </c>
      <c r="I12" s="110"/>
      <c r="J12" s="231" t="s">
        <v>274</v>
      </c>
      <c r="L12" s="251" t="s">
        <v>234</v>
      </c>
      <c r="M12" s="110"/>
      <c r="N12" s="251" t="s">
        <v>141</v>
      </c>
      <c r="O12" s="110"/>
      <c r="P12" s="251" t="s">
        <v>69</v>
      </c>
      <c r="R12" s="251" t="s">
        <v>70</v>
      </c>
      <c r="T12" s="251" t="s">
        <v>212</v>
      </c>
      <c r="V12" s="113" t="s">
        <v>230</v>
      </c>
      <c r="X12" s="251" t="s">
        <v>144</v>
      </c>
      <c r="Z12" s="251" t="s">
        <v>73</v>
      </c>
    </row>
    <row r="13" spans="1:26" ht="22.5" customHeight="1">
      <c r="A13" s="52" t="s">
        <v>222</v>
      </c>
      <c r="D13" s="53">
        <v>488046</v>
      </c>
      <c r="E13" s="37">
        <v>0</v>
      </c>
      <c r="F13" s="53">
        <v>3930493</v>
      </c>
      <c r="G13" s="37">
        <v>0</v>
      </c>
      <c r="H13" s="53">
        <v>376917</v>
      </c>
      <c r="I13" s="38"/>
      <c r="J13" s="37">
        <v>0</v>
      </c>
      <c r="K13" s="37"/>
      <c r="L13" s="53">
        <v>4092</v>
      </c>
      <c r="M13" s="37">
        <v>0</v>
      </c>
      <c r="N13" s="53">
        <v>643</v>
      </c>
      <c r="O13" s="37">
        <v>0</v>
      </c>
      <c r="P13" s="53">
        <v>78715</v>
      </c>
      <c r="Q13" s="37">
        <v>0</v>
      </c>
      <c r="R13" s="53">
        <v>880641</v>
      </c>
      <c r="S13" s="37"/>
      <c r="T13" s="53">
        <v>4912</v>
      </c>
      <c r="U13" s="37"/>
      <c r="V13" s="53">
        <v>-40386</v>
      </c>
      <c r="W13" s="37"/>
      <c r="X13" s="38">
        <f t="shared" ref="X13" si="0">SUM(T13:V13)</f>
        <v>-35474</v>
      </c>
      <c r="Y13" s="37"/>
      <c r="Z13" s="45">
        <f>SUM(D13:R13,X13)</f>
        <v>5724073</v>
      </c>
    </row>
    <row r="14" spans="1:26" ht="22.5" customHeight="1">
      <c r="A14" s="4" t="s">
        <v>153</v>
      </c>
      <c r="C14" s="33"/>
      <c r="D14" s="38">
        <v>0</v>
      </c>
      <c r="E14" s="38"/>
      <c r="F14" s="38">
        <v>0</v>
      </c>
      <c r="G14" s="38"/>
      <c r="H14" s="38">
        <v>0</v>
      </c>
      <c r="I14" s="38"/>
      <c r="J14" s="38">
        <v>0</v>
      </c>
      <c r="K14" s="38"/>
      <c r="L14" s="38">
        <v>0</v>
      </c>
      <c r="M14" s="38"/>
      <c r="N14" s="38">
        <v>0</v>
      </c>
      <c r="O14" s="38"/>
      <c r="P14" s="38">
        <v>0</v>
      </c>
      <c r="Q14" s="38"/>
      <c r="R14" s="38">
        <f>SUM(PL!K62)</f>
        <v>282826</v>
      </c>
      <c r="S14" s="37"/>
      <c r="T14" s="38">
        <v>0</v>
      </c>
      <c r="U14" s="37"/>
      <c r="V14" s="38">
        <v>0</v>
      </c>
      <c r="W14" s="37"/>
      <c r="X14" s="38">
        <f t="shared" ref="X14:X15" si="1">SUM(T14:V14)</f>
        <v>0</v>
      </c>
      <c r="Y14" s="37"/>
      <c r="Z14" s="45">
        <f t="shared" ref="Z14:Z15" si="2">SUM(D14:R14,X14)</f>
        <v>282826</v>
      </c>
    </row>
    <row r="15" spans="1:26" ht="22.15" customHeight="1">
      <c r="A15" s="34" t="s">
        <v>182</v>
      </c>
      <c r="C15" s="33"/>
      <c r="D15" s="36">
        <v>0</v>
      </c>
      <c r="E15" s="37"/>
      <c r="F15" s="36">
        <v>0</v>
      </c>
      <c r="G15" s="38"/>
      <c r="H15" s="36">
        <v>0</v>
      </c>
      <c r="I15" s="38"/>
      <c r="J15" s="36">
        <v>0</v>
      </c>
      <c r="K15" s="37"/>
      <c r="L15" s="36">
        <v>0</v>
      </c>
      <c r="M15" s="38"/>
      <c r="N15" s="36">
        <v>0</v>
      </c>
      <c r="O15" s="38"/>
      <c r="P15" s="36">
        <v>0</v>
      </c>
      <c r="Q15" s="37"/>
      <c r="R15" s="36">
        <v>0</v>
      </c>
      <c r="S15" s="37"/>
      <c r="T15" s="38">
        <f>SUM(PL!K42)</f>
        <v>151</v>
      </c>
      <c r="U15" s="37"/>
      <c r="V15" s="38">
        <v>0</v>
      </c>
      <c r="W15" s="37"/>
      <c r="X15" s="38">
        <f t="shared" si="1"/>
        <v>151</v>
      </c>
      <c r="Y15" s="37"/>
      <c r="Z15" s="45">
        <f t="shared" si="2"/>
        <v>151</v>
      </c>
    </row>
    <row r="16" spans="1:26" ht="22.5" customHeight="1">
      <c r="A16" s="4" t="s">
        <v>159</v>
      </c>
      <c r="C16" s="33"/>
      <c r="D16" s="53">
        <f>SUM(D14:D15)</f>
        <v>0</v>
      </c>
      <c r="E16" s="38"/>
      <c r="F16" s="53">
        <f>SUM(F14:F15)</f>
        <v>0</v>
      </c>
      <c r="G16" s="38"/>
      <c r="H16" s="53">
        <f>SUM(H14:H15)</f>
        <v>0</v>
      </c>
      <c r="I16" s="38"/>
      <c r="J16" s="38">
        <v>0</v>
      </c>
      <c r="K16" s="38"/>
      <c r="L16" s="53">
        <f>SUM(L14:L15)</f>
        <v>0</v>
      </c>
      <c r="M16" s="38"/>
      <c r="N16" s="53">
        <f>SUM(N14:N15)</f>
        <v>0</v>
      </c>
      <c r="O16" s="38"/>
      <c r="P16" s="53">
        <f>SUM(P14:P15)</f>
        <v>0</v>
      </c>
      <c r="Q16" s="38"/>
      <c r="R16" s="53">
        <f>SUM(R14:R15)</f>
        <v>282826</v>
      </c>
      <c r="S16" s="37"/>
      <c r="T16" s="53">
        <f>SUM(T14:T15)</f>
        <v>151</v>
      </c>
      <c r="U16" s="37"/>
      <c r="V16" s="53">
        <f>SUM(V14:V15)</f>
        <v>0</v>
      </c>
      <c r="W16" s="37"/>
      <c r="X16" s="53">
        <f>SUM(X14:X15)</f>
        <v>151</v>
      </c>
      <c r="Y16" s="37"/>
      <c r="Z16" s="53">
        <f>SUM(Z14:Z15)</f>
        <v>282977</v>
      </c>
    </row>
    <row r="17" spans="1:27" ht="22.15" customHeight="1">
      <c r="A17" s="4" t="s">
        <v>275</v>
      </c>
      <c r="C17" s="33"/>
      <c r="D17" s="109">
        <v>0</v>
      </c>
      <c r="E17" s="109"/>
      <c r="F17" s="109">
        <v>0</v>
      </c>
      <c r="G17" s="109"/>
      <c r="H17" s="109">
        <v>0</v>
      </c>
      <c r="I17" s="245"/>
      <c r="J17" s="54">
        <v>0</v>
      </c>
      <c r="K17" s="109"/>
      <c r="L17" s="109">
        <v>2612</v>
      </c>
      <c r="M17" s="109"/>
      <c r="N17" s="109">
        <v>0</v>
      </c>
      <c r="O17" s="109"/>
      <c r="P17" s="109">
        <v>0</v>
      </c>
      <c r="Q17" s="109"/>
      <c r="R17" s="109">
        <v>0</v>
      </c>
      <c r="S17" s="109"/>
      <c r="T17" s="109">
        <v>0</v>
      </c>
      <c r="U17" s="109"/>
      <c r="V17" s="109">
        <v>0</v>
      </c>
      <c r="W17" s="38"/>
      <c r="X17" s="38">
        <f>SUM(T17:V17)</f>
        <v>0</v>
      </c>
      <c r="Y17" s="38"/>
      <c r="Z17" s="38">
        <f>SUM(D17:T17)</f>
        <v>2612</v>
      </c>
      <c r="AA17" s="20"/>
    </row>
    <row r="18" spans="1:27" ht="22.15" customHeight="1">
      <c r="A18" s="4" t="s">
        <v>240</v>
      </c>
      <c r="C18" s="33"/>
      <c r="D18" s="45">
        <v>10114</v>
      </c>
      <c r="E18" s="45"/>
      <c r="F18" s="45">
        <v>366980</v>
      </c>
      <c r="G18" s="45"/>
      <c r="H18" s="45">
        <v>1414977</v>
      </c>
      <c r="I18" s="45"/>
      <c r="J18" s="45">
        <v>0</v>
      </c>
      <c r="K18" s="45"/>
      <c r="L18" s="45">
        <v>-177</v>
      </c>
      <c r="M18" s="45"/>
      <c r="N18" s="45">
        <v>0</v>
      </c>
      <c r="O18" s="45"/>
      <c r="P18" s="45">
        <v>0</v>
      </c>
      <c r="Q18" s="45"/>
      <c r="R18" s="45">
        <v>0</v>
      </c>
      <c r="S18" s="45"/>
      <c r="T18" s="45">
        <v>0</v>
      </c>
      <c r="U18" s="45"/>
      <c r="V18" s="45">
        <v>0</v>
      </c>
      <c r="W18" s="38"/>
      <c r="X18" s="38">
        <f>SUM(T18:V18)</f>
        <v>0</v>
      </c>
      <c r="Y18" s="38"/>
      <c r="Z18" s="45">
        <f t="shared" ref="Z18" si="3">SUM(D18:R18,X18)</f>
        <v>1791894</v>
      </c>
      <c r="AA18" s="20"/>
    </row>
    <row r="19" spans="1:27" ht="22.5" customHeight="1" thickBot="1">
      <c r="A19" s="7" t="s">
        <v>223</v>
      </c>
      <c r="D19" s="40">
        <f>SUM(D13,D16:D18)</f>
        <v>498160</v>
      </c>
      <c r="E19" s="38"/>
      <c r="F19" s="40">
        <f>SUM(F13,F16:F18)</f>
        <v>4297473</v>
      </c>
      <c r="G19" s="38"/>
      <c r="H19" s="40">
        <f>SUM(H13,H16:H18)</f>
        <v>1791894</v>
      </c>
      <c r="I19" s="38"/>
      <c r="J19" s="40">
        <v>0</v>
      </c>
      <c r="K19" s="38"/>
      <c r="L19" s="40">
        <f>SUM(L13,L16:L18)</f>
        <v>6527</v>
      </c>
      <c r="M19" s="38"/>
      <c r="N19" s="40">
        <f>SUM(N13,N16:N18)</f>
        <v>643</v>
      </c>
      <c r="O19" s="38"/>
      <c r="P19" s="40">
        <f>SUM(P13,P16:P18)</f>
        <v>78715</v>
      </c>
      <c r="Q19" s="38"/>
      <c r="R19" s="40">
        <f>SUM(R13,R16:R18)</f>
        <v>1163467</v>
      </c>
      <c r="S19" s="37"/>
      <c r="T19" s="40">
        <f>SUM(T13,T16:T18)</f>
        <v>5063</v>
      </c>
      <c r="U19" s="37"/>
      <c r="V19" s="40">
        <f>SUM(V13,V16:V18)</f>
        <v>-40386</v>
      </c>
      <c r="W19" s="37"/>
      <c r="X19" s="40">
        <f>SUM(X13,X16:X18)</f>
        <v>-35323</v>
      </c>
      <c r="Y19" s="37"/>
      <c r="Z19" s="40">
        <f>SUM(Z13,Z16:Z18)</f>
        <v>7801556</v>
      </c>
    </row>
    <row r="20" spans="1:27" ht="22.5" customHeight="1" thickTop="1">
      <c r="A20" s="7"/>
      <c r="D20" s="38"/>
      <c r="E20" s="38"/>
      <c r="F20" s="38"/>
      <c r="G20" s="38"/>
      <c r="H20" s="38"/>
      <c r="I20" s="38"/>
      <c r="J20" s="38">
        <v>0</v>
      </c>
      <c r="K20" s="38"/>
      <c r="L20" s="38"/>
      <c r="M20" s="38"/>
      <c r="N20" s="38"/>
      <c r="O20" s="38"/>
      <c r="P20" s="38"/>
      <c r="Q20" s="38"/>
      <c r="R20" s="38"/>
      <c r="S20" s="37"/>
      <c r="T20" s="38"/>
      <c r="U20" s="37"/>
      <c r="V20" s="38"/>
      <c r="W20" s="37"/>
      <c r="X20" s="38"/>
      <c r="Y20" s="37"/>
      <c r="Z20" s="38"/>
    </row>
    <row r="21" spans="1:27" ht="22.5" customHeight="1">
      <c r="A21" s="7" t="s">
        <v>260</v>
      </c>
      <c r="D21" s="45">
        <f>'BS '!K97</f>
        <v>683655</v>
      </c>
      <c r="E21" s="45">
        <v>0</v>
      </c>
      <c r="F21" s="45">
        <f>'BS '!K98</f>
        <v>16810330</v>
      </c>
      <c r="G21" s="45">
        <v>0</v>
      </c>
      <c r="H21" s="45">
        <f>'BS '!K99</f>
        <v>112149</v>
      </c>
      <c r="I21" s="45"/>
      <c r="J21" s="54">
        <v>-27356</v>
      </c>
      <c r="K21" s="45"/>
      <c r="L21" s="109">
        <v>11258</v>
      </c>
      <c r="M21" s="45">
        <v>0</v>
      </c>
      <c r="N21" s="109">
        <v>735</v>
      </c>
      <c r="O21" s="45">
        <v>0</v>
      </c>
      <c r="P21" s="45">
        <v>78715</v>
      </c>
      <c r="Q21" s="45">
        <v>0</v>
      </c>
      <c r="R21" s="109">
        <v>1393379</v>
      </c>
      <c r="S21" s="45"/>
      <c r="T21" s="109">
        <v>9649</v>
      </c>
      <c r="U21" s="45"/>
      <c r="V21" s="45">
        <v>-40386</v>
      </c>
      <c r="W21" s="37"/>
      <c r="X21" s="38">
        <f>SUM(T21:V21)</f>
        <v>-30737</v>
      </c>
      <c r="Y21" s="37"/>
      <c r="Z21" s="45">
        <f>SUM(D21:R21,X21)</f>
        <v>19032128</v>
      </c>
    </row>
    <row r="22" spans="1:27" ht="22.15" customHeight="1">
      <c r="A22" s="4" t="s">
        <v>153</v>
      </c>
      <c r="C22" s="33"/>
      <c r="D22" s="38">
        <v>0</v>
      </c>
      <c r="E22" s="38"/>
      <c r="F22" s="38">
        <v>0</v>
      </c>
      <c r="G22" s="38"/>
      <c r="H22" s="38">
        <v>0</v>
      </c>
      <c r="I22" s="38"/>
      <c r="J22" s="38">
        <v>0</v>
      </c>
      <c r="K22" s="38"/>
      <c r="L22" s="38">
        <v>0</v>
      </c>
      <c r="M22" s="38"/>
      <c r="N22" s="38">
        <v>0</v>
      </c>
      <c r="O22" s="38"/>
      <c r="P22" s="38">
        <v>0</v>
      </c>
      <c r="Q22" s="38"/>
      <c r="R22" s="38">
        <f>PL!I62</f>
        <v>366955</v>
      </c>
      <c r="S22" s="37"/>
      <c r="T22" s="38">
        <v>0</v>
      </c>
      <c r="U22" s="37"/>
      <c r="V22" s="38">
        <v>0</v>
      </c>
      <c r="W22" s="37"/>
      <c r="X22" s="38">
        <f t="shared" ref="X22:X23" si="4">SUM(T22:V22)</f>
        <v>0</v>
      </c>
      <c r="Y22" s="37"/>
      <c r="Z22" s="38">
        <f>SUM(D22:R22,X22)</f>
        <v>366955</v>
      </c>
      <c r="AA22" s="20"/>
    </row>
    <row r="23" spans="1:27" ht="22.5" customHeight="1">
      <c r="A23" s="34" t="s">
        <v>182</v>
      </c>
      <c r="C23" s="33"/>
      <c r="D23" s="36">
        <v>0</v>
      </c>
      <c r="E23" s="37"/>
      <c r="F23" s="36">
        <v>0</v>
      </c>
      <c r="G23" s="38"/>
      <c r="H23" s="36">
        <v>0</v>
      </c>
      <c r="I23" s="38"/>
      <c r="J23" s="36">
        <v>0</v>
      </c>
      <c r="K23" s="37"/>
      <c r="L23" s="36">
        <v>0</v>
      </c>
      <c r="M23" s="38"/>
      <c r="N23" s="36">
        <v>0</v>
      </c>
      <c r="O23" s="38"/>
      <c r="P23" s="36">
        <v>0</v>
      </c>
      <c r="Q23" s="37"/>
      <c r="R23" s="36">
        <v>0</v>
      </c>
      <c r="S23" s="37"/>
      <c r="T23" s="36">
        <f>SUM(PL!I42)</f>
        <v>0</v>
      </c>
      <c r="U23" s="37"/>
      <c r="V23" s="236">
        <v>-16409</v>
      </c>
      <c r="W23" s="37"/>
      <c r="X23" s="36">
        <f t="shared" si="4"/>
        <v>-16409</v>
      </c>
      <c r="Y23" s="37"/>
      <c r="Z23" s="242">
        <f>SUM(D23:R23,X23)</f>
        <v>-16409</v>
      </c>
      <c r="AA23" s="20"/>
    </row>
    <row r="24" spans="1:27" ht="22.15" customHeight="1">
      <c r="A24" s="4" t="s">
        <v>159</v>
      </c>
      <c r="C24" s="33"/>
      <c r="D24" s="38">
        <f>SUM(D22:D23)</f>
        <v>0</v>
      </c>
      <c r="E24" s="38"/>
      <c r="F24" s="38">
        <f>SUM(F22:F23)</f>
        <v>0</v>
      </c>
      <c r="G24" s="38"/>
      <c r="H24" s="38">
        <f>SUM(H22:H23)</f>
        <v>0</v>
      </c>
      <c r="I24" s="38"/>
      <c r="J24" s="38">
        <v>0</v>
      </c>
      <c r="K24" s="38"/>
      <c r="L24" s="38">
        <f>SUM(L22:L23)</f>
        <v>0</v>
      </c>
      <c r="M24" s="38"/>
      <c r="N24" s="38">
        <f>SUM(N22:N23)</f>
        <v>0</v>
      </c>
      <c r="O24" s="38"/>
      <c r="P24" s="38">
        <f>SUM(P22:P23)</f>
        <v>0</v>
      </c>
      <c r="Q24" s="38"/>
      <c r="R24" s="38">
        <f>SUM(R22:R23)</f>
        <v>366955</v>
      </c>
      <c r="S24" s="38"/>
      <c r="T24" s="38">
        <f>SUM(T22:T23)</f>
        <v>0</v>
      </c>
      <c r="U24" s="38"/>
      <c r="V24" s="38">
        <f>SUM(V22:V23)</f>
        <v>-16409</v>
      </c>
      <c r="W24" s="38"/>
      <c r="X24" s="38">
        <f>SUM(X22:X23)</f>
        <v>-16409</v>
      </c>
      <c r="Y24" s="38"/>
      <c r="Z24" s="38">
        <f>SUM(Z22:Z23)</f>
        <v>350546</v>
      </c>
      <c r="AA24" s="20"/>
    </row>
    <row r="25" spans="1:27" ht="22.15" customHeight="1">
      <c r="A25" s="4" t="s">
        <v>278</v>
      </c>
      <c r="C25" s="33"/>
      <c r="D25" s="109">
        <v>0</v>
      </c>
      <c r="E25" s="109"/>
      <c r="F25" s="109">
        <v>0</v>
      </c>
      <c r="G25" s="109"/>
      <c r="H25" s="109">
        <v>0</v>
      </c>
      <c r="I25" s="245"/>
      <c r="J25" s="54">
        <v>0</v>
      </c>
      <c r="K25" s="109"/>
      <c r="L25" s="109">
        <v>1393</v>
      </c>
      <c r="M25" s="109"/>
      <c r="N25" s="109">
        <v>0</v>
      </c>
      <c r="O25" s="109"/>
      <c r="P25" s="109">
        <v>0</v>
      </c>
      <c r="Q25" s="109"/>
      <c r="R25" s="109">
        <v>0</v>
      </c>
      <c r="S25" s="109"/>
      <c r="T25" s="109">
        <v>0</v>
      </c>
      <c r="U25" s="109"/>
      <c r="V25" s="109">
        <v>0</v>
      </c>
      <c r="W25" s="38"/>
      <c r="X25" s="38">
        <f>SUM(T25:V25)</f>
        <v>0</v>
      </c>
      <c r="Y25" s="38"/>
      <c r="Z25" s="38">
        <f>SUM(D25:T25)</f>
        <v>1393</v>
      </c>
      <c r="AA25" s="20"/>
    </row>
    <row r="26" spans="1:27" ht="22.15" customHeight="1">
      <c r="A26" s="4" t="s">
        <v>277</v>
      </c>
      <c r="C26" s="33"/>
      <c r="D26" s="109">
        <v>1408</v>
      </c>
      <c r="E26" s="109"/>
      <c r="F26" s="109">
        <v>112794</v>
      </c>
      <c r="G26" s="109"/>
      <c r="H26" s="109">
        <v>2557987</v>
      </c>
      <c r="I26" s="245"/>
      <c r="J26" s="54">
        <v>0</v>
      </c>
      <c r="K26" s="109"/>
      <c r="L26" s="109">
        <v>-2054</v>
      </c>
      <c r="M26" s="109"/>
      <c r="N26" s="109">
        <v>0</v>
      </c>
      <c r="O26" s="109"/>
      <c r="P26" s="109">
        <v>0</v>
      </c>
      <c r="Q26" s="109"/>
      <c r="R26" s="109">
        <v>0</v>
      </c>
      <c r="S26" s="109"/>
      <c r="T26" s="109">
        <v>0</v>
      </c>
      <c r="U26" s="109"/>
      <c r="V26" s="109">
        <v>0</v>
      </c>
      <c r="W26" s="38"/>
      <c r="X26" s="38">
        <f>SUM(T26:V26)</f>
        <v>0</v>
      </c>
      <c r="Y26" s="38"/>
      <c r="Z26" s="38">
        <f>SUM(D26:R26,X26)</f>
        <v>2670135</v>
      </c>
      <c r="AA26" s="20"/>
    </row>
    <row r="27" spans="1:27" ht="22.15" customHeight="1">
      <c r="A27" s="4" t="s">
        <v>283</v>
      </c>
      <c r="C27" s="33"/>
      <c r="D27" s="109">
        <v>0</v>
      </c>
      <c r="E27" s="109"/>
      <c r="F27" s="109">
        <v>0</v>
      </c>
      <c r="G27" s="109"/>
      <c r="H27" s="109">
        <v>0</v>
      </c>
      <c r="I27" s="245"/>
      <c r="J27" s="54">
        <v>0</v>
      </c>
      <c r="K27" s="109"/>
      <c r="L27" s="109">
        <v>0</v>
      </c>
      <c r="M27" s="109"/>
      <c r="N27" s="109">
        <v>0</v>
      </c>
      <c r="O27" s="109"/>
      <c r="P27" s="109">
        <v>0</v>
      </c>
      <c r="Q27" s="109"/>
      <c r="R27" s="109">
        <v>-45195</v>
      </c>
      <c r="S27" s="109"/>
      <c r="T27" s="109">
        <v>0</v>
      </c>
      <c r="U27" s="109"/>
      <c r="V27" s="109">
        <v>45195</v>
      </c>
      <c r="W27" s="38"/>
      <c r="X27" s="38">
        <f>SUM(T27:V27)</f>
        <v>45195</v>
      </c>
      <c r="Y27" s="38"/>
      <c r="Z27" s="45">
        <f>SUM(D27:R27,X27)</f>
        <v>0</v>
      </c>
      <c r="AA27" s="20"/>
    </row>
    <row r="28" spans="1:27" ht="22.5" customHeight="1" thickBot="1">
      <c r="A28" s="7" t="s">
        <v>261</v>
      </c>
      <c r="D28" s="40">
        <f>SUM(D21,D24:D26)</f>
        <v>685063</v>
      </c>
      <c r="E28" s="38"/>
      <c r="F28" s="40">
        <f>SUM(F21,F24:F26)</f>
        <v>16923124</v>
      </c>
      <c r="G28" s="38"/>
      <c r="H28" s="40">
        <f>SUM(H21,H24:H26)</f>
        <v>2670136</v>
      </c>
      <c r="I28" s="38"/>
      <c r="J28" s="55">
        <f>J21+SUM(J23:J27)</f>
        <v>-27356</v>
      </c>
      <c r="K28" s="38"/>
      <c r="L28" s="40">
        <f>SUM(L21,L24:L26)</f>
        <v>10597</v>
      </c>
      <c r="M28" s="38"/>
      <c r="N28" s="40">
        <f>SUM(N21,N24:N26)</f>
        <v>735</v>
      </c>
      <c r="O28" s="38"/>
      <c r="P28" s="40">
        <f>SUM(P21,P24:P26)</f>
        <v>78715</v>
      </c>
      <c r="Q28" s="38"/>
      <c r="R28" s="40">
        <f>SUM(R21,R24:R27)</f>
        <v>1715139</v>
      </c>
      <c r="S28" s="37"/>
      <c r="T28" s="40">
        <f>SUM(T21,T24:T26)</f>
        <v>9649</v>
      </c>
      <c r="U28" s="37"/>
      <c r="V28" s="40">
        <f>SUM(V21,V24:V27)</f>
        <v>-11600</v>
      </c>
      <c r="W28" s="37"/>
      <c r="X28" s="40">
        <f>SUM(X21,X24:X27)</f>
        <v>-1951</v>
      </c>
      <c r="Y28" s="37"/>
      <c r="Z28" s="40">
        <f>SUM(Z21,Z24:Z26)</f>
        <v>22054202</v>
      </c>
    </row>
    <row r="29" spans="1:27" ht="22.5" customHeight="1" thickTop="1">
      <c r="A29" s="7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20"/>
      <c r="T29" s="110"/>
      <c r="U29" s="20"/>
      <c r="V29" s="110"/>
      <c r="W29" s="20"/>
      <c r="X29" s="110"/>
      <c r="Y29" s="20"/>
      <c r="Z29" s="110"/>
    </row>
    <row r="30" spans="1:27" ht="22.5" customHeight="1">
      <c r="A30" s="7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20"/>
      <c r="T30" s="110"/>
      <c r="U30" s="20"/>
      <c r="V30" s="110"/>
      <c r="W30" s="20"/>
      <c r="X30" s="110"/>
      <c r="Y30" s="20"/>
      <c r="Z30" s="110"/>
    </row>
    <row r="31" spans="1:27" ht="22.5" customHeight="1">
      <c r="A31" s="114" t="s">
        <v>237</v>
      </c>
    </row>
  </sheetData>
  <mergeCells count="4">
    <mergeCell ref="D6:Z6"/>
    <mergeCell ref="P11:R11"/>
    <mergeCell ref="T7:X7"/>
    <mergeCell ref="T8:V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43" fitToWidth="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9C3EFDBD16ED409F53F54AD0CCB880" ma:contentTypeVersion="11" ma:contentTypeDescription="Create a new document." ma:contentTypeScope="" ma:versionID="3995ad969850040e06ba79a28bc988ac">
  <xsd:schema xmlns:xsd="http://www.w3.org/2001/XMLSchema" xmlns:xs="http://www.w3.org/2001/XMLSchema" xmlns:p="http://schemas.microsoft.com/office/2006/metadata/properties" xmlns:ns2="69262299-ddf4-444d-ade7-f94847eab836" xmlns:ns3="624ec7eb-ca75-490d-9b28-99dea74245de" targetNamespace="http://schemas.microsoft.com/office/2006/metadata/properties" ma:root="true" ma:fieldsID="bfd758de0949ca8835f1b07d10fa6186" ns2:_="" ns3:_="">
    <xsd:import namespace="69262299-ddf4-444d-ade7-f94847eab836"/>
    <xsd:import namespace="624ec7eb-ca75-490d-9b28-99dea74245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ec7eb-ca75-490d-9b28-99dea74245d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8C77045-7F6E-4F64-9354-5E38E13540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8C9140-626D-4C10-9497-992F0D3146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624ec7eb-ca75-490d-9b28-99dea74245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C3E453-0CC4-4C59-9F25-BA82BF1DE916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9262299-ddf4-444d-ade7-f94847eab836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74176</vt:lpwstr>
  </property>
  <property fmtid="{D5CDD505-2E9C-101B-9397-08002B2CF9AE}" pid="4" name="OptimizationTime">
    <vt:lpwstr>20220513_1053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 </vt:lpstr>
      <vt:lpstr>PL</vt:lpstr>
      <vt:lpstr>Consolidated</vt:lpstr>
      <vt:lpstr>The Company</vt:lpstr>
      <vt:lpstr>'BS '!Print_Area</vt:lpstr>
      <vt:lpstr>Consolidated!Print_Area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2022-05-09T03:48:40Z</cp:lastPrinted>
  <dcterms:created xsi:type="dcterms:W3CDTF">2011-03-08T09:02:15Z</dcterms:created>
  <dcterms:modified xsi:type="dcterms:W3CDTF">2022-05-09T03:48:45Z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</Properties>
</file>