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iempreeda\Desktop\DDD\Q1'22\FS\"/>
    </mc:Choice>
  </mc:AlternateContent>
  <xr:revisionPtr revIDLastSave="0" documentId="13_ncr:1_{02FD2956-0115-4737-94C8-03C0FCBBEF3E}" xr6:coauthVersionLast="46" xr6:coauthVersionMax="47" xr10:uidLastSave="{00000000-0000-0000-0000-000000000000}"/>
  <bookViews>
    <workbookView xWindow="-110" yWindow="-110" windowWidth="19420" windowHeight="10420" tabRatio="619" activeTab="2" xr2:uid="{00000000-000D-0000-FFFF-FFFF00000000}"/>
  </bookViews>
  <sheets>
    <sheet name="BS-2-4" sheetId="1" r:id="rId1"/>
    <sheet name="PL-5-6 " sheetId="5" r:id="rId2"/>
    <sheet name="SH-7" sheetId="6" r:id="rId3"/>
    <sheet name="SH-8" sheetId="8" r:id="rId4"/>
    <sheet name="SH-9" sheetId="3" r:id="rId5"/>
    <sheet name="SH-10" sheetId="9" r:id="rId6"/>
    <sheet name="CF-11-12" sheetId="7" r:id="rId7"/>
  </sheets>
  <definedNames>
    <definedName name="_xlnm.Print_Area" localSheetId="0">'BS-2-4'!$A$1:$J$86</definedName>
    <definedName name="_xlnm.Print_Area" localSheetId="6">'CF-11-12'!$A$1:$I$89</definedName>
    <definedName name="_xlnm.Print_Area" localSheetId="1">'PL-5-6 '!$A$1:$K$66</definedName>
    <definedName name="_xlnm.Print_Area" localSheetId="5">'SH-10'!$A$1:$O$18</definedName>
    <definedName name="_xlnm.Print_Area" localSheetId="2">'SH-7'!$A$1:$X$37</definedName>
    <definedName name="_xlnm.Print_Area" localSheetId="3">'SH-8'!$A$1:$V$33</definedName>
    <definedName name="_xlnm.Print_Area" localSheetId="4">'SH-9'!$A$1:$Q$31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83" i="1" l="1"/>
  <c r="D80" i="1"/>
  <c r="D43" i="1" l="1"/>
  <c r="O18" i="3"/>
  <c r="O21" i="3" s="1"/>
  <c r="O30" i="3" s="1"/>
  <c r="O26" i="3"/>
  <c r="N17" i="9"/>
  <c r="N15" i="9"/>
  <c r="M15" i="9"/>
  <c r="M17" i="9" s="1"/>
  <c r="M19" i="9" s="1"/>
  <c r="K15" i="9"/>
  <c r="K17" i="9" s="1"/>
  <c r="K19" i="9" s="1"/>
  <c r="I15" i="9"/>
  <c r="I17" i="9" s="1"/>
  <c r="I19" i="9" s="1"/>
  <c r="G15" i="9"/>
  <c r="G17" i="9" s="1"/>
  <c r="G19" i="9" s="1"/>
  <c r="M14" i="9"/>
  <c r="O14" i="9" s="1"/>
  <c r="O15" i="9" s="1"/>
  <c r="O17" i="9" s="1"/>
  <c r="O19" i="9" s="1"/>
  <c r="P30" i="8"/>
  <c r="N30" i="8"/>
  <c r="L30" i="8"/>
  <c r="J30" i="8"/>
  <c r="H30" i="8"/>
  <c r="F30" i="8"/>
  <c r="R28" i="8"/>
  <c r="V28" i="8" s="1"/>
  <c r="T27" i="8"/>
  <c r="T30" i="8" s="1"/>
  <c r="R27" i="8"/>
  <c r="R24" i="8"/>
  <c r="V24" i="8" s="1"/>
  <c r="T20" i="8"/>
  <c r="T22" i="8" s="1"/>
  <c r="P20" i="8"/>
  <c r="P22" i="8" s="1"/>
  <c r="N20" i="8"/>
  <c r="N22" i="8" s="1"/>
  <c r="N32" i="8" s="1"/>
  <c r="L20" i="8"/>
  <c r="L22" i="8" s="1"/>
  <c r="J20" i="8"/>
  <c r="J22" i="8" s="1"/>
  <c r="H20" i="8"/>
  <c r="H22" i="8" s="1"/>
  <c r="F20" i="8"/>
  <c r="R19" i="8"/>
  <c r="V19" i="8" s="1"/>
  <c r="V20" i="8" s="1"/>
  <c r="V22" i="8" s="1"/>
  <c r="V14" i="8"/>
  <c r="L32" i="8" l="1"/>
  <c r="L35" i="8" s="1"/>
  <c r="N35" i="8"/>
  <c r="V27" i="8"/>
  <c r="V30" i="8" s="1"/>
  <c r="V32" i="8" s="1"/>
  <c r="R20" i="8"/>
  <c r="J32" i="8"/>
  <c r="J35" i="8" s="1"/>
  <c r="P32" i="8"/>
  <c r="P35" i="8" s="1"/>
  <c r="H32" i="8"/>
  <c r="H35" i="8" s="1"/>
  <c r="T32" i="8"/>
  <c r="T35" i="8" s="1"/>
  <c r="F22" i="8"/>
  <c r="R30" i="8"/>
  <c r="C78" i="7"/>
  <c r="F32" i="8" l="1"/>
  <c r="F35" i="8" s="1"/>
  <c r="R22" i="8"/>
  <c r="R32" i="8" s="1"/>
  <c r="C11" i="7"/>
  <c r="G11" i="7"/>
  <c r="C71" i="7" l="1"/>
  <c r="I71" i="7"/>
  <c r="E71" i="7"/>
  <c r="T14" i="6" l="1"/>
  <c r="X14" i="6" s="1"/>
  <c r="I52" i="5"/>
  <c r="J47" i="1" l="1"/>
  <c r="H47" i="1"/>
  <c r="F47" i="1"/>
  <c r="D47" i="1"/>
  <c r="I88" i="7" l="1"/>
  <c r="I63" i="7"/>
  <c r="E88" i="7"/>
  <c r="E63" i="7"/>
  <c r="K24" i="5"/>
  <c r="K17" i="5"/>
  <c r="G52" i="5"/>
  <c r="G24" i="5"/>
  <c r="G17" i="5"/>
  <c r="G26" i="5" l="1"/>
  <c r="G33" i="5" s="1"/>
  <c r="G35" i="5" s="1"/>
  <c r="G54" i="5" s="1"/>
  <c r="K26" i="5"/>
  <c r="K33" i="5" s="1"/>
  <c r="K35" i="5" s="1"/>
  <c r="G61" i="5" l="1"/>
  <c r="G63" i="5" s="1"/>
  <c r="G56" i="5"/>
  <c r="G58" i="5" s="1"/>
  <c r="K54" i="5"/>
  <c r="K61" i="5" s="1"/>
  <c r="K63" i="5" s="1"/>
  <c r="K56" i="5"/>
  <c r="K58" i="5" s="1"/>
  <c r="I11" i="7" s="1"/>
  <c r="I27" i="7" s="1"/>
  <c r="I36" i="7" s="1"/>
  <c r="I38" i="7" s="1"/>
  <c r="I74" i="7" s="1"/>
  <c r="I77" i="7" s="1"/>
  <c r="I79" i="7" s="1"/>
  <c r="E11" i="7" l="1"/>
  <c r="E27" i="7" s="1"/>
  <c r="E36" i="7" s="1"/>
  <c r="E38" i="7" s="1"/>
  <c r="E74" i="7" s="1"/>
  <c r="E77" i="7" s="1"/>
  <c r="E79" i="7" s="1"/>
  <c r="C88" i="7"/>
  <c r="G88" i="7"/>
  <c r="G71" i="7"/>
  <c r="C63" i="7"/>
  <c r="G63" i="7"/>
  <c r="E87" i="1" l="1"/>
  <c r="G87" i="1"/>
  <c r="I87" i="1"/>
  <c r="K26" i="3" l="1"/>
  <c r="I26" i="3"/>
  <c r="G26" i="3"/>
  <c r="Q17" i="3"/>
  <c r="T32" i="6"/>
  <c r="X32" i="6" s="1"/>
  <c r="Z32" i="6" s="1"/>
  <c r="T22" i="6"/>
  <c r="X22" i="6" s="1"/>
  <c r="I90" i="7" l="1"/>
  <c r="E90" i="7"/>
  <c r="Q28" i="3"/>
  <c r="Q25" i="3"/>
  <c r="N26" i="3"/>
  <c r="M21" i="3"/>
  <c r="K21" i="3"/>
  <c r="K30" i="3" s="1"/>
  <c r="I21" i="3"/>
  <c r="I30" i="3" s="1"/>
  <c r="G21" i="3"/>
  <c r="G30" i="3" s="1"/>
  <c r="V34" i="6"/>
  <c r="R34" i="6"/>
  <c r="P34" i="6"/>
  <c r="L34" i="6"/>
  <c r="J34" i="6"/>
  <c r="H34" i="6"/>
  <c r="F34" i="6"/>
  <c r="T28" i="6"/>
  <c r="X28" i="6" s="1"/>
  <c r="V24" i="6"/>
  <c r="V26" i="6" s="1"/>
  <c r="R24" i="6"/>
  <c r="R26" i="6" s="1"/>
  <c r="P24" i="6"/>
  <c r="N24" i="6"/>
  <c r="N26" i="6" s="1"/>
  <c r="L24" i="6"/>
  <c r="L26" i="6" s="1"/>
  <c r="J24" i="6"/>
  <c r="J26" i="6" s="1"/>
  <c r="J36" i="6" s="1"/>
  <c r="H24" i="6"/>
  <c r="H26" i="6" s="1"/>
  <c r="F24" i="6"/>
  <c r="F26" i="6" s="1"/>
  <c r="X24" i="6"/>
  <c r="X26" i="6" s="1"/>
  <c r="I24" i="5"/>
  <c r="J82" i="1"/>
  <c r="J84" i="1" s="1"/>
  <c r="J53" i="1"/>
  <c r="J28" i="1"/>
  <c r="J17" i="1"/>
  <c r="F82" i="1"/>
  <c r="F84" i="1" s="1"/>
  <c r="F53" i="1"/>
  <c r="F28" i="1"/>
  <c r="F17" i="1"/>
  <c r="H53" i="1"/>
  <c r="D53" i="1"/>
  <c r="H28" i="1"/>
  <c r="D28" i="1"/>
  <c r="H17" i="1"/>
  <c r="D17" i="1"/>
  <c r="H36" i="6" l="1"/>
  <c r="J29" i="1"/>
  <c r="H29" i="1"/>
  <c r="F29" i="1"/>
  <c r="F54" i="1"/>
  <c r="F85" i="1" s="1"/>
  <c r="J54" i="1"/>
  <c r="J85" i="1" s="1"/>
  <c r="H54" i="1"/>
  <c r="D29" i="1"/>
  <c r="N29" i="3"/>
  <c r="N30" i="3"/>
  <c r="Q21" i="3"/>
  <c r="F36" i="6"/>
  <c r="T24" i="6"/>
  <c r="L36" i="6"/>
  <c r="R36" i="6"/>
  <c r="V36" i="6"/>
  <c r="P26" i="6"/>
  <c r="P36" i="6" s="1"/>
  <c r="D54" i="1"/>
  <c r="J87" i="1" l="1"/>
  <c r="F87" i="1"/>
  <c r="Q18" i="3"/>
  <c r="T26" i="6"/>
  <c r="R29" i="1"/>
  <c r="K69" i="5" l="1"/>
  <c r="G69" i="5"/>
  <c r="H52" i="5" l="1"/>
  <c r="J52" i="5"/>
  <c r="E52" i="5"/>
  <c r="F52" i="5"/>
  <c r="G90" i="7" l="1"/>
  <c r="C90" i="7"/>
  <c r="Q11" i="3" l="1"/>
  <c r="E24" i="5"/>
  <c r="I17" i="5"/>
  <c r="E17" i="5"/>
  <c r="E26" i="5" l="1"/>
  <c r="E33" i="5" s="1"/>
  <c r="I26" i="5"/>
  <c r="I33" i="5" s="1"/>
  <c r="I35" i="5" l="1"/>
  <c r="I69" i="5" s="1"/>
  <c r="E35" i="5"/>
  <c r="I58" i="5" l="1"/>
  <c r="E69" i="5"/>
  <c r="E58" i="5"/>
  <c r="C27" i="7" s="1"/>
  <c r="I54" i="5"/>
  <c r="I61" i="5" s="1"/>
  <c r="I63" i="5" s="1"/>
  <c r="E54" i="5"/>
  <c r="G27" i="7" l="1"/>
  <c r="G36" i="7" s="1"/>
  <c r="G38" i="7" s="1"/>
  <c r="G74" i="7" s="1"/>
  <c r="G77" i="7" s="1"/>
  <c r="G79" i="7" s="1"/>
  <c r="O79" i="7" s="1"/>
  <c r="C36" i="7"/>
  <c r="C38" i="7" s="1"/>
  <c r="C74" i="7" s="1"/>
  <c r="C77" i="7" s="1"/>
  <c r="M26" i="3"/>
  <c r="Q24" i="3"/>
  <c r="Q26" i="3" s="1"/>
  <c r="Q30" i="3" s="1"/>
  <c r="E63" i="5"/>
  <c r="T31" i="6"/>
  <c r="X31" i="6" s="1"/>
  <c r="Z31" i="6" s="1"/>
  <c r="N34" i="6"/>
  <c r="C79" i="7" l="1"/>
  <c r="K79" i="7" s="1"/>
  <c r="M29" i="3"/>
  <c r="Q29" i="3" s="1"/>
  <c r="M30" i="3"/>
  <c r="N36" i="6"/>
  <c r="T34" i="6"/>
  <c r="T36" i="6" s="1"/>
  <c r="X34" i="6"/>
  <c r="Z34" i="6" s="1"/>
  <c r="H82" i="1" l="1"/>
  <c r="X36" i="6"/>
  <c r="D82" i="1"/>
  <c r="R35" i="8" s="1"/>
  <c r="D84" i="1" l="1"/>
  <c r="V35" i="8" s="1"/>
  <c r="H84" i="1"/>
  <c r="D85" i="1" l="1"/>
  <c r="D87" i="1" s="1"/>
  <c r="H85" i="1"/>
  <c r="H87" i="1" l="1"/>
  <c r="P29" i="1"/>
</calcChain>
</file>

<file path=xl/sharedStrings.xml><?xml version="1.0" encoding="utf-8"?>
<sst xmlns="http://schemas.openxmlformats.org/spreadsheetml/2006/main" count="449" uniqueCount="224">
  <si>
    <t>Consolidated financial statements</t>
  </si>
  <si>
    <t>Separate financial statements</t>
  </si>
  <si>
    <t>Note</t>
  </si>
  <si>
    <t>Assets</t>
  </si>
  <si>
    <t>Current assets</t>
  </si>
  <si>
    <t>Other current assets</t>
  </si>
  <si>
    <t>Non-current assets</t>
  </si>
  <si>
    <t>Other non-current assets</t>
  </si>
  <si>
    <t>Total assets</t>
  </si>
  <si>
    <t>Current liabilities</t>
  </si>
  <si>
    <t>Other current liabilities</t>
  </si>
  <si>
    <t>Total liabilities</t>
  </si>
  <si>
    <t>Retained earnings</t>
  </si>
  <si>
    <t>Other income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</si>
  <si>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</si>
  <si>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</si>
  <si>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</si>
  <si>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</si>
  <si>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</si>
  <si>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Total</t>
  </si>
  <si>
    <t>Issued and</t>
  </si>
  <si>
    <t>share capital</t>
  </si>
  <si>
    <t>Unappropriated</t>
  </si>
  <si>
    <t>equity</t>
  </si>
  <si>
    <t>attributable to</t>
  </si>
  <si>
    <t>Total equity</t>
  </si>
  <si>
    <t>owners of</t>
  </si>
  <si>
    <t>Deferred tax assets</t>
  </si>
  <si>
    <t>Acquisition of intangible assets</t>
  </si>
  <si>
    <t>premium</t>
  </si>
  <si>
    <t xml:space="preserve">Share </t>
  </si>
  <si>
    <t>Investments in subsidiaries</t>
  </si>
  <si>
    <t>31 March</t>
  </si>
  <si>
    <t>(Unaudited)</t>
  </si>
  <si>
    <t>Other components of equity</t>
  </si>
  <si>
    <t>Non-controlling interests</t>
  </si>
  <si>
    <t>Total liabilities and equity</t>
  </si>
  <si>
    <t>Equity</t>
  </si>
  <si>
    <t>Revenue from sale of goods</t>
  </si>
  <si>
    <t>Cost of sales of goods</t>
  </si>
  <si>
    <t>Distribution costs</t>
  </si>
  <si>
    <t xml:space="preserve">Administrative expenses  </t>
  </si>
  <si>
    <t>Finance costs</t>
  </si>
  <si>
    <t>Other comprehensive income</t>
  </si>
  <si>
    <t xml:space="preserve">   Owners of the parent</t>
  </si>
  <si>
    <t xml:space="preserve">   Non-controlling interests</t>
  </si>
  <si>
    <t xml:space="preserve">    Issue (reduction) of ordinary shares / preferred shares</t>
  </si>
  <si>
    <t>Transfer to legal reserve</t>
  </si>
  <si>
    <t>Transfer to retained earnings</t>
  </si>
  <si>
    <t xml:space="preserve">Equity </t>
  </si>
  <si>
    <t>the parent</t>
  </si>
  <si>
    <t>Non-</t>
  </si>
  <si>
    <t xml:space="preserve">controlling </t>
  </si>
  <si>
    <t>interests</t>
  </si>
  <si>
    <t>Depreciation and amortization</t>
  </si>
  <si>
    <t>Interest income</t>
  </si>
  <si>
    <t>Changes in operating assets and liabilities</t>
  </si>
  <si>
    <t>Inventories</t>
  </si>
  <si>
    <t>Provisions for employee benefits</t>
  </si>
  <si>
    <t>Statement of cash flows (Unaudited)</t>
  </si>
  <si>
    <t xml:space="preserve">Interest received  </t>
  </si>
  <si>
    <t>Interest paid</t>
  </si>
  <si>
    <t xml:space="preserve">   before effect of exchange rates</t>
  </si>
  <si>
    <t>Supplemental disclosures of cash flows information:</t>
  </si>
  <si>
    <t>Change in payables on acquisition of plant and equipment</t>
  </si>
  <si>
    <t>(in thousand Baht)</t>
  </si>
  <si>
    <t>Consolidated financial</t>
  </si>
  <si>
    <t>statements</t>
  </si>
  <si>
    <t>Separate financial</t>
  </si>
  <si>
    <t>Liabilities and equity</t>
  </si>
  <si>
    <t>Statement of financial position</t>
  </si>
  <si>
    <t>Do Day Dream Public Company Limited and its Subsidiaries</t>
  </si>
  <si>
    <t>Statement of comprehensive income (Unaudited)</t>
  </si>
  <si>
    <r>
      <t xml:space="preserve">Income tax relating to </t>
    </r>
    <r>
      <rPr>
        <sz val="11"/>
        <color rgb="FFFF0000"/>
        <rFont val="Times New Roman"/>
        <family val="1"/>
      </rPr>
      <t xml:space="preserve">items </t>
    </r>
    <r>
      <rPr>
        <sz val="11"/>
        <rFont val="Times New Roman"/>
        <family val="1"/>
      </rPr>
      <t xml:space="preserve">that will </t>
    </r>
    <r>
      <rPr>
        <sz val="11"/>
        <color theme="6" tint="-0.499984740745262"/>
        <rFont val="Times New Roman"/>
        <family val="1"/>
      </rPr>
      <t>not</t>
    </r>
    <r>
      <rPr>
        <sz val="11"/>
        <rFont val="Times New Roman"/>
        <family val="1"/>
      </rPr>
      <t xml:space="preserve"> be reclassified </t>
    </r>
  </si>
  <si>
    <t>Statement of changes in equity (Unaudited)</t>
  </si>
  <si>
    <t>Comprehensive income for the period</t>
  </si>
  <si>
    <t>Total comprehensive income for the period</t>
  </si>
  <si>
    <t>Trade accounts payable and other payables</t>
  </si>
  <si>
    <t>Trade accounts receivable and other receivables</t>
  </si>
  <si>
    <t xml:space="preserve"> paid-up</t>
  </si>
  <si>
    <t>Legal</t>
  </si>
  <si>
    <t>reserve</t>
  </si>
  <si>
    <t xml:space="preserve">   paid by cash</t>
  </si>
  <si>
    <t>Net acquisition of property, plant and equipment</t>
  </si>
  <si>
    <t xml:space="preserve">   Issued and paid-up share capital</t>
  </si>
  <si>
    <t xml:space="preserve">   Authorised share capital</t>
  </si>
  <si>
    <t>Transactions with owners,</t>
  </si>
  <si>
    <t xml:space="preserve">   recorded directly in equity</t>
  </si>
  <si>
    <t>-</t>
  </si>
  <si>
    <t>Total transactions with owners,</t>
  </si>
  <si>
    <t>Equity attributable to owners of the parent</t>
  </si>
  <si>
    <t xml:space="preserve">   Profit </t>
  </si>
  <si>
    <t xml:space="preserve">   Other comprehensive income</t>
  </si>
  <si>
    <t xml:space="preserve">   Total changes in ownership interests </t>
  </si>
  <si>
    <t xml:space="preserve"> Total contributions by owners</t>
  </si>
  <si>
    <t>on changes in</t>
  </si>
  <si>
    <t xml:space="preserve"> the ownership</t>
  </si>
  <si>
    <t>Increase in property, plant and equipment during the period</t>
  </si>
  <si>
    <t>Property, plant and epuipment acquired during</t>
  </si>
  <si>
    <t xml:space="preserve">   are detailed as follows:</t>
  </si>
  <si>
    <t xml:space="preserve">      in subsidiaries</t>
  </si>
  <si>
    <t xml:space="preserve">Net cash from (used in) financing activities  </t>
  </si>
  <si>
    <t xml:space="preserve">Cash and cash equivalents at 1 January </t>
  </si>
  <si>
    <t>Cash and cash equivalents at 31 March</t>
  </si>
  <si>
    <t>Three-month period ended</t>
  </si>
  <si>
    <t xml:space="preserve">Acquisition of investment in subsidiaries </t>
  </si>
  <si>
    <t>Total revenue</t>
  </si>
  <si>
    <t>Revenue</t>
  </si>
  <si>
    <t xml:space="preserve">Total current assets </t>
  </si>
  <si>
    <t>Property, plant and equipment</t>
  </si>
  <si>
    <t xml:space="preserve">Total non-current assets </t>
  </si>
  <si>
    <t xml:space="preserve">Total current liabilities </t>
  </si>
  <si>
    <t xml:space="preserve">Non-current liabilities </t>
  </si>
  <si>
    <t>Non-current provisions for employee benefits</t>
  </si>
  <si>
    <t xml:space="preserve">Total non-current liabilities </t>
  </si>
  <si>
    <t xml:space="preserve">Share capital: </t>
  </si>
  <si>
    <t>Share premium:</t>
  </si>
  <si>
    <t>Current income tax payable</t>
  </si>
  <si>
    <t>Trade and other current receivables</t>
  </si>
  <si>
    <t>Goodwill</t>
  </si>
  <si>
    <t>Right-of-use assets</t>
  </si>
  <si>
    <t>Exchange differences on translating financial statements</t>
  </si>
  <si>
    <t>Other</t>
  </si>
  <si>
    <t>Deferred tax liabilities</t>
  </si>
  <si>
    <t>interest</t>
  </si>
  <si>
    <t>Current portion of lease liabilities</t>
  </si>
  <si>
    <t>Restricted deposits at financial institutions</t>
  </si>
  <si>
    <t>Items that will be reclassified subsequently to profit or loss</t>
  </si>
  <si>
    <t>of equity</t>
  </si>
  <si>
    <t>Other components</t>
  </si>
  <si>
    <t xml:space="preserve">Net cash from (used in) investing activities  </t>
  </si>
  <si>
    <t>Other current financial assets</t>
  </si>
  <si>
    <t>recorded directly in equity</t>
  </si>
  <si>
    <t xml:space="preserve">   Contributions by and distributions to owners </t>
  </si>
  <si>
    <t>Cash flows from investing activities (Continued)</t>
  </si>
  <si>
    <t>Acquisition of other current financial assets</t>
  </si>
  <si>
    <t>Proceeds from sale of other current financial assets</t>
  </si>
  <si>
    <t>Intangible assets other than goodwill</t>
  </si>
  <si>
    <t>Transactions with owners, recorded directly in equity</t>
  </si>
  <si>
    <t>Taxes paid</t>
  </si>
  <si>
    <t xml:space="preserve">Net cash generated from operating </t>
  </si>
  <si>
    <t xml:space="preserve">Net cash from operating activities </t>
  </si>
  <si>
    <t>Put options</t>
  </si>
  <si>
    <t xml:space="preserve">   Baht 1 per share)     </t>
  </si>
  <si>
    <t xml:space="preserve">   (318,000,000 ordinary shares, par value at </t>
  </si>
  <si>
    <t xml:space="preserve">   Appropriated</t>
  </si>
  <si>
    <t xml:space="preserve">   Share premium on ordinary shares</t>
  </si>
  <si>
    <t xml:space="preserve">Total items that will be reclassified </t>
  </si>
  <si>
    <t xml:space="preserve">   subsequently to profit or loss</t>
  </si>
  <si>
    <t xml:space="preserve">   for the period</t>
  </si>
  <si>
    <t xml:space="preserve">   Changes in ownership interests </t>
  </si>
  <si>
    <t xml:space="preserve">Effect of exchange rate changes on </t>
  </si>
  <si>
    <t xml:space="preserve">   cash and cash equivalents</t>
  </si>
  <si>
    <t>Short-term loans to subsidiaries</t>
  </si>
  <si>
    <t>Net gain on fair value measurement of financial assets</t>
  </si>
  <si>
    <t>Advance for investment in an associate</t>
  </si>
  <si>
    <t>Deficit on change in the ownership interests</t>
  </si>
  <si>
    <t xml:space="preserve">   (317,887,700 ordinary shares, par value at </t>
  </si>
  <si>
    <t>31 December</t>
  </si>
  <si>
    <r>
      <t xml:space="preserve">Liabilities and equity </t>
    </r>
    <r>
      <rPr>
        <b/>
        <i/>
        <sz val="11"/>
        <rFont val="Times New Roman"/>
        <family val="1"/>
      </rPr>
      <t>(Continued)</t>
    </r>
  </si>
  <si>
    <t>2021</t>
  </si>
  <si>
    <t>Three-month period ended 31 March 2021</t>
  </si>
  <si>
    <t>Balance at 1 January 2021</t>
  </si>
  <si>
    <t>Balance at 31 March 2021</t>
  </si>
  <si>
    <t>Lease liabilities</t>
  </si>
  <si>
    <t>Dividends received from financial assets</t>
  </si>
  <si>
    <t xml:space="preserve">   for using equity method</t>
  </si>
  <si>
    <t xml:space="preserve">   Profit</t>
  </si>
  <si>
    <t>Checked</t>
  </si>
  <si>
    <t xml:space="preserve">Share of loss of associates accounted for using </t>
  </si>
  <si>
    <t xml:space="preserve">   equity method, net of tax</t>
  </si>
  <si>
    <t xml:space="preserve">Payment of lease liabilities </t>
  </si>
  <si>
    <t xml:space="preserve">   Acquisition of non-controlling interests</t>
  </si>
  <si>
    <t xml:space="preserve">      without a change in control</t>
  </si>
  <si>
    <t>Total comprehensive income</t>
  </si>
  <si>
    <t>Cash and cash equivalents</t>
  </si>
  <si>
    <t>Trade and other current payables</t>
  </si>
  <si>
    <t xml:space="preserve">   in subsidiaries</t>
  </si>
  <si>
    <t xml:space="preserve">      Legal reserve</t>
  </si>
  <si>
    <t>Net gain on disposal of financial assets and liabilities</t>
  </si>
  <si>
    <t xml:space="preserve">Share of loss of an associate accounted </t>
  </si>
  <si>
    <t>Translation</t>
  </si>
  <si>
    <t>(Gain) loss on disposal of financial assets and liabilities</t>
  </si>
  <si>
    <t>Written-off of property, plant and equipment/intangible assets</t>
  </si>
  <si>
    <t>Acquisition of non-controlling interests</t>
  </si>
  <si>
    <t>Proceeds from repayment of loan to a subsidiary</t>
  </si>
  <si>
    <t>Proceeds from sale of property, plant and equipment</t>
  </si>
  <si>
    <t>Acquisition of property, plant and equipment</t>
  </si>
  <si>
    <t>Deficit</t>
  </si>
  <si>
    <t>in subsidiaries</t>
  </si>
  <si>
    <t>2022</t>
  </si>
  <si>
    <t>Three-month period ended 31 March 2022</t>
  </si>
  <si>
    <t>Balance at 1 January 2022</t>
  </si>
  <si>
    <t>Balance at 31 March 2022</t>
  </si>
  <si>
    <t xml:space="preserve">   the three-month periods ended 31 March 2022 and 2021</t>
  </si>
  <si>
    <t>Retained (Deficit) earnings</t>
  </si>
  <si>
    <t>(Deficit)</t>
  </si>
  <si>
    <t>Retained earnings (Deficit)</t>
  </si>
  <si>
    <t xml:space="preserve">   Unappropriated (Deficit)</t>
  </si>
  <si>
    <t xml:space="preserve">   with TFRS 9</t>
  </si>
  <si>
    <t>Adjustments to reconcile profit to cash receipts (payments)</t>
  </si>
  <si>
    <t>Tax expense</t>
  </si>
  <si>
    <t>Dividends paid to non-controlling interests</t>
  </si>
  <si>
    <t>Gain on fair value measurement of financial assets</t>
  </si>
  <si>
    <t>Unrealised gain on foreign exchange</t>
  </si>
  <si>
    <t>Net decrease in cash and cash equivalents,</t>
  </si>
  <si>
    <t>Net decrease in cash and cash equivalents</t>
  </si>
  <si>
    <t>Net loss on disposal of financial assets and liabilities</t>
  </si>
  <si>
    <t>Bank overdrafts</t>
  </si>
  <si>
    <t>Reversal of expected credit loss</t>
  </si>
  <si>
    <t>Profit from operating activities</t>
  </si>
  <si>
    <t xml:space="preserve">Reversal of impairment loss determined in accordance </t>
  </si>
  <si>
    <t>Profit before income tax expense</t>
  </si>
  <si>
    <t>Profit for the period</t>
  </si>
  <si>
    <t>Profit attributable to: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</si>
  <si>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</si>
  <si>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Total comprehensive income attributable to:</t>
  </si>
  <si>
    <t>Dividend income</t>
  </si>
  <si>
    <t>Proceeds from short-term borrowings from financial institution</t>
  </si>
  <si>
    <t>Short-term loans to a subsidiary</t>
  </si>
  <si>
    <t>Reversal of loss on inventories devaluation</t>
  </si>
  <si>
    <t xml:space="preserve">   Distributions to owners of the parent</t>
  </si>
  <si>
    <t xml:space="preserve">   Dividends to non-controlling interests</t>
  </si>
  <si>
    <t xml:space="preserve">   Total Total distributions to owners of the parent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</si>
</sst>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19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i/>
      <u/>
      <sz val="11"/>
      <name val="Times New Roman"/>
      <family val="1"/>
    </font>
    <font>
      <sz val="11"/>
      <color theme="6" tint="-0.499984740745262"/>
      <name val="Times New Roman"/>
      <family val="1"/>
    </font>
    <font>
      <sz val="15"/>
      <name val="Angsana New"/>
      <family val="1"/>
    </font>
    <font>
      <b/>
      <sz val="11"/>
      <color theme="1"/>
      <name val="Times New Roman"/>
      <family val="1"/>
    </font>
    <font>
      <sz val="10"/>
      <name val="Arial"/>
      <family val="2"/>
    </font>
    <font>
      <b/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5" fillId="0" borderId="0"/>
    <xf numFmtId="43" fontId="17" fillId="0" borderId="0" applyFont="0" applyFill="0" applyBorder="0" applyAlignment="0" applyProtection="0"/>
  </cellStyleXfs>
  <cellXfs count="228">
    <xf numFmtId="0" fontId="0" fillId="0" borderId="0" xfId="0"/>
    <xf numFmtId="0" fontId="10" fillId="0" borderId="0" xfId="0" applyFont="1" applyFill="1" applyAlignment="1">
      <alignment wrapText="1"/>
    </xf>
    <xf numFmtId="0" fontId="10" fillId="0" borderId="0" xfId="0" applyFont="1" applyFill="1" applyAlignment="1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wrapText="1"/>
    </xf>
    <xf numFmtId="0" fontId="2" fillId="0" borderId="0" xfId="0" applyFont="1" applyFill="1" applyAlignment="1"/>
    <xf numFmtId="164" fontId="2" fillId="0" borderId="0" xfId="0" applyNumberFormat="1" applyFont="1" applyFill="1" applyAlignment="1"/>
    <xf numFmtId="0" fontId="2" fillId="0" borderId="0" xfId="0" applyNumberFormat="1" applyFont="1" applyFill="1" applyAlignment="1"/>
    <xf numFmtId="41" fontId="2" fillId="0" borderId="4" xfId="0" applyNumberFormat="1" applyFont="1" applyFill="1" applyBorder="1" applyAlignment="1">
      <alignment horizontal="center"/>
    </xf>
    <xf numFmtId="41" fontId="2" fillId="0" borderId="0" xfId="0" applyNumberFormat="1" applyFont="1" applyFill="1" applyAlignment="1">
      <alignment horizontal="center"/>
    </xf>
    <xf numFmtId="41" fontId="2" fillId="0" borderId="0" xfId="0" applyNumberFormat="1" applyFont="1" applyFill="1" applyBorder="1" applyAlignment="1">
      <alignment horizontal="center"/>
    </xf>
    <xf numFmtId="164" fontId="3" fillId="0" borderId="0" xfId="0" quotePrefix="1" applyNumberFormat="1" applyFont="1" applyFill="1" applyAlignment="1">
      <alignment horizontal="centerContinuous"/>
    </xf>
    <xf numFmtId="0" fontId="3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left"/>
    </xf>
    <xf numFmtId="0" fontId="6" fillId="0" borderId="0" xfId="0" applyFont="1" applyFill="1" applyAlignment="1"/>
    <xf numFmtId="0" fontId="3" fillId="0" borderId="0" xfId="0" applyNumberFormat="1" applyFont="1" applyFill="1" applyAlignment="1"/>
    <xf numFmtId="164" fontId="3" fillId="0" borderId="0" xfId="0" applyNumberFormat="1" applyFont="1" applyFill="1" applyAlignment="1"/>
    <xf numFmtId="0" fontId="3" fillId="0" borderId="0" xfId="0" applyNumberFormat="1" applyFont="1" applyFill="1" applyBorder="1" applyAlignment="1"/>
    <xf numFmtId="164" fontId="3" fillId="0" borderId="0" xfId="0" applyNumberFormat="1" applyFont="1" applyFill="1" applyBorder="1" applyAlignment="1"/>
    <xf numFmtId="164" fontId="2" fillId="0" borderId="0" xfId="0" applyNumberFormat="1" applyFont="1" applyFill="1" applyBorder="1" applyAlignment="1"/>
    <xf numFmtId="0" fontId="5" fillId="0" borderId="0" xfId="0" applyNumberFormat="1" applyFont="1" applyFill="1" applyAlignment="1">
      <alignment horizontal="center"/>
    </xf>
    <xf numFmtId="164" fontId="3" fillId="0" borderId="0" xfId="0" quotePrefix="1" applyNumberFormat="1" applyFont="1" applyFill="1" applyAlignment="1">
      <alignment horizontal="left"/>
    </xf>
    <xf numFmtId="41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/>
    <xf numFmtId="164" fontId="3" fillId="0" borderId="0" xfId="0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>
      <alignment horizontal="center"/>
    </xf>
    <xf numFmtId="43" fontId="3" fillId="0" borderId="0" xfId="1" applyFont="1" applyFill="1" applyAlignment="1">
      <alignment horizontal="right"/>
    </xf>
    <xf numFmtId="164" fontId="5" fillId="0" borderId="0" xfId="0" applyNumberFormat="1" applyFont="1" applyFill="1" applyAlignment="1"/>
    <xf numFmtId="41" fontId="2" fillId="0" borderId="2" xfId="0" applyNumberFormat="1" applyFont="1" applyFill="1" applyBorder="1" applyAlignment="1">
      <alignment horizontal="center"/>
    </xf>
    <xf numFmtId="0" fontId="10" fillId="0" borderId="0" xfId="0" applyNumberFormat="1" applyFont="1" applyFill="1" applyAlignment="1"/>
    <xf numFmtId="164" fontId="7" fillId="0" borderId="0" xfId="0" quotePrefix="1" applyNumberFormat="1" applyFont="1" applyFill="1" applyAlignment="1">
      <alignment horizontal="centerContinuous"/>
    </xf>
    <xf numFmtId="0" fontId="7" fillId="0" borderId="0" xfId="0" applyNumberFormat="1" applyFont="1" applyFill="1" applyAlignment="1">
      <alignment horizontal="centerContinuous"/>
    </xf>
    <xf numFmtId="164" fontId="7" fillId="0" borderId="0" xfId="0" applyNumberFormat="1" applyFont="1" applyFill="1" applyAlignment="1">
      <alignment horizontal="centerContinuous"/>
    </xf>
    <xf numFmtId="164" fontId="7" fillId="0" borderId="0" xfId="0" applyNumberFormat="1" applyFont="1" applyFill="1" applyAlignment="1">
      <alignment horizontal="left"/>
    </xf>
    <xf numFmtId="0" fontId="2" fillId="0" borderId="0" xfId="0" applyFont="1" applyFill="1" applyBorder="1" applyAlignment="1"/>
    <xf numFmtId="164" fontId="3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49" fontId="2" fillId="0" borderId="0" xfId="0" applyNumberFormat="1" applyFont="1" applyFill="1" applyBorder="1" applyAlignment="1"/>
    <xf numFmtId="165" fontId="2" fillId="0" borderId="0" xfId="0" applyNumberFormat="1" applyFont="1" applyFill="1" applyAlignment="1"/>
    <xf numFmtId="1" fontId="2" fillId="0" borderId="0" xfId="0" applyNumberFormat="1" applyFont="1" applyFill="1" applyAlignment="1">
      <alignment horizontal="center"/>
    </xf>
    <xf numFmtId="165" fontId="2" fillId="0" borderId="0" xfId="0" applyNumberFormat="1" applyFont="1" applyFill="1" applyAlignment="1">
      <alignment horizontal="right"/>
    </xf>
    <xf numFmtId="41" fontId="2" fillId="0" borderId="0" xfId="0" applyNumberFormat="1" applyFont="1" applyFill="1" applyAlignment="1"/>
    <xf numFmtId="41" fontId="2" fillId="0" borderId="0" xfId="0" applyNumberFormat="1" applyFont="1" applyFill="1" applyAlignment="1">
      <alignment horizontal="right"/>
    </xf>
    <xf numFmtId="165" fontId="3" fillId="0" borderId="0" xfId="0" applyNumberFormat="1" applyFont="1" applyFill="1" applyAlignment="1"/>
    <xf numFmtId="49" fontId="3" fillId="0" borderId="0" xfId="0" applyNumberFormat="1" applyFont="1" applyFill="1" applyBorder="1" applyAlignment="1"/>
    <xf numFmtId="1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/>
    <xf numFmtId="0" fontId="3" fillId="0" borderId="0" xfId="0" quotePrefix="1" applyNumberFormat="1" applyFont="1" applyFill="1" applyAlignment="1">
      <alignment horizontal="center"/>
    </xf>
    <xf numFmtId="41" fontId="2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/>
    <xf numFmtId="164" fontId="7" fillId="0" borderId="0" xfId="0" applyNumberFormat="1" applyFont="1" applyFill="1" applyAlignment="1"/>
    <xf numFmtId="165" fontId="7" fillId="0" borderId="0" xfId="0" applyNumberFormat="1" applyFont="1" applyFill="1" applyAlignment="1"/>
    <xf numFmtId="1" fontId="7" fillId="0" borderId="0" xfId="0" applyNumberFormat="1" applyFont="1" applyFill="1" applyAlignment="1">
      <alignment horizontal="center"/>
    </xf>
    <xf numFmtId="41" fontId="6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Alignment="1">
      <alignment horizontal="right"/>
    </xf>
    <xf numFmtId="41" fontId="6" fillId="0" borderId="0" xfId="0" applyNumberFormat="1" applyFont="1" applyFill="1" applyAlignment="1"/>
    <xf numFmtId="0" fontId="7" fillId="0" borderId="0" xfId="0" applyNumberFormat="1" applyFont="1" applyFill="1" applyAlignment="1"/>
    <xf numFmtId="164" fontId="13" fillId="0" borderId="0" xfId="0" applyNumberFormat="1" applyFont="1" applyFill="1" applyAlignment="1">
      <alignment horizontal="right"/>
    </xf>
    <xf numFmtId="164" fontId="3" fillId="0" borderId="0" xfId="1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right"/>
    </xf>
    <xf numFmtId="164" fontId="2" fillId="0" borderId="0" xfId="1" applyNumberFormat="1" applyFont="1" applyFill="1" applyAlignment="1"/>
    <xf numFmtId="164" fontId="3" fillId="0" borderId="0" xfId="1" applyNumberFormat="1" applyFont="1" applyFill="1" applyAlignment="1"/>
    <xf numFmtId="164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/>
    <xf numFmtId="164" fontId="3" fillId="0" borderId="1" xfId="1" applyNumberFormat="1" applyFont="1" applyFill="1" applyBorder="1" applyAlignment="1"/>
    <xf numFmtId="164" fontId="3" fillId="0" borderId="1" xfId="1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center"/>
    </xf>
    <xf numFmtId="164" fontId="3" fillId="0" borderId="0" xfId="1" applyNumberFormat="1" applyFont="1" applyFill="1" applyAlignment="1">
      <alignment horizontal="right"/>
    </xf>
    <xf numFmtId="37" fontId="9" fillId="0" borderId="0" xfId="0" applyNumberFormat="1" applyFont="1" applyFill="1" applyAlignment="1">
      <alignment horizontal="centerContinuous"/>
    </xf>
    <xf numFmtId="37" fontId="9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centerContinuous"/>
    </xf>
    <xf numFmtId="41" fontId="2" fillId="0" borderId="1" xfId="0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164" fontId="2" fillId="0" borderId="2" xfId="1" applyNumberFormat="1" applyFont="1" applyFill="1" applyBorder="1" applyAlignment="1">
      <alignment horizontal="center"/>
    </xf>
    <xf numFmtId="164" fontId="9" fillId="0" borderId="0" xfId="0" quotePrefix="1" applyNumberFormat="1" applyFont="1" applyFill="1" applyAlignment="1">
      <alignment horizontal="centerContinuous"/>
    </xf>
    <xf numFmtId="0" fontId="5" fillId="0" borderId="0" xfId="0" applyNumberFormat="1" applyFont="1" applyFill="1" applyBorder="1" applyAlignment="1"/>
    <xf numFmtId="164" fontId="2" fillId="0" borderId="0" xfId="0" applyNumberFormat="1" applyFont="1" applyFill="1" applyAlignment="1">
      <alignment horizontal="left"/>
    </xf>
    <xf numFmtId="0" fontId="8" fillId="0" borderId="0" xfId="0" applyFont="1" applyFill="1" applyAlignment="1"/>
    <xf numFmtId="37" fontId="9" fillId="0" borderId="0" xfId="0" applyNumberFormat="1" applyFont="1" applyFill="1" applyBorder="1" applyAlignment="1">
      <alignment horizontal="centerContinuous"/>
    </xf>
    <xf numFmtId="37" fontId="3" fillId="0" borderId="0" xfId="0" applyNumberFormat="1" applyFont="1" applyFill="1" applyBorder="1" applyAlignment="1">
      <alignment horizontal="centerContinuous"/>
    </xf>
    <xf numFmtId="0" fontId="8" fillId="0" borderId="0" xfId="0" applyFont="1" applyFill="1" applyAlignment="1">
      <alignment horizontal="left"/>
    </xf>
    <xf numFmtId="0" fontId="6" fillId="0" borderId="0" xfId="0" applyFont="1" applyFill="1" applyBorder="1" applyAlignment="1"/>
    <xf numFmtId="0" fontId="10" fillId="0" borderId="0" xfId="0" applyFont="1" applyFill="1" applyBorder="1" applyAlignment="1"/>
    <xf numFmtId="0" fontId="10" fillId="0" borderId="0" xfId="0" applyFont="1" applyFill="1" applyAlignment="1">
      <alignment horizontal="left"/>
    </xf>
    <xf numFmtId="164" fontId="2" fillId="0" borderId="1" xfId="1" applyNumberFormat="1" applyFont="1" applyFill="1" applyBorder="1" applyAlignment="1">
      <alignment horizontal="right"/>
    </xf>
    <xf numFmtId="164" fontId="2" fillId="0" borderId="4" xfId="1" applyNumberFormat="1" applyFont="1" applyFill="1" applyBorder="1" applyAlignment="1">
      <alignment horizontal="right"/>
    </xf>
    <xf numFmtId="0" fontId="2" fillId="0" borderId="0" xfId="0" applyFont="1" applyFill="1" applyAlignment="1">
      <alignment wrapText="1"/>
    </xf>
    <xf numFmtId="164" fontId="2" fillId="0" borderId="3" xfId="1" applyNumberFormat="1" applyFont="1" applyFill="1" applyBorder="1" applyAlignment="1">
      <alignment horizontal="right"/>
    </xf>
    <xf numFmtId="43" fontId="2" fillId="0" borderId="0" xfId="1" applyFont="1" applyFill="1" applyAlignment="1"/>
    <xf numFmtId="43" fontId="2" fillId="0" borderId="0" xfId="1" applyFont="1" applyFill="1" applyBorder="1" applyAlignment="1">
      <alignment horizontal="right"/>
    </xf>
    <xf numFmtId="43" fontId="2" fillId="0" borderId="0" xfId="1" applyFont="1" applyFill="1" applyAlignment="1">
      <alignment horizontal="right"/>
    </xf>
    <xf numFmtId="43" fontId="3" fillId="0" borderId="0" xfId="1" applyFont="1" applyFill="1" applyBorder="1" applyAlignment="1">
      <alignment horizontal="center"/>
    </xf>
    <xf numFmtId="43" fontId="3" fillId="0" borderId="0" xfId="1" applyFont="1" applyFill="1" applyAlignment="1">
      <alignment horizontal="center"/>
    </xf>
    <xf numFmtId="43" fontId="2" fillId="0" borderId="0" xfId="1" applyFont="1" applyFill="1" applyBorder="1" applyAlignment="1">
      <alignment horizontal="center"/>
    </xf>
    <xf numFmtId="43" fontId="2" fillId="0" borderId="0" xfId="1" applyFont="1" applyFill="1" applyAlignment="1">
      <alignment horizontal="center"/>
    </xf>
    <xf numFmtId="164" fontId="2" fillId="0" borderId="4" xfId="1" applyNumberFormat="1" applyFont="1" applyFill="1" applyBorder="1" applyAlignment="1">
      <alignment horizontal="center"/>
    </xf>
    <xf numFmtId="43" fontId="2" fillId="0" borderId="2" xfId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8" fillId="0" borderId="0" xfId="0" applyFont="1"/>
    <xf numFmtId="0" fontId="3" fillId="0" borderId="0" xfId="0" applyFont="1" applyAlignment="1">
      <alignment horizontal="centerContinuous"/>
    </xf>
    <xf numFmtId="164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left"/>
    </xf>
    <xf numFmtId="0" fontId="6" fillId="0" borderId="0" xfId="0" applyFont="1"/>
    <xf numFmtId="0" fontId="3" fillId="0" borderId="0" xfId="0" applyFont="1"/>
    <xf numFmtId="164" fontId="3" fillId="0" borderId="0" xfId="0" applyNumberFormat="1" applyFont="1"/>
    <xf numFmtId="164" fontId="2" fillId="0" borderId="0" xfId="0" applyNumberFormat="1" applyFont="1"/>
    <xf numFmtId="0" fontId="2" fillId="0" borderId="0" xfId="0" applyFont="1"/>
    <xf numFmtId="164" fontId="5" fillId="0" borderId="0" xfId="0" applyNumberFormat="1" applyFont="1" applyAlignment="1">
      <alignment horizontal="center"/>
    </xf>
    <xf numFmtId="49" fontId="3" fillId="0" borderId="0" xfId="0" quotePrefix="1" applyNumberFormat="1" applyFont="1" applyAlignment="1">
      <alignment horizontal="center"/>
    </xf>
    <xf numFmtId="0" fontId="10" fillId="0" borderId="0" xfId="0" applyFont="1"/>
    <xf numFmtId="41" fontId="3" fillId="0" borderId="1" xfId="0" applyNumberFormat="1" applyFont="1" applyBorder="1" applyAlignment="1">
      <alignment horizontal="right"/>
    </xf>
    <xf numFmtId="37" fontId="9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41" fontId="2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0" xfId="0" applyNumberFormat="1" applyFont="1" applyAlignment="1">
      <alignment horizontal="right"/>
    </xf>
    <xf numFmtId="164" fontId="3" fillId="0" borderId="0" xfId="1" applyNumberFormat="1" applyFont="1" applyFill="1" applyAlignment="1">
      <alignment horizontal="centerContinuous"/>
    </xf>
    <xf numFmtId="164" fontId="5" fillId="0" borderId="0" xfId="1" applyNumberFormat="1" applyFont="1" applyFill="1" applyBorder="1" applyAlignment="1"/>
    <xf numFmtId="164" fontId="9" fillId="0" borderId="0" xfId="1" applyNumberFormat="1" applyFont="1" applyFill="1" applyAlignment="1">
      <alignment horizontal="centerContinuous"/>
    </xf>
    <xf numFmtId="43" fontId="2" fillId="0" borderId="4" xfId="1" applyFont="1" applyFill="1" applyBorder="1" applyAlignment="1">
      <alignment horizontal="right"/>
    </xf>
    <xf numFmtId="37" fontId="2" fillId="0" borderId="0" xfId="0" applyNumberFormat="1" applyFont="1" applyFill="1" applyAlignment="1"/>
    <xf numFmtId="37" fontId="12" fillId="0" borderId="0" xfId="0" applyNumberFormat="1" applyFont="1" applyFill="1" applyAlignment="1"/>
    <xf numFmtId="0" fontId="16" fillId="0" borderId="0" xfId="0" applyFont="1" applyFill="1" applyBorder="1" applyAlignment="1"/>
    <xf numFmtId="0" fontId="5" fillId="0" borderId="0" xfId="0" applyFont="1" applyFill="1" applyAlignment="1"/>
    <xf numFmtId="41" fontId="2" fillId="0" borderId="1" xfId="0" applyNumberFormat="1" applyFont="1" applyBorder="1" applyAlignment="1">
      <alignment horizontal="right"/>
    </xf>
    <xf numFmtId="41" fontId="3" fillId="0" borderId="0" xfId="0" applyNumberFormat="1" applyFont="1" applyBorder="1" applyAlignment="1">
      <alignment horizontal="right" vertical="center"/>
    </xf>
    <xf numFmtId="0" fontId="12" fillId="0" borderId="0" xfId="0" applyFont="1" applyFill="1" applyBorder="1" applyAlignment="1"/>
    <xf numFmtId="164" fontId="2" fillId="0" borderId="1" xfId="1" applyNumberFormat="1" applyFont="1" applyFill="1" applyBorder="1" applyAlignment="1">
      <alignment horizontal="center"/>
    </xf>
    <xf numFmtId="164" fontId="2" fillId="0" borderId="3" xfId="1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/>
    <xf numFmtId="0" fontId="3" fillId="0" borderId="0" xfId="2" applyFont="1" applyFill="1"/>
    <xf numFmtId="0" fontId="10" fillId="0" borderId="0" xfId="0" applyNumberFormat="1" applyFont="1" applyFill="1" applyAlignment="1">
      <alignment horizont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/>
    <xf numFmtId="0" fontId="10" fillId="0" borderId="0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>
      <alignment horizontal="center"/>
    </xf>
    <xf numFmtId="164" fontId="3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right"/>
    </xf>
    <xf numFmtId="41" fontId="3" fillId="0" borderId="4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41" fontId="2" fillId="0" borderId="3" xfId="1" applyNumberFormat="1" applyFont="1" applyFill="1" applyBorder="1" applyAlignment="1">
      <alignment horizontal="right"/>
    </xf>
    <xf numFmtId="0" fontId="11" fillId="0" borderId="0" xfId="0" applyFont="1" applyAlignment="1">
      <alignment horizontal="right"/>
    </xf>
    <xf numFmtId="164" fontId="11" fillId="0" borderId="0" xfId="0" applyNumberFormat="1" applyFont="1"/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wrapText="1"/>
    </xf>
    <xf numFmtId="0" fontId="3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41" fontId="2" fillId="0" borderId="4" xfId="0" applyNumberFormat="1" applyFont="1" applyBorder="1" applyAlignment="1">
      <alignment horizontal="right"/>
    </xf>
    <xf numFmtId="164" fontId="3" fillId="0" borderId="0" xfId="0" applyNumberFormat="1" applyFont="1" applyFill="1"/>
    <xf numFmtId="43" fontId="7" fillId="0" borderId="0" xfId="0" applyNumberFormat="1" applyFont="1" applyFill="1" applyAlignment="1"/>
    <xf numFmtId="164" fontId="2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/>
    <xf numFmtId="0" fontId="2" fillId="0" borderId="0" xfId="0" applyFont="1" applyFill="1"/>
    <xf numFmtId="0" fontId="10" fillId="0" borderId="0" xfId="0" applyFont="1" applyFill="1" applyAlignment="1">
      <alignment horizontal="center"/>
    </xf>
    <xf numFmtId="164" fontId="2" fillId="0" borderId="0" xfId="0" applyNumberFormat="1" applyFont="1" applyFill="1"/>
    <xf numFmtId="0" fontId="10" fillId="0" borderId="0" xfId="0" applyFont="1" applyFill="1"/>
    <xf numFmtId="41" fontId="3" fillId="0" borderId="0" xfId="0" applyNumberFormat="1" applyFont="1" applyFill="1"/>
    <xf numFmtId="41" fontId="3" fillId="0" borderId="1" xfId="0" applyNumberFormat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right"/>
    </xf>
    <xf numFmtId="0" fontId="3" fillId="0" borderId="0" xfId="0" quotePrefix="1" applyFont="1" applyFill="1" applyAlignment="1">
      <alignment horizontal="left"/>
    </xf>
    <xf numFmtId="0" fontId="8" fillId="0" borderId="0" xfId="0" applyFont="1" applyFill="1"/>
    <xf numFmtId="0" fontId="3" fillId="0" borderId="0" xfId="0" applyFont="1" applyFill="1" applyAlignment="1">
      <alignment horizontal="centerContinuous"/>
    </xf>
    <xf numFmtId="0" fontId="6" fillId="0" borderId="0" xfId="0" applyFont="1" applyFill="1"/>
    <xf numFmtId="49" fontId="3" fillId="0" borderId="0" xfId="0" quotePrefix="1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right"/>
    </xf>
    <xf numFmtId="164" fontId="5" fillId="0" borderId="0" xfId="0" applyNumberFormat="1" applyFont="1" applyFill="1"/>
    <xf numFmtId="0" fontId="5" fillId="0" borderId="0" xfId="0" applyFont="1" applyFill="1"/>
    <xf numFmtId="0" fontId="3" fillId="0" borderId="0" xfId="0" applyFont="1" applyFill="1" applyAlignment="1">
      <alignment horizontal="left" wrapText="1"/>
    </xf>
    <xf numFmtId="41" fontId="15" fillId="0" borderId="0" xfId="0" applyNumberFormat="1" applyFont="1" applyFill="1" applyAlignment="1">
      <alignment horizontal="right"/>
    </xf>
    <xf numFmtId="41" fontId="15" fillId="0" borderId="0" xfId="0" applyNumberFormat="1" applyFont="1" applyFill="1" applyAlignment="1">
      <alignment horizontal="center"/>
    </xf>
    <xf numFmtId="164" fontId="15" fillId="0" borderId="0" xfId="0" applyNumberFormat="1" applyFont="1" applyFill="1"/>
    <xf numFmtId="0" fontId="11" fillId="0" borderId="0" xfId="0" applyFont="1"/>
    <xf numFmtId="164" fontId="11" fillId="0" borderId="0" xfId="0" applyNumberFormat="1" applyFont="1" applyFill="1" applyBorder="1" applyAlignment="1">
      <alignment horizontal="center"/>
    </xf>
    <xf numFmtId="164" fontId="11" fillId="0" borderId="0" xfId="0" applyNumberFormat="1" applyFont="1" applyFill="1" applyBorder="1" applyAlignment="1"/>
    <xf numFmtId="164" fontId="11" fillId="0" borderId="0" xfId="0" applyNumberFormat="1" applyFont="1" applyFill="1" applyAlignment="1"/>
    <xf numFmtId="164" fontId="18" fillId="0" borderId="0" xfId="0" applyNumberFormat="1" applyFont="1" applyFill="1" applyAlignment="1"/>
    <xf numFmtId="164" fontId="3" fillId="0" borderId="0" xfId="0" applyNumberFormat="1" applyFont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</cellXfs>
  <cellStyles count="4">
    <cellStyle name="Comma" xfId="1" builtinId="3"/>
    <cellStyle name="Comma 2" xfId="3" xr:uid="{EA516346-FCA8-430C-942F-79BB84918A99}"/>
    <cellStyle name="Normal" xfId="0" builtinId="0"/>
    <cellStyle name="Normal 2" xfId="2" xr:uid="{C4FE2A56-F6C9-45BB-9EE3-E39257EEE912}"/>
  </cellStyles>
  <dxfs count="0"/>
  <tableStyles count="0" defaultTableStyle="TableStyleMedium9" defaultPivotStyle="PivotStyleLight16"/>
  <colors>
    <mruColors>
      <color rgb="FF00FFFF"/>
      <color rgb="FFFFFF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R87"/>
  <sheetViews>
    <sheetView showGridLines="0" view="pageBreakPreview" zoomScale="70" zoomScaleNormal="70" zoomScaleSheetLayoutView="70" workbookViewId="0"/>
  </sheetViews>
  <sheetFormatPr defaultColWidth="10.7265625" defaultRowHeight="21.75" customHeight="1" x14ac:dyDescent="0.3"/>
  <cols>
    <col min="1" max="1" width="36.1796875" style="118" customWidth="1"/>
    <col min="2" max="2" width="8" style="118" customWidth="1"/>
    <col min="3" max="3" width="0.81640625" style="119" customWidth="1"/>
    <col min="4" max="4" width="14.54296875" style="119" customWidth="1"/>
    <col min="5" max="5" width="0.81640625" style="119" customWidth="1"/>
    <col min="6" max="6" width="14.54296875" style="119" customWidth="1"/>
    <col min="7" max="7" width="0.81640625" style="119" customWidth="1"/>
    <col min="8" max="8" width="13.7265625" style="119" customWidth="1"/>
    <col min="9" max="9" width="0.81640625" style="119" customWidth="1"/>
    <col min="10" max="10" width="14.54296875" style="119" customWidth="1"/>
    <col min="11" max="11" width="10.7265625" style="119"/>
    <col min="12" max="12" width="15.453125" style="119" customWidth="1"/>
    <col min="13" max="13" width="1.1796875" style="119" customWidth="1"/>
    <col min="14" max="14" width="12.81640625" style="119" customWidth="1"/>
    <col min="15" max="15" width="1.81640625" style="119" customWidth="1"/>
    <col min="16" max="16" width="11.08984375" style="119" bestFit="1" customWidth="1"/>
    <col min="17" max="17" width="1.81640625" style="119" customWidth="1"/>
    <col min="18" max="18" width="12.453125" style="119" customWidth="1"/>
    <col min="19" max="16384" width="10.7265625" style="119"/>
  </cols>
  <sheetData>
    <row r="1" spans="1:10" s="116" customFormat="1" ht="21.75" customHeight="1" x14ac:dyDescent="0.35">
      <c r="A1" s="113" t="s">
        <v>71</v>
      </c>
      <c r="B1" s="114"/>
      <c r="C1" s="115"/>
      <c r="D1" s="115"/>
      <c r="E1" s="115"/>
      <c r="F1" s="115"/>
      <c r="G1" s="115"/>
      <c r="H1" s="115"/>
      <c r="I1" s="115"/>
      <c r="J1" s="115"/>
    </row>
    <row r="2" spans="1:10" s="116" customFormat="1" ht="21.75" customHeight="1" x14ac:dyDescent="0.3">
      <c r="A2" s="117" t="s">
        <v>70</v>
      </c>
      <c r="B2" s="114"/>
      <c r="C2" s="115"/>
      <c r="D2" s="115"/>
      <c r="E2" s="115"/>
      <c r="F2" s="115"/>
      <c r="G2" s="115"/>
      <c r="H2" s="115"/>
      <c r="I2" s="115"/>
      <c r="J2" s="115"/>
    </row>
    <row r="3" spans="1:10" s="116" customFormat="1" ht="21.75" customHeight="1" x14ac:dyDescent="0.3">
      <c r="A3" s="117"/>
      <c r="B3" s="114"/>
      <c r="C3" s="115"/>
      <c r="D3" s="115"/>
      <c r="E3" s="115"/>
      <c r="F3" s="115"/>
      <c r="G3" s="115"/>
      <c r="H3" s="115"/>
      <c r="I3" s="115"/>
      <c r="J3" s="115"/>
    </row>
    <row r="4" spans="1:10" s="116" customFormat="1" ht="21.75" customHeight="1" x14ac:dyDescent="0.3">
      <c r="B4" s="114"/>
      <c r="C4" s="115"/>
      <c r="D4" s="219" t="s">
        <v>66</v>
      </c>
      <c r="E4" s="219"/>
      <c r="F4" s="219"/>
      <c r="G4" s="115"/>
      <c r="H4" s="219" t="s">
        <v>68</v>
      </c>
      <c r="I4" s="220"/>
      <c r="J4" s="219"/>
    </row>
    <row r="5" spans="1:10" ht="21.75" customHeight="1" x14ac:dyDescent="0.3">
      <c r="D5" s="219" t="s">
        <v>67</v>
      </c>
      <c r="E5" s="219"/>
      <c r="F5" s="219"/>
      <c r="G5" s="120"/>
      <c r="H5" s="219" t="s">
        <v>67</v>
      </c>
      <c r="I5" s="219"/>
      <c r="J5" s="219"/>
    </row>
    <row r="6" spans="1:10" ht="21.75" customHeight="1" x14ac:dyDescent="0.3">
      <c r="D6" s="173" t="s">
        <v>32</v>
      </c>
      <c r="E6" s="173"/>
      <c r="F6" s="173" t="s">
        <v>158</v>
      </c>
      <c r="G6" s="155"/>
      <c r="H6" s="173" t="s">
        <v>32</v>
      </c>
      <c r="I6" s="173"/>
      <c r="J6" s="173" t="s">
        <v>158</v>
      </c>
    </row>
    <row r="7" spans="1:10" ht="21.75" customHeight="1" x14ac:dyDescent="0.3">
      <c r="A7" s="121" t="s">
        <v>3</v>
      </c>
      <c r="B7" s="122" t="s">
        <v>2</v>
      </c>
      <c r="D7" s="123" t="s">
        <v>190</v>
      </c>
      <c r="E7" s="174"/>
      <c r="F7" s="123" t="s">
        <v>160</v>
      </c>
      <c r="G7" s="174"/>
      <c r="H7" s="123" t="s">
        <v>190</v>
      </c>
      <c r="I7" s="174"/>
      <c r="J7" s="123" t="s">
        <v>160</v>
      </c>
    </row>
    <row r="8" spans="1:10" ht="21.75" customHeight="1" x14ac:dyDescent="0.3">
      <c r="A8" s="121"/>
      <c r="B8" s="122"/>
      <c r="D8" s="123" t="s">
        <v>33</v>
      </c>
      <c r="E8" s="174"/>
      <c r="F8" s="197"/>
      <c r="G8" s="174"/>
      <c r="H8" s="123" t="s">
        <v>33</v>
      </c>
      <c r="I8" s="174"/>
      <c r="J8" s="197"/>
    </row>
    <row r="9" spans="1:10" ht="21.75" customHeight="1" x14ac:dyDescent="0.3">
      <c r="B9" s="155"/>
      <c r="D9" s="218" t="s">
        <v>65</v>
      </c>
      <c r="E9" s="218"/>
      <c r="F9" s="218"/>
      <c r="G9" s="218"/>
      <c r="H9" s="218"/>
      <c r="I9" s="218"/>
      <c r="J9" s="218"/>
    </row>
    <row r="10" spans="1:10" ht="21.75" customHeight="1" x14ac:dyDescent="0.3">
      <c r="A10" s="124" t="s">
        <v>4</v>
      </c>
      <c r="B10" s="156"/>
    </row>
    <row r="11" spans="1:10" s="181" customFormat="1" ht="21.75" customHeight="1" x14ac:dyDescent="0.3">
      <c r="A11" s="185" t="s">
        <v>175</v>
      </c>
      <c r="B11" s="178"/>
      <c r="D11" s="26">
        <v>674937</v>
      </c>
      <c r="E11" s="26"/>
      <c r="F11" s="26">
        <v>887921</v>
      </c>
      <c r="H11" s="26">
        <v>339911</v>
      </c>
      <c r="I11" s="26"/>
      <c r="J11" s="26">
        <v>559709</v>
      </c>
    </row>
    <row r="12" spans="1:10" s="181" customFormat="1" ht="21.75" customHeight="1" x14ac:dyDescent="0.3">
      <c r="A12" s="185" t="s">
        <v>118</v>
      </c>
      <c r="B12" s="178">
        <v>3</v>
      </c>
      <c r="D12" s="26">
        <v>602943</v>
      </c>
      <c r="E12" s="26"/>
      <c r="F12" s="26">
        <v>679323</v>
      </c>
      <c r="H12" s="26">
        <v>209124</v>
      </c>
      <c r="I12" s="26"/>
      <c r="J12" s="26">
        <v>308237</v>
      </c>
    </row>
    <row r="13" spans="1:10" s="181" customFormat="1" ht="21.75" customHeight="1" x14ac:dyDescent="0.3">
      <c r="A13" s="185" t="s">
        <v>153</v>
      </c>
      <c r="B13" s="178">
        <v>2</v>
      </c>
      <c r="C13" s="154"/>
      <c r="D13" s="26">
        <v>0</v>
      </c>
      <c r="E13" s="26"/>
      <c r="F13" s="26">
        <v>0</v>
      </c>
      <c r="H13" s="26">
        <v>150000</v>
      </c>
      <c r="I13" s="26"/>
      <c r="J13" s="26">
        <v>145000</v>
      </c>
    </row>
    <row r="14" spans="1:10" s="181" customFormat="1" ht="21.75" customHeight="1" x14ac:dyDescent="0.3">
      <c r="A14" s="185" t="s">
        <v>57</v>
      </c>
      <c r="B14" s="178"/>
      <c r="D14" s="26">
        <v>400705</v>
      </c>
      <c r="E14" s="26"/>
      <c r="F14" s="26">
        <v>397160</v>
      </c>
      <c r="H14" s="26">
        <v>62324</v>
      </c>
      <c r="I14" s="26"/>
      <c r="J14" s="26">
        <v>64771</v>
      </c>
    </row>
    <row r="15" spans="1:10" s="181" customFormat="1" ht="21.75" customHeight="1" x14ac:dyDescent="0.3">
      <c r="A15" s="185" t="s">
        <v>131</v>
      </c>
      <c r="B15" s="178">
        <v>6</v>
      </c>
      <c r="D15" s="26">
        <v>2582022</v>
      </c>
      <c r="E15" s="26"/>
      <c r="F15" s="26">
        <v>2269343</v>
      </c>
      <c r="H15" s="26">
        <v>2582022</v>
      </c>
      <c r="I15" s="26"/>
      <c r="J15" s="26">
        <v>2269343</v>
      </c>
    </row>
    <row r="16" spans="1:10" s="181" customFormat="1" ht="21.75" customHeight="1" x14ac:dyDescent="0.3">
      <c r="A16" s="185" t="s">
        <v>5</v>
      </c>
      <c r="B16" s="178"/>
      <c r="D16" s="26">
        <v>5321</v>
      </c>
      <c r="E16" s="26"/>
      <c r="F16" s="26">
        <v>5685</v>
      </c>
      <c r="H16" s="26">
        <v>518</v>
      </c>
      <c r="I16" s="26"/>
      <c r="J16" s="26">
        <v>1584</v>
      </c>
    </row>
    <row r="17" spans="1:18" s="188" customFormat="1" ht="21.75" customHeight="1" x14ac:dyDescent="0.3">
      <c r="A17" s="186" t="s">
        <v>108</v>
      </c>
      <c r="B17" s="187"/>
      <c r="D17" s="34">
        <f>SUM(D11:D16)</f>
        <v>4265928</v>
      </c>
      <c r="E17" s="12"/>
      <c r="F17" s="34">
        <f>SUM(F11:F16)</f>
        <v>4239432</v>
      </c>
      <c r="G17" s="12"/>
      <c r="H17" s="34">
        <f>SUM(H11:H16)</f>
        <v>3343899</v>
      </c>
      <c r="I17" s="12"/>
      <c r="J17" s="34">
        <f>SUM(J11:J16)</f>
        <v>3348644</v>
      </c>
    </row>
    <row r="18" spans="1:18" s="181" customFormat="1" ht="21.75" customHeight="1" x14ac:dyDescent="0.3">
      <c r="A18" s="186"/>
      <c r="B18" s="178"/>
      <c r="D18" s="28"/>
      <c r="E18" s="28"/>
      <c r="F18" s="28"/>
      <c r="G18" s="28"/>
      <c r="H18" s="28"/>
      <c r="I18" s="28"/>
      <c r="J18" s="28"/>
    </row>
    <row r="19" spans="1:18" s="181" customFormat="1" ht="21.75" customHeight="1" x14ac:dyDescent="0.3">
      <c r="A19" s="189" t="s">
        <v>6</v>
      </c>
      <c r="B19" s="178"/>
      <c r="D19" s="28"/>
      <c r="E19" s="28"/>
      <c r="F19" s="28"/>
      <c r="G19" s="28"/>
      <c r="H19" s="28"/>
      <c r="I19" s="28"/>
      <c r="J19" s="28"/>
    </row>
    <row r="20" spans="1:18" s="181" customFormat="1" ht="21.75" customHeight="1" x14ac:dyDescent="0.3">
      <c r="A20" s="185" t="s">
        <v>31</v>
      </c>
      <c r="B20" s="178"/>
      <c r="D20" s="26">
        <v>0</v>
      </c>
      <c r="E20" s="32"/>
      <c r="F20" s="26">
        <v>0</v>
      </c>
      <c r="G20" s="190"/>
      <c r="H20" s="26">
        <v>1392760</v>
      </c>
      <c r="I20" s="26"/>
      <c r="J20" s="26">
        <v>1392760</v>
      </c>
    </row>
    <row r="21" spans="1:18" s="181" customFormat="1" ht="21.75" customHeight="1" x14ac:dyDescent="0.3">
      <c r="A21" s="185" t="s">
        <v>109</v>
      </c>
      <c r="B21" s="178">
        <v>4</v>
      </c>
      <c r="D21" s="26">
        <v>235654</v>
      </c>
      <c r="E21" s="26"/>
      <c r="F21" s="26">
        <v>241056</v>
      </c>
      <c r="G21" s="190"/>
      <c r="H21" s="26">
        <v>214572</v>
      </c>
      <c r="I21" s="26"/>
      <c r="J21" s="26">
        <v>218897</v>
      </c>
    </row>
    <row r="22" spans="1:18" s="181" customFormat="1" ht="21.75" customHeight="1" x14ac:dyDescent="0.3">
      <c r="A22" s="185" t="s">
        <v>120</v>
      </c>
      <c r="B22" s="178"/>
      <c r="D22" s="26">
        <v>82536</v>
      </c>
      <c r="E22" s="26"/>
      <c r="F22" s="26">
        <v>88331</v>
      </c>
      <c r="G22" s="190"/>
      <c r="H22" s="26">
        <v>50458</v>
      </c>
      <c r="I22" s="26"/>
      <c r="J22" s="26">
        <v>52825</v>
      </c>
    </row>
    <row r="23" spans="1:18" s="181" customFormat="1" ht="21.75" customHeight="1" x14ac:dyDescent="0.3">
      <c r="A23" s="185" t="s">
        <v>119</v>
      </c>
      <c r="B23" s="178"/>
      <c r="D23" s="26">
        <v>170900</v>
      </c>
      <c r="E23" s="26"/>
      <c r="F23" s="26">
        <v>170900</v>
      </c>
      <c r="G23" s="190"/>
      <c r="H23" s="26">
        <v>0</v>
      </c>
      <c r="I23" s="26"/>
      <c r="J23" s="26">
        <v>0</v>
      </c>
    </row>
    <row r="24" spans="1:18" s="181" customFormat="1" ht="21.75" customHeight="1" x14ac:dyDescent="0.3">
      <c r="A24" s="185" t="s">
        <v>137</v>
      </c>
      <c r="B24" s="178"/>
      <c r="D24" s="26">
        <v>412796</v>
      </c>
      <c r="E24" s="26"/>
      <c r="F24" s="26">
        <v>414485</v>
      </c>
      <c r="G24" s="190"/>
      <c r="H24" s="26">
        <v>13713</v>
      </c>
      <c r="I24" s="26"/>
      <c r="J24" s="26">
        <v>12093</v>
      </c>
    </row>
    <row r="25" spans="1:18" s="181" customFormat="1" ht="21.75" customHeight="1" x14ac:dyDescent="0.3">
      <c r="A25" s="185" t="s">
        <v>126</v>
      </c>
      <c r="B25" s="178"/>
      <c r="D25" s="165">
        <v>25473</v>
      </c>
      <c r="E25" s="26"/>
      <c r="F25" s="165">
        <v>25473</v>
      </c>
      <c r="G25" s="190"/>
      <c r="H25" s="26">
        <v>20273</v>
      </c>
      <c r="I25" s="26"/>
      <c r="J25" s="26">
        <v>20273</v>
      </c>
    </row>
    <row r="26" spans="1:18" s="181" customFormat="1" ht="21.75" customHeight="1" x14ac:dyDescent="0.3">
      <c r="A26" s="185" t="s">
        <v>27</v>
      </c>
      <c r="B26" s="178"/>
      <c r="D26" s="26">
        <v>35200</v>
      </c>
      <c r="E26" s="26"/>
      <c r="F26" s="26">
        <v>37835</v>
      </c>
      <c r="G26" s="190"/>
      <c r="H26" s="26">
        <v>0</v>
      </c>
      <c r="I26" s="26"/>
      <c r="J26" s="26">
        <v>0</v>
      </c>
    </row>
    <row r="27" spans="1:18" s="181" customFormat="1" ht="21.75" customHeight="1" x14ac:dyDescent="0.3">
      <c r="A27" s="185" t="s">
        <v>7</v>
      </c>
      <c r="B27" s="178"/>
      <c r="D27" s="191">
        <v>6120</v>
      </c>
      <c r="E27" s="26"/>
      <c r="F27" s="191">
        <v>6194</v>
      </c>
      <c r="G27" s="190"/>
      <c r="H27" s="191">
        <v>2666</v>
      </c>
      <c r="I27" s="26"/>
      <c r="J27" s="191">
        <v>2666</v>
      </c>
    </row>
    <row r="28" spans="1:18" s="188" customFormat="1" ht="21.75" customHeight="1" x14ac:dyDescent="0.3">
      <c r="A28" s="186" t="s">
        <v>110</v>
      </c>
      <c r="B28" s="187"/>
      <c r="D28" s="34">
        <f>SUM(D20:D27)</f>
        <v>968679</v>
      </c>
      <c r="E28" s="12"/>
      <c r="F28" s="34">
        <f>SUM(F20:F27)</f>
        <v>984274</v>
      </c>
      <c r="G28" s="12"/>
      <c r="H28" s="34">
        <f>SUM(H20:H27)</f>
        <v>1694442</v>
      </c>
      <c r="I28" s="12"/>
      <c r="J28" s="34">
        <f>SUM(J20:J27)</f>
        <v>1699514</v>
      </c>
    </row>
    <row r="29" spans="1:18" s="188" customFormat="1" ht="30" customHeight="1" thickBot="1" x14ac:dyDescent="0.35">
      <c r="A29" s="186" t="s">
        <v>8</v>
      </c>
      <c r="B29" s="186"/>
      <c r="D29" s="11">
        <f>SUM(D28,D17)</f>
        <v>5234607</v>
      </c>
      <c r="E29" s="12"/>
      <c r="F29" s="11">
        <f>SUM(F28,F17)</f>
        <v>5223706</v>
      </c>
      <c r="G29" s="12"/>
      <c r="H29" s="11">
        <f>SUM(H28,H17)</f>
        <v>5038341</v>
      </c>
      <c r="I29" s="12"/>
      <c r="J29" s="11">
        <f>SUM(J28,J17)</f>
        <v>5048158</v>
      </c>
      <c r="P29" s="188">
        <f>H29-H85</f>
        <v>0</v>
      </c>
      <c r="R29" s="188">
        <f>J29-J85</f>
        <v>0</v>
      </c>
    </row>
    <row r="30" spans="1:18" s="181" customFormat="1" ht="21.75" customHeight="1" thickTop="1" x14ac:dyDescent="0.3">
      <c r="A30" s="185"/>
      <c r="B30" s="185"/>
      <c r="D30" s="192"/>
      <c r="F30" s="192"/>
      <c r="H30" s="192"/>
      <c r="I30" s="192"/>
      <c r="J30" s="192"/>
    </row>
    <row r="31" spans="1:18" s="181" customFormat="1" ht="21.75" customHeight="1" x14ac:dyDescent="0.3">
      <c r="A31" s="193"/>
      <c r="B31" s="185"/>
      <c r="D31" s="192"/>
      <c r="F31" s="192"/>
      <c r="H31" s="192"/>
      <c r="I31" s="192"/>
      <c r="J31" s="192"/>
    </row>
    <row r="32" spans="1:18" s="17" customFormat="1" ht="21.75" customHeight="1" x14ac:dyDescent="0.35">
      <c r="A32" s="194" t="s">
        <v>71</v>
      </c>
      <c r="B32" s="195"/>
      <c r="C32" s="16"/>
      <c r="D32" s="16"/>
      <c r="E32" s="16"/>
      <c r="F32" s="16"/>
      <c r="G32" s="16"/>
      <c r="H32" s="16"/>
      <c r="I32" s="16"/>
      <c r="J32" s="16"/>
    </row>
    <row r="33" spans="1:11" s="17" customFormat="1" ht="21.75" customHeight="1" x14ac:dyDescent="0.3">
      <c r="A33" s="196" t="s">
        <v>70</v>
      </c>
      <c r="B33" s="195"/>
      <c r="C33" s="16"/>
      <c r="D33" s="16"/>
      <c r="E33" s="16"/>
      <c r="F33" s="16"/>
      <c r="G33" s="16"/>
      <c r="H33" s="16"/>
      <c r="I33" s="16"/>
      <c r="J33" s="16"/>
    </row>
    <row r="34" spans="1:11" s="17" customFormat="1" ht="21.75" customHeight="1" x14ac:dyDescent="0.3">
      <c r="A34" s="196"/>
      <c r="B34" s="195"/>
      <c r="C34" s="16"/>
      <c r="D34" s="16"/>
      <c r="E34" s="16"/>
      <c r="F34" s="16"/>
      <c r="G34" s="16"/>
      <c r="H34" s="16"/>
      <c r="I34" s="16"/>
      <c r="J34" s="16"/>
    </row>
    <row r="35" spans="1:11" s="17" customFormat="1" ht="21.75" customHeight="1" x14ac:dyDescent="0.3">
      <c r="B35" s="195"/>
      <c r="C35" s="16"/>
      <c r="D35" s="221" t="s">
        <v>66</v>
      </c>
      <c r="E35" s="221"/>
      <c r="F35" s="221"/>
      <c r="G35" s="16"/>
      <c r="H35" s="221" t="s">
        <v>68</v>
      </c>
      <c r="I35" s="222"/>
      <c r="J35" s="221"/>
    </row>
    <row r="36" spans="1:11" s="181" customFormat="1" ht="21.75" customHeight="1" x14ac:dyDescent="0.3">
      <c r="A36" s="185"/>
      <c r="B36" s="186"/>
      <c r="D36" s="221" t="s">
        <v>67</v>
      </c>
      <c r="E36" s="221"/>
      <c r="F36" s="221"/>
      <c r="G36" s="188"/>
      <c r="H36" s="221" t="s">
        <v>67</v>
      </c>
      <c r="I36" s="221"/>
      <c r="J36" s="221"/>
    </row>
    <row r="37" spans="1:11" s="181" customFormat="1" ht="21.75" customHeight="1" x14ac:dyDescent="0.3">
      <c r="A37" s="185"/>
      <c r="B37" s="186"/>
      <c r="D37" s="173" t="s">
        <v>32</v>
      </c>
      <c r="E37" s="173"/>
      <c r="F37" s="173" t="s">
        <v>158</v>
      </c>
      <c r="G37" s="210"/>
      <c r="H37" s="173" t="s">
        <v>32</v>
      </c>
      <c r="I37" s="173"/>
      <c r="J37" s="173" t="s">
        <v>158</v>
      </c>
    </row>
    <row r="38" spans="1:11" s="181" customFormat="1" ht="21.75" customHeight="1" x14ac:dyDescent="0.3">
      <c r="A38" s="186" t="s">
        <v>69</v>
      </c>
      <c r="B38" s="154"/>
      <c r="D38" s="123" t="s">
        <v>190</v>
      </c>
      <c r="E38" s="174"/>
      <c r="F38" s="123" t="s">
        <v>160</v>
      </c>
      <c r="G38" s="174"/>
      <c r="H38" s="123" t="s">
        <v>190</v>
      </c>
      <c r="I38" s="174"/>
      <c r="J38" s="123" t="s">
        <v>160</v>
      </c>
    </row>
    <row r="39" spans="1:11" s="181" customFormat="1" ht="21.75" customHeight="1" x14ac:dyDescent="0.3">
      <c r="A39" s="186"/>
      <c r="B39" s="154"/>
      <c r="D39" s="123" t="s">
        <v>33</v>
      </c>
      <c r="E39" s="174"/>
      <c r="F39" s="197"/>
      <c r="G39" s="174"/>
      <c r="H39" s="123" t="s">
        <v>33</v>
      </c>
      <c r="I39" s="174"/>
      <c r="J39" s="197"/>
    </row>
    <row r="40" spans="1:11" s="181" customFormat="1" ht="21.75" customHeight="1" x14ac:dyDescent="0.3">
      <c r="A40" s="185"/>
      <c r="B40" s="179"/>
      <c r="D40" s="218" t="s">
        <v>65</v>
      </c>
      <c r="E40" s="218"/>
      <c r="F40" s="218"/>
      <c r="G40" s="218"/>
      <c r="H40" s="218"/>
      <c r="I40" s="218"/>
      <c r="J40" s="218"/>
    </row>
    <row r="41" spans="1:11" s="199" customFormat="1" ht="21.75" customHeight="1" x14ac:dyDescent="0.3">
      <c r="A41" s="189" t="s">
        <v>9</v>
      </c>
      <c r="B41" s="178"/>
    </row>
    <row r="42" spans="1:11" s="181" customFormat="1" ht="21.75" customHeight="1" x14ac:dyDescent="0.3">
      <c r="A42" s="185" t="s">
        <v>208</v>
      </c>
      <c r="B42" s="213"/>
      <c r="D42" s="26">
        <v>4239</v>
      </c>
      <c r="E42" s="26"/>
      <c r="F42" s="26">
        <v>0</v>
      </c>
      <c r="H42" s="26">
        <v>4239</v>
      </c>
      <c r="I42" s="26"/>
      <c r="J42" s="26">
        <v>0</v>
      </c>
    </row>
    <row r="43" spans="1:11" s="181" customFormat="1" ht="21.75" customHeight="1" x14ac:dyDescent="0.3">
      <c r="A43" s="185" t="s">
        <v>176</v>
      </c>
      <c r="B43" s="178"/>
      <c r="D43" s="26">
        <f>237330+K43</f>
        <v>246744</v>
      </c>
      <c r="E43" s="26"/>
      <c r="F43" s="26">
        <v>293341</v>
      </c>
      <c r="H43" s="26">
        <v>51889</v>
      </c>
      <c r="I43" s="26"/>
      <c r="J43" s="26">
        <v>69664</v>
      </c>
      <c r="K43" s="181">
        <v>9414</v>
      </c>
    </row>
    <row r="44" spans="1:11" s="181" customFormat="1" ht="21.75" customHeight="1" x14ac:dyDescent="0.3">
      <c r="A44" s="185" t="s">
        <v>125</v>
      </c>
      <c r="B44" s="178"/>
      <c r="D44" s="26">
        <v>19057</v>
      </c>
      <c r="E44" s="26"/>
      <c r="F44" s="26">
        <v>21635</v>
      </c>
      <c r="H44" s="26">
        <v>6508</v>
      </c>
      <c r="I44" s="26"/>
      <c r="J44" s="26">
        <v>8661</v>
      </c>
    </row>
    <row r="45" spans="1:11" s="181" customFormat="1" ht="21.75" customHeight="1" x14ac:dyDescent="0.3">
      <c r="A45" s="185" t="s">
        <v>117</v>
      </c>
      <c r="B45" s="178"/>
      <c r="D45" s="26">
        <v>49435</v>
      </c>
      <c r="E45" s="26"/>
      <c r="F45" s="26">
        <v>35797</v>
      </c>
      <c r="H45" s="26">
        <v>23599</v>
      </c>
      <c r="I45" s="26"/>
      <c r="J45" s="26">
        <v>23632</v>
      </c>
    </row>
    <row r="46" spans="1:11" s="181" customFormat="1" ht="21.75" customHeight="1" x14ac:dyDescent="0.3">
      <c r="A46" s="185" t="s">
        <v>10</v>
      </c>
      <c r="B46" s="178"/>
      <c r="D46" s="26">
        <v>11674</v>
      </c>
      <c r="E46" s="26"/>
      <c r="F46" s="26">
        <v>7924</v>
      </c>
      <c r="H46" s="26">
        <v>3458</v>
      </c>
      <c r="I46" s="26"/>
      <c r="J46" s="26">
        <v>1555</v>
      </c>
    </row>
    <row r="47" spans="1:11" s="188" customFormat="1" ht="21.75" customHeight="1" x14ac:dyDescent="0.3">
      <c r="A47" s="186" t="s">
        <v>111</v>
      </c>
      <c r="B47" s="187"/>
      <c r="D47" s="34">
        <f>SUM(D42:D46)</f>
        <v>331149</v>
      </c>
      <c r="E47" s="12"/>
      <c r="F47" s="34">
        <f>SUM(F42:F46)</f>
        <v>358697</v>
      </c>
      <c r="G47" s="12"/>
      <c r="H47" s="34">
        <f>SUM(H42:H46)</f>
        <v>89693</v>
      </c>
      <c r="I47" s="12"/>
      <c r="J47" s="34">
        <f>SUM(J42:J46)</f>
        <v>103512</v>
      </c>
    </row>
    <row r="48" spans="1:11" s="181" customFormat="1" ht="21.75" customHeight="1" x14ac:dyDescent="0.3">
      <c r="A48" s="186"/>
      <c r="B48" s="178"/>
      <c r="D48" s="28"/>
      <c r="E48" s="28"/>
      <c r="F48" s="28"/>
      <c r="G48" s="28"/>
      <c r="H48" s="28"/>
      <c r="I48" s="28"/>
      <c r="J48" s="28"/>
    </row>
    <row r="49" spans="1:10" s="181" customFormat="1" ht="21.75" customHeight="1" x14ac:dyDescent="0.3">
      <c r="A49" s="189" t="s">
        <v>112</v>
      </c>
      <c r="B49" s="178"/>
      <c r="D49" s="28"/>
      <c r="E49" s="28"/>
      <c r="F49" s="28"/>
      <c r="G49" s="28"/>
      <c r="H49" s="28"/>
      <c r="I49" s="28"/>
      <c r="J49" s="28"/>
    </row>
    <row r="50" spans="1:10" s="181" customFormat="1" ht="21.75" customHeight="1" x14ac:dyDescent="0.3">
      <c r="A50" s="185" t="s">
        <v>164</v>
      </c>
      <c r="B50" s="178"/>
      <c r="D50" s="26">
        <v>65524</v>
      </c>
      <c r="E50" s="26"/>
      <c r="F50" s="26">
        <v>69601</v>
      </c>
      <c r="H50" s="26">
        <v>44730</v>
      </c>
      <c r="I50" s="26"/>
      <c r="J50" s="26">
        <v>45862</v>
      </c>
    </row>
    <row r="51" spans="1:10" s="181" customFormat="1" ht="21.75" customHeight="1" x14ac:dyDescent="0.3">
      <c r="A51" s="185" t="s">
        <v>123</v>
      </c>
      <c r="B51" s="178"/>
      <c r="D51" s="26">
        <v>34257</v>
      </c>
      <c r="E51" s="26"/>
      <c r="F51" s="26">
        <v>35521</v>
      </c>
      <c r="H51" s="26">
        <v>5525</v>
      </c>
      <c r="I51" s="26"/>
      <c r="J51" s="26">
        <v>4869</v>
      </c>
    </row>
    <row r="52" spans="1:10" s="181" customFormat="1" ht="21.75" customHeight="1" x14ac:dyDescent="0.3">
      <c r="A52" s="185" t="s">
        <v>113</v>
      </c>
      <c r="B52" s="178"/>
      <c r="D52" s="26">
        <v>38249</v>
      </c>
      <c r="E52" s="26"/>
      <c r="F52" s="26">
        <v>37959</v>
      </c>
      <c r="H52" s="26">
        <v>5334</v>
      </c>
      <c r="I52" s="26"/>
      <c r="J52" s="26">
        <v>4943</v>
      </c>
    </row>
    <row r="53" spans="1:10" s="188" customFormat="1" ht="21.75" customHeight="1" x14ac:dyDescent="0.3">
      <c r="A53" s="186" t="s">
        <v>114</v>
      </c>
      <c r="B53" s="187"/>
      <c r="D53" s="34">
        <f>SUM(D50:D52)</f>
        <v>138030</v>
      </c>
      <c r="E53" s="12"/>
      <c r="F53" s="34">
        <f>SUM(F50:F52)</f>
        <v>143081</v>
      </c>
      <c r="G53" s="12"/>
      <c r="H53" s="34">
        <f>SUM(H50:H52)</f>
        <v>55589</v>
      </c>
      <c r="I53" s="12"/>
      <c r="J53" s="34">
        <f>SUM(J50:J52)</f>
        <v>55674</v>
      </c>
    </row>
    <row r="54" spans="1:10" s="188" customFormat="1" ht="30" customHeight="1" x14ac:dyDescent="0.3">
      <c r="A54" s="186" t="s">
        <v>11</v>
      </c>
      <c r="B54" s="186"/>
      <c r="D54" s="79">
        <f>SUM(D53,D47)</f>
        <v>469179</v>
      </c>
      <c r="E54" s="12"/>
      <c r="F54" s="79">
        <f>SUM(F53,F47)</f>
        <v>501778</v>
      </c>
      <c r="G54" s="12"/>
      <c r="H54" s="79">
        <f>SUM(H53,H47)</f>
        <v>145282</v>
      </c>
      <c r="I54" s="12"/>
      <c r="J54" s="79">
        <f>SUM(J53,J47)</f>
        <v>159186</v>
      </c>
    </row>
    <row r="55" spans="1:10" s="181" customFormat="1" ht="21.75" customHeight="1" x14ac:dyDescent="0.3">
      <c r="A55" s="193"/>
      <c r="B55" s="185"/>
      <c r="D55" s="192"/>
      <c r="E55" s="192"/>
      <c r="F55" s="192"/>
      <c r="H55" s="192"/>
      <c r="I55" s="192"/>
      <c r="J55" s="192"/>
    </row>
    <row r="56" spans="1:10" s="17" customFormat="1" ht="21.75" customHeight="1" x14ac:dyDescent="0.35">
      <c r="A56" s="194" t="s">
        <v>71</v>
      </c>
      <c r="B56" s="195"/>
      <c r="C56" s="16"/>
      <c r="D56" s="16"/>
      <c r="E56" s="16"/>
      <c r="F56" s="16"/>
      <c r="G56" s="16"/>
      <c r="H56" s="16"/>
      <c r="I56" s="16"/>
      <c r="J56" s="16"/>
    </row>
    <row r="57" spans="1:10" s="17" customFormat="1" ht="21.75" customHeight="1" x14ac:dyDescent="0.3">
      <c r="A57" s="196" t="s">
        <v>70</v>
      </c>
      <c r="B57" s="195"/>
      <c r="C57" s="16"/>
      <c r="D57" s="16"/>
      <c r="E57" s="16"/>
      <c r="F57" s="16"/>
      <c r="G57" s="16"/>
      <c r="H57" s="16"/>
      <c r="I57" s="16"/>
      <c r="J57" s="16"/>
    </row>
    <row r="58" spans="1:10" s="17" customFormat="1" ht="21.75" customHeight="1" x14ac:dyDescent="0.3">
      <c r="A58" s="196"/>
      <c r="B58" s="195"/>
      <c r="C58" s="16"/>
      <c r="D58" s="16"/>
      <c r="E58" s="16"/>
      <c r="F58" s="16"/>
      <c r="G58" s="16"/>
      <c r="H58" s="16"/>
      <c r="I58" s="16"/>
      <c r="J58" s="16"/>
    </row>
    <row r="59" spans="1:10" s="17" customFormat="1" ht="21.75" customHeight="1" x14ac:dyDescent="0.3">
      <c r="B59" s="195"/>
      <c r="C59" s="16"/>
      <c r="D59" s="221" t="s">
        <v>66</v>
      </c>
      <c r="E59" s="221"/>
      <c r="F59" s="221"/>
      <c r="G59" s="16"/>
      <c r="H59" s="221" t="s">
        <v>68</v>
      </c>
      <c r="I59" s="222"/>
      <c r="J59" s="221"/>
    </row>
    <row r="60" spans="1:10" s="181" customFormat="1" ht="21.75" customHeight="1" x14ac:dyDescent="0.3">
      <c r="A60" s="185"/>
      <c r="B60" s="185"/>
      <c r="D60" s="221" t="s">
        <v>67</v>
      </c>
      <c r="E60" s="221"/>
      <c r="F60" s="221"/>
      <c r="G60" s="188"/>
      <c r="H60" s="221" t="s">
        <v>67</v>
      </c>
      <c r="I60" s="221"/>
      <c r="J60" s="221"/>
    </row>
    <row r="61" spans="1:10" s="181" customFormat="1" ht="21.75" customHeight="1" x14ac:dyDescent="0.3">
      <c r="A61" s="185"/>
      <c r="B61" s="185"/>
      <c r="D61" s="173" t="s">
        <v>32</v>
      </c>
      <c r="E61" s="173"/>
      <c r="F61" s="173" t="s">
        <v>158</v>
      </c>
      <c r="G61" s="210"/>
      <c r="H61" s="173" t="s">
        <v>32</v>
      </c>
      <c r="I61" s="173"/>
      <c r="J61" s="173" t="s">
        <v>158</v>
      </c>
    </row>
    <row r="62" spans="1:10" s="181" customFormat="1" ht="21.75" customHeight="1" x14ac:dyDescent="0.3">
      <c r="A62" s="186" t="s">
        <v>159</v>
      </c>
      <c r="B62" s="154"/>
      <c r="D62" s="123" t="s">
        <v>190</v>
      </c>
      <c r="E62" s="174"/>
      <c r="F62" s="123" t="s">
        <v>160</v>
      </c>
      <c r="G62" s="174"/>
      <c r="H62" s="123" t="s">
        <v>190</v>
      </c>
      <c r="I62" s="174"/>
      <c r="J62" s="123" t="s">
        <v>160</v>
      </c>
    </row>
    <row r="63" spans="1:10" s="181" customFormat="1" ht="21.75" customHeight="1" x14ac:dyDescent="0.3">
      <c r="A63" s="186"/>
      <c r="B63" s="154"/>
      <c r="D63" s="123" t="s">
        <v>33</v>
      </c>
      <c r="E63" s="174"/>
      <c r="F63" s="197"/>
      <c r="G63" s="174"/>
      <c r="H63" s="123" t="s">
        <v>33</v>
      </c>
      <c r="I63" s="174"/>
      <c r="J63" s="197"/>
    </row>
    <row r="64" spans="1:10" s="181" customFormat="1" ht="21.75" customHeight="1" x14ac:dyDescent="0.3">
      <c r="A64" s="185"/>
      <c r="B64" s="179"/>
      <c r="D64" s="218" t="s">
        <v>65</v>
      </c>
      <c r="E64" s="218"/>
      <c r="F64" s="218"/>
      <c r="G64" s="218"/>
      <c r="H64" s="218"/>
      <c r="I64" s="218"/>
      <c r="J64" s="218"/>
    </row>
    <row r="65" spans="1:10" s="181" customFormat="1" ht="21.75" customHeight="1" x14ac:dyDescent="0.3">
      <c r="A65" s="189" t="s">
        <v>37</v>
      </c>
      <c r="B65" s="200"/>
      <c r="D65" s="192"/>
      <c r="E65" s="192"/>
      <c r="F65" s="192"/>
      <c r="H65" s="192"/>
      <c r="I65" s="192"/>
      <c r="J65" s="192"/>
    </row>
    <row r="66" spans="1:10" s="181" customFormat="1" ht="21.75" customHeight="1" x14ac:dyDescent="0.3">
      <c r="A66" s="185" t="s">
        <v>115</v>
      </c>
      <c r="B66" s="200"/>
      <c r="D66" s="192"/>
      <c r="E66" s="192"/>
      <c r="F66" s="192"/>
      <c r="H66" s="192"/>
      <c r="I66" s="192"/>
      <c r="J66" s="192"/>
    </row>
    <row r="67" spans="1:10" s="181" customFormat="1" ht="21.75" customHeight="1" x14ac:dyDescent="0.3">
      <c r="A67" s="185" t="s">
        <v>85</v>
      </c>
    </row>
    <row r="68" spans="1:10" s="181" customFormat="1" ht="21.75" customHeight="1" x14ac:dyDescent="0.3">
      <c r="A68" s="200" t="s">
        <v>144</v>
      </c>
    </row>
    <row r="69" spans="1:10" s="181" customFormat="1" ht="21.75" customHeight="1" thickBot="1" x14ac:dyDescent="0.35">
      <c r="A69" s="200" t="s">
        <v>143</v>
      </c>
      <c r="B69" s="178"/>
      <c r="D69" s="166">
        <v>318000</v>
      </c>
      <c r="E69" s="165"/>
      <c r="F69" s="166">
        <v>318000</v>
      </c>
      <c r="G69" s="165"/>
      <c r="H69" s="166">
        <v>318000</v>
      </c>
      <c r="I69" s="165"/>
      <c r="J69" s="166">
        <v>318000</v>
      </c>
    </row>
    <row r="70" spans="1:10" s="181" customFormat="1" ht="21.75" customHeight="1" thickTop="1" x14ac:dyDescent="0.3">
      <c r="A70" s="185" t="s">
        <v>84</v>
      </c>
      <c r="B70" s="178"/>
      <c r="D70" s="26"/>
      <c r="E70" s="26"/>
      <c r="F70" s="26"/>
    </row>
    <row r="71" spans="1:10" s="181" customFormat="1" ht="21.75" customHeight="1" x14ac:dyDescent="0.3">
      <c r="A71" s="200" t="s">
        <v>157</v>
      </c>
      <c r="B71" s="178"/>
      <c r="D71" s="26"/>
      <c r="E71" s="26"/>
      <c r="F71" s="26"/>
      <c r="H71" s="26"/>
      <c r="I71" s="26"/>
      <c r="J71" s="26"/>
    </row>
    <row r="72" spans="1:10" s="181" customFormat="1" ht="21.75" customHeight="1" x14ac:dyDescent="0.3">
      <c r="A72" s="200" t="s">
        <v>143</v>
      </c>
      <c r="B72" s="178"/>
      <c r="D72" s="26">
        <v>317888</v>
      </c>
      <c r="E72" s="26"/>
      <c r="F72" s="26">
        <v>317888</v>
      </c>
      <c r="H72" s="26">
        <v>317888</v>
      </c>
      <c r="I72" s="26"/>
      <c r="J72" s="26">
        <v>317888</v>
      </c>
    </row>
    <row r="73" spans="1:10" s="181" customFormat="1" ht="21.75" customHeight="1" x14ac:dyDescent="0.3">
      <c r="A73" s="185" t="s">
        <v>116</v>
      </c>
      <c r="B73" s="178"/>
      <c r="D73" s="26"/>
      <c r="E73" s="26"/>
      <c r="F73" s="26"/>
      <c r="H73" s="26"/>
      <c r="I73" s="26"/>
      <c r="J73" s="26"/>
    </row>
    <row r="74" spans="1:10" s="181" customFormat="1" ht="21.75" customHeight="1" x14ac:dyDescent="0.3">
      <c r="A74" s="185" t="s">
        <v>146</v>
      </c>
      <c r="B74" s="178"/>
      <c r="D74" s="26">
        <v>4399860</v>
      </c>
      <c r="E74" s="26"/>
      <c r="F74" s="26">
        <v>4399860</v>
      </c>
      <c r="H74" s="26">
        <v>4399860</v>
      </c>
      <c r="I74" s="26"/>
      <c r="J74" s="26">
        <v>4399860</v>
      </c>
    </row>
    <row r="75" spans="1:10" s="181" customFormat="1" ht="21.75" customHeight="1" x14ac:dyDescent="0.3">
      <c r="A75" s="4" t="s">
        <v>156</v>
      </c>
      <c r="B75" s="178"/>
      <c r="D75" s="26"/>
      <c r="E75" s="26"/>
      <c r="F75" s="26"/>
      <c r="H75" s="26"/>
      <c r="I75" s="26"/>
      <c r="J75" s="26"/>
    </row>
    <row r="76" spans="1:10" s="181" customFormat="1" ht="21.75" customHeight="1" x14ac:dyDescent="0.3">
      <c r="A76" s="185" t="s">
        <v>177</v>
      </c>
      <c r="B76" s="178"/>
      <c r="D76" s="26">
        <v>-43628</v>
      </c>
      <c r="E76" s="26"/>
      <c r="F76" s="26">
        <v>-43628</v>
      </c>
      <c r="H76" s="26">
        <v>0</v>
      </c>
      <c r="I76" s="26"/>
      <c r="J76" s="26">
        <v>0</v>
      </c>
    </row>
    <row r="77" spans="1:10" s="181" customFormat="1" ht="21.75" customHeight="1" x14ac:dyDescent="0.3">
      <c r="A77" s="185" t="s">
        <v>197</v>
      </c>
      <c r="B77" s="178"/>
      <c r="D77" s="26"/>
      <c r="E77" s="26"/>
      <c r="F77" s="26"/>
      <c r="H77" s="26"/>
      <c r="I77" s="26"/>
      <c r="J77" s="26"/>
    </row>
    <row r="78" spans="1:10" s="181" customFormat="1" ht="21.75" customHeight="1" x14ac:dyDescent="0.3">
      <c r="A78" s="201" t="s">
        <v>145</v>
      </c>
      <c r="B78" s="178"/>
      <c r="D78" s="26"/>
      <c r="E78" s="26"/>
      <c r="F78" s="26"/>
      <c r="H78" s="26"/>
      <c r="I78" s="26"/>
      <c r="J78" s="26"/>
    </row>
    <row r="79" spans="1:10" s="181" customFormat="1" ht="21.75" customHeight="1" x14ac:dyDescent="0.3">
      <c r="A79" s="201" t="s">
        <v>178</v>
      </c>
      <c r="B79" s="178"/>
      <c r="D79" s="26">
        <v>31800</v>
      </c>
      <c r="E79" s="26"/>
      <c r="F79" s="26">
        <v>31800</v>
      </c>
      <c r="H79" s="26">
        <v>31800</v>
      </c>
      <c r="I79" s="26"/>
      <c r="J79" s="26">
        <v>31800</v>
      </c>
    </row>
    <row r="80" spans="1:10" s="181" customFormat="1" ht="21.75" customHeight="1" x14ac:dyDescent="0.3">
      <c r="A80" s="201" t="s">
        <v>198</v>
      </c>
      <c r="B80" s="200"/>
      <c r="D80" s="26">
        <f>16520</f>
        <v>16520</v>
      </c>
      <c r="E80" s="26"/>
      <c r="F80" s="26">
        <v>-34619</v>
      </c>
      <c r="H80" s="26">
        <v>143511</v>
      </c>
      <c r="I80" s="26"/>
      <c r="J80" s="26">
        <v>139424</v>
      </c>
    </row>
    <row r="81" spans="1:11" s="181" customFormat="1" ht="21.75" customHeight="1" x14ac:dyDescent="0.3">
      <c r="A81" s="201" t="s">
        <v>34</v>
      </c>
      <c r="B81" s="178"/>
      <c r="D81" s="191">
        <v>4637</v>
      </c>
      <c r="E81" s="26"/>
      <c r="F81" s="191">
        <v>5925</v>
      </c>
      <c r="H81" s="191">
        <v>0</v>
      </c>
      <c r="I81" s="26"/>
      <c r="J81" s="191">
        <v>0</v>
      </c>
    </row>
    <row r="82" spans="1:11" s="181" customFormat="1" ht="21.75" customHeight="1" x14ac:dyDescent="0.3">
      <c r="A82" s="186" t="s">
        <v>90</v>
      </c>
      <c r="B82" s="189"/>
      <c r="C82" s="188"/>
      <c r="D82" s="167">
        <f>SUM(D70:D81)</f>
        <v>4727077</v>
      </c>
      <c r="E82" s="167"/>
      <c r="F82" s="167">
        <f>SUM(F70:F81)</f>
        <v>4677226</v>
      </c>
      <c r="G82" s="167"/>
      <c r="H82" s="167">
        <f>SUM(H71:H81)</f>
        <v>4893059</v>
      </c>
      <c r="I82" s="167"/>
      <c r="J82" s="167">
        <f>SUM(J71:J81)</f>
        <v>4888972</v>
      </c>
    </row>
    <row r="83" spans="1:11" s="181" customFormat="1" ht="21.75" customHeight="1" x14ac:dyDescent="0.3">
      <c r="A83" s="185" t="s">
        <v>35</v>
      </c>
      <c r="B83" s="178"/>
      <c r="D83" s="168">
        <f>47765-K43</f>
        <v>38351</v>
      </c>
      <c r="E83" s="165"/>
      <c r="F83" s="168">
        <v>44702</v>
      </c>
      <c r="G83" s="165"/>
      <c r="H83" s="168">
        <v>0</v>
      </c>
      <c r="I83" s="165"/>
      <c r="J83" s="168">
        <v>0</v>
      </c>
    </row>
    <row r="84" spans="1:11" s="188" customFormat="1" ht="21.75" customHeight="1" x14ac:dyDescent="0.3">
      <c r="A84" s="186" t="s">
        <v>25</v>
      </c>
      <c r="B84" s="189"/>
      <c r="D84" s="169">
        <f>SUM(D82:D83)</f>
        <v>4765428</v>
      </c>
      <c r="E84" s="167"/>
      <c r="F84" s="169">
        <f>SUM(F82:F83)</f>
        <v>4721928</v>
      </c>
      <c r="G84" s="167"/>
      <c r="H84" s="169">
        <f>SUM(H82:H83)</f>
        <v>4893059</v>
      </c>
      <c r="I84" s="167"/>
      <c r="J84" s="169">
        <f>SUM(J82:J83)</f>
        <v>4888972</v>
      </c>
    </row>
    <row r="85" spans="1:11" s="188" customFormat="1" ht="30" customHeight="1" thickBot="1" x14ac:dyDescent="0.35">
      <c r="A85" s="186" t="s">
        <v>36</v>
      </c>
      <c r="B85" s="189"/>
      <c r="D85" s="170">
        <f>SUM(D84,D54)</f>
        <v>5234607</v>
      </c>
      <c r="E85" s="167"/>
      <c r="F85" s="170">
        <f>SUM(F84,F54)</f>
        <v>5223706</v>
      </c>
      <c r="G85" s="167"/>
      <c r="H85" s="170">
        <f>SUM(H84,H54)</f>
        <v>5038341</v>
      </c>
      <c r="I85" s="167"/>
      <c r="J85" s="170">
        <f>SUM(J84,J54)</f>
        <v>5048158</v>
      </c>
    </row>
    <row r="86" spans="1:11" ht="21.75" customHeight="1" thickTop="1" x14ac:dyDescent="0.3">
      <c r="B86" s="171"/>
      <c r="D86" s="172"/>
      <c r="E86" s="172"/>
      <c r="F86" s="172"/>
      <c r="G86" s="172"/>
      <c r="H86" s="172"/>
      <c r="I86" s="172"/>
      <c r="J86" s="172"/>
    </row>
    <row r="87" spans="1:11" ht="21.75" customHeight="1" x14ac:dyDescent="0.3">
      <c r="B87" s="205" t="s">
        <v>168</v>
      </c>
      <c r="C87" s="172"/>
      <c r="D87" s="172">
        <f t="shared" ref="D87:J87" si="0">D29-D85</f>
        <v>0</v>
      </c>
      <c r="E87" s="172">
        <f t="shared" si="0"/>
        <v>0</v>
      </c>
      <c r="F87" s="172">
        <f t="shared" si="0"/>
        <v>0</v>
      </c>
      <c r="G87" s="172">
        <f t="shared" si="0"/>
        <v>0</v>
      </c>
      <c r="H87" s="172">
        <f t="shared" si="0"/>
        <v>0</v>
      </c>
      <c r="I87" s="172">
        <f t="shared" si="0"/>
        <v>0</v>
      </c>
      <c r="J87" s="172">
        <f t="shared" si="0"/>
        <v>0</v>
      </c>
      <c r="K87" s="172"/>
    </row>
  </sheetData>
  <mergeCells count="15">
    <mergeCell ref="D64:J64"/>
    <mergeCell ref="D4:F4"/>
    <mergeCell ref="H4:J4"/>
    <mergeCell ref="D9:J9"/>
    <mergeCell ref="D35:F35"/>
    <mergeCell ref="H35:J35"/>
    <mergeCell ref="D36:F36"/>
    <mergeCell ref="H36:J36"/>
    <mergeCell ref="D40:J40"/>
    <mergeCell ref="D5:F5"/>
    <mergeCell ref="H5:J5"/>
    <mergeCell ref="D59:F59"/>
    <mergeCell ref="H59:J59"/>
    <mergeCell ref="D60:F60"/>
    <mergeCell ref="H60:J60"/>
  </mergeCells>
  <pageMargins left="0.5" right="0.5" top="0.48" bottom="0.5" header="0.5" footer="0.5"/>
  <pageSetup paperSize="9" scale="89" firstPageNumber="2" fitToHeight="7" orientation="portrait" useFirstPageNumber="1" r:id="rId1"/>
  <headerFooter scaleWithDoc="0">
    <oddFooter>&amp;L&amp;"Times New Roman,Regular"&amp;11The accompanying notes form an integral part of these financial statements.
&amp;C&amp;"Times New Roman,Regular"&amp;11&amp;P</oddFooter>
  </headerFooter>
  <rowBreaks count="2" manualBreakCount="2">
    <brk id="31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K70"/>
  <sheetViews>
    <sheetView showGridLines="0" view="pageBreakPreview" topLeftCell="A46" zoomScale="70" zoomScaleNormal="70" zoomScaleSheetLayoutView="70" workbookViewId="0">
      <selection activeCell="E62" sqref="E62"/>
    </sheetView>
  </sheetViews>
  <sheetFormatPr defaultColWidth="10.7265625" defaultRowHeight="21.75" customHeight="1" x14ac:dyDescent="0.35"/>
  <cols>
    <col min="1" max="1" width="49.54296875" style="57" customWidth="1"/>
    <col min="2" max="2" width="0.81640625" style="58" customWidth="1"/>
    <col min="3" max="3" width="5.1796875" style="64" customWidth="1"/>
    <col min="4" max="4" width="0.81640625" style="58" customWidth="1"/>
    <col min="5" max="5" width="10.81640625" style="58" customWidth="1"/>
    <col min="6" max="6" width="1.1796875" style="58" customWidth="1"/>
    <col min="7" max="7" width="10.81640625" style="58" customWidth="1"/>
    <col min="8" max="8" width="1.1796875" style="58" customWidth="1"/>
    <col min="9" max="9" width="10.81640625" style="58" customWidth="1"/>
    <col min="10" max="10" width="1.1796875" style="58" customWidth="1"/>
    <col min="11" max="11" width="10.81640625" style="58" customWidth="1"/>
    <col min="12" max="16384" width="10.7265625" style="58"/>
  </cols>
  <sheetData>
    <row r="1" spans="1:11" s="39" customFormat="1" ht="21.75" customHeight="1" x14ac:dyDescent="0.35">
      <c r="A1" s="85" t="s">
        <v>71</v>
      </c>
      <c r="B1" s="36"/>
      <c r="C1" s="37"/>
      <c r="D1" s="38"/>
      <c r="E1" s="38"/>
      <c r="F1" s="38"/>
      <c r="G1" s="38"/>
      <c r="H1" s="38"/>
      <c r="I1" s="38"/>
      <c r="J1" s="38"/>
      <c r="K1" s="38"/>
    </row>
    <row r="2" spans="1:11" s="17" customFormat="1" ht="21.75" customHeight="1" x14ac:dyDescent="0.3">
      <c r="A2" s="89" t="s">
        <v>72</v>
      </c>
      <c r="B2" s="16"/>
      <c r="C2" s="15"/>
      <c r="D2" s="16"/>
      <c r="E2" s="16"/>
      <c r="F2" s="16"/>
      <c r="G2" s="16"/>
      <c r="H2" s="16"/>
      <c r="I2" s="16"/>
      <c r="J2" s="16"/>
      <c r="K2" s="16"/>
    </row>
    <row r="3" spans="1:11" s="17" customFormat="1" ht="21.75" customHeight="1" x14ac:dyDescent="0.3">
      <c r="A3" s="40"/>
      <c r="B3" s="16"/>
      <c r="C3" s="15"/>
      <c r="D3" s="16"/>
      <c r="E3" s="16"/>
      <c r="F3" s="16"/>
      <c r="G3" s="16"/>
      <c r="H3" s="16"/>
      <c r="I3" s="16"/>
      <c r="J3" s="16"/>
      <c r="K3" s="16"/>
    </row>
    <row r="4" spans="1:11" s="17" customFormat="1" ht="21" customHeight="1" x14ac:dyDescent="0.3">
      <c r="A4" s="41"/>
      <c r="B4" s="16"/>
      <c r="C4" s="15"/>
      <c r="D4" s="16"/>
      <c r="E4" s="221" t="s">
        <v>66</v>
      </c>
      <c r="F4" s="221"/>
      <c r="G4" s="221"/>
      <c r="H4" s="16"/>
      <c r="I4" s="221" t="s">
        <v>68</v>
      </c>
      <c r="J4" s="222"/>
      <c r="K4" s="221"/>
    </row>
    <row r="5" spans="1:11" s="20" customFormat="1" ht="21" customHeight="1" x14ac:dyDescent="0.3">
      <c r="A5" s="21"/>
      <c r="C5" s="21"/>
      <c r="D5" s="22"/>
      <c r="E5" s="225" t="s">
        <v>67</v>
      </c>
      <c r="F5" s="225"/>
      <c r="G5" s="225"/>
      <c r="H5" s="23"/>
      <c r="I5" s="225" t="s">
        <v>67</v>
      </c>
      <c r="J5" s="225"/>
      <c r="K5" s="225"/>
    </row>
    <row r="6" spans="1:11" s="20" customFormat="1" ht="21" customHeight="1" x14ac:dyDescent="0.3">
      <c r="A6" s="21"/>
      <c r="C6" s="21"/>
      <c r="D6" s="22"/>
      <c r="E6" s="223" t="s">
        <v>104</v>
      </c>
      <c r="F6" s="223"/>
      <c r="G6" s="223"/>
      <c r="H6" s="111"/>
      <c r="I6" s="223" t="s">
        <v>104</v>
      </c>
      <c r="J6" s="223"/>
      <c r="K6" s="223"/>
    </row>
    <row r="7" spans="1:11" s="20" customFormat="1" ht="21" customHeight="1" x14ac:dyDescent="0.3">
      <c r="A7" s="21"/>
      <c r="C7" s="21"/>
      <c r="D7" s="22"/>
      <c r="E7" s="223" t="s">
        <v>32</v>
      </c>
      <c r="F7" s="223"/>
      <c r="G7" s="223"/>
      <c r="H7" s="111"/>
      <c r="I7" s="223" t="s">
        <v>32</v>
      </c>
      <c r="J7" s="223"/>
      <c r="K7" s="223"/>
    </row>
    <row r="8" spans="1:11" s="20" customFormat="1" ht="21" customHeight="1" x14ac:dyDescent="0.3">
      <c r="A8" s="21"/>
      <c r="C8" s="42" t="s">
        <v>2</v>
      </c>
      <c r="D8" s="22"/>
      <c r="E8" s="197" t="s">
        <v>190</v>
      </c>
      <c r="F8" s="198"/>
      <c r="G8" s="197" t="s">
        <v>160</v>
      </c>
      <c r="H8" s="198"/>
      <c r="I8" s="197" t="s">
        <v>190</v>
      </c>
      <c r="J8" s="198"/>
      <c r="K8" s="197" t="s">
        <v>160</v>
      </c>
    </row>
    <row r="9" spans="1:11" s="20" customFormat="1" ht="21" customHeight="1" x14ac:dyDescent="0.3">
      <c r="A9" s="21"/>
      <c r="C9" s="43"/>
      <c r="E9" s="224" t="s">
        <v>65</v>
      </c>
      <c r="F9" s="224"/>
      <c r="G9" s="224"/>
      <c r="H9" s="224"/>
      <c r="I9" s="224"/>
      <c r="J9" s="224"/>
      <c r="K9" s="224"/>
    </row>
    <row r="10" spans="1:11" s="33" customFormat="1" ht="21" customHeight="1" x14ac:dyDescent="0.3">
      <c r="A10" s="90" t="s">
        <v>107</v>
      </c>
      <c r="C10" s="24"/>
      <c r="H10" s="65"/>
    </row>
    <row r="11" spans="1:11" s="20" customFormat="1" ht="21" customHeight="1" x14ac:dyDescent="0.3">
      <c r="A11" s="44" t="s">
        <v>38</v>
      </c>
      <c r="B11" s="17"/>
      <c r="C11" s="24">
        <v>5</v>
      </c>
      <c r="E11" s="26">
        <v>381776</v>
      </c>
      <c r="F11" s="28"/>
      <c r="G11" s="26">
        <v>311412</v>
      </c>
      <c r="I11" s="26">
        <v>59816</v>
      </c>
      <c r="J11" s="28"/>
      <c r="K11" s="26">
        <v>34103</v>
      </c>
    </row>
    <row r="12" spans="1:11" s="20" customFormat="1" ht="21" customHeight="1" x14ac:dyDescent="0.3">
      <c r="A12" s="7" t="s">
        <v>55</v>
      </c>
      <c r="B12" s="17"/>
      <c r="C12" s="24"/>
      <c r="E12" s="26">
        <v>146</v>
      </c>
      <c r="F12" s="28"/>
      <c r="G12" s="26">
        <v>193</v>
      </c>
      <c r="I12" s="26">
        <v>824</v>
      </c>
      <c r="J12" s="28"/>
      <c r="K12" s="26">
        <v>1224</v>
      </c>
    </row>
    <row r="13" spans="1:11" s="20" customFormat="1" ht="21" customHeight="1" x14ac:dyDescent="0.3">
      <c r="A13" s="7" t="s">
        <v>165</v>
      </c>
      <c r="B13" s="17"/>
      <c r="C13" s="24"/>
      <c r="E13" s="26">
        <v>4852</v>
      </c>
      <c r="F13" s="28"/>
      <c r="G13" s="26">
        <v>10226</v>
      </c>
      <c r="I13" s="26">
        <v>4852</v>
      </c>
      <c r="J13" s="28"/>
      <c r="K13" s="26">
        <v>10226</v>
      </c>
    </row>
    <row r="14" spans="1:11" s="20" customFormat="1" ht="21" customHeight="1" x14ac:dyDescent="0.3">
      <c r="A14" s="7" t="s">
        <v>154</v>
      </c>
      <c r="B14" s="17"/>
      <c r="C14" s="24">
        <v>6</v>
      </c>
      <c r="E14" s="26">
        <v>22013</v>
      </c>
      <c r="F14" s="28"/>
      <c r="G14" s="26">
        <v>269551</v>
      </c>
      <c r="I14" s="26">
        <v>22013</v>
      </c>
      <c r="J14" s="28"/>
      <c r="K14" s="26">
        <v>269551</v>
      </c>
    </row>
    <row r="15" spans="1:11" s="20" customFormat="1" ht="21" customHeight="1" x14ac:dyDescent="0.3">
      <c r="A15" s="7" t="s">
        <v>179</v>
      </c>
      <c r="B15" s="17"/>
      <c r="C15" s="24"/>
      <c r="E15" s="26">
        <v>0</v>
      </c>
      <c r="F15" s="28"/>
      <c r="G15" s="26">
        <v>58769</v>
      </c>
      <c r="I15" s="26">
        <v>0</v>
      </c>
      <c r="J15" s="28"/>
      <c r="K15" s="26">
        <v>58769</v>
      </c>
    </row>
    <row r="16" spans="1:11" s="20" customFormat="1" ht="21" customHeight="1" x14ac:dyDescent="0.3">
      <c r="A16" s="44" t="s">
        <v>13</v>
      </c>
      <c r="B16" s="17"/>
      <c r="C16" s="24"/>
      <c r="E16" s="26">
        <v>1420</v>
      </c>
      <c r="F16" s="28"/>
      <c r="G16" s="26">
        <v>2713</v>
      </c>
      <c r="I16" s="26">
        <v>3836</v>
      </c>
      <c r="J16" s="28"/>
      <c r="K16" s="26">
        <v>3965</v>
      </c>
    </row>
    <row r="17" spans="1:11" s="9" customFormat="1" ht="21" customHeight="1" x14ac:dyDescent="0.3">
      <c r="A17" s="40" t="s">
        <v>106</v>
      </c>
      <c r="C17" s="10"/>
      <c r="E17" s="34">
        <f>SUM(E11:E16)</f>
        <v>410207</v>
      </c>
      <c r="F17" s="12"/>
      <c r="G17" s="34">
        <f>SUM(G11:G16)</f>
        <v>652864</v>
      </c>
      <c r="H17" s="12"/>
      <c r="I17" s="34">
        <f>SUM(I11:I16)</f>
        <v>91341</v>
      </c>
      <c r="J17" s="12"/>
      <c r="K17" s="34">
        <f>SUM(K11:K16)</f>
        <v>377838</v>
      </c>
    </row>
    <row r="18" spans="1:11" s="20" customFormat="1" ht="21" customHeight="1" x14ac:dyDescent="0.3">
      <c r="A18" s="40"/>
      <c r="C18" s="19"/>
      <c r="E18" s="27"/>
      <c r="F18" s="28"/>
      <c r="G18" s="27"/>
      <c r="H18" s="28"/>
      <c r="I18" s="27"/>
      <c r="J18" s="28"/>
      <c r="K18" s="27"/>
    </row>
    <row r="19" spans="1:11" s="20" customFormat="1" ht="21" customHeight="1" x14ac:dyDescent="0.3">
      <c r="A19" s="90" t="s">
        <v>14</v>
      </c>
      <c r="C19" s="19"/>
      <c r="E19" s="28"/>
      <c r="F19" s="28"/>
      <c r="G19" s="28"/>
      <c r="H19" s="28"/>
      <c r="I19" s="28"/>
      <c r="J19" s="28"/>
      <c r="K19" s="28"/>
    </row>
    <row r="20" spans="1:11" s="20" customFormat="1" ht="21" customHeight="1" x14ac:dyDescent="0.3">
      <c r="A20" s="44" t="s">
        <v>39</v>
      </c>
      <c r="B20" s="17"/>
      <c r="C20" s="24"/>
      <c r="E20" s="26">
        <v>136726</v>
      </c>
      <c r="F20" s="28"/>
      <c r="G20" s="26">
        <v>145476</v>
      </c>
      <c r="I20" s="26">
        <v>48028</v>
      </c>
      <c r="J20" s="28"/>
      <c r="K20" s="26">
        <v>39101</v>
      </c>
    </row>
    <row r="21" spans="1:11" s="20" customFormat="1" ht="21" customHeight="1" x14ac:dyDescent="0.3">
      <c r="A21" s="44" t="s">
        <v>40</v>
      </c>
      <c r="B21" s="17"/>
      <c r="C21" s="19"/>
      <c r="E21" s="26">
        <v>122957</v>
      </c>
      <c r="F21" s="28"/>
      <c r="G21" s="26">
        <v>117415</v>
      </c>
      <c r="I21" s="26">
        <v>2299</v>
      </c>
      <c r="J21" s="28"/>
      <c r="K21" s="26">
        <v>2108</v>
      </c>
    </row>
    <row r="22" spans="1:11" s="20" customFormat="1" ht="21" customHeight="1" x14ac:dyDescent="0.3">
      <c r="A22" s="44" t="s">
        <v>41</v>
      </c>
      <c r="B22" s="25"/>
      <c r="C22" s="24"/>
      <c r="E22" s="26">
        <v>78368</v>
      </c>
      <c r="F22" s="28"/>
      <c r="G22" s="26">
        <v>77625</v>
      </c>
      <c r="I22" s="26">
        <v>33416</v>
      </c>
      <c r="J22" s="28"/>
      <c r="K22" s="26">
        <v>33132</v>
      </c>
    </row>
    <row r="23" spans="1:11" s="20" customFormat="1" ht="21" customHeight="1" x14ac:dyDescent="0.3">
      <c r="A23" s="44" t="s">
        <v>207</v>
      </c>
      <c r="B23" s="25"/>
      <c r="C23" s="24"/>
      <c r="E23" s="26">
        <v>2345</v>
      </c>
      <c r="F23" s="28"/>
      <c r="G23" s="26">
        <v>0</v>
      </c>
      <c r="I23" s="26">
        <v>2345</v>
      </c>
      <c r="J23" s="28"/>
      <c r="K23" s="26">
        <v>0</v>
      </c>
    </row>
    <row r="24" spans="1:11" s="9" customFormat="1" ht="21" customHeight="1" x14ac:dyDescent="0.3">
      <c r="A24" s="40" t="s">
        <v>15</v>
      </c>
      <c r="C24" s="10"/>
      <c r="E24" s="81">
        <f>SUM(E20:E23)</f>
        <v>340396</v>
      </c>
      <c r="F24" s="74"/>
      <c r="G24" s="81">
        <f>SUM(G20:G23)</f>
        <v>340516</v>
      </c>
      <c r="H24" s="74"/>
      <c r="I24" s="81">
        <f>SUM(I20:I23)</f>
        <v>86088</v>
      </c>
      <c r="J24" s="74"/>
      <c r="K24" s="81">
        <f>SUM(K20:K23)</f>
        <v>74341</v>
      </c>
    </row>
    <row r="25" spans="1:11" s="20" customFormat="1" ht="21" customHeight="1" x14ac:dyDescent="0.3">
      <c r="A25" s="40"/>
      <c r="C25" s="19"/>
      <c r="E25" s="27"/>
      <c r="F25" s="28"/>
      <c r="G25" s="27"/>
      <c r="H25" s="28"/>
      <c r="I25" s="27"/>
      <c r="J25" s="28"/>
      <c r="K25" s="27"/>
    </row>
    <row r="26" spans="1:11" s="20" customFormat="1" ht="21" customHeight="1" x14ac:dyDescent="0.3">
      <c r="A26" s="139" t="s">
        <v>210</v>
      </c>
      <c r="C26" s="19"/>
      <c r="E26" s="50">
        <f>E17-E24</f>
        <v>69811</v>
      </c>
      <c r="F26" s="12"/>
      <c r="G26" s="50">
        <f>G17-G24</f>
        <v>312348</v>
      </c>
      <c r="H26" s="188"/>
      <c r="I26" s="50">
        <f>I17-I24</f>
        <v>5253</v>
      </c>
      <c r="J26" s="12"/>
      <c r="K26" s="50">
        <f>K17-K24</f>
        <v>303497</v>
      </c>
    </row>
    <row r="27" spans="1:11" s="20" customFormat="1" ht="21" customHeight="1" x14ac:dyDescent="0.3">
      <c r="A27" s="143" t="s">
        <v>42</v>
      </c>
      <c r="C27" s="19"/>
      <c r="E27" s="26">
        <v>618</v>
      </c>
      <c r="F27" s="28"/>
      <c r="G27" s="26">
        <v>300</v>
      </c>
      <c r="H27" s="181"/>
      <c r="I27" s="26">
        <v>510</v>
      </c>
      <c r="J27" s="28"/>
      <c r="K27" s="26">
        <v>94</v>
      </c>
    </row>
    <row r="28" spans="1:11" s="20" customFormat="1" ht="21" customHeight="1" x14ac:dyDescent="0.65">
      <c r="A28" s="143" t="s">
        <v>211</v>
      </c>
      <c r="C28" s="19"/>
      <c r="E28" s="202"/>
      <c r="F28" s="203"/>
      <c r="G28" s="202"/>
      <c r="H28" s="204"/>
      <c r="I28" s="202"/>
      <c r="J28" s="203"/>
      <c r="K28" s="202"/>
    </row>
    <row r="29" spans="1:11" s="20" customFormat="1" ht="21" customHeight="1" x14ac:dyDescent="0.3">
      <c r="A29" s="44" t="s">
        <v>199</v>
      </c>
      <c r="C29" s="24">
        <v>3</v>
      </c>
      <c r="D29" s="20">
        <v>20404</v>
      </c>
      <c r="E29" s="27">
        <v>-1026</v>
      </c>
      <c r="F29" s="27"/>
      <c r="G29" s="27">
        <v>-2482</v>
      </c>
      <c r="H29" s="27"/>
      <c r="I29" s="27">
        <v>0</v>
      </c>
      <c r="J29" s="27"/>
      <c r="K29" s="27">
        <v>-1704</v>
      </c>
    </row>
    <row r="30" spans="1:11" s="20" customFormat="1" ht="21" customHeight="1" x14ac:dyDescent="0.3">
      <c r="A30" s="44" t="s">
        <v>180</v>
      </c>
      <c r="C30" s="19"/>
      <c r="E30" s="27"/>
      <c r="F30" s="27"/>
      <c r="G30" s="27"/>
      <c r="H30" s="27"/>
      <c r="I30" s="27"/>
      <c r="J30" s="27"/>
      <c r="K30" s="27"/>
    </row>
    <row r="31" spans="1:11" s="20" customFormat="1" ht="21" customHeight="1" x14ac:dyDescent="0.3">
      <c r="A31" s="44" t="s">
        <v>166</v>
      </c>
      <c r="C31" s="19"/>
      <c r="E31" s="31">
        <v>0</v>
      </c>
      <c r="F31" s="28"/>
      <c r="G31" s="31">
        <v>248</v>
      </c>
      <c r="H31" s="28"/>
      <c r="I31" s="31">
        <v>0</v>
      </c>
      <c r="J31" s="28"/>
      <c r="K31" s="31">
        <v>0</v>
      </c>
    </row>
    <row r="32" spans="1:11" s="20" customFormat="1" ht="14" x14ac:dyDescent="0.3">
      <c r="A32" s="40"/>
      <c r="C32" s="19"/>
      <c r="E32" s="27"/>
      <c r="F32" s="28"/>
      <c r="G32" s="27"/>
      <c r="H32" s="28"/>
      <c r="I32" s="27"/>
      <c r="J32" s="28"/>
      <c r="K32" s="27"/>
    </row>
    <row r="33" spans="1:11" s="20" customFormat="1" ht="21" customHeight="1" x14ac:dyDescent="0.3">
      <c r="A33" s="40" t="s">
        <v>212</v>
      </c>
      <c r="C33" s="24"/>
      <c r="E33" s="80">
        <f>E26-SUM(E27:E31)</f>
        <v>70219</v>
      </c>
      <c r="F33" s="80"/>
      <c r="G33" s="80">
        <f>G26-SUM(G27:G31)</f>
        <v>314282</v>
      </c>
      <c r="H33" s="80"/>
      <c r="I33" s="80">
        <f>I26-SUM(I27:I31)</f>
        <v>4743</v>
      </c>
      <c r="J33" s="80"/>
      <c r="K33" s="80">
        <f>K26-SUM(K27:K31)</f>
        <v>305107</v>
      </c>
    </row>
    <row r="34" spans="1:11" s="20" customFormat="1" ht="21" customHeight="1" x14ac:dyDescent="0.3">
      <c r="A34" s="44" t="s">
        <v>201</v>
      </c>
      <c r="B34" s="17"/>
      <c r="C34" s="24"/>
      <c r="E34" s="73">
        <v>15096</v>
      </c>
      <c r="F34" s="66"/>
      <c r="G34" s="73">
        <v>58478</v>
      </c>
      <c r="H34" s="66"/>
      <c r="I34" s="73">
        <v>656</v>
      </c>
      <c r="J34" s="66"/>
      <c r="K34" s="73">
        <v>55938</v>
      </c>
    </row>
    <row r="35" spans="1:11" s="20" customFormat="1" ht="21" customHeight="1" thickBot="1" x14ac:dyDescent="0.35">
      <c r="A35" s="40" t="s">
        <v>213</v>
      </c>
      <c r="C35" s="19"/>
      <c r="E35" s="145">
        <f>E33-E34</f>
        <v>55123</v>
      </c>
      <c r="F35" s="80"/>
      <c r="G35" s="145">
        <f>G33-G34</f>
        <v>255804</v>
      </c>
      <c r="H35" s="80"/>
      <c r="I35" s="145">
        <f>I33-I34</f>
        <v>4087</v>
      </c>
      <c r="J35" s="80"/>
      <c r="K35" s="145">
        <f>K33-K34</f>
        <v>249169</v>
      </c>
    </row>
    <row r="36" spans="1:11" s="20" customFormat="1" ht="21" customHeight="1" thickTop="1" x14ac:dyDescent="0.3">
      <c r="A36" s="21"/>
      <c r="C36" s="46"/>
      <c r="D36" s="47"/>
      <c r="E36" s="46"/>
      <c r="F36" s="48"/>
      <c r="G36" s="46"/>
      <c r="H36" s="49"/>
      <c r="I36" s="50"/>
      <c r="J36" s="51"/>
      <c r="K36" s="50"/>
    </row>
    <row r="37" spans="1:11" s="20" customFormat="1" ht="21" customHeight="1" x14ac:dyDescent="0.3">
      <c r="A37" s="45"/>
      <c r="C37" s="55"/>
      <c r="E37" s="30"/>
      <c r="F37" s="22"/>
      <c r="G37" s="30"/>
      <c r="H37" s="22"/>
      <c r="I37" s="30"/>
      <c r="J37" s="30"/>
      <c r="K37" s="30"/>
    </row>
    <row r="38" spans="1:11" s="20" customFormat="1" ht="21.75" customHeight="1" x14ac:dyDescent="0.35">
      <c r="A38" s="85" t="s">
        <v>71</v>
      </c>
      <c r="C38" s="55"/>
      <c r="E38" s="30"/>
      <c r="F38" s="22"/>
      <c r="G38" s="30"/>
      <c r="H38" s="22"/>
      <c r="I38" s="30"/>
      <c r="J38" s="30"/>
      <c r="K38" s="30"/>
    </row>
    <row r="39" spans="1:11" s="20" customFormat="1" ht="21.75" customHeight="1" x14ac:dyDescent="0.3">
      <c r="A39" s="89" t="s">
        <v>72</v>
      </c>
      <c r="C39" s="55"/>
      <c r="E39" s="30"/>
      <c r="F39" s="22"/>
      <c r="G39" s="30"/>
      <c r="H39" s="22"/>
      <c r="I39" s="30"/>
      <c r="J39" s="30"/>
      <c r="K39" s="30"/>
    </row>
    <row r="40" spans="1:11" s="20" customFormat="1" ht="21.75" customHeight="1" x14ac:dyDescent="0.3">
      <c r="A40" s="40"/>
      <c r="C40" s="55"/>
      <c r="E40" s="30"/>
      <c r="F40" s="22"/>
      <c r="G40" s="30"/>
      <c r="H40" s="22"/>
      <c r="I40" s="30"/>
      <c r="J40" s="30"/>
      <c r="K40" s="30"/>
    </row>
    <row r="41" spans="1:11" s="20" customFormat="1" ht="21" customHeight="1" x14ac:dyDescent="0.3">
      <c r="A41" s="40"/>
      <c r="C41" s="15"/>
      <c r="D41" s="16"/>
      <c r="E41" s="221" t="s">
        <v>66</v>
      </c>
      <c r="F41" s="221"/>
      <c r="G41" s="221"/>
      <c r="H41" s="16"/>
      <c r="I41" s="221" t="s">
        <v>68</v>
      </c>
      <c r="J41" s="222"/>
      <c r="K41" s="221"/>
    </row>
    <row r="42" spans="1:11" s="20" customFormat="1" ht="21" customHeight="1" x14ac:dyDescent="0.3">
      <c r="A42" s="21"/>
      <c r="C42" s="21"/>
      <c r="D42" s="22"/>
      <c r="E42" s="225" t="s">
        <v>67</v>
      </c>
      <c r="F42" s="225"/>
      <c r="G42" s="225"/>
      <c r="H42" s="23"/>
      <c r="I42" s="225" t="s">
        <v>67</v>
      </c>
      <c r="J42" s="225"/>
      <c r="K42" s="225"/>
    </row>
    <row r="43" spans="1:11" s="20" customFormat="1" ht="21" customHeight="1" x14ac:dyDescent="0.3">
      <c r="A43" s="21"/>
      <c r="C43" s="21"/>
      <c r="D43" s="22"/>
      <c r="E43" s="223" t="s">
        <v>104</v>
      </c>
      <c r="F43" s="223"/>
      <c r="G43" s="223"/>
      <c r="H43" s="111"/>
      <c r="I43" s="223" t="s">
        <v>104</v>
      </c>
      <c r="J43" s="223"/>
      <c r="K43" s="223"/>
    </row>
    <row r="44" spans="1:11" s="20" customFormat="1" ht="21" customHeight="1" x14ac:dyDescent="0.3">
      <c r="A44" s="21"/>
      <c r="C44" s="21"/>
      <c r="D44" s="22"/>
      <c r="E44" s="223" t="s">
        <v>32</v>
      </c>
      <c r="F44" s="223"/>
      <c r="G44" s="223"/>
      <c r="H44" s="111"/>
      <c r="I44" s="223" t="s">
        <v>32</v>
      </c>
      <c r="J44" s="223"/>
      <c r="K44" s="223"/>
    </row>
    <row r="45" spans="1:11" s="20" customFormat="1" ht="21" customHeight="1" x14ac:dyDescent="0.3">
      <c r="A45" s="21"/>
      <c r="C45" s="42"/>
      <c r="D45" s="22"/>
      <c r="E45" s="197" t="s">
        <v>190</v>
      </c>
      <c r="F45" s="198"/>
      <c r="G45" s="197" t="s">
        <v>160</v>
      </c>
      <c r="H45" s="198"/>
      <c r="I45" s="197" t="s">
        <v>190</v>
      </c>
      <c r="J45" s="198"/>
      <c r="K45" s="197" t="s">
        <v>160</v>
      </c>
    </row>
    <row r="46" spans="1:11" s="20" customFormat="1" ht="21" customHeight="1" x14ac:dyDescent="0.3">
      <c r="A46" s="21"/>
      <c r="C46" s="43"/>
      <c r="D46" s="22"/>
      <c r="E46" s="224" t="s">
        <v>65</v>
      </c>
      <c r="F46" s="224"/>
      <c r="G46" s="224"/>
      <c r="H46" s="224"/>
      <c r="I46" s="224"/>
      <c r="J46" s="224"/>
      <c r="K46" s="224"/>
    </row>
    <row r="47" spans="1:11" s="20" customFormat="1" ht="21" customHeight="1" x14ac:dyDescent="0.3">
      <c r="A47" s="45" t="s">
        <v>43</v>
      </c>
      <c r="C47" s="46"/>
      <c r="D47" s="47"/>
      <c r="E47" s="46"/>
      <c r="F47" s="48"/>
      <c r="G47" s="46"/>
      <c r="H47" s="49"/>
      <c r="I47" s="50"/>
      <c r="J47" s="51"/>
      <c r="K47" s="50"/>
    </row>
    <row r="48" spans="1:11" s="20" customFormat="1" ht="21" customHeight="1" x14ac:dyDescent="0.3">
      <c r="A48" s="91" t="s">
        <v>127</v>
      </c>
      <c r="C48" s="24"/>
      <c r="D48" s="47"/>
      <c r="E48" s="66"/>
      <c r="F48" s="67"/>
      <c r="G48" s="66"/>
      <c r="H48" s="68"/>
      <c r="I48" s="66"/>
      <c r="J48" s="69"/>
      <c r="K48" s="66"/>
    </row>
    <row r="49" spans="1:11" s="20" customFormat="1" ht="21" customHeight="1" x14ac:dyDescent="0.3">
      <c r="A49" s="44" t="s">
        <v>121</v>
      </c>
      <c r="C49" s="24"/>
      <c r="D49" s="47"/>
      <c r="E49" s="73">
        <v>-2209</v>
      </c>
      <c r="F49" s="70"/>
      <c r="G49" s="73">
        <v>5577</v>
      </c>
      <c r="H49" s="70"/>
      <c r="I49" s="191">
        <v>0</v>
      </c>
      <c r="J49" s="109"/>
      <c r="K49" s="191">
        <v>0</v>
      </c>
    </row>
    <row r="50" spans="1:11" s="20" customFormat="1" ht="21.75" hidden="1" customHeight="1" x14ac:dyDescent="0.3">
      <c r="A50" s="6" t="s">
        <v>73</v>
      </c>
      <c r="C50" s="51"/>
      <c r="D50" s="53"/>
      <c r="E50" s="72"/>
      <c r="F50" s="69"/>
      <c r="G50" s="72"/>
      <c r="H50" s="69"/>
      <c r="I50" s="72"/>
      <c r="J50" s="69"/>
      <c r="K50" s="72"/>
    </row>
    <row r="51" spans="1:11" s="20" customFormat="1" ht="21.75" customHeight="1" x14ac:dyDescent="0.3">
      <c r="A51" s="3" t="s">
        <v>147</v>
      </c>
      <c r="C51" s="51"/>
      <c r="D51" s="53"/>
      <c r="E51" s="146"/>
      <c r="F51" s="146"/>
      <c r="G51" s="146"/>
      <c r="H51" s="146"/>
      <c r="I51" s="146"/>
      <c r="J51" s="146"/>
      <c r="K51" s="146"/>
    </row>
    <row r="52" spans="1:11" s="20" customFormat="1" ht="21" customHeight="1" x14ac:dyDescent="0.3">
      <c r="A52" s="9" t="s">
        <v>148</v>
      </c>
      <c r="C52" s="46"/>
      <c r="D52" s="47"/>
      <c r="E52" s="92">
        <f t="shared" ref="E52:J52" si="0">SUM(E49:E50)</f>
        <v>-2209</v>
      </c>
      <c r="F52" s="70">
        <f t="shared" si="0"/>
        <v>0</v>
      </c>
      <c r="G52" s="92">
        <f t="shared" ref="G52" si="1">SUM(G49:G50)</f>
        <v>5577</v>
      </c>
      <c r="H52" s="92">
        <f t="shared" si="0"/>
        <v>0</v>
      </c>
      <c r="I52" s="153">
        <f>SUM(I49:I50)</f>
        <v>0</v>
      </c>
      <c r="J52" s="70">
        <f t="shared" si="0"/>
        <v>0</v>
      </c>
      <c r="K52" s="153">
        <v>0</v>
      </c>
    </row>
    <row r="53" spans="1:11" s="20" customFormat="1" ht="8.5" customHeight="1" x14ac:dyDescent="0.3">
      <c r="A53" s="8"/>
      <c r="C53" s="46"/>
      <c r="D53" s="47"/>
      <c r="E53" s="70"/>
      <c r="F53" s="70"/>
      <c r="G53" s="70"/>
      <c r="H53" s="71"/>
      <c r="I53" s="70"/>
      <c r="J53" s="71"/>
      <c r="K53" s="70"/>
    </row>
    <row r="54" spans="1:11" s="20" customFormat="1" ht="21" customHeight="1" thickBot="1" x14ac:dyDescent="0.35">
      <c r="A54" s="8" t="s">
        <v>76</v>
      </c>
      <c r="C54" s="46"/>
      <c r="D54" s="47"/>
      <c r="E54" s="93">
        <f>SUM(E52,E35)</f>
        <v>52914</v>
      </c>
      <c r="F54" s="67"/>
      <c r="G54" s="93">
        <f>SUM(G52,G35)</f>
        <v>261381</v>
      </c>
      <c r="H54" s="68"/>
      <c r="I54" s="93">
        <f>SUM(I52,I35)</f>
        <v>4087</v>
      </c>
      <c r="J54" s="68"/>
      <c r="K54" s="93">
        <f>SUM(K52,K35)</f>
        <v>249169</v>
      </c>
    </row>
    <row r="55" spans="1:11" s="20" customFormat="1" ht="21" customHeight="1" thickTop="1" x14ac:dyDescent="0.3">
      <c r="A55" s="40" t="s">
        <v>214</v>
      </c>
      <c r="C55" s="51"/>
      <c r="D55" s="53"/>
    </row>
    <row r="56" spans="1:11" s="20" customFormat="1" ht="21" customHeight="1" x14ac:dyDescent="0.3">
      <c r="A56" s="44" t="s">
        <v>44</v>
      </c>
      <c r="C56" s="51"/>
      <c r="D56" s="53"/>
      <c r="E56" s="66">
        <v>51139</v>
      </c>
      <c r="F56" s="75"/>
      <c r="G56" s="66">
        <f>G35-G57</f>
        <v>249163</v>
      </c>
      <c r="H56" s="69"/>
      <c r="I56" s="66">
        <v>4087</v>
      </c>
      <c r="J56" s="69"/>
      <c r="K56" s="66">
        <f>K35-K57</f>
        <v>249169</v>
      </c>
    </row>
    <row r="57" spans="1:11" s="20" customFormat="1" ht="21" customHeight="1" x14ac:dyDescent="0.3">
      <c r="A57" s="44" t="s">
        <v>45</v>
      </c>
      <c r="C57" s="51"/>
      <c r="D57" s="53"/>
      <c r="E57" s="66">
        <v>3984</v>
      </c>
      <c r="F57" s="75"/>
      <c r="G57" s="66">
        <v>6641</v>
      </c>
      <c r="H57" s="69"/>
      <c r="I57" s="191">
        <v>0</v>
      </c>
      <c r="J57" s="69"/>
      <c r="K57" s="191">
        <v>0</v>
      </c>
    </row>
    <row r="58" spans="1:11" s="68" customFormat="1" ht="21" customHeight="1" thickBot="1" x14ac:dyDescent="0.35">
      <c r="A58" s="94" t="s">
        <v>213</v>
      </c>
      <c r="D58" s="74"/>
      <c r="E58" s="95">
        <f>SUM(E56:E57)</f>
        <v>55123</v>
      </c>
      <c r="F58" s="67"/>
      <c r="G58" s="95">
        <f>SUM(G56:G57)</f>
        <v>255804</v>
      </c>
      <c r="I58" s="95">
        <f>SUM(I56:I57)</f>
        <v>4087</v>
      </c>
      <c r="K58" s="95">
        <f>SUM(K56:K57)</f>
        <v>249169</v>
      </c>
    </row>
    <row r="59" spans="1:11" s="20" customFormat="1" ht="12" customHeight="1" thickTop="1" x14ac:dyDescent="0.3">
      <c r="A59" s="52"/>
      <c r="C59" s="51"/>
      <c r="D59" s="53"/>
      <c r="E59" s="29"/>
      <c r="F59" s="26"/>
      <c r="G59" s="29"/>
      <c r="H59" s="29"/>
      <c r="I59" s="26"/>
      <c r="J59" s="29"/>
      <c r="K59" s="26"/>
    </row>
    <row r="60" spans="1:11" s="20" customFormat="1" ht="21" customHeight="1" x14ac:dyDescent="0.3">
      <c r="A60" s="40" t="s">
        <v>216</v>
      </c>
      <c r="C60" s="51"/>
      <c r="D60" s="53"/>
    </row>
    <row r="61" spans="1:11" s="20" customFormat="1" ht="21" customHeight="1" x14ac:dyDescent="0.3">
      <c r="A61" s="44" t="s">
        <v>44</v>
      </c>
      <c r="C61" s="51"/>
      <c r="D61" s="53"/>
      <c r="E61" s="66">
        <v>49851</v>
      </c>
      <c r="F61" s="75"/>
      <c r="G61" s="66">
        <f>G54-G62</f>
        <v>253777</v>
      </c>
      <c r="H61" s="69"/>
      <c r="I61" s="66">
        <f>I54-I62</f>
        <v>4087</v>
      </c>
      <c r="J61" s="69"/>
      <c r="K61" s="66">
        <f>K54-K62</f>
        <v>249169</v>
      </c>
    </row>
    <row r="62" spans="1:11" s="20" customFormat="1" ht="21" customHeight="1" x14ac:dyDescent="0.3">
      <c r="A62" s="44" t="s">
        <v>45</v>
      </c>
      <c r="C62" s="51"/>
      <c r="D62" s="53">
        <v>76425</v>
      </c>
      <c r="E62" s="73">
        <v>3063</v>
      </c>
      <c r="F62" s="75"/>
      <c r="G62" s="73">
        <v>7604</v>
      </c>
      <c r="H62" s="69"/>
      <c r="I62" s="191">
        <v>0</v>
      </c>
      <c r="J62" s="69"/>
      <c r="K62" s="191">
        <v>0</v>
      </c>
    </row>
    <row r="63" spans="1:11" s="9" customFormat="1" ht="21" customHeight="1" thickBot="1" x14ac:dyDescent="0.35">
      <c r="A63" s="8" t="s">
        <v>76</v>
      </c>
      <c r="C63" s="46"/>
      <c r="D63" s="47"/>
      <c r="E63" s="93">
        <f>SUM(E61:E62)</f>
        <v>52914</v>
      </c>
      <c r="F63" s="67"/>
      <c r="G63" s="93">
        <f>SUM(G61:G62)</f>
        <v>261381</v>
      </c>
      <c r="H63" s="68"/>
      <c r="I63" s="93">
        <f>SUM(I61:I62)</f>
        <v>4087</v>
      </c>
      <c r="J63" s="68"/>
      <c r="K63" s="93">
        <f>SUM(K61:K62)</f>
        <v>249169</v>
      </c>
    </row>
    <row r="64" spans="1:11" s="20" customFormat="1" ht="21" customHeight="1" thickTop="1" x14ac:dyDescent="0.3">
      <c r="A64" s="52"/>
      <c r="C64" s="51"/>
      <c r="D64" s="53"/>
      <c r="E64" s="56"/>
      <c r="F64" s="26"/>
      <c r="G64" s="56"/>
      <c r="H64" s="49"/>
      <c r="I64" s="56"/>
      <c r="J64" s="29"/>
      <c r="K64" s="56"/>
    </row>
    <row r="65" spans="1:11" s="20" customFormat="1" ht="21" customHeight="1" thickBot="1" x14ac:dyDescent="0.35">
      <c r="A65" s="8" t="s">
        <v>215</v>
      </c>
      <c r="C65" s="24"/>
      <c r="D65" s="53"/>
      <c r="E65" s="136">
        <v>0.16077061176006494</v>
      </c>
      <c r="F65" s="98"/>
      <c r="G65" s="136">
        <v>0.78381138999715938</v>
      </c>
      <c r="H65" s="96"/>
      <c r="I65" s="136">
        <v>1.2856741547408094E-2</v>
      </c>
      <c r="J65" s="96"/>
      <c r="K65" s="136">
        <v>0.78382711882215006</v>
      </c>
    </row>
    <row r="66" spans="1:11" ht="21" customHeight="1" thickTop="1" x14ac:dyDescent="0.35">
      <c r="A66" s="52"/>
      <c r="C66" s="59"/>
      <c r="D66" s="60"/>
      <c r="E66" s="61"/>
      <c r="F66" s="62"/>
      <c r="G66" s="61"/>
      <c r="H66" s="63"/>
      <c r="I66" s="61"/>
      <c r="J66" s="59"/>
      <c r="K66" s="61"/>
    </row>
    <row r="69" spans="1:11" ht="21.75" customHeight="1" x14ac:dyDescent="0.35">
      <c r="E69" s="182">
        <f>E56/E70</f>
        <v>0.1608712762400055</v>
      </c>
      <c r="F69" s="182"/>
      <c r="G69" s="182">
        <f>G56/G70</f>
        <v>0.78380824423216122</v>
      </c>
      <c r="H69" s="182"/>
      <c r="I69" s="182">
        <f>I56/I70</f>
        <v>1.2856741547408094E-2</v>
      </c>
      <c r="J69" s="182"/>
      <c r="K69" s="182">
        <f>K56/K70</f>
        <v>0.78382711882215006</v>
      </c>
    </row>
    <row r="70" spans="1:11" ht="21.75" customHeight="1" x14ac:dyDescent="0.35">
      <c r="E70" s="58">
        <v>317887.7</v>
      </c>
      <c r="G70" s="58">
        <v>317887.7</v>
      </c>
      <c r="I70" s="58">
        <v>317887.7</v>
      </c>
      <c r="K70" s="58">
        <v>317887.7</v>
      </c>
    </row>
  </sheetData>
  <mergeCells count="18">
    <mergeCell ref="E4:G4"/>
    <mergeCell ref="I4:K4"/>
    <mergeCell ref="E5:G5"/>
    <mergeCell ref="I5:K5"/>
    <mergeCell ref="E41:G41"/>
    <mergeCell ref="I41:K41"/>
    <mergeCell ref="E6:G6"/>
    <mergeCell ref="I6:K6"/>
    <mergeCell ref="E7:G7"/>
    <mergeCell ref="I7:K7"/>
    <mergeCell ref="I43:K43"/>
    <mergeCell ref="E44:G44"/>
    <mergeCell ref="I44:K44"/>
    <mergeCell ref="E9:K9"/>
    <mergeCell ref="E46:K46"/>
    <mergeCell ref="E42:G42"/>
    <mergeCell ref="I42:K42"/>
    <mergeCell ref="E43:G43"/>
  </mergeCells>
  <pageMargins left="0.5" right="0.5" top="0.48" bottom="0.5" header="0.5" footer="0.5"/>
  <pageSetup paperSize="9" scale="90" firstPageNumber="5" fitToHeight="7" orientation="portrait" useFirstPageNumber="1" r:id="rId1"/>
  <headerFooter scaleWithDoc="0">
    <oddFooter>&amp;L&amp;"Times New Roman,Regular"&amp;11The accompanying notes form an integral part of these financial statements.
&amp;C&amp;"Times New Roman,Regular"&amp;P</oddFooter>
  </headerFooter>
  <rowBreaks count="1" manualBreakCount="1">
    <brk id="3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A37"/>
  <sheetViews>
    <sheetView showGridLines="0" tabSelected="1" view="pageBreakPreview" zoomScale="70" zoomScaleNormal="60" zoomScaleSheetLayoutView="70" workbookViewId="0"/>
  </sheetViews>
  <sheetFormatPr defaultColWidth="9.1796875" defaultRowHeight="22" customHeight="1" x14ac:dyDescent="0.3"/>
  <cols>
    <col min="1" max="1" width="19.453125" style="20" customWidth="1"/>
    <col min="2" max="2" width="11.1796875" style="20" customWidth="1"/>
    <col min="3" max="3" width="7.453125" style="20" customWidth="1"/>
    <col min="4" max="4" width="9.26953125" style="112" customWidth="1"/>
    <col min="5" max="5" width="1" style="22" customWidth="1"/>
    <col min="6" max="6" width="11.54296875" style="20" customWidth="1"/>
    <col min="7" max="7" width="1" style="20" customWidth="1"/>
    <col min="8" max="8" width="11.453125" style="20" customWidth="1"/>
    <col min="9" max="9" width="0.81640625" style="20" customWidth="1"/>
    <col min="10" max="10" width="11.81640625" style="20" customWidth="1"/>
    <col min="11" max="11" width="0.81640625" style="20" customWidth="1"/>
    <col min="12" max="12" width="11.1796875" style="20" customWidth="1"/>
    <col min="13" max="13" width="1" style="20" customWidth="1"/>
    <col min="14" max="14" width="13" style="20" customWidth="1"/>
    <col min="15" max="15" width="1" style="20" customWidth="1"/>
    <col min="16" max="16" width="11.81640625" style="20" customWidth="1"/>
    <col min="17" max="17" width="1" style="20" customWidth="1"/>
    <col min="18" max="18" width="16.453125" style="20" customWidth="1"/>
    <col min="19" max="19" width="1" style="20" customWidth="1"/>
    <col min="20" max="20" width="12.81640625" style="20" customWidth="1"/>
    <col min="21" max="21" width="0.54296875" style="20" customWidth="1"/>
    <col min="22" max="22" width="11.1796875" style="20" customWidth="1"/>
    <col min="23" max="23" width="1" style="20" customWidth="1"/>
    <col min="24" max="24" width="12.453125" style="20" customWidth="1"/>
    <col min="25" max="25" width="0.7265625" style="20" customWidth="1"/>
    <col min="26" max="26" width="10.453125" style="20" bestFit="1" customWidth="1"/>
    <col min="27" max="16384" width="9.1796875" style="20"/>
  </cols>
  <sheetData>
    <row r="1" spans="1:27" ht="22" customHeight="1" x14ac:dyDescent="0.4">
      <c r="A1" s="88" t="s">
        <v>71</v>
      </c>
      <c r="B1" s="76"/>
      <c r="C1" s="76"/>
      <c r="D1" s="126"/>
      <c r="E1" s="8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7"/>
      <c r="S1" s="76"/>
      <c r="T1" s="76"/>
      <c r="U1" s="76"/>
      <c r="V1" s="76"/>
      <c r="W1" s="76"/>
      <c r="X1" s="76"/>
    </row>
    <row r="2" spans="1:27" ht="22" customHeight="1" x14ac:dyDescent="0.3">
      <c r="A2" s="18" t="s">
        <v>74</v>
      </c>
      <c r="B2" s="78"/>
      <c r="C2" s="78"/>
      <c r="D2" s="127"/>
      <c r="E2" s="87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</row>
    <row r="3" spans="1:27" ht="15.65" customHeight="1" x14ac:dyDescent="0.3">
      <c r="A3" s="18"/>
      <c r="B3" s="78"/>
      <c r="C3" s="78"/>
      <c r="D3" s="127"/>
      <c r="E3" s="87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</row>
    <row r="4" spans="1:27" ht="17.25" customHeight="1" x14ac:dyDescent="0.3">
      <c r="A4" s="159"/>
      <c r="B4" s="159"/>
      <c r="C4" s="159"/>
      <c r="F4" s="225" t="s">
        <v>0</v>
      </c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U4" s="225"/>
      <c r="V4" s="225"/>
      <c r="W4" s="225"/>
      <c r="X4" s="225"/>
    </row>
    <row r="5" spans="1:27" ht="17.25" customHeight="1" x14ac:dyDescent="0.3">
      <c r="A5" s="159"/>
      <c r="B5" s="159"/>
      <c r="C5" s="159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12" t="s">
        <v>129</v>
      </c>
      <c r="S5" s="157"/>
      <c r="T5" s="157"/>
      <c r="U5" s="157"/>
      <c r="V5" s="157"/>
      <c r="W5" s="157"/>
      <c r="X5" s="157"/>
    </row>
    <row r="6" spans="1:27" ht="17.25" customHeight="1" x14ac:dyDescent="0.3">
      <c r="A6" s="158"/>
      <c r="B6" s="158"/>
      <c r="C6" s="158"/>
      <c r="F6" s="22"/>
      <c r="G6" s="22"/>
      <c r="H6" s="22"/>
      <c r="I6" s="22"/>
      <c r="J6" s="22"/>
      <c r="K6" s="22"/>
      <c r="L6" s="227" t="s">
        <v>12</v>
      </c>
      <c r="M6" s="227"/>
      <c r="N6" s="227"/>
      <c r="O6" s="22"/>
      <c r="P6" s="22"/>
      <c r="Q6" s="22"/>
      <c r="R6" s="227" t="s">
        <v>128</v>
      </c>
      <c r="S6" s="227"/>
      <c r="T6" s="157"/>
      <c r="U6" s="157"/>
      <c r="V6" s="157"/>
      <c r="W6" s="157"/>
      <c r="X6" s="157"/>
    </row>
    <row r="7" spans="1:27" ht="17.25" customHeight="1" x14ac:dyDescent="0.3">
      <c r="A7" s="159"/>
      <c r="B7" s="159"/>
      <c r="C7" s="159"/>
      <c r="E7" s="112"/>
      <c r="F7" s="112"/>
      <c r="G7" s="159"/>
      <c r="H7" s="159"/>
      <c r="I7" s="159"/>
      <c r="J7" s="112" t="s">
        <v>188</v>
      </c>
      <c r="K7" s="112"/>
      <c r="L7" s="159"/>
      <c r="M7" s="159"/>
      <c r="N7" s="159"/>
      <c r="O7" s="112"/>
      <c r="P7" s="112"/>
      <c r="Q7" s="159"/>
      <c r="R7" s="107"/>
      <c r="S7" s="159"/>
      <c r="T7" s="159"/>
      <c r="U7" s="159"/>
      <c r="V7" s="159"/>
      <c r="W7" s="159"/>
      <c r="X7" s="159"/>
    </row>
    <row r="8" spans="1:27" ht="17.25" customHeight="1" x14ac:dyDescent="0.3">
      <c r="A8" s="159"/>
      <c r="B8" s="159"/>
      <c r="C8" s="159"/>
      <c r="E8" s="112"/>
      <c r="F8" s="112"/>
      <c r="G8" s="159"/>
      <c r="H8" s="161"/>
      <c r="I8" s="159"/>
      <c r="J8" s="159" t="s">
        <v>95</v>
      </c>
      <c r="K8" s="159"/>
      <c r="L8" s="159"/>
      <c r="M8" s="159"/>
      <c r="N8" s="159"/>
      <c r="O8" s="112"/>
      <c r="P8" s="159"/>
      <c r="Q8" s="159"/>
      <c r="R8" s="5"/>
      <c r="S8" s="159"/>
      <c r="T8" s="159" t="s">
        <v>49</v>
      </c>
      <c r="U8" s="159"/>
      <c r="V8" s="159"/>
      <c r="W8" s="159"/>
      <c r="X8" s="159"/>
    </row>
    <row r="9" spans="1:27" ht="17.25" customHeight="1" x14ac:dyDescent="0.3">
      <c r="A9" s="159"/>
      <c r="B9" s="159"/>
      <c r="C9" s="159"/>
      <c r="E9" s="112"/>
      <c r="F9" s="112" t="s">
        <v>20</v>
      </c>
      <c r="G9" s="159"/>
      <c r="H9" s="161"/>
      <c r="I9" s="159"/>
      <c r="J9" s="5" t="s">
        <v>96</v>
      </c>
      <c r="K9" s="5"/>
      <c r="L9" s="159"/>
      <c r="M9" s="159"/>
      <c r="N9" s="159"/>
      <c r="O9" s="112"/>
      <c r="P9" s="5" t="s">
        <v>122</v>
      </c>
      <c r="Q9" s="159"/>
      <c r="R9" s="5"/>
      <c r="S9" s="159"/>
      <c r="T9" s="159" t="s">
        <v>24</v>
      </c>
      <c r="U9" s="159"/>
      <c r="V9" s="159" t="s">
        <v>51</v>
      </c>
      <c r="W9" s="159"/>
      <c r="X9" s="159"/>
    </row>
    <row r="10" spans="1:27" ht="17.25" customHeight="1" x14ac:dyDescent="0.3">
      <c r="A10" s="159"/>
      <c r="B10" s="159"/>
      <c r="C10" s="159"/>
      <c r="E10" s="112"/>
      <c r="F10" s="112" t="s">
        <v>79</v>
      </c>
      <c r="G10" s="159"/>
      <c r="H10" s="106" t="s">
        <v>30</v>
      </c>
      <c r="I10" s="159"/>
      <c r="J10" s="5" t="s">
        <v>53</v>
      </c>
      <c r="K10" s="5"/>
      <c r="L10" s="159" t="s">
        <v>80</v>
      </c>
      <c r="M10" s="159"/>
      <c r="N10" s="106"/>
      <c r="O10" s="112"/>
      <c r="P10" s="5" t="s">
        <v>23</v>
      </c>
      <c r="Q10" s="159"/>
      <c r="R10" s="5" t="s">
        <v>181</v>
      </c>
      <c r="S10" s="112"/>
      <c r="T10" s="5" t="s">
        <v>26</v>
      </c>
      <c r="U10" s="5"/>
      <c r="V10" s="5" t="s">
        <v>52</v>
      </c>
      <c r="W10" s="112"/>
      <c r="X10" s="5" t="s">
        <v>19</v>
      </c>
    </row>
    <row r="11" spans="1:27" ht="17.25" customHeight="1" x14ac:dyDescent="0.3">
      <c r="A11" s="159"/>
      <c r="B11" s="159"/>
      <c r="C11" s="159"/>
      <c r="D11" s="160"/>
      <c r="E11" s="112"/>
      <c r="F11" s="112" t="s">
        <v>21</v>
      </c>
      <c r="G11" s="112"/>
      <c r="H11" s="106" t="s">
        <v>29</v>
      </c>
      <c r="I11" s="159"/>
      <c r="J11" s="5" t="s">
        <v>189</v>
      </c>
      <c r="K11" s="5"/>
      <c r="L11" s="112" t="s">
        <v>81</v>
      </c>
      <c r="M11" s="112"/>
      <c r="N11" s="106" t="s">
        <v>22</v>
      </c>
      <c r="O11" s="112"/>
      <c r="P11" s="5" t="s">
        <v>124</v>
      </c>
      <c r="Q11" s="112"/>
      <c r="R11" s="5" t="s">
        <v>81</v>
      </c>
      <c r="S11" s="112"/>
      <c r="T11" s="5" t="s">
        <v>50</v>
      </c>
      <c r="U11" s="5"/>
      <c r="V11" s="5" t="s">
        <v>53</v>
      </c>
      <c r="W11" s="112"/>
      <c r="X11" s="5" t="s">
        <v>23</v>
      </c>
    </row>
    <row r="12" spans="1:27" ht="17.25" customHeight="1" x14ac:dyDescent="0.3">
      <c r="A12" s="10"/>
      <c r="B12" s="159"/>
      <c r="C12" s="159"/>
      <c r="E12" s="112"/>
      <c r="F12" s="226" t="s">
        <v>65</v>
      </c>
      <c r="G12" s="226"/>
      <c r="H12" s="226"/>
      <c r="I12" s="226"/>
      <c r="J12" s="226"/>
      <c r="K12" s="226"/>
      <c r="L12" s="226"/>
      <c r="M12" s="226"/>
      <c r="N12" s="226"/>
      <c r="O12" s="226"/>
      <c r="P12" s="226"/>
      <c r="Q12" s="226"/>
      <c r="R12" s="226"/>
      <c r="S12" s="226"/>
      <c r="T12" s="226"/>
      <c r="U12" s="226"/>
      <c r="V12" s="226"/>
      <c r="W12" s="226"/>
      <c r="X12" s="226"/>
    </row>
    <row r="13" spans="1:27" ht="19" customHeight="1" x14ac:dyDescent="0.3">
      <c r="A13" s="10" t="s">
        <v>161</v>
      </c>
      <c r="B13" s="159"/>
      <c r="C13" s="159"/>
      <c r="E13" s="112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</row>
    <row r="14" spans="1:27" ht="19" customHeight="1" x14ac:dyDescent="0.3">
      <c r="A14" s="10" t="s">
        <v>162</v>
      </c>
      <c r="E14" s="112"/>
      <c r="F14" s="128">
        <v>317888</v>
      </c>
      <c r="G14" s="128"/>
      <c r="H14" s="128">
        <v>4399860</v>
      </c>
      <c r="I14" s="128"/>
      <c r="J14" s="128">
        <v>-31836</v>
      </c>
      <c r="K14" s="128"/>
      <c r="L14" s="128">
        <v>31800</v>
      </c>
      <c r="M14" s="128"/>
      <c r="N14" s="128">
        <v>43005</v>
      </c>
      <c r="O14" s="128"/>
      <c r="P14" s="128">
        <v>-35919</v>
      </c>
      <c r="Q14" s="128"/>
      <c r="R14" s="128">
        <v>-5336</v>
      </c>
      <c r="S14" s="128"/>
      <c r="T14" s="128">
        <f>SUM(F14:R14)</f>
        <v>4719462</v>
      </c>
      <c r="U14" s="128"/>
      <c r="V14" s="128">
        <v>173029</v>
      </c>
      <c r="W14" s="128"/>
      <c r="X14" s="128">
        <f>SUM(T14:V14)</f>
        <v>4892491</v>
      </c>
      <c r="Y14" s="128"/>
      <c r="Z14" s="128"/>
      <c r="AA14" s="119"/>
    </row>
    <row r="15" spans="1:27" ht="19" customHeight="1" x14ac:dyDescent="0.3">
      <c r="A15" s="10"/>
      <c r="E15" s="112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</row>
    <row r="16" spans="1:27" ht="19" customHeight="1" x14ac:dyDescent="0.3">
      <c r="A16" s="8" t="s">
        <v>86</v>
      </c>
      <c r="E16" s="112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</row>
    <row r="17" spans="1:26" ht="19" customHeight="1" x14ac:dyDescent="0.3">
      <c r="A17" s="8" t="s">
        <v>87</v>
      </c>
      <c r="E17" s="112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</row>
    <row r="18" spans="1:26" ht="11.5" customHeight="1" x14ac:dyDescent="0.3">
      <c r="A18" s="19"/>
      <c r="E18" s="112"/>
      <c r="F18" s="28"/>
      <c r="G18" s="28"/>
      <c r="H18" s="28"/>
      <c r="I18" s="28"/>
      <c r="J18" s="28"/>
      <c r="K18" s="28"/>
      <c r="L18" s="28"/>
      <c r="M18" s="28"/>
      <c r="N18" s="28"/>
      <c r="O18" s="27"/>
      <c r="P18" s="28"/>
      <c r="Q18" s="28"/>
      <c r="R18" s="28"/>
      <c r="S18" s="28"/>
      <c r="T18" s="28"/>
      <c r="U18" s="28"/>
      <c r="V18" s="28"/>
      <c r="W18" s="28"/>
      <c r="X18" s="28"/>
    </row>
    <row r="19" spans="1:26" ht="19" customHeight="1" x14ac:dyDescent="0.3">
      <c r="A19" s="2" t="s">
        <v>150</v>
      </c>
      <c r="E19" s="112"/>
      <c r="F19" s="28"/>
      <c r="G19" s="28"/>
      <c r="H19" s="28"/>
      <c r="I19" s="28"/>
      <c r="J19" s="28"/>
      <c r="K19" s="28"/>
      <c r="L19" s="28"/>
      <c r="M19" s="28"/>
      <c r="N19" s="28"/>
      <c r="O19" s="27"/>
      <c r="P19" s="28"/>
      <c r="Q19" s="28"/>
      <c r="R19" s="28"/>
      <c r="S19" s="28"/>
      <c r="T19" s="28"/>
      <c r="U19" s="28"/>
      <c r="V19" s="28"/>
      <c r="W19" s="28"/>
      <c r="X19" s="28"/>
    </row>
    <row r="20" spans="1:26" ht="19" customHeight="1" x14ac:dyDescent="0.3">
      <c r="A20" s="2" t="s">
        <v>100</v>
      </c>
      <c r="E20" s="112"/>
      <c r="F20" s="28"/>
      <c r="G20" s="28"/>
      <c r="H20" s="28"/>
      <c r="I20" s="28"/>
      <c r="J20" s="28"/>
      <c r="K20" s="28"/>
      <c r="L20" s="28"/>
      <c r="M20" s="28"/>
      <c r="N20" s="28"/>
      <c r="O20" s="27"/>
      <c r="P20" s="28"/>
      <c r="Q20" s="28"/>
      <c r="R20" s="28"/>
      <c r="S20" s="28"/>
      <c r="T20" s="28"/>
      <c r="U20" s="28"/>
      <c r="V20" s="28"/>
      <c r="W20" s="28"/>
      <c r="X20" s="28"/>
    </row>
    <row r="21" spans="1:26" ht="19" customHeight="1" x14ac:dyDescent="0.3">
      <c r="A21" s="147" t="s">
        <v>172</v>
      </c>
      <c r="E21" s="112"/>
      <c r="F21" s="100"/>
      <c r="G21" s="100"/>
      <c r="H21" s="100"/>
      <c r="I21" s="100"/>
      <c r="J21" s="100"/>
      <c r="K21" s="100"/>
      <c r="L21" s="100"/>
      <c r="M21" s="100"/>
      <c r="N21" s="100"/>
      <c r="O21" s="99"/>
      <c r="P21" s="100"/>
      <c r="Q21" s="100"/>
      <c r="R21" s="100"/>
      <c r="S21" s="100"/>
      <c r="T21" s="100"/>
      <c r="U21" s="100"/>
      <c r="V21" s="100"/>
      <c r="W21" s="100"/>
      <c r="X21" s="100"/>
    </row>
    <row r="22" spans="1:26" ht="19" customHeight="1" x14ac:dyDescent="0.3">
      <c r="A22" s="6" t="s">
        <v>173</v>
      </c>
      <c r="D22" s="24"/>
      <c r="E22" s="112"/>
      <c r="F22" s="130">
        <v>0</v>
      </c>
      <c r="G22" s="27"/>
      <c r="H22" s="130">
        <v>0</v>
      </c>
      <c r="I22" s="105"/>
      <c r="J22" s="130">
        <v>-11792</v>
      </c>
      <c r="K22" s="105"/>
      <c r="L22" s="130">
        <v>0</v>
      </c>
      <c r="M22" s="105"/>
      <c r="N22" s="130">
        <v>0</v>
      </c>
      <c r="O22" s="27"/>
      <c r="P22" s="130">
        <v>0</v>
      </c>
      <c r="Q22" s="27"/>
      <c r="R22" s="130">
        <v>0</v>
      </c>
      <c r="S22" s="105"/>
      <c r="T22" s="130">
        <f>SUM(F22:R22)</f>
        <v>-11792</v>
      </c>
      <c r="U22" s="105"/>
      <c r="V22" s="130">
        <v>-149808</v>
      </c>
      <c r="W22" s="100"/>
      <c r="X22" s="130">
        <f>SUM(T22:V22)</f>
        <v>-161600</v>
      </c>
    </row>
    <row r="23" spans="1:26" ht="19" customHeight="1" x14ac:dyDescent="0.3">
      <c r="A23" s="2" t="s">
        <v>93</v>
      </c>
      <c r="E23" s="112"/>
      <c r="F23" s="13"/>
      <c r="G23" s="99"/>
      <c r="H23" s="13"/>
      <c r="I23" s="13"/>
      <c r="J23" s="13"/>
      <c r="K23" s="13"/>
      <c r="L23" s="13"/>
      <c r="M23" s="99"/>
      <c r="N23" s="13"/>
      <c r="O23" s="99"/>
      <c r="P23" s="13"/>
      <c r="Q23" s="99"/>
      <c r="R23" s="13"/>
      <c r="S23" s="99"/>
      <c r="T23" s="13"/>
      <c r="U23" s="13"/>
      <c r="V23" s="13"/>
      <c r="W23" s="99"/>
      <c r="X23" s="13"/>
    </row>
    <row r="24" spans="1:26" ht="19" customHeight="1" x14ac:dyDescent="0.3">
      <c r="A24" s="2" t="s">
        <v>100</v>
      </c>
      <c r="E24" s="112"/>
      <c r="F24" s="79">
        <f>SUM(F19:F23)</f>
        <v>0</v>
      </c>
      <c r="G24" s="101"/>
      <c r="H24" s="79">
        <f>SUM(H19:H23)</f>
        <v>0</v>
      </c>
      <c r="I24" s="13"/>
      <c r="J24" s="79">
        <f>SUM(J19:J23)</f>
        <v>-11792</v>
      </c>
      <c r="K24" s="13"/>
      <c r="L24" s="79">
        <f>SUM(L19:L23)</f>
        <v>0</v>
      </c>
      <c r="M24" s="101"/>
      <c r="N24" s="79">
        <f>SUM(N19:N23)</f>
        <v>0</v>
      </c>
      <c r="O24" s="101"/>
      <c r="P24" s="79">
        <f>SUM(P19:P23)</f>
        <v>0</v>
      </c>
      <c r="Q24" s="101"/>
      <c r="R24" s="79">
        <f>SUM(R19:R23)</f>
        <v>0</v>
      </c>
      <c r="S24" s="101"/>
      <c r="T24" s="131">
        <f>SUM(F24:R24)</f>
        <v>-11792</v>
      </c>
      <c r="U24" s="13"/>
      <c r="V24" s="79">
        <f>SUM(V19:V23)</f>
        <v>-149808</v>
      </c>
      <c r="W24" s="101"/>
      <c r="X24" s="79">
        <f>SUM(X19:X23)</f>
        <v>-161600</v>
      </c>
    </row>
    <row r="25" spans="1:26" ht="19" customHeight="1" x14ac:dyDescent="0.3">
      <c r="A25" s="8" t="s">
        <v>89</v>
      </c>
      <c r="E25" s="112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</row>
    <row r="26" spans="1:26" s="9" customFormat="1" ht="19" customHeight="1" x14ac:dyDescent="0.3">
      <c r="A26" s="8" t="s">
        <v>87</v>
      </c>
      <c r="D26" s="157"/>
      <c r="E26" s="157"/>
      <c r="F26" s="79">
        <f>F24</f>
        <v>0</v>
      </c>
      <c r="G26" s="13"/>
      <c r="H26" s="79">
        <f>H24</f>
        <v>0</v>
      </c>
      <c r="I26" s="13"/>
      <c r="J26" s="79">
        <f>J24</f>
        <v>-11792</v>
      </c>
      <c r="K26" s="13"/>
      <c r="L26" s="79">
        <f>L24</f>
        <v>0</v>
      </c>
      <c r="M26" s="13"/>
      <c r="N26" s="79">
        <f>N24</f>
        <v>0</v>
      </c>
      <c r="O26" s="13"/>
      <c r="P26" s="79">
        <f>P24</f>
        <v>0</v>
      </c>
      <c r="Q26" s="13"/>
      <c r="R26" s="79">
        <f>R24</f>
        <v>0</v>
      </c>
      <c r="S26" s="13"/>
      <c r="T26" s="131">
        <f>SUM(F26:R26)</f>
        <v>-11792</v>
      </c>
      <c r="U26" s="13"/>
      <c r="V26" s="79">
        <f>V24</f>
        <v>-149808</v>
      </c>
      <c r="W26" s="13"/>
      <c r="X26" s="79">
        <f>X24</f>
        <v>-161600</v>
      </c>
    </row>
    <row r="27" spans="1:26" ht="17.149999999999999" customHeight="1" x14ac:dyDescent="0.3">
      <c r="A27" s="10"/>
      <c r="E27" s="112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8"/>
      <c r="T27" s="27"/>
      <c r="U27" s="27"/>
      <c r="V27" s="27"/>
      <c r="W27" s="28"/>
      <c r="X27" s="27"/>
    </row>
    <row r="28" spans="1:26" ht="19" customHeight="1" x14ac:dyDescent="0.3">
      <c r="A28" s="10" t="s">
        <v>142</v>
      </c>
      <c r="B28" s="9"/>
      <c r="C28" s="9"/>
      <c r="D28" s="148"/>
      <c r="E28" s="157"/>
      <c r="F28" s="131">
        <v>0</v>
      </c>
      <c r="G28" s="13"/>
      <c r="H28" s="131">
        <v>0</v>
      </c>
      <c r="I28" s="97"/>
      <c r="J28" s="131">
        <v>0</v>
      </c>
      <c r="K28" s="97"/>
      <c r="L28" s="131">
        <v>0</v>
      </c>
      <c r="M28" s="97"/>
      <c r="N28" s="131">
        <v>0</v>
      </c>
      <c r="O28" s="13"/>
      <c r="P28" s="131">
        <v>35919</v>
      </c>
      <c r="Q28" s="13"/>
      <c r="R28" s="131">
        <v>0</v>
      </c>
      <c r="S28" s="97"/>
      <c r="T28" s="131">
        <f>SUM(F28:R28)</f>
        <v>35919</v>
      </c>
      <c r="U28" s="97"/>
      <c r="V28" s="131">
        <v>0</v>
      </c>
      <c r="W28" s="102"/>
      <c r="X28" s="131">
        <f>T28+V28</f>
        <v>35919</v>
      </c>
    </row>
    <row r="29" spans="1:26" ht="17.149999999999999" customHeight="1" x14ac:dyDescent="0.3">
      <c r="A29" s="10"/>
      <c r="E29" s="112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8"/>
      <c r="T29" s="27"/>
      <c r="U29" s="27"/>
      <c r="V29" s="27"/>
      <c r="W29" s="28"/>
      <c r="X29" s="27"/>
    </row>
    <row r="30" spans="1:26" ht="19" customHeight="1" x14ac:dyDescent="0.3">
      <c r="A30" s="3" t="s">
        <v>75</v>
      </c>
      <c r="E30" s="112"/>
      <c r="F30" s="28"/>
      <c r="G30" s="28"/>
      <c r="H30" s="28"/>
      <c r="I30" s="28"/>
      <c r="J30" s="28"/>
      <c r="K30" s="28"/>
      <c r="L30" s="28"/>
      <c r="M30" s="28"/>
      <c r="N30" s="28"/>
      <c r="O30" s="27"/>
      <c r="P30" s="28"/>
      <c r="Q30" s="28"/>
      <c r="R30" s="28"/>
      <c r="S30" s="28"/>
      <c r="T30" s="28"/>
      <c r="U30" s="28"/>
      <c r="V30" s="28"/>
      <c r="W30" s="28"/>
      <c r="X30" s="28"/>
      <c r="Z30" s="208"/>
    </row>
    <row r="31" spans="1:26" ht="19" customHeight="1" x14ac:dyDescent="0.3">
      <c r="A31" s="4" t="s">
        <v>167</v>
      </c>
      <c r="E31" s="112"/>
      <c r="F31" s="129">
        <v>0</v>
      </c>
      <c r="G31" s="27"/>
      <c r="H31" s="129">
        <v>0</v>
      </c>
      <c r="I31" s="105"/>
      <c r="J31" s="129">
        <v>0</v>
      </c>
      <c r="K31" s="105"/>
      <c r="L31" s="129">
        <v>0</v>
      </c>
      <c r="M31" s="27"/>
      <c r="N31" s="109">
        <v>249163</v>
      </c>
      <c r="O31" s="54"/>
      <c r="P31" s="129">
        <v>0</v>
      </c>
      <c r="Q31" s="27"/>
      <c r="R31" s="129">
        <v>0</v>
      </c>
      <c r="S31" s="27"/>
      <c r="T31" s="27">
        <f>SUM(F31:R31)</f>
        <v>249163</v>
      </c>
      <c r="U31" s="27"/>
      <c r="V31" s="27">
        <v>6641</v>
      </c>
      <c r="W31" s="27"/>
      <c r="X31" s="27">
        <f>SUM(T31:V31)</f>
        <v>255804</v>
      </c>
      <c r="Z31" s="208">
        <f>X31-'PL-5-6 '!G58</f>
        <v>0</v>
      </c>
    </row>
    <row r="32" spans="1:26" ht="19" customHeight="1" x14ac:dyDescent="0.3">
      <c r="A32" s="4" t="s">
        <v>92</v>
      </c>
      <c r="E32" s="112"/>
      <c r="F32" s="130">
        <v>0</v>
      </c>
      <c r="G32" s="27"/>
      <c r="H32" s="130">
        <v>0</v>
      </c>
      <c r="I32" s="105"/>
      <c r="J32" s="130">
        <v>0</v>
      </c>
      <c r="K32" s="105"/>
      <c r="L32" s="130">
        <v>0</v>
      </c>
      <c r="M32" s="27"/>
      <c r="N32" s="130">
        <v>0</v>
      </c>
      <c r="O32" s="27"/>
      <c r="P32" s="130">
        <v>0</v>
      </c>
      <c r="Q32" s="27"/>
      <c r="R32" s="31">
        <v>4614</v>
      </c>
      <c r="S32" s="27"/>
      <c r="T32" s="149">
        <f>SUM(F32:R32)</f>
        <v>4614</v>
      </c>
      <c r="U32" s="27"/>
      <c r="V32" s="108">
        <v>963</v>
      </c>
      <c r="W32" s="27"/>
      <c r="X32" s="31">
        <f>SUM(T32:V32)</f>
        <v>5577</v>
      </c>
      <c r="Z32" s="208">
        <f>X32-'PL-5-6 '!G52</f>
        <v>0</v>
      </c>
    </row>
    <row r="33" spans="1:26" ht="19" customHeight="1" x14ac:dyDescent="0.3">
      <c r="A33" s="3" t="s">
        <v>174</v>
      </c>
      <c r="E33" s="112"/>
      <c r="F33" s="142"/>
      <c r="G33" s="27"/>
      <c r="H33" s="142"/>
      <c r="I33" s="105"/>
      <c r="J33" s="142"/>
      <c r="K33" s="105"/>
      <c r="L33" s="142"/>
      <c r="M33" s="27"/>
      <c r="N33" s="142"/>
      <c r="O33" s="27"/>
      <c r="P33" s="142"/>
      <c r="Q33" s="27"/>
      <c r="R33" s="27"/>
      <c r="S33" s="27"/>
      <c r="T33" s="150"/>
      <c r="U33" s="27"/>
      <c r="V33" s="109"/>
      <c r="W33" s="27"/>
      <c r="X33" s="27"/>
      <c r="Z33" s="208"/>
    </row>
    <row r="34" spans="1:26" ht="19" customHeight="1" x14ac:dyDescent="0.3">
      <c r="A34" s="3" t="s">
        <v>149</v>
      </c>
      <c r="E34" s="112"/>
      <c r="F34" s="79">
        <f>SUM(F31:F32)</f>
        <v>0</v>
      </c>
      <c r="G34" s="12"/>
      <c r="H34" s="79">
        <f>SUM(H31:H32)</f>
        <v>0</v>
      </c>
      <c r="I34" s="97"/>
      <c r="J34" s="79">
        <f>SUM(J31:J32)</f>
        <v>0</v>
      </c>
      <c r="K34" s="97"/>
      <c r="L34" s="79">
        <f>SUM(L31:L32)</f>
        <v>0</v>
      </c>
      <c r="M34" s="12"/>
      <c r="N34" s="79">
        <f>SUM(N31:N32)</f>
        <v>249163</v>
      </c>
      <c r="O34" s="13"/>
      <c r="P34" s="79">
        <f>SUM(P31:P32)</f>
        <v>0</v>
      </c>
      <c r="Q34" s="12"/>
      <c r="R34" s="79">
        <f>SUM(R31:R32)</f>
        <v>4614</v>
      </c>
      <c r="S34" s="12"/>
      <c r="T34" s="79">
        <f>SUM(F34:R34)</f>
        <v>253777</v>
      </c>
      <c r="U34" s="13"/>
      <c r="V34" s="79">
        <f>SUM(V31:V32)</f>
        <v>7604</v>
      </c>
      <c r="W34" s="12"/>
      <c r="X34" s="79">
        <f>SUM(X31:X32)</f>
        <v>261381</v>
      </c>
      <c r="Z34" s="208">
        <f>X34-'PL-5-6 '!G54</f>
        <v>0</v>
      </c>
    </row>
    <row r="35" spans="1:26" ht="16" customHeight="1" x14ac:dyDescent="0.3">
      <c r="A35" s="3"/>
      <c r="E35" s="112"/>
      <c r="F35" s="100"/>
      <c r="G35" s="28"/>
      <c r="H35" s="100"/>
      <c r="I35" s="100"/>
      <c r="J35" s="100"/>
      <c r="K35" s="100"/>
      <c r="L35" s="100"/>
      <c r="M35" s="28"/>
      <c r="N35" s="28"/>
      <c r="O35" s="27"/>
      <c r="P35" s="100"/>
      <c r="Q35" s="28"/>
      <c r="R35" s="28"/>
      <c r="S35" s="28"/>
      <c r="T35" s="28"/>
      <c r="U35" s="28"/>
      <c r="V35" s="28"/>
      <c r="W35" s="28"/>
      <c r="X35" s="28"/>
      <c r="Z35" s="208"/>
    </row>
    <row r="36" spans="1:26" s="9" customFormat="1" ht="19" customHeight="1" thickBot="1" x14ac:dyDescent="0.35">
      <c r="A36" s="8" t="s">
        <v>163</v>
      </c>
      <c r="D36" s="157"/>
      <c r="E36" s="157"/>
      <c r="F36" s="11">
        <f>SUM(F14,F34,F26,F28)</f>
        <v>317888</v>
      </c>
      <c r="G36" s="13"/>
      <c r="H36" s="11">
        <f>SUM(H14,H34,H26,H28)</f>
        <v>4399860</v>
      </c>
      <c r="I36" s="13"/>
      <c r="J36" s="11">
        <f>SUM(J14,J34,J26,J28)</f>
        <v>-43628</v>
      </c>
      <c r="K36" s="13"/>
      <c r="L36" s="11">
        <f>SUM(L14,L34,L26,L28)</f>
        <v>31800</v>
      </c>
      <c r="M36" s="13"/>
      <c r="N36" s="11">
        <f>SUM(N14,N34,N26,N28)</f>
        <v>292168</v>
      </c>
      <c r="O36" s="13"/>
      <c r="P36" s="11">
        <f>SUM(P14,P34,P26,P28)</f>
        <v>0</v>
      </c>
      <c r="Q36" s="13"/>
      <c r="R36" s="11">
        <f>SUM(R14,R34,R26,R28)</f>
        <v>-722</v>
      </c>
      <c r="S36" s="13"/>
      <c r="T36" s="11">
        <f>SUM(T14,T34,T26,T28)</f>
        <v>4997366</v>
      </c>
      <c r="U36" s="13"/>
      <c r="V36" s="11">
        <f>SUM(V14,V34,V26,V28)</f>
        <v>30825</v>
      </c>
      <c r="W36" s="13"/>
      <c r="X36" s="11">
        <f>SUM(X14,X34,X26,X28)</f>
        <v>5028191</v>
      </c>
      <c r="Z36" s="209"/>
    </row>
    <row r="37" spans="1:26" ht="22" customHeight="1" thickTop="1" x14ac:dyDescent="0.3"/>
  </sheetData>
  <mergeCells count="4">
    <mergeCell ref="F12:X12"/>
    <mergeCell ref="F4:X4"/>
    <mergeCell ref="L6:N6"/>
    <mergeCell ref="R6:S6"/>
  </mergeCells>
  <pageMargins left="0.5" right="0.5" top="0.48" bottom="0.5" header="0.5" footer="0.5"/>
  <pageSetup paperSize="9" scale="74" firstPageNumber="7" orientation="landscape" useFirstPageNumber="1" r:id="rId1"/>
  <headerFooter scaleWithDoc="0">
    <oddFooter>&amp;L&amp;"Times New Roman,Regular"&amp;9The accompanying notes form an integral part of the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377F9-53A9-4B9F-B648-7369FAC218B6}">
  <sheetPr>
    <tabColor rgb="FF00B050"/>
  </sheetPr>
  <dimension ref="A1:X35"/>
  <sheetViews>
    <sheetView showGridLines="0" view="pageBreakPreview" zoomScale="70" zoomScaleNormal="60" zoomScaleSheetLayoutView="70" workbookViewId="0"/>
  </sheetViews>
  <sheetFormatPr defaultColWidth="9.1796875" defaultRowHeight="22" customHeight="1" x14ac:dyDescent="0.3"/>
  <cols>
    <col min="1" max="1" width="19.453125" style="20" customWidth="1"/>
    <col min="2" max="2" width="11.1796875" style="20" customWidth="1"/>
    <col min="3" max="3" width="7.453125" style="20" customWidth="1"/>
    <col min="4" max="4" width="9.26953125" style="112" customWidth="1"/>
    <col min="5" max="5" width="1" style="22" customWidth="1"/>
    <col min="6" max="6" width="13.81640625" style="20" customWidth="1"/>
    <col min="7" max="7" width="1" style="20" customWidth="1"/>
    <col min="8" max="8" width="13.81640625" style="20" customWidth="1"/>
    <col min="9" max="9" width="0.81640625" style="20" customWidth="1"/>
    <col min="10" max="10" width="13.81640625" style="20" customWidth="1"/>
    <col min="11" max="11" width="0.81640625" style="20" customWidth="1"/>
    <col min="12" max="12" width="13.81640625" style="20" customWidth="1"/>
    <col min="13" max="13" width="1" style="20" customWidth="1"/>
    <col min="14" max="14" width="13.81640625" style="20" customWidth="1"/>
    <col min="15" max="15" width="1" style="20" customWidth="1"/>
    <col min="16" max="16" width="13.81640625" style="20" customWidth="1"/>
    <col min="17" max="17" width="1" style="20" customWidth="1"/>
    <col min="18" max="18" width="14.1796875" style="20" customWidth="1"/>
    <col min="19" max="19" width="0.54296875" style="20" customWidth="1"/>
    <col min="20" max="20" width="14.1796875" style="20" customWidth="1"/>
    <col min="21" max="21" width="1" style="20" customWidth="1"/>
    <col min="22" max="22" width="14.1796875" style="20" customWidth="1"/>
    <col min="23" max="23" width="0.7265625" style="20" customWidth="1"/>
    <col min="24" max="24" width="10.453125" style="20" bestFit="1" customWidth="1"/>
    <col min="25" max="16384" width="9.1796875" style="20"/>
  </cols>
  <sheetData>
    <row r="1" spans="1:24" ht="22" customHeight="1" x14ac:dyDescent="0.4">
      <c r="A1" s="88" t="s">
        <v>71</v>
      </c>
      <c r="B1" s="76"/>
      <c r="C1" s="76"/>
      <c r="D1" s="126"/>
      <c r="E1" s="86"/>
      <c r="F1" s="76"/>
      <c r="G1" s="76"/>
      <c r="H1" s="76"/>
      <c r="I1" s="76"/>
      <c r="J1" s="76"/>
      <c r="K1" s="76"/>
      <c r="L1" s="76"/>
      <c r="M1" s="76"/>
      <c r="N1" s="76"/>
      <c r="O1" s="76"/>
      <c r="P1" s="77"/>
      <c r="Q1" s="76"/>
      <c r="R1" s="76"/>
      <c r="S1" s="76"/>
      <c r="T1" s="76"/>
      <c r="U1" s="76"/>
      <c r="V1" s="76"/>
    </row>
    <row r="2" spans="1:24" ht="22" customHeight="1" x14ac:dyDescent="0.3">
      <c r="A2" s="18" t="s">
        <v>74</v>
      </c>
      <c r="B2" s="78"/>
      <c r="C2" s="78"/>
      <c r="D2" s="127"/>
      <c r="E2" s="87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</row>
    <row r="3" spans="1:24" ht="15.65" customHeight="1" x14ac:dyDescent="0.3">
      <c r="A3" s="18"/>
      <c r="B3" s="78"/>
      <c r="C3" s="78"/>
      <c r="D3" s="127"/>
      <c r="E3" s="87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</row>
    <row r="4" spans="1:24" ht="17.25" customHeight="1" x14ac:dyDescent="0.3">
      <c r="A4" s="215"/>
      <c r="B4" s="215"/>
      <c r="C4" s="215"/>
      <c r="F4" s="225" t="s">
        <v>0</v>
      </c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U4" s="225"/>
      <c r="V4" s="225"/>
      <c r="W4" s="23"/>
      <c r="X4" s="23"/>
    </row>
    <row r="5" spans="1:24" ht="18.5" customHeight="1" x14ac:dyDescent="0.3">
      <c r="A5" s="215"/>
      <c r="B5" s="215"/>
      <c r="C5" s="215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112" t="s">
        <v>129</v>
      </c>
      <c r="Q5" s="216"/>
      <c r="R5" s="216"/>
      <c r="S5" s="216"/>
      <c r="T5" s="216"/>
      <c r="U5" s="216"/>
      <c r="V5" s="216"/>
    </row>
    <row r="6" spans="1:24" ht="18.5" customHeight="1" x14ac:dyDescent="0.3">
      <c r="A6" s="214"/>
      <c r="B6" s="214"/>
      <c r="C6" s="214"/>
      <c r="F6" s="22"/>
      <c r="G6" s="22"/>
      <c r="H6" s="22"/>
      <c r="I6" s="22"/>
      <c r="J6" s="22"/>
      <c r="K6" s="22"/>
      <c r="L6" s="227" t="s">
        <v>195</v>
      </c>
      <c r="M6" s="227"/>
      <c r="N6" s="227"/>
      <c r="O6" s="22"/>
      <c r="P6" s="227" t="s">
        <v>128</v>
      </c>
      <c r="Q6" s="227"/>
      <c r="R6" s="216"/>
      <c r="S6" s="216"/>
      <c r="T6" s="216"/>
      <c r="U6" s="216"/>
      <c r="V6" s="216"/>
    </row>
    <row r="7" spans="1:24" ht="18.5" customHeight="1" x14ac:dyDescent="0.3">
      <c r="A7" s="215"/>
      <c r="B7" s="215"/>
      <c r="C7" s="215"/>
      <c r="E7" s="112"/>
      <c r="F7" s="112"/>
      <c r="G7" s="215"/>
      <c r="H7" s="215"/>
      <c r="I7" s="215"/>
      <c r="J7" s="112" t="s">
        <v>188</v>
      </c>
      <c r="K7" s="112"/>
      <c r="L7" s="215"/>
      <c r="M7" s="215"/>
      <c r="N7" s="215"/>
      <c r="O7" s="112"/>
      <c r="P7" s="107"/>
      <c r="Q7" s="215"/>
      <c r="R7" s="215"/>
      <c r="S7" s="215"/>
      <c r="T7" s="215"/>
      <c r="U7" s="215"/>
      <c r="V7" s="215"/>
    </row>
    <row r="8" spans="1:24" ht="18.5" customHeight="1" x14ac:dyDescent="0.3">
      <c r="A8" s="215"/>
      <c r="B8" s="215"/>
      <c r="C8" s="215"/>
      <c r="E8" s="112"/>
      <c r="F8" s="112"/>
      <c r="G8" s="215"/>
      <c r="H8" s="161"/>
      <c r="I8" s="215"/>
      <c r="J8" s="215" t="s">
        <v>95</v>
      </c>
      <c r="K8" s="215"/>
      <c r="L8" s="215"/>
      <c r="M8" s="215"/>
      <c r="N8" s="215"/>
      <c r="O8" s="112"/>
      <c r="P8" s="5"/>
      <c r="Q8" s="215"/>
      <c r="R8" s="215" t="s">
        <v>49</v>
      </c>
      <c r="S8" s="215"/>
      <c r="T8" s="215"/>
      <c r="U8" s="215"/>
      <c r="V8" s="215"/>
    </row>
    <row r="9" spans="1:24" ht="18.5" customHeight="1" x14ac:dyDescent="0.3">
      <c r="A9" s="215"/>
      <c r="B9" s="215"/>
      <c r="C9" s="215"/>
      <c r="E9" s="112"/>
      <c r="F9" s="112" t="s">
        <v>20</v>
      </c>
      <c r="G9" s="215"/>
      <c r="H9" s="161"/>
      <c r="I9" s="215"/>
      <c r="J9" s="5" t="s">
        <v>96</v>
      </c>
      <c r="K9" s="5"/>
      <c r="L9" s="215"/>
      <c r="M9" s="215"/>
      <c r="N9" s="215"/>
      <c r="O9" s="112"/>
      <c r="P9" s="5"/>
      <c r="Q9" s="215"/>
      <c r="R9" s="215" t="s">
        <v>24</v>
      </c>
      <c r="S9" s="215"/>
      <c r="T9" s="215" t="s">
        <v>51</v>
      </c>
      <c r="U9" s="215"/>
      <c r="V9" s="215"/>
    </row>
    <row r="10" spans="1:24" ht="18.5" customHeight="1" x14ac:dyDescent="0.3">
      <c r="A10" s="215"/>
      <c r="B10" s="215"/>
      <c r="C10" s="215"/>
      <c r="E10" s="112"/>
      <c r="F10" s="112" t="s">
        <v>79</v>
      </c>
      <c r="G10" s="215"/>
      <c r="H10" s="106" t="s">
        <v>30</v>
      </c>
      <c r="I10" s="215"/>
      <c r="J10" s="5" t="s">
        <v>53</v>
      </c>
      <c r="K10" s="5"/>
      <c r="L10" s="215" t="s">
        <v>80</v>
      </c>
      <c r="M10" s="215"/>
      <c r="N10" s="106" t="s">
        <v>22</v>
      </c>
      <c r="O10" s="112"/>
      <c r="P10" s="5" t="s">
        <v>181</v>
      </c>
      <c r="Q10" s="112"/>
      <c r="R10" s="5" t="s">
        <v>26</v>
      </c>
      <c r="S10" s="5"/>
      <c r="T10" s="5" t="s">
        <v>52</v>
      </c>
      <c r="U10" s="112"/>
      <c r="V10" s="5" t="s">
        <v>19</v>
      </c>
    </row>
    <row r="11" spans="1:24" ht="18.5" customHeight="1" x14ac:dyDescent="0.3">
      <c r="A11" s="215"/>
      <c r="B11" s="215"/>
      <c r="C11" s="215"/>
      <c r="D11" s="217"/>
      <c r="E11" s="112"/>
      <c r="F11" s="112" t="s">
        <v>21</v>
      </c>
      <c r="G11" s="112"/>
      <c r="H11" s="106" t="s">
        <v>29</v>
      </c>
      <c r="I11" s="215"/>
      <c r="J11" s="5" t="s">
        <v>189</v>
      </c>
      <c r="K11" s="5"/>
      <c r="L11" s="112" t="s">
        <v>81</v>
      </c>
      <c r="M11" s="112"/>
      <c r="N11" s="106" t="s">
        <v>196</v>
      </c>
      <c r="O11" s="112"/>
      <c r="P11" s="5" t="s">
        <v>81</v>
      </c>
      <c r="Q11" s="112"/>
      <c r="R11" s="5" t="s">
        <v>50</v>
      </c>
      <c r="S11" s="5"/>
      <c r="T11" s="5" t="s">
        <v>53</v>
      </c>
      <c r="U11" s="112"/>
      <c r="V11" s="5" t="s">
        <v>23</v>
      </c>
    </row>
    <row r="12" spans="1:24" ht="18.5" customHeight="1" x14ac:dyDescent="0.3">
      <c r="A12" s="10"/>
      <c r="B12" s="215"/>
      <c r="C12" s="215"/>
      <c r="E12" s="112"/>
      <c r="F12" s="226" t="s">
        <v>65</v>
      </c>
      <c r="G12" s="226"/>
      <c r="H12" s="226"/>
      <c r="I12" s="226"/>
      <c r="J12" s="226"/>
      <c r="K12" s="226"/>
      <c r="L12" s="226"/>
      <c r="M12" s="226"/>
      <c r="N12" s="226"/>
      <c r="O12" s="226"/>
      <c r="P12" s="226"/>
      <c r="Q12" s="226"/>
      <c r="R12" s="226"/>
      <c r="S12" s="226"/>
      <c r="T12" s="226"/>
      <c r="U12" s="226"/>
      <c r="V12" s="226"/>
    </row>
    <row r="13" spans="1:24" ht="18.5" customHeight="1" x14ac:dyDescent="0.3">
      <c r="A13" s="10" t="s">
        <v>191</v>
      </c>
      <c r="B13" s="215"/>
      <c r="C13" s="215"/>
      <c r="E13" s="112"/>
      <c r="F13" s="217"/>
      <c r="G13" s="217"/>
      <c r="H13" s="217"/>
      <c r="I13" s="217"/>
      <c r="J13" s="217"/>
      <c r="K13" s="217"/>
      <c r="L13" s="217"/>
      <c r="M13" s="217"/>
      <c r="N13" s="217"/>
      <c r="O13" s="217"/>
      <c r="P13" s="217"/>
      <c r="Q13" s="217"/>
      <c r="R13" s="217"/>
      <c r="S13" s="217"/>
      <c r="T13" s="217"/>
      <c r="U13" s="217"/>
      <c r="V13" s="217"/>
    </row>
    <row r="14" spans="1:24" ht="18.5" customHeight="1" x14ac:dyDescent="0.3">
      <c r="A14" s="10" t="s">
        <v>192</v>
      </c>
      <c r="E14" s="112"/>
      <c r="F14" s="128">
        <v>317888</v>
      </c>
      <c r="G14" s="128"/>
      <c r="H14" s="128">
        <v>4399860</v>
      </c>
      <c r="I14" s="128"/>
      <c r="J14" s="128">
        <v>-43628</v>
      </c>
      <c r="K14" s="128"/>
      <c r="L14" s="128">
        <v>31800</v>
      </c>
      <c r="M14" s="128"/>
      <c r="N14" s="128">
        <v>-34619</v>
      </c>
      <c r="O14" s="128"/>
      <c r="P14" s="128">
        <v>5925</v>
      </c>
      <c r="Q14" s="128"/>
      <c r="R14" s="128">
        <v>4677226</v>
      </c>
      <c r="S14" s="128"/>
      <c r="T14" s="128">
        <v>44702</v>
      </c>
      <c r="U14" s="128"/>
      <c r="V14" s="128">
        <f>SUM(R14:T14)</f>
        <v>4721928</v>
      </c>
    </row>
    <row r="15" spans="1:24" ht="11" customHeight="1" x14ac:dyDescent="0.3">
      <c r="A15" s="10"/>
      <c r="E15" s="112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8"/>
      <c r="R15" s="27"/>
      <c r="S15" s="27"/>
      <c r="T15" s="27"/>
      <c r="U15" s="28"/>
      <c r="V15" s="27"/>
    </row>
    <row r="16" spans="1:24" ht="18.5" customHeight="1" x14ac:dyDescent="0.3">
      <c r="A16" s="8" t="s">
        <v>138</v>
      </c>
      <c r="E16" s="112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</row>
    <row r="17" spans="1:22" ht="11" customHeight="1" x14ac:dyDescent="0.3">
      <c r="A17" s="10"/>
      <c r="E17" s="112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8"/>
      <c r="R17" s="27"/>
      <c r="S17" s="27"/>
      <c r="T17" s="27"/>
      <c r="U17" s="28"/>
      <c r="V17" s="27"/>
    </row>
    <row r="18" spans="1:22" ht="18.5" customHeight="1" x14ac:dyDescent="0.3">
      <c r="A18" s="2" t="s">
        <v>221</v>
      </c>
      <c r="E18" s="112"/>
      <c r="F18" s="28"/>
      <c r="G18" s="28"/>
      <c r="H18" s="28"/>
      <c r="I18" s="28"/>
      <c r="J18" s="28"/>
      <c r="K18" s="28"/>
      <c r="L18" s="28"/>
      <c r="M18" s="28"/>
      <c r="N18" s="28"/>
      <c r="O18" s="27"/>
      <c r="P18" s="28"/>
      <c r="Q18" s="28"/>
      <c r="R18" s="28"/>
      <c r="S18" s="28"/>
      <c r="T18" s="28"/>
      <c r="U18" s="28"/>
      <c r="V18" s="28"/>
    </row>
    <row r="19" spans="1:22" ht="18.5" customHeight="1" x14ac:dyDescent="0.3">
      <c r="A19" s="147" t="s">
        <v>222</v>
      </c>
      <c r="D19" s="24"/>
      <c r="E19" s="112"/>
      <c r="F19" s="130">
        <v>0</v>
      </c>
      <c r="G19" s="27"/>
      <c r="H19" s="130">
        <v>0</v>
      </c>
      <c r="I19" s="105"/>
      <c r="J19" s="130">
        <v>0</v>
      </c>
      <c r="K19" s="105"/>
      <c r="L19" s="130">
        <v>0</v>
      </c>
      <c r="M19" s="105"/>
      <c r="N19" s="130">
        <v>0</v>
      </c>
      <c r="O19" s="27"/>
      <c r="P19" s="130">
        <v>0</v>
      </c>
      <c r="Q19" s="105"/>
      <c r="R19" s="130">
        <f>SUM(F19:P19)</f>
        <v>0</v>
      </c>
      <c r="S19" s="105"/>
      <c r="T19" s="130">
        <v>-9414</v>
      </c>
      <c r="U19" s="100"/>
      <c r="V19" s="130">
        <f>SUM(R19:T19)</f>
        <v>-9414</v>
      </c>
    </row>
    <row r="20" spans="1:22" ht="18.5" customHeight="1" x14ac:dyDescent="0.3">
      <c r="A20" s="2" t="s">
        <v>223</v>
      </c>
      <c r="E20" s="112"/>
      <c r="F20" s="79">
        <f>SUM(F18:F19)</f>
        <v>0</v>
      </c>
      <c r="G20" s="101"/>
      <c r="H20" s="79">
        <f>SUM(H18:H19)</f>
        <v>0</v>
      </c>
      <c r="I20" s="13"/>
      <c r="J20" s="79">
        <f>SUM(J18:J19)</f>
        <v>0</v>
      </c>
      <c r="K20" s="13"/>
      <c r="L20" s="79">
        <f>SUM(L18:L19)</f>
        <v>0</v>
      </c>
      <c r="M20" s="101"/>
      <c r="N20" s="79">
        <f>SUM(N18:N19)</f>
        <v>0</v>
      </c>
      <c r="O20" s="101"/>
      <c r="P20" s="79">
        <f>SUM(P18:P19)</f>
        <v>0</v>
      </c>
      <c r="Q20" s="101"/>
      <c r="R20" s="131">
        <f>SUM(F20:P20)</f>
        <v>0</v>
      </c>
      <c r="S20" s="13"/>
      <c r="T20" s="79">
        <f>SUM(T18:T19)</f>
        <v>-9414</v>
      </c>
      <c r="U20" s="101"/>
      <c r="V20" s="79">
        <f>SUM(V18:V19)</f>
        <v>-9414</v>
      </c>
    </row>
    <row r="21" spans="1:22" ht="18.5" customHeight="1" x14ac:dyDescent="0.3">
      <c r="A21" s="8" t="s">
        <v>89</v>
      </c>
      <c r="E21" s="112"/>
      <c r="F21" s="99"/>
      <c r="G21" s="99"/>
      <c r="H21" s="99"/>
      <c r="I21" s="99"/>
      <c r="J21" s="99"/>
      <c r="K21" s="99"/>
      <c r="L21" s="99"/>
      <c r="M21" s="99"/>
      <c r="N21" s="99"/>
      <c r="O21" s="99"/>
      <c r="P21" s="99"/>
      <c r="Q21" s="99"/>
      <c r="R21" s="99"/>
      <c r="S21" s="99"/>
      <c r="T21" s="99"/>
      <c r="U21" s="99"/>
      <c r="V21" s="99"/>
    </row>
    <row r="22" spans="1:22" ht="18.5" customHeight="1" x14ac:dyDescent="0.3">
      <c r="A22" s="8" t="s">
        <v>87</v>
      </c>
      <c r="B22" s="9"/>
      <c r="C22" s="9"/>
      <c r="D22" s="216"/>
      <c r="E22" s="216"/>
      <c r="F22" s="79">
        <f>F20</f>
        <v>0</v>
      </c>
      <c r="G22" s="13"/>
      <c r="H22" s="79">
        <f>H20</f>
        <v>0</v>
      </c>
      <c r="I22" s="13"/>
      <c r="J22" s="79">
        <f>J20</f>
        <v>0</v>
      </c>
      <c r="K22" s="13"/>
      <c r="L22" s="79">
        <f>L20</f>
        <v>0</v>
      </c>
      <c r="M22" s="13"/>
      <c r="N22" s="79">
        <f>N20</f>
        <v>0</v>
      </c>
      <c r="O22" s="13"/>
      <c r="P22" s="79">
        <f>P20</f>
        <v>0</v>
      </c>
      <c r="Q22" s="13"/>
      <c r="R22" s="131">
        <f>SUM(F22:P22)</f>
        <v>0</v>
      </c>
      <c r="S22" s="13"/>
      <c r="T22" s="79">
        <f>T20</f>
        <v>-9414</v>
      </c>
      <c r="U22" s="13"/>
      <c r="V22" s="79">
        <f>V20</f>
        <v>-9414</v>
      </c>
    </row>
    <row r="23" spans="1:22" ht="11" hidden="1" customHeight="1" x14ac:dyDescent="0.3">
      <c r="A23" s="10"/>
      <c r="E23" s="112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8"/>
      <c r="R23" s="27"/>
      <c r="S23" s="27"/>
      <c r="T23" s="27"/>
      <c r="U23" s="28"/>
      <c r="V23" s="27"/>
    </row>
    <row r="24" spans="1:22" ht="18.5" hidden="1" customHeight="1" x14ac:dyDescent="0.3">
      <c r="A24" s="10" t="s">
        <v>142</v>
      </c>
      <c r="B24" s="9"/>
      <c r="C24" s="9"/>
      <c r="D24" s="148"/>
      <c r="E24" s="216"/>
      <c r="F24" s="131">
        <v>0</v>
      </c>
      <c r="G24" s="13"/>
      <c r="H24" s="131">
        <v>0</v>
      </c>
      <c r="I24" s="97"/>
      <c r="J24" s="131">
        <v>0</v>
      </c>
      <c r="K24" s="97"/>
      <c r="L24" s="131">
        <v>0</v>
      </c>
      <c r="M24" s="97"/>
      <c r="N24" s="131">
        <v>0</v>
      </c>
      <c r="O24" s="13"/>
      <c r="P24" s="131">
        <v>0</v>
      </c>
      <c r="Q24" s="97"/>
      <c r="R24" s="131">
        <f>SUM(F24:P24)</f>
        <v>0</v>
      </c>
      <c r="S24" s="97"/>
      <c r="T24" s="131">
        <v>0</v>
      </c>
      <c r="U24" s="102"/>
      <c r="V24" s="131">
        <f>R24+T24</f>
        <v>0</v>
      </c>
    </row>
    <row r="25" spans="1:22" ht="11" customHeight="1" x14ac:dyDescent="0.3">
      <c r="A25" s="10"/>
      <c r="E25" s="112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8"/>
      <c r="R25" s="27"/>
      <c r="S25" s="27"/>
      <c r="T25" s="27"/>
      <c r="U25" s="28"/>
      <c r="V25" s="27"/>
    </row>
    <row r="26" spans="1:22" ht="18.5" customHeight="1" x14ac:dyDescent="0.3">
      <c r="A26" s="3" t="s">
        <v>75</v>
      </c>
      <c r="E26" s="112"/>
      <c r="F26" s="28"/>
      <c r="G26" s="28"/>
      <c r="H26" s="28"/>
      <c r="I26" s="28"/>
      <c r="J26" s="28"/>
      <c r="K26" s="28"/>
      <c r="L26" s="28"/>
      <c r="M26" s="28"/>
      <c r="N26" s="28"/>
      <c r="O26" s="27"/>
      <c r="P26" s="28"/>
      <c r="Q26" s="28"/>
      <c r="R26" s="28"/>
      <c r="S26" s="28"/>
      <c r="T26" s="28"/>
      <c r="U26" s="28"/>
      <c r="V26" s="28"/>
    </row>
    <row r="27" spans="1:22" ht="18.5" customHeight="1" x14ac:dyDescent="0.3">
      <c r="A27" s="4" t="s">
        <v>167</v>
      </c>
      <c r="E27" s="112"/>
      <c r="F27" s="129">
        <v>0</v>
      </c>
      <c r="G27" s="27"/>
      <c r="H27" s="129">
        <v>0</v>
      </c>
      <c r="I27" s="105"/>
      <c r="J27" s="129">
        <v>0</v>
      </c>
      <c r="K27" s="105"/>
      <c r="L27" s="129">
        <v>0</v>
      </c>
      <c r="M27" s="27"/>
      <c r="N27" s="109">
        <v>51139</v>
      </c>
      <c r="O27" s="54"/>
      <c r="P27" s="129">
        <v>0</v>
      </c>
      <c r="Q27" s="27"/>
      <c r="R27" s="27">
        <f>SUM(F27:P27)</f>
        <v>51139</v>
      </c>
      <c r="S27" s="27"/>
      <c r="T27" s="27">
        <f>'PL-5-6 '!E57</f>
        <v>3984</v>
      </c>
      <c r="U27" s="27"/>
      <c r="V27" s="27">
        <f>SUM(R27:T27)</f>
        <v>55123</v>
      </c>
    </row>
    <row r="28" spans="1:22" ht="18.5" customHeight="1" x14ac:dyDescent="0.3">
      <c r="A28" s="4" t="s">
        <v>92</v>
      </c>
      <c r="E28" s="112"/>
      <c r="F28" s="130">
        <v>0</v>
      </c>
      <c r="G28" s="27"/>
      <c r="H28" s="130">
        <v>0</v>
      </c>
      <c r="I28" s="105"/>
      <c r="J28" s="130">
        <v>0</v>
      </c>
      <c r="K28" s="105"/>
      <c r="L28" s="130">
        <v>0</v>
      </c>
      <c r="M28" s="27"/>
      <c r="N28" s="130">
        <v>0</v>
      </c>
      <c r="O28" s="27"/>
      <c r="P28" s="31">
        <v>-1288</v>
      </c>
      <c r="Q28" s="27"/>
      <c r="R28" s="108">
        <f>SUM(F28:P28)</f>
        <v>-1288</v>
      </c>
      <c r="S28" s="27"/>
      <c r="T28" s="108">
        <v>-921</v>
      </c>
      <c r="U28" s="27"/>
      <c r="V28" s="31">
        <f>SUM(R28:T28)</f>
        <v>-2209</v>
      </c>
    </row>
    <row r="29" spans="1:22" ht="18.5" customHeight="1" x14ac:dyDescent="0.3">
      <c r="A29" s="3" t="s">
        <v>174</v>
      </c>
      <c r="E29" s="112"/>
      <c r="F29" s="142"/>
      <c r="G29" s="27"/>
      <c r="H29" s="142"/>
      <c r="I29" s="105"/>
      <c r="J29" s="142"/>
      <c r="K29" s="105"/>
      <c r="L29" s="142"/>
      <c r="M29" s="27"/>
      <c r="N29" s="142"/>
      <c r="O29" s="27"/>
      <c r="P29" s="27"/>
      <c r="Q29" s="27"/>
      <c r="R29" s="150"/>
      <c r="S29" s="27"/>
      <c r="T29" s="109"/>
      <c r="U29" s="27"/>
      <c r="V29" s="27"/>
    </row>
    <row r="30" spans="1:22" ht="18.5" customHeight="1" x14ac:dyDescent="0.3">
      <c r="A30" s="3" t="s">
        <v>149</v>
      </c>
      <c r="E30" s="112"/>
      <c r="F30" s="79">
        <f>SUM(F27:F28)</f>
        <v>0</v>
      </c>
      <c r="G30" s="12"/>
      <c r="H30" s="79">
        <f>SUM(H27:H28)</f>
        <v>0</v>
      </c>
      <c r="I30" s="97"/>
      <c r="J30" s="79">
        <f>SUM(J27:J28)</f>
        <v>0</v>
      </c>
      <c r="K30" s="97"/>
      <c r="L30" s="79">
        <f>SUM(L27:L28)</f>
        <v>0</v>
      </c>
      <c r="M30" s="12"/>
      <c r="N30" s="79">
        <f>SUM(N27:N28)</f>
        <v>51139</v>
      </c>
      <c r="O30" s="13"/>
      <c r="P30" s="79">
        <f>SUM(P27:P28)</f>
        <v>-1288</v>
      </c>
      <c r="Q30" s="12"/>
      <c r="R30" s="79">
        <f>SUM(F30:P30)</f>
        <v>49851</v>
      </c>
      <c r="S30" s="13"/>
      <c r="T30" s="79">
        <f>SUM(T27:T28)</f>
        <v>3063</v>
      </c>
      <c r="U30" s="12"/>
      <c r="V30" s="79">
        <f>SUM(V27:V28)</f>
        <v>52914</v>
      </c>
    </row>
    <row r="31" spans="1:22" ht="11" customHeight="1" x14ac:dyDescent="0.3">
      <c r="A31" s="10"/>
      <c r="E31" s="112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8"/>
      <c r="R31" s="27"/>
      <c r="S31" s="27"/>
      <c r="T31" s="27"/>
      <c r="U31" s="28"/>
      <c r="V31" s="27"/>
    </row>
    <row r="32" spans="1:22" ht="18.5" customHeight="1" thickBot="1" x14ac:dyDescent="0.35">
      <c r="A32" s="8" t="s">
        <v>193</v>
      </c>
      <c r="B32" s="9"/>
      <c r="C32" s="9"/>
      <c r="D32" s="216"/>
      <c r="E32" s="216"/>
      <c r="F32" s="11">
        <f>SUM(F14,F30,F22,F24)</f>
        <v>317888</v>
      </c>
      <c r="G32" s="13"/>
      <c r="H32" s="11">
        <f>SUM(H14,H30,H22,H24)</f>
        <v>4399860</v>
      </c>
      <c r="I32" s="13"/>
      <c r="J32" s="11">
        <f>SUM(J14,J30,J22,J24)</f>
        <v>-43628</v>
      </c>
      <c r="K32" s="13"/>
      <c r="L32" s="11">
        <f>SUM(L14,L30,L22,L24)</f>
        <v>31800</v>
      </c>
      <c r="M32" s="13"/>
      <c r="N32" s="11">
        <f>SUM(N14,N30,N22,N24)</f>
        <v>16520</v>
      </c>
      <c r="O32" s="13"/>
      <c r="P32" s="11">
        <f>SUM(P14,P30,P22,P24)</f>
        <v>4637</v>
      </c>
      <c r="Q32" s="13"/>
      <c r="R32" s="11">
        <f>SUM(R14,R30,R22,R24)</f>
        <v>4727077</v>
      </c>
      <c r="S32" s="13"/>
      <c r="T32" s="11">
        <f>SUM(T14,T30,T22,T24)</f>
        <v>38351</v>
      </c>
      <c r="U32" s="13"/>
      <c r="V32" s="11">
        <f>SUM(V14,V30,V22,V24)</f>
        <v>4765428</v>
      </c>
    </row>
    <row r="33" spans="4:22" ht="18.5" customHeight="1" thickTop="1" x14ac:dyDescent="0.3"/>
    <row r="34" spans="4:22" ht="18.5" customHeight="1" x14ac:dyDescent="0.3"/>
    <row r="35" spans="4:22" ht="22" customHeight="1" x14ac:dyDescent="0.3">
      <c r="D35" s="206" t="s">
        <v>168</v>
      </c>
      <c r="E35" s="207"/>
      <c r="F35" s="208">
        <f>F32-'BS-2-4'!D72</f>
        <v>0</v>
      </c>
      <c r="G35" s="208"/>
      <c r="H35" s="208">
        <f>H32-'BS-2-4'!D74</f>
        <v>0</v>
      </c>
      <c r="I35" s="208"/>
      <c r="J35" s="208">
        <f>J32-'BS-2-4'!D76</f>
        <v>0</v>
      </c>
      <c r="K35" s="208"/>
      <c r="L35" s="208">
        <f>L32-'BS-2-4'!D79</f>
        <v>0</v>
      </c>
      <c r="M35" s="208"/>
      <c r="N35" s="208">
        <f>N32-'BS-2-4'!D80</f>
        <v>0</v>
      </c>
      <c r="O35" s="208"/>
      <c r="P35" s="208">
        <f>P32-'BS-2-4'!D81</f>
        <v>0</v>
      </c>
      <c r="Q35" s="208"/>
      <c r="R35" s="208">
        <f>R32-'BS-2-4'!D82</f>
        <v>0</v>
      </c>
      <c r="S35" s="208"/>
      <c r="T35" s="208">
        <f>T32-'BS-2-4'!D83</f>
        <v>0</v>
      </c>
      <c r="U35" s="208"/>
      <c r="V35" s="208">
        <f>V32-'BS-2-4'!D84</f>
        <v>0</v>
      </c>
    </row>
  </sheetData>
  <mergeCells count="4">
    <mergeCell ref="F12:V12"/>
    <mergeCell ref="F4:V4"/>
    <mergeCell ref="L6:N6"/>
    <mergeCell ref="P6:Q6"/>
  </mergeCells>
  <pageMargins left="0.5" right="0.5" top="0.48" bottom="0.5" header="0.5" footer="0.5"/>
  <pageSetup paperSize="9" scale="74" firstPageNumber="8" orientation="landscape" useFirstPageNumber="1" r:id="rId1"/>
  <headerFooter scaleWithDoc="0">
    <oddFooter>&amp;L&amp;"Times New Roman,Regular"&amp;9The accompanying notes form an integral part of the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X31"/>
  <sheetViews>
    <sheetView showGridLines="0" view="pageBreakPreview" zoomScale="70" zoomScaleNormal="60" zoomScaleSheetLayoutView="70" workbookViewId="0">
      <selection activeCell="T6" sqref="T6"/>
    </sheetView>
  </sheetViews>
  <sheetFormatPr defaultColWidth="9.1796875" defaultRowHeight="23.15" customHeight="1" x14ac:dyDescent="0.3"/>
  <cols>
    <col min="1" max="1" width="14.81640625" style="20" customWidth="1"/>
    <col min="2" max="2" width="11.1796875" style="20" customWidth="1"/>
    <col min="3" max="3" width="22.26953125" style="20" customWidth="1"/>
    <col min="4" max="4" width="1.1796875" style="22" customWidth="1"/>
    <col min="5" max="5" width="6.1796875" style="22" customWidth="1"/>
    <col min="6" max="6" width="1.1796875" style="22" customWidth="1"/>
    <col min="7" max="7" width="12.54296875" style="20" customWidth="1"/>
    <col min="8" max="8" width="1.1796875" style="20" customWidth="1"/>
    <col min="9" max="9" width="12.81640625" style="20" customWidth="1"/>
    <col min="10" max="10" width="1.1796875" style="20" customWidth="1"/>
    <col min="11" max="11" width="12.1796875" style="20" customWidth="1"/>
    <col min="12" max="12" width="1.1796875" style="20" customWidth="1"/>
    <col min="13" max="13" width="12.54296875" style="20" customWidth="1"/>
    <col min="14" max="14" width="1.26953125" style="20" customWidth="1"/>
    <col min="15" max="15" width="12.81640625" style="20" customWidth="1"/>
    <col min="16" max="16" width="1.1796875" style="20" customWidth="1"/>
    <col min="17" max="17" width="12.81640625" style="20" customWidth="1"/>
    <col min="18" max="18" width="0.7265625" style="20" customWidth="1"/>
    <col min="19" max="19" width="12.7265625" style="20" customWidth="1"/>
    <col min="20" max="16384" width="9.1796875" style="20"/>
  </cols>
  <sheetData>
    <row r="1" spans="1:24" ht="22" customHeight="1" x14ac:dyDescent="0.4">
      <c r="A1" s="88" t="s">
        <v>71</v>
      </c>
      <c r="B1" s="76"/>
      <c r="C1" s="76"/>
      <c r="D1" s="126"/>
      <c r="E1" s="8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7"/>
      <c r="S1" s="76"/>
      <c r="T1" s="76"/>
      <c r="U1" s="76"/>
      <c r="V1" s="76"/>
      <c r="W1" s="76"/>
      <c r="X1" s="76"/>
    </row>
    <row r="2" spans="1:24" ht="22" customHeight="1" x14ac:dyDescent="0.3">
      <c r="A2" s="18" t="s">
        <v>74</v>
      </c>
      <c r="B2" s="78"/>
      <c r="C2" s="78"/>
      <c r="D2" s="127"/>
      <c r="E2" s="87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</row>
    <row r="3" spans="1:24" ht="22" customHeight="1" x14ac:dyDescent="0.4">
      <c r="A3" s="18"/>
      <c r="B3" s="78"/>
      <c r="C3" s="78"/>
      <c r="D3" s="87"/>
      <c r="E3" s="87"/>
      <c r="F3" s="87"/>
      <c r="G3" s="78"/>
      <c r="H3" s="76"/>
      <c r="I3" s="76"/>
      <c r="J3" s="76"/>
      <c r="K3" s="76"/>
      <c r="L3" s="76"/>
      <c r="M3" s="76"/>
      <c r="N3" s="76"/>
      <c r="O3" s="76"/>
      <c r="P3" s="76"/>
      <c r="Q3" s="76"/>
    </row>
    <row r="4" spans="1:24" ht="20.25" customHeight="1" x14ac:dyDescent="0.3">
      <c r="A4" s="159"/>
      <c r="B4" s="159"/>
      <c r="C4" s="159"/>
      <c r="G4" s="225" t="s">
        <v>1</v>
      </c>
      <c r="H4" s="225"/>
      <c r="I4" s="225"/>
      <c r="J4" s="225"/>
      <c r="K4" s="225"/>
      <c r="L4" s="225"/>
      <c r="M4" s="225"/>
      <c r="N4" s="225"/>
      <c r="O4" s="225"/>
      <c r="P4" s="225"/>
      <c r="Q4" s="225"/>
    </row>
    <row r="5" spans="1:24" ht="20.25" customHeight="1" x14ac:dyDescent="0.3">
      <c r="A5" s="158"/>
      <c r="B5" s="158"/>
      <c r="C5" s="158"/>
      <c r="G5" s="22"/>
      <c r="H5" s="22"/>
      <c r="I5" s="22"/>
      <c r="J5" s="22"/>
      <c r="K5" s="227" t="s">
        <v>12</v>
      </c>
      <c r="L5" s="227"/>
      <c r="M5" s="227"/>
      <c r="N5" s="22"/>
      <c r="O5" s="22"/>
      <c r="P5" s="22"/>
      <c r="Q5" s="157"/>
    </row>
    <row r="6" spans="1:24" ht="20.25" customHeight="1" x14ac:dyDescent="0.3">
      <c r="A6" s="159"/>
      <c r="B6" s="159"/>
      <c r="C6" s="159"/>
      <c r="D6" s="112"/>
      <c r="E6" s="112"/>
      <c r="F6" s="112"/>
      <c r="G6" s="112" t="s">
        <v>20</v>
      </c>
      <c r="H6" s="162"/>
      <c r="I6" s="162"/>
      <c r="J6" s="162"/>
      <c r="K6" s="162"/>
      <c r="L6" s="162"/>
      <c r="M6" s="162"/>
      <c r="N6" s="112"/>
      <c r="O6" s="5" t="s">
        <v>122</v>
      </c>
      <c r="P6" s="162"/>
      <c r="Q6" s="162"/>
    </row>
    <row r="7" spans="1:24" ht="20.25" customHeight="1" x14ac:dyDescent="0.3">
      <c r="A7" s="159"/>
      <c r="B7" s="159"/>
      <c r="C7" s="159"/>
      <c r="D7" s="112"/>
      <c r="E7" s="162"/>
      <c r="F7" s="112"/>
      <c r="G7" s="112" t="s">
        <v>79</v>
      </c>
      <c r="H7" s="162"/>
      <c r="I7" s="162" t="s">
        <v>30</v>
      </c>
      <c r="J7" s="162"/>
      <c r="K7" s="162" t="s">
        <v>80</v>
      </c>
      <c r="L7" s="162"/>
      <c r="M7" s="112"/>
      <c r="N7" s="112"/>
      <c r="O7" s="5" t="s">
        <v>23</v>
      </c>
      <c r="P7" s="162"/>
      <c r="Q7" s="5" t="s">
        <v>19</v>
      </c>
    </row>
    <row r="8" spans="1:24" ht="20.25" customHeight="1" x14ac:dyDescent="0.3">
      <c r="A8" s="159"/>
      <c r="B8" s="159"/>
      <c r="C8" s="159"/>
      <c r="D8" s="112"/>
      <c r="E8" s="212"/>
      <c r="F8" s="112"/>
      <c r="G8" s="112" t="s">
        <v>21</v>
      </c>
      <c r="H8" s="112"/>
      <c r="I8" s="112" t="s">
        <v>29</v>
      </c>
      <c r="J8" s="112"/>
      <c r="K8" s="112" t="s">
        <v>81</v>
      </c>
      <c r="L8" s="112"/>
      <c r="M8" s="112" t="s">
        <v>22</v>
      </c>
      <c r="N8" s="112"/>
      <c r="O8" s="5" t="s">
        <v>124</v>
      </c>
      <c r="P8" s="112"/>
      <c r="Q8" s="5" t="s">
        <v>23</v>
      </c>
    </row>
    <row r="9" spans="1:24" ht="20.25" customHeight="1" x14ac:dyDescent="0.3">
      <c r="A9" s="10"/>
      <c r="B9" s="159"/>
      <c r="C9" s="159"/>
      <c r="D9" s="112"/>
      <c r="E9" s="112"/>
      <c r="F9" s="112"/>
      <c r="G9" s="226" t="s">
        <v>65</v>
      </c>
      <c r="H9" s="226"/>
      <c r="I9" s="226"/>
      <c r="J9" s="226"/>
      <c r="K9" s="226"/>
      <c r="L9" s="226"/>
      <c r="M9" s="226"/>
      <c r="N9" s="226"/>
      <c r="O9" s="226"/>
      <c r="P9" s="226"/>
      <c r="Q9" s="226"/>
    </row>
    <row r="10" spans="1:24" ht="19" customHeight="1" x14ac:dyDescent="0.3">
      <c r="A10" s="10" t="s">
        <v>161</v>
      </c>
      <c r="B10" s="159"/>
      <c r="C10" s="159"/>
      <c r="D10" s="112"/>
      <c r="E10" s="112"/>
      <c r="F10" s="112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</row>
    <row r="11" spans="1:24" ht="19" customHeight="1" x14ac:dyDescent="0.3">
      <c r="A11" s="10" t="s">
        <v>162</v>
      </c>
      <c r="D11" s="112"/>
      <c r="E11" s="112"/>
      <c r="F11" s="112"/>
      <c r="G11" s="120">
        <v>317888</v>
      </c>
      <c r="H11" s="132"/>
      <c r="I11" s="120">
        <v>4399860</v>
      </c>
      <c r="J11" s="132"/>
      <c r="K11" s="120">
        <v>31800</v>
      </c>
      <c r="L11" s="132"/>
      <c r="M11" s="120">
        <v>254334</v>
      </c>
      <c r="N11" s="132"/>
      <c r="O11" s="120">
        <v>-35919</v>
      </c>
      <c r="P11" s="132"/>
      <c r="Q11" s="120">
        <f>SUM(G11:O11)</f>
        <v>4967963</v>
      </c>
    </row>
    <row r="12" spans="1:24" ht="18.649999999999999" customHeight="1" x14ac:dyDescent="0.3">
      <c r="A12" s="10"/>
      <c r="C12" s="9"/>
      <c r="D12" s="157"/>
      <c r="E12" s="211"/>
      <c r="F12" s="16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24" ht="20.25" hidden="1" customHeight="1" x14ac:dyDescent="0.3">
      <c r="A13" s="8" t="s">
        <v>138</v>
      </c>
      <c r="C13" s="9"/>
      <c r="D13" s="157"/>
      <c r="E13" s="211"/>
      <c r="F13" s="16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</row>
    <row r="14" spans="1:24" ht="20.25" hidden="1" customHeight="1" x14ac:dyDescent="0.3">
      <c r="A14" s="8" t="s">
        <v>132</v>
      </c>
      <c r="C14" s="9"/>
      <c r="D14" s="157"/>
      <c r="E14" s="211"/>
      <c r="F14" s="16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</row>
    <row r="15" spans="1:24" ht="20.25" hidden="1" customHeight="1" x14ac:dyDescent="0.3">
      <c r="A15" s="2" t="s">
        <v>133</v>
      </c>
      <c r="C15" s="9"/>
      <c r="D15" s="157"/>
      <c r="E15" s="211"/>
      <c r="F15" s="16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</row>
    <row r="16" spans="1:24" ht="20.25" hidden="1" customHeight="1" x14ac:dyDescent="0.3">
      <c r="A16" s="6" t="s">
        <v>46</v>
      </c>
      <c r="C16" s="9"/>
      <c r="D16" s="157"/>
      <c r="E16" s="211"/>
      <c r="F16" s="163"/>
      <c r="G16" s="13"/>
      <c r="H16" s="13"/>
      <c r="I16" s="13"/>
      <c r="J16" s="13"/>
      <c r="K16" s="13"/>
      <c r="L16" s="13"/>
      <c r="M16" s="13"/>
      <c r="N16" s="151"/>
      <c r="O16" s="13"/>
      <c r="P16" s="13"/>
      <c r="Q16" s="13"/>
    </row>
    <row r="17" spans="1:19" ht="19" customHeight="1" x14ac:dyDescent="0.3">
      <c r="A17" s="8" t="s">
        <v>142</v>
      </c>
      <c r="C17" s="9"/>
      <c r="D17" s="157"/>
      <c r="E17" s="152"/>
      <c r="F17" s="163"/>
      <c r="G17" s="153">
        <v>0</v>
      </c>
      <c r="H17" s="132"/>
      <c r="I17" s="153">
        <v>0</v>
      </c>
      <c r="J17" s="50"/>
      <c r="K17" s="153">
        <v>0</v>
      </c>
      <c r="L17" s="50"/>
      <c r="M17" s="153">
        <v>0</v>
      </c>
      <c r="N17" s="50"/>
      <c r="O17" s="153">
        <v>35919</v>
      </c>
      <c r="P17" s="50"/>
      <c r="Q17" s="79">
        <f>SUM(G17:O17)</f>
        <v>35919</v>
      </c>
    </row>
    <row r="18" spans="1:19" ht="20.25" hidden="1" customHeight="1" x14ac:dyDescent="0.3">
      <c r="A18" s="2" t="s">
        <v>94</v>
      </c>
      <c r="B18" s="9"/>
      <c r="C18" s="9"/>
      <c r="D18" s="112"/>
      <c r="E18" s="24"/>
      <c r="F18" s="112"/>
      <c r="G18" s="104" t="s">
        <v>88</v>
      </c>
      <c r="H18" s="102"/>
      <c r="I18" s="104" t="s">
        <v>88</v>
      </c>
      <c r="J18" s="74"/>
      <c r="K18" s="104" t="s">
        <v>88</v>
      </c>
      <c r="L18" s="102"/>
      <c r="M18" s="104" t="s">
        <v>88</v>
      </c>
      <c r="N18" s="80"/>
      <c r="O18" s="81">
        <f>SUM(O16:O17)</f>
        <v>35919</v>
      </c>
      <c r="P18" s="74"/>
      <c r="Q18" s="81">
        <f>SUM(Q16:Q17)</f>
        <v>35919</v>
      </c>
    </row>
    <row r="19" spans="1:19" ht="12" hidden="1" customHeight="1" x14ac:dyDescent="0.3">
      <c r="A19" s="19"/>
      <c r="D19" s="112"/>
      <c r="E19" s="112"/>
      <c r="F19" s="112"/>
      <c r="G19" s="28"/>
      <c r="H19" s="28"/>
      <c r="I19" s="28"/>
      <c r="J19" s="28"/>
      <c r="K19" s="28"/>
      <c r="L19" s="28"/>
      <c r="M19" s="28"/>
      <c r="N19" s="27"/>
      <c r="O19" s="28"/>
      <c r="P19" s="28"/>
      <c r="Q19" s="28"/>
    </row>
    <row r="20" spans="1:19" ht="16" hidden="1" customHeight="1" x14ac:dyDescent="0.3">
      <c r="A20" s="8" t="s">
        <v>89</v>
      </c>
      <c r="D20" s="112"/>
      <c r="E20" s="112"/>
      <c r="F20" s="112"/>
      <c r="G20" s="28"/>
      <c r="H20" s="28"/>
      <c r="I20" s="28"/>
      <c r="J20" s="28"/>
      <c r="K20" s="28"/>
      <c r="L20" s="28"/>
      <c r="M20" s="28"/>
      <c r="N20" s="27"/>
      <c r="O20" s="28"/>
      <c r="P20" s="28"/>
      <c r="Q20" s="27"/>
    </row>
    <row r="21" spans="1:19" ht="20.25" hidden="1" customHeight="1" x14ac:dyDescent="0.3">
      <c r="A21" s="8" t="s">
        <v>87</v>
      </c>
      <c r="D21" s="112"/>
      <c r="E21" s="112"/>
      <c r="F21" s="112"/>
      <c r="G21" s="92" t="str">
        <f>+G18</f>
        <v>-</v>
      </c>
      <c r="H21" s="70"/>
      <c r="I21" s="92" t="str">
        <f>+I18</f>
        <v>-</v>
      </c>
      <c r="J21" s="70"/>
      <c r="K21" s="92" t="str">
        <f>+K18</f>
        <v>-</v>
      </c>
      <c r="L21" s="70"/>
      <c r="M21" s="92" t="str">
        <f>+M18</f>
        <v>-</v>
      </c>
      <c r="N21" s="70"/>
      <c r="O21" s="92">
        <f>+O18</f>
        <v>35919</v>
      </c>
      <c r="P21" s="70"/>
      <c r="Q21" s="144">
        <f>Q17</f>
        <v>35919</v>
      </c>
    </row>
    <row r="22" spans="1:19" ht="17.149999999999999" customHeight="1" x14ac:dyDescent="0.3">
      <c r="A22" s="10"/>
      <c r="D22" s="112"/>
      <c r="E22" s="112"/>
      <c r="F22" s="112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</row>
    <row r="23" spans="1:19" ht="19" customHeight="1" x14ac:dyDescent="0.3">
      <c r="A23" s="3" t="s">
        <v>75</v>
      </c>
      <c r="D23" s="112"/>
      <c r="E23" s="112"/>
      <c r="F23" s="112"/>
      <c r="G23" s="27"/>
      <c r="H23" s="28"/>
      <c r="I23" s="28"/>
      <c r="J23" s="28"/>
      <c r="K23" s="28"/>
      <c r="L23" s="28"/>
      <c r="M23" s="28"/>
      <c r="N23" s="27"/>
      <c r="O23" s="28"/>
      <c r="P23" s="28"/>
      <c r="Q23" s="28"/>
    </row>
    <row r="24" spans="1:19" ht="19" customHeight="1" x14ac:dyDescent="0.3">
      <c r="A24" s="4" t="s">
        <v>91</v>
      </c>
      <c r="D24" s="112"/>
      <c r="E24" s="112"/>
      <c r="F24" s="112"/>
      <c r="G24" s="125">
        <v>0</v>
      </c>
      <c r="H24" s="99"/>
      <c r="I24" s="125">
        <v>0</v>
      </c>
      <c r="J24" s="99"/>
      <c r="K24" s="125">
        <v>0</v>
      </c>
      <c r="L24" s="27"/>
      <c r="M24" s="108">
        <v>249169</v>
      </c>
      <c r="N24" s="27"/>
      <c r="O24" s="125">
        <v>0</v>
      </c>
      <c r="P24" s="99"/>
      <c r="Q24" s="27">
        <f>SUM(G24:M24)</f>
        <v>249169</v>
      </c>
    </row>
    <row r="25" spans="1:19" ht="20.25" hidden="1" customHeight="1" x14ac:dyDescent="0.3">
      <c r="A25" s="4" t="s">
        <v>92</v>
      </c>
      <c r="D25" s="112"/>
      <c r="E25" s="112"/>
      <c r="F25" s="112"/>
      <c r="G25" s="105" t="s">
        <v>88</v>
      </c>
      <c r="H25" s="99"/>
      <c r="I25" s="105" t="s">
        <v>88</v>
      </c>
      <c r="J25" s="99"/>
      <c r="K25" s="105" t="s">
        <v>88</v>
      </c>
      <c r="L25" s="27"/>
      <c r="M25" s="105" t="s">
        <v>88</v>
      </c>
      <c r="N25" s="105" t="s">
        <v>88</v>
      </c>
      <c r="O25" s="105" t="s">
        <v>88</v>
      </c>
      <c r="P25" s="99"/>
      <c r="Q25" s="27">
        <f>SUM(G25:M25)</f>
        <v>0</v>
      </c>
    </row>
    <row r="26" spans="1:19" ht="19" customHeight="1" x14ac:dyDescent="0.3">
      <c r="A26" s="3" t="s">
        <v>76</v>
      </c>
      <c r="B26" s="3"/>
      <c r="C26" s="3"/>
      <c r="D26" s="112"/>
      <c r="E26" s="112"/>
      <c r="F26" s="112"/>
      <c r="G26" s="141">
        <f>SUM(G24)</f>
        <v>0</v>
      </c>
      <c r="H26" s="101"/>
      <c r="I26" s="141">
        <f>SUM(I24)</f>
        <v>0</v>
      </c>
      <c r="J26" s="101"/>
      <c r="K26" s="141">
        <f>SUM(K24)</f>
        <v>0</v>
      </c>
      <c r="L26" s="80"/>
      <c r="M26" s="141">
        <f>SUM(M24)</f>
        <v>249169</v>
      </c>
      <c r="N26" s="81">
        <f t="shared" ref="N26" si="0">SUM(N24:N24)</f>
        <v>0</v>
      </c>
      <c r="O26" s="141">
        <f>SUM(O24)</f>
        <v>0</v>
      </c>
      <c r="P26" s="101"/>
      <c r="Q26" s="81">
        <f>SUM(Q24:Q24)</f>
        <v>249169</v>
      </c>
    </row>
    <row r="27" spans="1:19" ht="16.5" customHeight="1" x14ac:dyDescent="0.3">
      <c r="A27" s="3"/>
      <c r="D27" s="112"/>
      <c r="E27" s="24"/>
      <c r="F27" s="112"/>
      <c r="G27" s="100"/>
      <c r="H27" s="100"/>
      <c r="I27" s="100"/>
      <c r="J27" s="100"/>
      <c r="K27" s="100"/>
      <c r="L27" s="28"/>
      <c r="M27" s="28"/>
      <c r="N27" s="28"/>
      <c r="O27" s="100"/>
      <c r="P27" s="100"/>
      <c r="Q27" s="28"/>
    </row>
    <row r="28" spans="1:19" ht="20.25" hidden="1" customHeight="1" x14ac:dyDescent="0.3">
      <c r="A28" s="4" t="s">
        <v>47</v>
      </c>
      <c r="D28" s="112"/>
      <c r="E28" s="24"/>
      <c r="F28" s="112"/>
      <c r="G28" s="100">
        <v>0</v>
      </c>
      <c r="H28" s="100"/>
      <c r="I28" s="100">
        <v>0</v>
      </c>
      <c r="J28" s="100"/>
      <c r="K28" s="100">
        <v>0</v>
      </c>
      <c r="L28" s="28"/>
      <c r="M28" s="28">
        <v>0</v>
      </c>
      <c r="N28" s="28">
        <v>6</v>
      </c>
      <c r="O28" s="100">
        <v>0</v>
      </c>
      <c r="P28" s="100"/>
      <c r="Q28" s="28">
        <f>SUM(G28:M28)</f>
        <v>0</v>
      </c>
    </row>
    <row r="29" spans="1:19" ht="8.15" hidden="1" customHeight="1" thickBot="1" x14ac:dyDescent="0.35">
      <c r="A29" s="6" t="s">
        <v>48</v>
      </c>
      <c r="D29" s="112"/>
      <c r="E29" s="24"/>
      <c r="F29" s="112"/>
      <c r="G29" s="100">
        <v>0</v>
      </c>
      <c r="H29" s="100"/>
      <c r="I29" s="100">
        <v>0</v>
      </c>
      <c r="J29" s="100"/>
      <c r="K29" s="100">
        <v>0</v>
      </c>
      <c r="L29" s="28"/>
      <c r="M29" s="28">
        <f>M26</f>
        <v>249169</v>
      </c>
      <c r="N29" s="28">
        <f t="shared" ref="N29" si="1">N26</f>
        <v>0</v>
      </c>
      <c r="O29" s="100">
        <v>0</v>
      </c>
      <c r="P29" s="100"/>
      <c r="Q29" s="28">
        <f>SUM(G29:M29)</f>
        <v>249169</v>
      </c>
    </row>
    <row r="30" spans="1:19" ht="19" customHeight="1" thickBot="1" x14ac:dyDescent="0.35">
      <c r="A30" s="8" t="s">
        <v>163</v>
      </c>
      <c r="D30" s="112">
        <v>76425</v>
      </c>
      <c r="E30" s="112"/>
      <c r="F30" s="112"/>
      <c r="G30" s="103">
        <f>SUM(G11,G26,G21)</f>
        <v>317888</v>
      </c>
      <c r="H30" s="80"/>
      <c r="I30" s="103">
        <f>SUM(I11,I26,I21)</f>
        <v>4399860</v>
      </c>
      <c r="J30" s="80"/>
      <c r="K30" s="103">
        <f>SUM(K11,K26,K21)</f>
        <v>31800</v>
      </c>
      <c r="L30" s="80"/>
      <c r="M30" s="103">
        <f>SUM(M11,M26,M21)</f>
        <v>503503</v>
      </c>
      <c r="N30" s="80">
        <f t="shared" ref="N30" si="2">SUM(N11,N26,N21)</f>
        <v>0</v>
      </c>
      <c r="O30" s="180">
        <f>SUM(O11,O26,O21)</f>
        <v>0</v>
      </c>
      <c r="P30" s="80"/>
      <c r="Q30" s="103">
        <f>SUM(Q11,Q26,Q21)</f>
        <v>5253051</v>
      </c>
      <c r="S30" s="208"/>
    </row>
    <row r="31" spans="1:19" ht="22" customHeight="1" thickTop="1" x14ac:dyDescent="0.3">
      <c r="N31" s="22"/>
    </row>
  </sheetData>
  <mergeCells count="3">
    <mergeCell ref="G4:Q4"/>
    <mergeCell ref="K5:M5"/>
    <mergeCell ref="G9:Q9"/>
  </mergeCells>
  <pageMargins left="0.5" right="0.5" top="0.48" bottom="0.5" header="0.5" footer="0.5"/>
  <pageSetup paperSize="9" scale="97" firstPageNumber="9" fitToHeight="2" orientation="landscape" useFirstPageNumber="1" r:id="rId1"/>
  <headerFooter scaleWithDoc="0">
    <oddFooter>&amp;L&amp;"Times New Roman,Regular"&amp;11The accompanying notes form an integral part of the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B2D9B-062E-4ABA-84B5-62E309C5607C}">
  <sheetPr>
    <tabColor rgb="FF00B050"/>
  </sheetPr>
  <dimension ref="A1:V19"/>
  <sheetViews>
    <sheetView showGridLines="0" view="pageBreakPreview" zoomScale="70" zoomScaleNormal="60" zoomScaleSheetLayoutView="70" workbookViewId="0">
      <selection activeCell="R5" sqref="R5"/>
    </sheetView>
  </sheetViews>
  <sheetFormatPr defaultColWidth="9.1796875" defaultRowHeight="23.15" customHeight="1" x14ac:dyDescent="0.3"/>
  <cols>
    <col min="1" max="1" width="14.81640625" style="20" customWidth="1"/>
    <col min="2" max="2" width="11.1796875" style="20" customWidth="1"/>
    <col min="3" max="3" width="22.26953125" style="20" customWidth="1"/>
    <col min="4" max="4" width="1.1796875" style="22" customWidth="1"/>
    <col min="5" max="5" width="6.1796875" style="22" customWidth="1"/>
    <col min="6" max="6" width="1.1796875" style="22" customWidth="1"/>
    <col min="7" max="7" width="15.54296875" style="20" customWidth="1"/>
    <col min="8" max="8" width="1.1796875" style="20" customWidth="1"/>
    <col min="9" max="9" width="15.54296875" style="20" customWidth="1"/>
    <col min="10" max="10" width="1.1796875" style="20" customWidth="1"/>
    <col min="11" max="11" width="15.54296875" style="20" customWidth="1"/>
    <col min="12" max="12" width="1.1796875" style="20" customWidth="1"/>
    <col min="13" max="13" width="15.54296875" style="20" customWidth="1"/>
    <col min="14" max="14" width="1.26953125" style="20" customWidth="1"/>
    <col min="15" max="15" width="15.54296875" style="20" customWidth="1"/>
    <col min="16" max="16" width="0.7265625" style="20" customWidth="1"/>
    <col min="17" max="17" width="12.7265625" style="20" customWidth="1"/>
    <col min="18" max="16384" width="9.1796875" style="20"/>
  </cols>
  <sheetData>
    <row r="1" spans="1:22" ht="22" customHeight="1" x14ac:dyDescent="0.4">
      <c r="A1" s="88" t="s">
        <v>71</v>
      </c>
      <c r="B1" s="76"/>
      <c r="C1" s="76"/>
      <c r="D1" s="126"/>
      <c r="E1" s="86"/>
      <c r="F1" s="76"/>
      <c r="G1" s="76"/>
      <c r="H1" s="76"/>
      <c r="I1" s="76"/>
      <c r="J1" s="76"/>
      <c r="K1" s="76"/>
      <c r="L1" s="76"/>
      <c r="M1" s="76"/>
      <c r="N1" s="76"/>
      <c r="O1" s="76"/>
      <c r="P1" s="77"/>
      <c r="Q1" s="76"/>
      <c r="R1" s="76"/>
      <c r="S1" s="76"/>
      <c r="T1" s="76"/>
      <c r="U1" s="76"/>
      <c r="V1" s="76"/>
    </row>
    <row r="2" spans="1:22" ht="22" customHeight="1" x14ac:dyDescent="0.3">
      <c r="A2" s="18" t="s">
        <v>74</v>
      </c>
      <c r="B2" s="78"/>
      <c r="C2" s="78"/>
      <c r="D2" s="127"/>
      <c r="E2" s="87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</row>
    <row r="3" spans="1:22" ht="19" customHeight="1" x14ac:dyDescent="0.4">
      <c r="A3" s="18"/>
      <c r="B3" s="78"/>
      <c r="C3" s="78"/>
      <c r="D3" s="87"/>
      <c r="E3" s="87"/>
      <c r="F3" s="87"/>
      <c r="G3" s="78"/>
      <c r="H3" s="76"/>
      <c r="I3" s="76"/>
      <c r="J3" s="76"/>
      <c r="K3" s="76"/>
      <c r="L3" s="76"/>
      <c r="M3" s="76"/>
      <c r="N3" s="76"/>
      <c r="O3" s="76"/>
    </row>
    <row r="4" spans="1:22" ht="19" customHeight="1" x14ac:dyDescent="0.3">
      <c r="A4" s="215"/>
      <c r="B4" s="215"/>
      <c r="C4" s="215"/>
      <c r="G4" s="225" t="s">
        <v>1</v>
      </c>
      <c r="H4" s="225"/>
      <c r="I4" s="225"/>
      <c r="J4" s="225"/>
      <c r="K4" s="225"/>
      <c r="L4" s="225"/>
      <c r="M4" s="225"/>
      <c r="N4" s="225"/>
      <c r="O4" s="225"/>
    </row>
    <row r="5" spans="1:22" ht="19" customHeight="1" x14ac:dyDescent="0.3">
      <c r="A5" s="214"/>
      <c r="B5" s="214"/>
      <c r="C5" s="214"/>
      <c r="G5" s="22"/>
      <c r="H5" s="22"/>
      <c r="I5" s="22"/>
      <c r="J5" s="22"/>
      <c r="K5" s="227" t="s">
        <v>12</v>
      </c>
      <c r="L5" s="227"/>
      <c r="M5" s="227"/>
      <c r="N5" s="22"/>
      <c r="O5" s="216"/>
    </row>
    <row r="6" spans="1:22" ht="19" customHeight="1" x14ac:dyDescent="0.3">
      <c r="A6" s="215"/>
      <c r="B6" s="215"/>
      <c r="C6" s="215"/>
      <c r="D6" s="112"/>
      <c r="E6" s="112"/>
      <c r="F6" s="112"/>
      <c r="G6" s="112" t="s">
        <v>20</v>
      </c>
      <c r="H6" s="215"/>
      <c r="I6" s="215"/>
      <c r="J6" s="215"/>
      <c r="K6" s="215"/>
      <c r="L6" s="215"/>
      <c r="M6" s="215"/>
      <c r="N6" s="112"/>
      <c r="O6" s="215"/>
    </row>
    <row r="7" spans="1:22" ht="19" customHeight="1" x14ac:dyDescent="0.3">
      <c r="A7" s="215"/>
      <c r="B7" s="215"/>
      <c r="C7" s="215"/>
      <c r="D7" s="112"/>
      <c r="E7" s="215"/>
      <c r="F7" s="112"/>
      <c r="G7" s="112" t="s">
        <v>79</v>
      </c>
      <c r="H7" s="215"/>
      <c r="I7" s="215" t="s">
        <v>30</v>
      </c>
      <c r="J7" s="215"/>
      <c r="K7" s="215" t="s">
        <v>80</v>
      </c>
      <c r="L7" s="215"/>
      <c r="M7" s="112"/>
      <c r="N7" s="112"/>
      <c r="O7" s="5" t="s">
        <v>19</v>
      </c>
    </row>
    <row r="8" spans="1:22" ht="19" customHeight="1" x14ac:dyDescent="0.3">
      <c r="A8" s="215"/>
      <c r="B8" s="215"/>
      <c r="C8" s="215"/>
      <c r="D8" s="112"/>
      <c r="E8" s="217"/>
      <c r="F8" s="112"/>
      <c r="G8" s="112" t="s">
        <v>21</v>
      </c>
      <c r="H8" s="112"/>
      <c r="I8" s="112" t="s">
        <v>29</v>
      </c>
      <c r="J8" s="112"/>
      <c r="K8" s="112" t="s">
        <v>81</v>
      </c>
      <c r="L8" s="112"/>
      <c r="M8" s="112" t="s">
        <v>22</v>
      </c>
      <c r="N8" s="112"/>
      <c r="O8" s="5" t="s">
        <v>23</v>
      </c>
    </row>
    <row r="9" spans="1:22" ht="19" customHeight="1" x14ac:dyDescent="0.3">
      <c r="A9" s="10"/>
      <c r="B9" s="215"/>
      <c r="C9" s="215"/>
      <c r="D9" s="112"/>
      <c r="E9" s="112"/>
      <c r="F9" s="112"/>
      <c r="G9" s="226" t="s">
        <v>65</v>
      </c>
      <c r="H9" s="226"/>
      <c r="I9" s="226"/>
      <c r="J9" s="226"/>
      <c r="K9" s="226"/>
      <c r="L9" s="226"/>
      <c r="M9" s="226"/>
      <c r="N9" s="226"/>
      <c r="O9" s="226"/>
    </row>
    <row r="10" spans="1:22" ht="19" customHeight="1" x14ac:dyDescent="0.3">
      <c r="A10" s="10" t="s">
        <v>191</v>
      </c>
      <c r="B10" s="215"/>
      <c r="C10" s="215"/>
      <c r="D10" s="112"/>
      <c r="E10" s="112"/>
      <c r="F10" s="112"/>
      <c r="G10" s="217"/>
      <c r="H10" s="217"/>
      <c r="I10" s="217"/>
      <c r="J10" s="217"/>
      <c r="K10" s="217"/>
      <c r="L10" s="217"/>
      <c r="M10" s="217"/>
      <c r="N10" s="217"/>
      <c r="O10" s="217"/>
    </row>
    <row r="11" spans="1:22" ht="19" customHeight="1" x14ac:dyDescent="0.3">
      <c r="A11" s="10" t="s">
        <v>192</v>
      </c>
      <c r="D11" s="112"/>
      <c r="E11" s="112"/>
      <c r="F11" s="112"/>
      <c r="G11" s="120">
        <v>317888</v>
      </c>
      <c r="H11" s="132"/>
      <c r="I11" s="120">
        <v>4399860</v>
      </c>
      <c r="J11" s="132"/>
      <c r="K11" s="120">
        <v>31800</v>
      </c>
      <c r="L11" s="132"/>
      <c r="M11" s="120">
        <v>139424</v>
      </c>
      <c r="N11" s="132"/>
      <c r="O11" s="120">
        <v>4888972</v>
      </c>
    </row>
    <row r="12" spans="1:22" ht="19" customHeight="1" x14ac:dyDescent="0.3">
      <c r="A12" s="10"/>
      <c r="C12" s="9"/>
      <c r="D12" s="216"/>
      <c r="E12" s="216"/>
      <c r="F12" s="216"/>
      <c r="G12" s="13"/>
      <c r="H12" s="13"/>
      <c r="I12" s="13"/>
      <c r="J12" s="13"/>
      <c r="K12" s="13"/>
      <c r="L12" s="13"/>
      <c r="M12" s="13"/>
      <c r="N12" s="13"/>
      <c r="O12" s="13"/>
    </row>
    <row r="13" spans="1:22" ht="19" customHeight="1" x14ac:dyDescent="0.3">
      <c r="A13" s="3" t="s">
        <v>75</v>
      </c>
      <c r="D13" s="112"/>
      <c r="E13" s="112"/>
      <c r="F13" s="112"/>
      <c r="G13" s="27"/>
      <c r="H13" s="28"/>
      <c r="I13" s="28"/>
      <c r="J13" s="28"/>
      <c r="K13" s="28"/>
      <c r="L13" s="28"/>
      <c r="M13" s="28"/>
      <c r="N13" s="27"/>
      <c r="O13" s="28"/>
    </row>
    <row r="14" spans="1:22" ht="19" customHeight="1" x14ac:dyDescent="0.3">
      <c r="A14" s="4" t="s">
        <v>91</v>
      </c>
      <c r="D14" s="112"/>
      <c r="E14" s="112"/>
      <c r="F14" s="112"/>
      <c r="G14" s="125">
        <v>0</v>
      </c>
      <c r="H14" s="99"/>
      <c r="I14" s="125">
        <v>0</v>
      </c>
      <c r="J14" s="99"/>
      <c r="K14" s="125">
        <v>0</v>
      </c>
      <c r="L14" s="27"/>
      <c r="M14" s="108">
        <f>'PL-5-6 '!I58</f>
        <v>4087</v>
      </c>
      <c r="N14" s="27"/>
      <c r="O14" s="27">
        <f>SUM(G14:M14)</f>
        <v>4087</v>
      </c>
    </row>
    <row r="15" spans="1:22" ht="19" customHeight="1" x14ac:dyDescent="0.3">
      <c r="A15" s="3" t="s">
        <v>76</v>
      </c>
      <c r="B15" s="3"/>
      <c r="C15" s="3"/>
      <c r="D15" s="112"/>
      <c r="E15" s="112"/>
      <c r="F15" s="112"/>
      <c r="G15" s="141">
        <f>SUM(G14)</f>
        <v>0</v>
      </c>
      <c r="H15" s="101"/>
      <c r="I15" s="141">
        <f>SUM(I14)</f>
        <v>0</v>
      </c>
      <c r="J15" s="101"/>
      <c r="K15" s="141">
        <f>SUM(K14)</f>
        <v>0</v>
      </c>
      <c r="L15" s="80"/>
      <c r="M15" s="141">
        <f>SUM(M14)</f>
        <v>4087</v>
      </c>
      <c r="N15" s="81">
        <f>SUM(N14:N14)</f>
        <v>0</v>
      </c>
      <c r="O15" s="81">
        <f>SUM(O14:O14)</f>
        <v>4087</v>
      </c>
    </row>
    <row r="16" spans="1:22" ht="19" customHeight="1" x14ac:dyDescent="0.3">
      <c r="A16" s="3"/>
      <c r="D16" s="112"/>
      <c r="E16" s="24"/>
      <c r="F16" s="112"/>
      <c r="G16" s="100"/>
      <c r="H16" s="100"/>
      <c r="I16" s="100"/>
      <c r="J16" s="100"/>
      <c r="K16" s="100"/>
      <c r="L16" s="28"/>
      <c r="M16" s="28"/>
      <c r="N16" s="28"/>
      <c r="O16" s="28"/>
    </row>
    <row r="17" spans="1:15" ht="19" customHeight="1" thickBot="1" x14ac:dyDescent="0.35">
      <c r="A17" s="8" t="s">
        <v>193</v>
      </c>
      <c r="D17" s="112">
        <v>76425</v>
      </c>
      <c r="E17" s="112"/>
      <c r="F17" s="112"/>
      <c r="G17" s="103">
        <f>G15+G11</f>
        <v>317888</v>
      </c>
      <c r="H17" s="80"/>
      <c r="I17" s="103">
        <f>I15+I11</f>
        <v>4399860</v>
      </c>
      <c r="J17" s="80"/>
      <c r="K17" s="103">
        <f>K15+K11</f>
        <v>31800</v>
      </c>
      <c r="L17" s="80"/>
      <c r="M17" s="103">
        <f>M15+M11</f>
        <v>143511</v>
      </c>
      <c r="N17" s="80" t="e">
        <f>SUM(N11,N15,#REF!)</f>
        <v>#REF!</v>
      </c>
      <c r="O17" s="103">
        <f>O15+O11</f>
        <v>4893059</v>
      </c>
    </row>
    <row r="18" spans="1:15" ht="19" customHeight="1" thickTop="1" x14ac:dyDescent="0.3">
      <c r="N18" s="22"/>
    </row>
    <row r="19" spans="1:15" ht="23.15" customHeight="1" x14ac:dyDescent="0.3">
      <c r="E19" s="207" t="s">
        <v>168</v>
      </c>
      <c r="G19" s="208">
        <f>G17-'BS-2-4'!H72</f>
        <v>0</v>
      </c>
      <c r="H19" s="208"/>
      <c r="I19" s="208">
        <f>I17-'BS-2-4'!H74</f>
        <v>0</v>
      </c>
      <c r="J19" s="208"/>
      <c r="K19" s="208">
        <f>K17-'BS-2-4'!H79</f>
        <v>0</v>
      </c>
      <c r="L19" s="208"/>
      <c r="M19" s="208">
        <f>M17-'BS-2-4'!H80</f>
        <v>0</v>
      </c>
      <c r="N19" s="208"/>
      <c r="O19" s="208">
        <f>O17-'BS-2-4'!H84</f>
        <v>0</v>
      </c>
    </row>
  </sheetData>
  <mergeCells count="3">
    <mergeCell ref="G4:O4"/>
    <mergeCell ref="K5:M5"/>
    <mergeCell ref="G9:O9"/>
  </mergeCells>
  <pageMargins left="0.5" right="0.5" top="0.48" bottom="0.5" header="0.5" footer="0.5"/>
  <pageSetup paperSize="9" scale="97" firstPageNumber="10" fitToHeight="2" orientation="landscape" useFirstPageNumber="1" r:id="rId1"/>
  <headerFooter scaleWithDoc="0">
    <oddFooter>&amp;L&amp;"Times New Roman,Regular"&amp;11The accompanying notes form an integral part of the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O90"/>
  <sheetViews>
    <sheetView showGridLines="0" view="pageBreakPreview" zoomScale="85" zoomScaleNormal="70" zoomScaleSheetLayoutView="85" workbookViewId="0">
      <selection activeCell="C38" sqref="C38"/>
    </sheetView>
  </sheetViews>
  <sheetFormatPr defaultColWidth="10.7265625" defaultRowHeight="21.75" customHeight="1" x14ac:dyDescent="0.3"/>
  <cols>
    <col min="1" max="1" width="52.81640625" style="19" customWidth="1"/>
    <col min="2" max="2" width="7.7265625" style="20" customWidth="1"/>
    <col min="3" max="3" width="13" style="69" customWidth="1"/>
    <col min="4" max="4" width="1" style="20" customWidth="1"/>
    <col min="5" max="5" width="13" style="69" customWidth="1"/>
    <col min="6" max="6" width="1" style="20" customWidth="1"/>
    <col min="7" max="7" width="13" style="69" customWidth="1"/>
    <col min="8" max="8" width="1" style="20" customWidth="1"/>
    <col min="9" max="9" width="13" style="69" customWidth="1"/>
    <col min="10" max="10" width="3.1796875" style="20" customWidth="1"/>
    <col min="11" max="11" width="10.1796875" style="20" bestFit="1" customWidth="1"/>
    <col min="12" max="14" width="3.1796875" style="20" customWidth="1"/>
    <col min="15" max="15" width="10.1796875" style="20" customWidth="1"/>
    <col min="16" max="16384" width="10.7265625" style="20"/>
  </cols>
  <sheetData>
    <row r="1" spans="1:9" s="17" customFormat="1" ht="21.75" customHeight="1" x14ac:dyDescent="0.4">
      <c r="A1" s="85" t="s">
        <v>71</v>
      </c>
      <c r="B1" s="82"/>
      <c r="C1" s="135"/>
      <c r="D1" s="16"/>
      <c r="E1" s="135"/>
      <c r="F1" s="16"/>
      <c r="G1" s="133"/>
      <c r="H1" s="16"/>
      <c r="I1" s="133"/>
    </row>
    <row r="2" spans="1:9" s="17" customFormat="1" ht="21.75" customHeight="1" x14ac:dyDescent="0.3">
      <c r="A2" s="18" t="s">
        <v>59</v>
      </c>
      <c r="B2" s="14"/>
      <c r="C2" s="133"/>
      <c r="D2" s="16"/>
      <c r="E2" s="133"/>
      <c r="F2" s="16"/>
      <c r="G2" s="133"/>
      <c r="H2" s="16"/>
      <c r="I2" s="133"/>
    </row>
    <row r="3" spans="1:9" s="17" customFormat="1" ht="20.149999999999999" customHeight="1" x14ac:dyDescent="0.3">
      <c r="A3" s="18"/>
      <c r="B3" s="14"/>
      <c r="C3" s="133"/>
      <c r="D3" s="16"/>
      <c r="E3" s="133"/>
      <c r="F3" s="16"/>
      <c r="G3" s="133"/>
      <c r="H3" s="16"/>
      <c r="I3" s="133"/>
    </row>
    <row r="4" spans="1:9" s="17" customFormat="1" ht="20.149999999999999" customHeight="1" x14ac:dyDescent="0.3">
      <c r="A4" s="175"/>
      <c r="B4" s="16"/>
      <c r="C4" s="221" t="s">
        <v>66</v>
      </c>
      <c r="D4" s="221"/>
      <c r="E4" s="221"/>
      <c r="F4" s="16"/>
      <c r="G4" s="221" t="s">
        <v>68</v>
      </c>
      <c r="H4" s="222"/>
      <c r="I4" s="221"/>
    </row>
    <row r="5" spans="1:9" s="17" customFormat="1" ht="20.149999999999999" customHeight="1" x14ac:dyDescent="0.3">
      <c r="A5" s="21"/>
      <c r="B5" s="22"/>
      <c r="C5" s="225" t="s">
        <v>67</v>
      </c>
      <c r="D5" s="225"/>
      <c r="E5" s="225"/>
      <c r="F5" s="23"/>
      <c r="G5" s="225" t="s">
        <v>67</v>
      </c>
      <c r="H5" s="225"/>
      <c r="I5" s="225"/>
    </row>
    <row r="6" spans="1:9" ht="20.149999999999999" customHeight="1" x14ac:dyDescent="0.3">
      <c r="A6" s="21"/>
      <c r="B6" s="22"/>
      <c r="C6" s="223" t="s">
        <v>104</v>
      </c>
      <c r="D6" s="223"/>
      <c r="E6" s="223"/>
      <c r="F6" s="111"/>
      <c r="G6" s="223" t="s">
        <v>104</v>
      </c>
      <c r="H6" s="223"/>
      <c r="I6" s="223"/>
    </row>
    <row r="7" spans="1:9" ht="20.149999999999999" customHeight="1" x14ac:dyDescent="0.3">
      <c r="A7" s="21"/>
      <c r="B7" s="22"/>
      <c r="C7" s="223" t="s">
        <v>32</v>
      </c>
      <c r="D7" s="223"/>
      <c r="E7" s="223"/>
      <c r="F7" s="111"/>
      <c r="G7" s="223" t="s">
        <v>32</v>
      </c>
      <c r="H7" s="223"/>
      <c r="I7" s="223"/>
    </row>
    <row r="8" spans="1:9" ht="20.149999999999999" customHeight="1" x14ac:dyDescent="0.3">
      <c r="A8" s="42"/>
      <c r="B8" s="42" t="s">
        <v>2</v>
      </c>
      <c r="C8" s="197" t="s">
        <v>190</v>
      </c>
      <c r="D8" s="198"/>
      <c r="E8" s="197" t="s">
        <v>160</v>
      </c>
      <c r="F8" s="198"/>
      <c r="G8" s="197" t="s">
        <v>190</v>
      </c>
      <c r="H8" s="198"/>
      <c r="I8" s="197" t="s">
        <v>160</v>
      </c>
    </row>
    <row r="9" spans="1:9" ht="20.149999999999999" customHeight="1" x14ac:dyDescent="0.3">
      <c r="A9" s="43"/>
      <c r="C9" s="224" t="s">
        <v>65</v>
      </c>
      <c r="D9" s="224"/>
      <c r="E9" s="224"/>
      <c r="F9" s="224"/>
      <c r="G9" s="224"/>
      <c r="H9" s="224"/>
      <c r="I9" s="224"/>
    </row>
    <row r="10" spans="1:9" s="9" customFormat="1" ht="20.149999999999999" customHeight="1" x14ac:dyDescent="0.3">
      <c r="A10" s="35" t="s">
        <v>16</v>
      </c>
      <c r="C10" s="74"/>
      <c r="D10" s="183"/>
      <c r="E10" s="74"/>
      <c r="G10" s="74"/>
      <c r="H10" s="183"/>
      <c r="I10" s="74"/>
    </row>
    <row r="11" spans="1:9" ht="20.149999999999999" customHeight="1" x14ac:dyDescent="0.3">
      <c r="A11" s="19" t="s">
        <v>213</v>
      </c>
      <c r="C11" s="110">
        <f>'PL-5-6 '!E35</f>
        <v>55123</v>
      </c>
      <c r="D11" s="29"/>
      <c r="E11" s="110">
        <f>'PL-5-6 '!G58</f>
        <v>255804</v>
      </c>
      <c r="F11" s="28"/>
      <c r="G11" s="110">
        <f>'PL-5-6 '!I35</f>
        <v>4087</v>
      </c>
      <c r="H11" s="28"/>
      <c r="I11" s="110">
        <f>'PL-5-6 '!K58</f>
        <v>249169</v>
      </c>
    </row>
    <row r="12" spans="1:9" ht="20.149999999999999" customHeight="1" x14ac:dyDescent="0.3">
      <c r="A12" s="140" t="s">
        <v>200</v>
      </c>
      <c r="C12" s="110"/>
      <c r="D12" s="28"/>
      <c r="E12" s="110"/>
      <c r="F12" s="28"/>
      <c r="G12" s="110"/>
      <c r="H12" s="28"/>
      <c r="I12" s="110"/>
    </row>
    <row r="13" spans="1:9" ht="20.149999999999999" customHeight="1" x14ac:dyDescent="0.3">
      <c r="A13" s="6" t="s">
        <v>201</v>
      </c>
      <c r="C13" s="66">
        <v>15096</v>
      </c>
      <c r="D13" s="29"/>
      <c r="E13" s="66">
        <v>58478</v>
      </c>
      <c r="F13" s="27"/>
      <c r="G13" s="66">
        <v>656</v>
      </c>
      <c r="H13" s="27"/>
      <c r="I13" s="66">
        <v>55938</v>
      </c>
    </row>
    <row r="14" spans="1:9" ht="20.149999999999999" customHeight="1" x14ac:dyDescent="0.3">
      <c r="A14" s="7" t="s">
        <v>42</v>
      </c>
      <c r="C14" s="66">
        <v>618</v>
      </c>
      <c r="D14" s="29"/>
      <c r="E14" s="66">
        <v>300</v>
      </c>
      <c r="F14" s="27"/>
      <c r="G14" s="66">
        <v>510</v>
      </c>
      <c r="H14" s="27"/>
      <c r="I14" s="66">
        <v>94</v>
      </c>
    </row>
    <row r="15" spans="1:9" ht="20.149999999999999" customHeight="1" x14ac:dyDescent="0.3">
      <c r="A15" s="7" t="s">
        <v>54</v>
      </c>
      <c r="C15" s="66">
        <v>17025</v>
      </c>
      <c r="D15" s="29"/>
      <c r="E15" s="66">
        <v>18189</v>
      </c>
      <c r="F15" s="27"/>
      <c r="G15" s="66">
        <v>8913</v>
      </c>
      <c r="H15" s="27"/>
      <c r="I15" s="66">
        <v>8778</v>
      </c>
    </row>
    <row r="16" spans="1:9" ht="20.149999999999999" customHeight="1" x14ac:dyDescent="0.3">
      <c r="A16" s="6" t="s">
        <v>209</v>
      </c>
      <c r="B16" s="24">
        <v>3</v>
      </c>
      <c r="C16" s="66">
        <v>-1026</v>
      </c>
      <c r="D16" s="29"/>
      <c r="E16" s="66">
        <v>-2482</v>
      </c>
      <c r="F16" s="27"/>
      <c r="G16" s="27">
        <v>0</v>
      </c>
      <c r="H16" s="27"/>
      <c r="I16" s="66">
        <v>-1704</v>
      </c>
    </row>
    <row r="17" spans="1:9" ht="20.149999999999999" customHeight="1" x14ac:dyDescent="0.3">
      <c r="A17" s="7" t="s">
        <v>58</v>
      </c>
      <c r="C17" s="110">
        <v>2167</v>
      </c>
      <c r="D17" s="29"/>
      <c r="E17" s="110">
        <v>1988</v>
      </c>
      <c r="F17" s="28"/>
      <c r="G17" s="110">
        <v>392</v>
      </c>
      <c r="H17" s="28"/>
      <c r="I17" s="110">
        <v>382</v>
      </c>
    </row>
    <row r="18" spans="1:9" ht="20.149999999999999" customHeight="1" x14ac:dyDescent="0.3">
      <c r="A18" s="7" t="s">
        <v>204</v>
      </c>
      <c r="C18" s="66">
        <v>-1173</v>
      </c>
      <c r="D18" s="29"/>
      <c r="E18" s="66">
        <v>-1828</v>
      </c>
      <c r="F18" s="27"/>
      <c r="G18" s="66">
        <v>-1699</v>
      </c>
      <c r="H18" s="27"/>
      <c r="I18" s="66">
        <v>-767</v>
      </c>
    </row>
    <row r="19" spans="1:9" ht="20.149999999999999" customHeight="1" x14ac:dyDescent="0.3">
      <c r="A19" s="6" t="s">
        <v>203</v>
      </c>
      <c r="B19" s="24">
        <v>6</v>
      </c>
      <c r="C19" s="66">
        <v>-22013</v>
      </c>
      <c r="D19" s="29"/>
      <c r="E19" s="66">
        <v>-269551</v>
      </c>
      <c r="F19" s="27"/>
      <c r="G19" s="66">
        <v>-22013</v>
      </c>
      <c r="H19" s="27"/>
      <c r="I19" s="66">
        <v>-269551</v>
      </c>
    </row>
    <row r="20" spans="1:9" ht="20.149999999999999" customHeight="1" x14ac:dyDescent="0.3">
      <c r="A20" s="6" t="s">
        <v>182</v>
      </c>
      <c r="B20" s="24"/>
      <c r="C20" s="66">
        <v>2345</v>
      </c>
      <c r="D20" s="29"/>
      <c r="E20" s="66">
        <v>-58769</v>
      </c>
      <c r="F20" s="27"/>
      <c r="G20" s="66">
        <v>2345</v>
      </c>
      <c r="H20" s="27"/>
      <c r="I20" s="66">
        <v>-58769</v>
      </c>
    </row>
    <row r="21" spans="1:9" ht="20.149999999999999" customHeight="1" x14ac:dyDescent="0.3">
      <c r="A21" s="6" t="s">
        <v>169</v>
      </c>
      <c r="B21" s="154"/>
      <c r="C21" s="66"/>
      <c r="D21" s="29"/>
      <c r="E21" s="66"/>
      <c r="F21" s="27"/>
      <c r="G21" s="66"/>
      <c r="H21" s="27"/>
      <c r="I21" s="66"/>
    </row>
    <row r="22" spans="1:9" ht="20.149999999999999" customHeight="1" x14ac:dyDescent="0.3">
      <c r="A22" s="6" t="s">
        <v>170</v>
      </c>
      <c r="B22" s="24"/>
      <c r="C22" s="27">
        <v>0</v>
      </c>
      <c r="D22" s="29"/>
      <c r="E22" s="66">
        <v>248</v>
      </c>
      <c r="F22" s="27"/>
      <c r="G22" s="27">
        <v>0</v>
      </c>
      <c r="H22" s="27"/>
      <c r="I22" s="27">
        <v>0</v>
      </c>
    </row>
    <row r="23" spans="1:9" ht="20.149999999999999" customHeight="1" x14ac:dyDescent="0.3">
      <c r="A23" s="4" t="s">
        <v>220</v>
      </c>
      <c r="C23" s="66">
        <v>-10548</v>
      </c>
      <c r="D23" s="29"/>
      <c r="E23" s="66">
        <v>-1303</v>
      </c>
      <c r="F23" s="27"/>
      <c r="G23" s="66">
        <v>-2715</v>
      </c>
      <c r="H23" s="27"/>
      <c r="I23" s="66">
        <v>-1731</v>
      </c>
    </row>
    <row r="24" spans="1:9" ht="20.149999999999999" customHeight="1" x14ac:dyDescent="0.3">
      <c r="A24" s="4" t="s">
        <v>183</v>
      </c>
      <c r="C24" s="27">
        <v>7</v>
      </c>
      <c r="D24" s="29"/>
      <c r="E24" s="27">
        <v>129</v>
      </c>
      <c r="F24" s="27"/>
      <c r="G24" s="27">
        <v>7</v>
      </c>
      <c r="H24" s="27"/>
      <c r="I24" s="27">
        <v>264</v>
      </c>
    </row>
    <row r="25" spans="1:9" ht="20.149999999999999" customHeight="1" x14ac:dyDescent="0.3">
      <c r="A25" s="4" t="s">
        <v>217</v>
      </c>
      <c r="C25" s="27">
        <v>-4852</v>
      </c>
      <c r="D25" s="29"/>
      <c r="E25" s="27">
        <v>-10226</v>
      </c>
      <c r="F25" s="27"/>
      <c r="G25" s="27">
        <v>-4852</v>
      </c>
      <c r="H25" s="27"/>
      <c r="I25" s="27">
        <v>-10226</v>
      </c>
    </row>
    <row r="26" spans="1:9" ht="20.149999999999999" customHeight="1" x14ac:dyDescent="0.3">
      <c r="A26" s="7" t="s">
        <v>55</v>
      </c>
      <c r="C26" s="73">
        <v>-146</v>
      </c>
      <c r="D26" s="29"/>
      <c r="E26" s="73">
        <v>-193</v>
      </c>
      <c r="F26" s="28"/>
      <c r="G26" s="73">
        <v>-824</v>
      </c>
      <c r="H26" s="28"/>
      <c r="I26" s="73">
        <v>-1224</v>
      </c>
    </row>
    <row r="27" spans="1:9" ht="20.149999999999999" customHeight="1" x14ac:dyDescent="0.3">
      <c r="C27" s="110">
        <f>SUM(C11:C26)</f>
        <v>52623</v>
      </c>
      <c r="D27" s="28"/>
      <c r="E27" s="110">
        <f>SUM(E11:E26)</f>
        <v>-9216</v>
      </c>
      <c r="F27" s="28"/>
      <c r="G27" s="110">
        <f>SUM(G11:G26)</f>
        <v>-15193</v>
      </c>
      <c r="H27" s="28"/>
      <c r="I27" s="110">
        <f>SUM(I11:I26)</f>
        <v>-29347</v>
      </c>
    </row>
    <row r="28" spans="1:9" ht="20.149999999999999" customHeight="1" x14ac:dyDescent="0.3">
      <c r="A28" s="176" t="s">
        <v>56</v>
      </c>
      <c r="C28" s="110"/>
      <c r="D28" s="28"/>
      <c r="E28" s="110"/>
      <c r="F28" s="28"/>
      <c r="G28" s="110"/>
      <c r="H28" s="28"/>
      <c r="I28" s="110"/>
    </row>
    <row r="29" spans="1:9" ht="20.149999999999999" customHeight="1" x14ac:dyDescent="0.3">
      <c r="A29" s="7" t="s">
        <v>78</v>
      </c>
      <c r="C29" s="110">
        <v>81513</v>
      </c>
      <c r="D29" s="28"/>
      <c r="E29" s="110">
        <v>-751</v>
      </c>
      <c r="F29" s="28"/>
      <c r="G29" s="110">
        <v>47502</v>
      </c>
      <c r="H29" s="28"/>
      <c r="I29" s="110">
        <v>-19983</v>
      </c>
    </row>
    <row r="30" spans="1:9" ht="20.149999999999999" customHeight="1" x14ac:dyDescent="0.3">
      <c r="A30" s="7" t="s">
        <v>57</v>
      </c>
      <c r="C30" s="66">
        <v>7002</v>
      </c>
      <c r="D30" s="29"/>
      <c r="E30" s="66">
        <v>11098</v>
      </c>
      <c r="F30" s="27"/>
      <c r="G30" s="66">
        <v>5162</v>
      </c>
      <c r="H30" s="27"/>
      <c r="I30" s="66">
        <v>1787</v>
      </c>
    </row>
    <row r="31" spans="1:9" ht="20.149999999999999" customHeight="1" x14ac:dyDescent="0.3">
      <c r="A31" s="7" t="s">
        <v>5</v>
      </c>
      <c r="B31" s="17"/>
      <c r="C31" s="66">
        <v>364</v>
      </c>
      <c r="D31" s="29"/>
      <c r="E31" s="66">
        <v>-1449</v>
      </c>
      <c r="F31" s="27"/>
      <c r="G31" s="66">
        <v>1065</v>
      </c>
      <c r="H31" s="27"/>
      <c r="I31" s="66">
        <v>-1412</v>
      </c>
    </row>
    <row r="32" spans="1:9" ht="20.149999999999999" customHeight="1" x14ac:dyDescent="0.3">
      <c r="A32" s="7" t="s">
        <v>7</v>
      </c>
      <c r="B32" s="17"/>
      <c r="C32" s="66">
        <v>74</v>
      </c>
      <c r="D32" s="29"/>
      <c r="E32" s="66">
        <v>60</v>
      </c>
      <c r="F32" s="27"/>
      <c r="G32" s="27">
        <v>0</v>
      </c>
      <c r="H32" s="27"/>
      <c r="I32" s="27">
        <v>0</v>
      </c>
    </row>
    <row r="33" spans="1:9" ht="20.149999999999999" customHeight="1" x14ac:dyDescent="0.3">
      <c r="A33" s="7" t="s">
        <v>77</v>
      </c>
      <c r="C33" s="66">
        <v>-53218</v>
      </c>
      <c r="D33" s="29"/>
      <c r="E33" s="66">
        <v>4562</v>
      </c>
      <c r="F33" s="27"/>
      <c r="G33" s="66">
        <v>-14576</v>
      </c>
      <c r="H33" s="27"/>
      <c r="I33" s="66">
        <v>18760</v>
      </c>
    </row>
    <row r="34" spans="1:9" ht="20.149999999999999" customHeight="1" x14ac:dyDescent="0.3">
      <c r="A34" s="7" t="s">
        <v>58</v>
      </c>
      <c r="B34" s="24"/>
      <c r="C34" s="66">
        <v>-1876</v>
      </c>
      <c r="D34" s="29"/>
      <c r="E34" s="66">
        <v>-3696</v>
      </c>
      <c r="F34" s="27"/>
      <c r="G34" s="27">
        <v>0</v>
      </c>
      <c r="H34" s="27"/>
      <c r="I34" s="27">
        <v>0</v>
      </c>
    </row>
    <row r="35" spans="1:9" ht="20.149999999999999" customHeight="1" x14ac:dyDescent="0.3">
      <c r="A35" s="7" t="s">
        <v>10</v>
      </c>
      <c r="C35" s="73">
        <v>3751</v>
      </c>
      <c r="D35" s="29"/>
      <c r="E35" s="73">
        <v>32527</v>
      </c>
      <c r="F35" s="28"/>
      <c r="G35" s="73">
        <v>1902</v>
      </c>
      <c r="H35" s="28"/>
      <c r="I35" s="73">
        <v>32319</v>
      </c>
    </row>
    <row r="36" spans="1:9" ht="20.149999999999999" customHeight="1" x14ac:dyDescent="0.3">
      <c r="A36" s="7" t="s">
        <v>140</v>
      </c>
      <c r="C36" s="66">
        <f>SUM(C27:C35)</f>
        <v>90233</v>
      </c>
      <c r="D36" s="27"/>
      <c r="E36" s="66">
        <f>SUM(E27:E35)</f>
        <v>33135</v>
      </c>
      <c r="F36" s="27"/>
      <c r="G36" s="66">
        <f>SUM(G27:G35)</f>
        <v>25862</v>
      </c>
      <c r="H36" s="27"/>
      <c r="I36" s="66">
        <f>SUM(I27:I35)</f>
        <v>2124</v>
      </c>
    </row>
    <row r="37" spans="1:9" ht="20.149999999999999" customHeight="1" x14ac:dyDescent="0.3">
      <c r="A37" s="7" t="s">
        <v>139</v>
      </c>
      <c r="C37" s="73">
        <v>-86</v>
      </c>
      <c r="D37" s="29"/>
      <c r="E37" s="73">
        <v>-466</v>
      </c>
      <c r="F37" s="28"/>
      <c r="G37" s="73">
        <v>-33</v>
      </c>
      <c r="H37" s="28"/>
      <c r="I37" s="73">
        <v>-491</v>
      </c>
    </row>
    <row r="38" spans="1:9" ht="20.149999999999999" customHeight="1" x14ac:dyDescent="0.3">
      <c r="A38" s="8" t="s">
        <v>141</v>
      </c>
      <c r="B38" s="17"/>
      <c r="C38" s="144">
        <f>SUM(C36:C37)</f>
        <v>90147</v>
      </c>
      <c r="D38" s="12"/>
      <c r="E38" s="144">
        <f>SUM(E36:E37)</f>
        <v>32669</v>
      </c>
      <c r="F38" s="12"/>
      <c r="G38" s="144">
        <f>SUM(G36:G37)</f>
        <v>25829</v>
      </c>
      <c r="H38" s="12"/>
      <c r="I38" s="144">
        <f>SUM(I36:I37)</f>
        <v>1633</v>
      </c>
    </row>
    <row r="39" spans="1:9" ht="20.149999999999999" customHeight="1" x14ac:dyDescent="0.3">
      <c r="A39" s="8"/>
      <c r="B39" s="17"/>
      <c r="C39" s="80"/>
      <c r="D39" s="12"/>
      <c r="E39" s="80"/>
      <c r="F39" s="12"/>
      <c r="G39" s="80"/>
      <c r="H39" s="12"/>
      <c r="I39" s="80"/>
    </row>
    <row r="40" spans="1:9" ht="20.149999999999999" customHeight="1" x14ac:dyDescent="0.3">
      <c r="A40" s="35" t="s">
        <v>17</v>
      </c>
      <c r="C40" s="134"/>
      <c r="D40" s="83"/>
      <c r="E40" s="134"/>
      <c r="F40" s="83"/>
      <c r="G40" s="134"/>
      <c r="H40" s="83"/>
      <c r="I40" s="134"/>
    </row>
    <row r="41" spans="1:9" ht="20.149999999999999" customHeight="1" x14ac:dyDescent="0.3">
      <c r="A41" s="6" t="s">
        <v>105</v>
      </c>
      <c r="C41" s="109" t="s">
        <v>88</v>
      </c>
      <c r="D41" s="27"/>
      <c r="E41" s="109" t="s">
        <v>88</v>
      </c>
      <c r="F41" s="109"/>
      <c r="G41" s="109" t="s">
        <v>88</v>
      </c>
      <c r="H41" s="27"/>
      <c r="I41" s="109">
        <v>-161600</v>
      </c>
    </row>
    <row r="42" spans="1:9" ht="20.149999999999999" customHeight="1" x14ac:dyDescent="0.3">
      <c r="A42" s="6" t="s">
        <v>135</v>
      </c>
      <c r="B42" s="24">
        <v>6</v>
      </c>
      <c r="C42" s="66">
        <v>-532103</v>
      </c>
      <c r="D42" s="27"/>
      <c r="E42" s="66">
        <v>-936174</v>
      </c>
      <c r="F42" s="27"/>
      <c r="G42" s="66">
        <v>-532103</v>
      </c>
      <c r="H42" s="27"/>
      <c r="I42" s="66">
        <v>-936174</v>
      </c>
    </row>
    <row r="43" spans="1:9" ht="20.149999999999999" customHeight="1" x14ac:dyDescent="0.3">
      <c r="A43" s="6" t="s">
        <v>136</v>
      </c>
      <c r="B43" s="154"/>
      <c r="C43" s="66">
        <v>239091</v>
      </c>
      <c r="D43" s="27"/>
      <c r="E43" s="66">
        <v>962454</v>
      </c>
      <c r="F43" s="27"/>
      <c r="G43" s="66">
        <v>239091</v>
      </c>
      <c r="H43" s="27"/>
      <c r="I43" s="66">
        <v>962454</v>
      </c>
    </row>
    <row r="44" spans="1:9" ht="19.5" customHeight="1" x14ac:dyDescent="0.3">
      <c r="A44" s="177"/>
      <c r="B44" s="154"/>
    </row>
    <row r="45" spans="1:9" s="17" customFormat="1" ht="21.75" customHeight="1" x14ac:dyDescent="0.35">
      <c r="A45" s="85" t="s">
        <v>71</v>
      </c>
      <c r="B45" s="14"/>
      <c r="C45" s="133"/>
      <c r="D45" s="16"/>
      <c r="E45" s="133"/>
      <c r="F45" s="16"/>
      <c r="G45" s="133"/>
      <c r="H45" s="16"/>
      <c r="I45" s="133"/>
    </row>
    <row r="46" spans="1:9" s="17" customFormat="1" ht="21.75" customHeight="1" x14ac:dyDescent="0.3">
      <c r="A46" s="18" t="s">
        <v>59</v>
      </c>
      <c r="B46" s="14"/>
      <c r="C46" s="133"/>
      <c r="D46" s="16"/>
      <c r="E46" s="133"/>
      <c r="F46" s="16"/>
      <c r="G46" s="133"/>
      <c r="H46" s="16"/>
      <c r="I46" s="133"/>
    </row>
    <row r="47" spans="1:9" s="17" customFormat="1" ht="20.149999999999999" customHeight="1" x14ac:dyDescent="0.3">
      <c r="A47" s="18"/>
      <c r="B47" s="14"/>
      <c r="C47" s="133"/>
      <c r="D47" s="16"/>
      <c r="E47" s="133"/>
      <c r="F47" s="16"/>
      <c r="G47" s="133"/>
      <c r="H47" s="16"/>
      <c r="I47" s="133"/>
    </row>
    <row r="48" spans="1:9" s="17" customFormat="1" ht="20.149999999999999" customHeight="1" x14ac:dyDescent="0.3">
      <c r="B48" s="16"/>
      <c r="C48" s="221" t="s">
        <v>66</v>
      </c>
      <c r="D48" s="221"/>
      <c r="E48" s="221"/>
      <c r="F48" s="16"/>
      <c r="G48" s="221" t="s">
        <v>68</v>
      </c>
      <c r="H48" s="222"/>
      <c r="I48" s="221"/>
    </row>
    <row r="49" spans="1:9" ht="20.149999999999999" customHeight="1" x14ac:dyDescent="0.3">
      <c r="B49" s="22"/>
      <c r="C49" s="225" t="s">
        <v>67</v>
      </c>
      <c r="D49" s="225"/>
      <c r="E49" s="225"/>
      <c r="F49" s="23"/>
      <c r="G49" s="225" t="s">
        <v>67</v>
      </c>
      <c r="H49" s="225"/>
      <c r="I49" s="225"/>
    </row>
    <row r="50" spans="1:9" ht="20.149999999999999" customHeight="1" x14ac:dyDescent="0.3">
      <c r="B50" s="22"/>
      <c r="C50" s="223" t="s">
        <v>104</v>
      </c>
      <c r="D50" s="223"/>
      <c r="E50" s="223"/>
      <c r="F50" s="111"/>
      <c r="G50" s="223" t="s">
        <v>104</v>
      </c>
      <c r="H50" s="223"/>
      <c r="I50" s="223"/>
    </row>
    <row r="51" spans="1:9" ht="20.149999999999999" customHeight="1" x14ac:dyDescent="0.3">
      <c r="B51" s="22"/>
      <c r="C51" s="223" t="s">
        <v>32</v>
      </c>
      <c r="D51" s="223"/>
      <c r="E51" s="223"/>
      <c r="F51" s="111"/>
      <c r="G51" s="223" t="s">
        <v>32</v>
      </c>
      <c r="H51" s="223"/>
      <c r="I51" s="223"/>
    </row>
    <row r="52" spans="1:9" ht="20.149999999999999" customHeight="1" x14ac:dyDescent="0.3">
      <c r="B52" s="42"/>
      <c r="C52" s="197" t="s">
        <v>190</v>
      </c>
      <c r="D52" s="198"/>
      <c r="E52" s="197" t="s">
        <v>160</v>
      </c>
      <c r="F52" s="198"/>
      <c r="G52" s="197" t="s">
        <v>190</v>
      </c>
      <c r="H52" s="198"/>
      <c r="I52" s="197" t="s">
        <v>160</v>
      </c>
    </row>
    <row r="53" spans="1:9" ht="20.149999999999999" customHeight="1" x14ac:dyDescent="0.3">
      <c r="B53" s="42"/>
      <c r="C53" s="224" t="s">
        <v>65</v>
      </c>
      <c r="D53" s="224"/>
      <c r="E53" s="224"/>
      <c r="F53" s="224"/>
      <c r="G53" s="224"/>
      <c r="H53" s="224"/>
      <c r="I53" s="224"/>
    </row>
    <row r="54" spans="1:9" ht="20.149999999999999" customHeight="1" x14ac:dyDescent="0.3">
      <c r="A54" s="35" t="s">
        <v>134</v>
      </c>
      <c r="B54" s="42"/>
      <c r="C54" s="184"/>
      <c r="D54" s="184"/>
      <c r="E54" s="184"/>
      <c r="F54" s="184"/>
      <c r="G54" s="184"/>
      <c r="H54" s="184"/>
      <c r="I54" s="184"/>
    </row>
    <row r="55" spans="1:9" ht="20.149999999999999" customHeight="1" x14ac:dyDescent="0.3">
      <c r="A55" s="6" t="s">
        <v>187</v>
      </c>
      <c r="C55" s="66">
        <v>-4988</v>
      </c>
      <c r="D55" s="27"/>
      <c r="E55" s="66">
        <v>-1283</v>
      </c>
      <c r="F55" s="27"/>
      <c r="G55" s="66">
        <v>-4861</v>
      </c>
      <c r="H55" s="27"/>
      <c r="I55" s="66">
        <v>-794</v>
      </c>
    </row>
    <row r="56" spans="1:9" ht="20.149999999999999" customHeight="1" x14ac:dyDescent="0.3">
      <c r="A56" s="6" t="s">
        <v>186</v>
      </c>
      <c r="C56" s="27">
        <v>0</v>
      </c>
      <c r="D56" s="27"/>
      <c r="E56" s="66">
        <v>18</v>
      </c>
      <c r="F56" s="27"/>
      <c r="G56" s="27">
        <v>0</v>
      </c>
      <c r="H56" s="27"/>
      <c r="I56" s="27">
        <v>0</v>
      </c>
    </row>
    <row r="57" spans="1:9" ht="20.149999999999999" customHeight="1" x14ac:dyDescent="0.3">
      <c r="A57" s="7" t="s">
        <v>28</v>
      </c>
      <c r="C57" s="66">
        <v>-2186</v>
      </c>
      <c r="D57" s="27"/>
      <c r="E57" s="66">
        <v>-983</v>
      </c>
      <c r="F57" s="27"/>
      <c r="G57" s="109">
        <v>-2186</v>
      </c>
      <c r="H57" s="27"/>
      <c r="I57" s="109" t="s">
        <v>88</v>
      </c>
    </row>
    <row r="58" spans="1:9" ht="20.149999999999999" hidden="1" customHeight="1" x14ac:dyDescent="0.3">
      <c r="A58" s="6" t="s">
        <v>155</v>
      </c>
      <c r="C58" s="109"/>
      <c r="D58" s="27"/>
      <c r="E58" s="109" t="s">
        <v>88</v>
      </c>
      <c r="F58" s="27"/>
      <c r="G58" s="109"/>
      <c r="H58" s="27"/>
      <c r="I58" s="109" t="s">
        <v>88</v>
      </c>
    </row>
    <row r="59" spans="1:9" ht="20.149999999999999" customHeight="1" x14ac:dyDescent="0.3">
      <c r="A59" s="7" t="s">
        <v>219</v>
      </c>
      <c r="C59" s="27">
        <v>0</v>
      </c>
      <c r="D59" s="27"/>
      <c r="E59" s="27">
        <v>0</v>
      </c>
      <c r="F59" s="27"/>
      <c r="G59" s="109">
        <v>-5000</v>
      </c>
      <c r="H59" s="27"/>
      <c r="I59" s="109" t="s">
        <v>88</v>
      </c>
    </row>
    <row r="60" spans="1:9" ht="20.149999999999999" customHeight="1" x14ac:dyDescent="0.3">
      <c r="A60" s="7" t="s">
        <v>185</v>
      </c>
      <c r="B60" s="24"/>
      <c r="C60" s="28">
        <v>0</v>
      </c>
      <c r="D60" s="27"/>
      <c r="E60" s="28">
        <v>0</v>
      </c>
      <c r="F60" s="27"/>
      <c r="G60" s="27">
        <v>0</v>
      </c>
      <c r="H60" s="27"/>
      <c r="I60" s="66">
        <v>10000</v>
      </c>
    </row>
    <row r="61" spans="1:9" ht="20.149999999999999" customHeight="1" x14ac:dyDescent="0.3">
      <c r="A61" s="7" t="s">
        <v>165</v>
      </c>
      <c r="C61" s="109">
        <v>831</v>
      </c>
      <c r="D61" s="27"/>
      <c r="E61" s="109">
        <v>469</v>
      </c>
      <c r="F61" s="27"/>
      <c r="G61" s="66">
        <v>57231</v>
      </c>
      <c r="H61" s="27"/>
      <c r="I61" s="66">
        <v>469</v>
      </c>
    </row>
    <row r="62" spans="1:9" ht="20.149999999999999" customHeight="1" x14ac:dyDescent="0.3">
      <c r="A62" s="7" t="s">
        <v>60</v>
      </c>
      <c r="C62" s="66">
        <v>130</v>
      </c>
      <c r="D62" s="27"/>
      <c r="E62" s="66">
        <v>107</v>
      </c>
      <c r="F62" s="27"/>
      <c r="G62" s="66">
        <v>127</v>
      </c>
      <c r="H62" s="27"/>
      <c r="I62" s="66">
        <v>609</v>
      </c>
    </row>
    <row r="63" spans="1:9" s="9" customFormat="1" ht="20.149999999999999" customHeight="1" x14ac:dyDescent="0.3">
      <c r="A63" s="8" t="s">
        <v>130</v>
      </c>
      <c r="C63" s="81">
        <f>SUM(C41:C43,C55:C62)</f>
        <v>-299225</v>
      </c>
      <c r="D63" s="12"/>
      <c r="E63" s="81">
        <f>SUM(E41:E43,E55:E62)</f>
        <v>24608</v>
      </c>
      <c r="F63" s="12"/>
      <c r="G63" s="81">
        <f>SUM(G41:G43,G55:G62)</f>
        <v>-247701</v>
      </c>
      <c r="H63" s="12"/>
      <c r="I63" s="81">
        <f>SUM(I41:I43,I55:I62)</f>
        <v>-125036</v>
      </c>
    </row>
    <row r="64" spans="1:9" ht="20.149999999999999" customHeight="1" x14ac:dyDescent="0.3">
      <c r="A64" s="8"/>
      <c r="C64" s="66"/>
      <c r="D64" s="28"/>
      <c r="E64" s="66"/>
      <c r="F64" s="28"/>
      <c r="G64" s="66"/>
      <c r="H64" s="28"/>
      <c r="I64" s="66"/>
    </row>
    <row r="65" spans="1:15" ht="20.149999999999999" customHeight="1" x14ac:dyDescent="0.3">
      <c r="A65" s="1" t="s">
        <v>18</v>
      </c>
      <c r="B65" s="9"/>
      <c r="C65" s="110"/>
      <c r="D65" s="28"/>
      <c r="E65" s="110"/>
      <c r="F65" s="28"/>
      <c r="G65" s="110"/>
      <c r="H65" s="28"/>
      <c r="I65" s="110"/>
    </row>
    <row r="66" spans="1:15" ht="20.149999999999999" customHeight="1" x14ac:dyDescent="0.3">
      <c r="A66" s="7" t="s">
        <v>184</v>
      </c>
      <c r="C66" s="27">
        <v>0</v>
      </c>
      <c r="D66" s="28"/>
      <c r="E66" s="110">
        <v>-161600</v>
      </c>
      <c r="F66" s="28"/>
      <c r="G66" s="28">
        <v>0</v>
      </c>
      <c r="H66" s="28"/>
      <c r="I66" s="28">
        <v>0</v>
      </c>
    </row>
    <row r="67" spans="1:15" ht="20.149999999999999" customHeight="1" x14ac:dyDescent="0.3">
      <c r="A67" s="7" t="s">
        <v>218</v>
      </c>
      <c r="C67" s="110">
        <v>4239</v>
      </c>
      <c r="D67" s="28"/>
      <c r="E67" s="110">
        <v>6672</v>
      </c>
      <c r="F67" s="28"/>
      <c r="G67" s="28">
        <v>4239</v>
      </c>
      <c r="H67" s="28"/>
      <c r="I67" s="28">
        <v>0</v>
      </c>
    </row>
    <row r="68" spans="1:15" ht="20.149999999999999" customHeight="1" x14ac:dyDescent="0.3">
      <c r="A68" s="6" t="s">
        <v>171</v>
      </c>
      <c r="C68" s="110">
        <v>-6655</v>
      </c>
      <c r="D68" s="28"/>
      <c r="E68" s="110">
        <v>-5807</v>
      </c>
      <c r="F68" s="28"/>
      <c r="G68" s="110">
        <v>-3285</v>
      </c>
      <c r="H68" s="28"/>
      <c r="I68" s="110">
        <v>-1072</v>
      </c>
    </row>
    <row r="69" spans="1:15" ht="20.149999999999999" customHeight="1" x14ac:dyDescent="0.3">
      <c r="A69" s="6" t="s">
        <v>202</v>
      </c>
      <c r="C69" s="110">
        <v>-600</v>
      </c>
      <c r="D69" s="28"/>
      <c r="E69" s="28">
        <v>0</v>
      </c>
      <c r="F69" s="28"/>
      <c r="G69" s="28">
        <v>0</v>
      </c>
      <c r="H69" s="28"/>
      <c r="I69" s="28">
        <v>0</v>
      </c>
    </row>
    <row r="70" spans="1:15" ht="20.149999999999999" customHeight="1" x14ac:dyDescent="0.3">
      <c r="A70" s="7" t="s">
        <v>61</v>
      </c>
      <c r="C70" s="110">
        <v>-618</v>
      </c>
      <c r="D70" s="28"/>
      <c r="E70" s="110">
        <v>-276</v>
      </c>
      <c r="F70" s="28"/>
      <c r="G70" s="110">
        <v>-510</v>
      </c>
      <c r="H70" s="28"/>
      <c r="I70" s="110">
        <v>-94</v>
      </c>
    </row>
    <row r="71" spans="1:15" s="9" customFormat="1" ht="20.149999999999999" customHeight="1" x14ac:dyDescent="0.3">
      <c r="A71" s="8" t="s">
        <v>101</v>
      </c>
      <c r="C71" s="81">
        <f>SUM(C66:C70)</f>
        <v>-3634</v>
      </c>
      <c r="D71" s="12"/>
      <c r="E71" s="81">
        <f>SUM(E66:E70)</f>
        <v>-161011</v>
      </c>
      <c r="F71" s="12"/>
      <c r="G71" s="81">
        <f>SUM(G66:G70)</f>
        <v>444</v>
      </c>
      <c r="H71" s="12"/>
      <c r="I71" s="81">
        <f>SUM(I66:I70)</f>
        <v>-1166</v>
      </c>
    </row>
    <row r="72" spans="1:15" ht="20.149999999999999" customHeight="1" x14ac:dyDescent="0.3">
      <c r="A72" s="8"/>
      <c r="C72" s="66"/>
      <c r="D72" s="28"/>
      <c r="E72" s="66"/>
      <c r="F72" s="28"/>
      <c r="G72" s="66"/>
      <c r="H72" s="28"/>
      <c r="I72" s="66"/>
    </row>
    <row r="73" spans="1:15" ht="20.149999999999999" customHeight="1" x14ac:dyDescent="0.3">
      <c r="A73" s="6" t="s">
        <v>205</v>
      </c>
      <c r="C73" s="66"/>
      <c r="D73" s="28"/>
      <c r="E73" s="66"/>
      <c r="F73" s="28"/>
      <c r="G73" s="66"/>
      <c r="H73" s="28"/>
      <c r="I73" s="66"/>
    </row>
    <row r="74" spans="1:15" ht="20.149999999999999" customHeight="1" x14ac:dyDescent="0.3">
      <c r="A74" s="6" t="s">
        <v>62</v>
      </c>
      <c r="C74" s="66">
        <f>SUM(C38,C63,C71)</f>
        <v>-212712</v>
      </c>
      <c r="D74" s="28"/>
      <c r="E74" s="66">
        <f>SUM(E38,E63,E71)</f>
        <v>-103734</v>
      </c>
      <c r="F74" s="28"/>
      <c r="G74" s="66">
        <f>SUM(G38,G63,G71)</f>
        <v>-221428</v>
      </c>
      <c r="H74" s="28"/>
      <c r="I74" s="66">
        <f>SUM(I38,I63,I71)</f>
        <v>-124569</v>
      </c>
    </row>
    <row r="75" spans="1:15" ht="20.149999999999999" customHeight="1" x14ac:dyDescent="0.3">
      <c r="A75" s="6" t="s">
        <v>151</v>
      </c>
      <c r="C75" s="66"/>
      <c r="D75" s="28"/>
      <c r="E75" s="66"/>
      <c r="F75" s="28"/>
      <c r="G75" s="66"/>
      <c r="H75" s="28"/>
      <c r="I75" s="66"/>
    </row>
    <row r="76" spans="1:15" ht="20.149999999999999" customHeight="1" x14ac:dyDescent="0.3">
      <c r="A76" s="20" t="s">
        <v>152</v>
      </c>
      <c r="C76" s="73">
        <v>-272</v>
      </c>
      <c r="D76" s="28"/>
      <c r="E76" s="73">
        <v>7169</v>
      </c>
      <c r="F76" s="26"/>
      <c r="G76" s="108">
        <v>1630</v>
      </c>
      <c r="H76" s="26"/>
      <c r="I76" s="108">
        <v>250</v>
      </c>
    </row>
    <row r="77" spans="1:15" s="9" customFormat="1" ht="20.149999999999999" customHeight="1" x14ac:dyDescent="0.3">
      <c r="A77" s="8" t="s">
        <v>206</v>
      </c>
      <c r="C77" s="80">
        <f>SUM(C74:C76)</f>
        <v>-212984</v>
      </c>
      <c r="D77" s="12"/>
      <c r="E77" s="80">
        <f>SUM(E74:E76)</f>
        <v>-96565</v>
      </c>
      <c r="F77" s="12"/>
      <c r="G77" s="80">
        <f>SUM(G74:G76)</f>
        <v>-219798</v>
      </c>
      <c r="H77" s="12"/>
      <c r="I77" s="80">
        <f>SUM(I74:I76)</f>
        <v>-124319</v>
      </c>
    </row>
    <row r="78" spans="1:15" ht="20.149999999999999" customHeight="1" x14ac:dyDescent="0.3">
      <c r="A78" s="6" t="s">
        <v>102</v>
      </c>
      <c r="C78" s="73">
        <f>'BS-2-4'!F11</f>
        <v>887921</v>
      </c>
      <c r="D78" s="28"/>
      <c r="E78" s="73">
        <v>762556</v>
      </c>
      <c r="F78" s="28"/>
      <c r="G78" s="73">
        <v>559709</v>
      </c>
      <c r="H78" s="28"/>
      <c r="I78" s="73">
        <v>529055</v>
      </c>
    </row>
    <row r="79" spans="1:15" s="9" customFormat="1" ht="20.149999999999999" customHeight="1" thickBot="1" x14ac:dyDescent="0.35">
      <c r="A79" s="8" t="s">
        <v>103</v>
      </c>
      <c r="B79" s="84"/>
      <c r="C79" s="103">
        <f>SUM(C77:C78)</f>
        <v>674937</v>
      </c>
      <c r="D79" s="12"/>
      <c r="E79" s="103">
        <f>SUM(E77:E78)</f>
        <v>665991</v>
      </c>
      <c r="F79" s="12"/>
      <c r="G79" s="103">
        <f>SUM(G77:G78)</f>
        <v>339911</v>
      </c>
      <c r="H79" s="12"/>
      <c r="I79" s="103">
        <f>SUM(I77:I78)</f>
        <v>404736</v>
      </c>
      <c r="K79" s="209">
        <f>C79-'BS-2-4'!D11</f>
        <v>0</v>
      </c>
      <c r="L79" s="209"/>
      <c r="M79" s="209"/>
      <c r="N79" s="209"/>
      <c r="O79" s="209">
        <f>G79-'BS-2-4'!H11</f>
        <v>0</v>
      </c>
    </row>
    <row r="80" spans="1:15" ht="20.149999999999999" customHeight="1" thickTop="1" x14ac:dyDescent="0.3">
      <c r="C80" s="110"/>
      <c r="D80" s="28"/>
      <c r="E80" s="110"/>
      <c r="F80" s="28"/>
      <c r="G80" s="110"/>
      <c r="H80" s="28"/>
      <c r="I80" s="110"/>
    </row>
    <row r="81" spans="1:9" ht="20.149999999999999" customHeight="1" x14ac:dyDescent="0.3">
      <c r="A81" s="137" t="s">
        <v>63</v>
      </c>
      <c r="C81" s="110"/>
      <c r="D81" s="159"/>
      <c r="E81" s="110"/>
      <c r="F81" s="159"/>
      <c r="G81" s="110"/>
      <c r="H81" s="159"/>
      <c r="I81" s="110"/>
    </row>
    <row r="82" spans="1:9" ht="20.149999999999999" customHeight="1" x14ac:dyDescent="0.3">
      <c r="A82" s="138" t="s">
        <v>98</v>
      </c>
      <c r="C82" s="110"/>
      <c r="D82" s="159"/>
      <c r="E82" s="110"/>
      <c r="F82" s="159"/>
      <c r="G82" s="110"/>
      <c r="H82" s="159"/>
      <c r="I82" s="110"/>
    </row>
    <row r="83" spans="1:9" ht="20.149999999999999" customHeight="1" x14ac:dyDescent="0.3">
      <c r="A83" s="138" t="s">
        <v>194</v>
      </c>
      <c r="C83" s="110"/>
      <c r="D83" s="28"/>
      <c r="E83" s="110"/>
      <c r="F83" s="28"/>
      <c r="G83" s="110"/>
      <c r="H83" s="28"/>
      <c r="I83" s="110"/>
    </row>
    <row r="84" spans="1:9" ht="20.149999999999999" customHeight="1" x14ac:dyDescent="0.3">
      <c r="A84" s="138" t="s">
        <v>99</v>
      </c>
      <c r="C84" s="110"/>
      <c r="D84" s="28"/>
      <c r="E84" s="110"/>
      <c r="F84" s="28"/>
      <c r="G84" s="110"/>
      <c r="H84" s="28"/>
      <c r="I84" s="110"/>
    </row>
    <row r="85" spans="1:9" ht="20.149999999999999" customHeight="1" x14ac:dyDescent="0.3">
      <c r="A85" s="138" t="s">
        <v>97</v>
      </c>
      <c r="C85" s="110">
        <v>2036</v>
      </c>
      <c r="D85" s="28"/>
      <c r="E85" s="110">
        <v>1184</v>
      </c>
      <c r="F85" s="28"/>
      <c r="G85" s="110">
        <v>1662</v>
      </c>
      <c r="H85" s="28"/>
      <c r="I85" s="110">
        <v>753</v>
      </c>
    </row>
    <row r="86" spans="1:9" ht="20.149999999999999" customHeight="1" x14ac:dyDescent="0.3">
      <c r="A86" s="138" t="s">
        <v>64</v>
      </c>
      <c r="C86" s="73">
        <v>2952</v>
      </c>
      <c r="D86" s="159"/>
      <c r="E86" s="73">
        <v>99</v>
      </c>
      <c r="F86" s="159"/>
      <c r="G86" s="73">
        <v>3199</v>
      </c>
      <c r="H86" s="159"/>
      <c r="I86" s="73">
        <v>41</v>
      </c>
    </row>
    <row r="87" spans="1:9" ht="20.149999999999999" customHeight="1" x14ac:dyDescent="0.3">
      <c r="A87" s="137" t="s">
        <v>83</v>
      </c>
      <c r="C87" s="66"/>
      <c r="D87" s="112"/>
      <c r="E87" s="66"/>
      <c r="F87" s="112"/>
      <c r="G87" s="66"/>
      <c r="H87" s="112"/>
      <c r="I87" s="66"/>
    </row>
    <row r="88" spans="1:9" s="9" customFormat="1" ht="20.149999999999999" customHeight="1" thickBot="1" x14ac:dyDescent="0.35">
      <c r="A88" s="137" t="s">
        <v>82</v>
      </c>
      <c r="B88" s="84"/>
      <c r="C88" s="103">
        <f>SUM(C85:C86)</f>
        <v>4988</v>
      </c>
      <c r="D88" s="102"/>
      <c r="E88" s="103">
        <f>SUM(E85:E86)</f>
        <v>1283</v>
      </c>
      <c r="F88" s="102"/>
      <c r="G88" s="103">
        <f>SUM(G85:G86)</f>
        <v>4861</v>
      </c>
      <c r="H88" s="102"/>
      <c r="I88" s="103">
        <f>SUM(I85:I86)</f>
        <v>794</v>
      </c>
    </row>
    <row r="89" spans="1:9" ht="20.149999999999999" customHeight="1" thickTop="1" x14ac:dyDescent="0.3"/>
    <row r="90" spans="1:9" ht="21.75" customHeight="1" x14ac:dyDescent="0.3">
      <c r="C90" s="69">
        <f>C55+C88</f>
        <v>0</v>
      </c>
      <c r="E90" s="69">
        <f>E55+E88</f>
        <v>0</v>
      </c>
      <c r="G90" s="69">
        <f>G55+G88</f>
        <v>0</v>
      </c>
      <c r="I90" s="69">
        <f>I55+I88</f>
        <v>0</v>
      </c>
    </row>
  </sheetData>
  <mergeCells count="18">
    <mergeCell ref="C50:E50"/>
    <mergeCell ref="G50:I50"/>
    <mergeCell ref="C51:E51"/>
    <mergeCell ref="G51:I51"/>
    <mergeCell ref="C53:I53"/>
    <mergeCell ref="C4:E4"/>
    <mergeCell ref="G4:I4"/>
    <mergeCell ref="C5:E5"/>
    <mergeCell ref="G5:I5"/>
    <mergeCell ref="C6:E6"/>
    <mergeCell ref="G6:I6"/>
    <mergeCell ref="C49:E49"/>
    <mergeCell ref="G49:I49"/>
    <mergeCell ref="C7:E7"/>
    <mergeCell ref="G7:I7"/>
    <mergeCell ref="C9:I9"/>
    <mergeCell ref="C48:E48"/>
    <mergeCell ref="G48:I48"/>
  </mergeCells>
  <pageMargins left="0.5" right="0.5" top="0.48" bottom="0.5" header="0.5" footer="0.5"/>
  <pageSetup paperSize="9" scale="80" firstPageNumber="11" fitToHeight="2" orientation="portrait" useFirstPageNumber="1" r:id="rId1"/>
  <headerFooter scaleWithDoc="0">
    <oddFooter>&amp;L&amp;"Times New Roman,Regular" The accompanying notes form an integral part of these financial statements.
&amp;C&amp;"Times New Roman,Regular"&amp;P</oddFooter>
  </headerFooter>
  <rowBreaks count="1" manualBreakCount="1">
    <brk id="4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BS-2-4</vt:lpstr>
      <vt:lpstr>PL-5-6 </vt:lpstr>
      <vt:lpstr>SH-7</vt:lpstr>
      <vt:lpstr>SH-8</vt:lpstr>
      <vt:lpstr>SH-9</vt:lpstr>
      <vt:lpstr>SH-10</vt:lpstr>
      <vt:lpstr>CF-11-12</vt:lpstr>
      <vt:lpstr>'BS-2-4'!Print_Area</vt:lpstr>
      <vt:lpstr>'CF-11-12'!Print_Area</vt:lpstr>
      <vt:lpstr>'PL-5-6 '!Print_Area</vt:lpstr>
      <vt:lpstr>'SH-10'!Print_Area</vt:lpstr>
      <vt:lpstr>'SH-7'!Print_Area</vt:lpstr>
      <vt:lpstr>'SH-8'!Print_Area</vt:lpstr>
      <vt:lpstr>'SH-9'!Print_Area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Pondupsorn, Aiempreeda</cp:lastModifiedBy>
  <cp:lastPrinted>2022-05-11T13:55:59Z</cp:lastPrinted>
  <dcterms:created xsi:type="dcterms:W3CDTF">2011-03-15T03:50:46Z</dcterms:created>
  <dcterms:modified xsi:type="dcterms:W3CDTF">2022-05-11T13:56:06Z</dcterms:modified>
</cp:coreProperties>
</file>