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7.4.130\Audit 2\1.งบการเงิน\CSP\Y'65\online\"/>
    </mc:Choice>
  </mc:AlternateContent>
  <xr:revisionPtr revIDLastSave="0" documentId="13_ncr:1_{6393269A-024A-4BA1-81A8-157E8CCF50AD}" xr6:coauthVersionLast="47" xr6:coauthVersionMax="47" xr10:uidLastSave="{00000000-0000-0000-0000-000000000000}"/>
  <bookViews>
    <workbookView xWindow="-120" yWindow="-120" windowWidth="20730" windowHeight="11160" xr2:uid="{A6837C3C-2182-4C06-B99B-EDA9932E5D32}"/>
  </bookViews>
  <sheets>
    <sheet name="Page 3-4" sheetId="1" r:id="rId1"/>
    <sheet name="Page 5" sheetId="2" r:id="rId2"/>
    <sheet name="Page 6" sheetId="3" r:id="rId3"/>
    <sheet name="Page 7-8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123Graph_A" hidden="1">[1]AM_COST!#REF!</definedName>
    <definedName name="__123Graph_D" hidden="1">[2]A!#REF!</definedName>
    <definedName name="__IntlFixup" hidden="1">TRUE</definedName>
    <definedName name="_Fill" hidden="1">#REF!</definedName>
    <definedName name="_Key1" hidden="1">'[3]PS-1995'!#REF!</definedName>
    <definedName name="_Key2" hidden="1">#REF!</definedName>
    <definedName name="_Order1" hidden="1">255</definedName>
    <definedName name="_Order2" hidden="1">255</definedName>
    <definedName name="_Sort" hidden="1">'[3]PS-1995'!#REF!</definedName>
    <definedName name="_Table1_Out" hidden="1">#REF!</definedName>
    <definedName name="AccessDatabase" hidden="1">"C:\My Documents\customer survey OLD.mdb"</definedName>
    <definedName name="AS2DocOpenMode" hidden="1">"AS2DocumentEdit"</definedName>
    <definedName name="b" hidden="1">#REF!</definedName>
    <definedName name="d" hidden="1">[1]AM_COST!#REF!</definedName>
    <definedName name="ert" hidden="1">#REF!</definedName>
    <definedName name="hitech" hidden="1">#REF!</definedName>
    <definedName name="hjk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" hidden="1">[4]A!#REF!</definedName>
    <definedName name="nut" hidden="1">[5]A!#REF!</definedName>
    <definedName name="pit" hidden="1">[4]A!#REF!</definedName>
    <definedName name="pom" hidden="1">#REF!</definedName>
    <definedName name="_xlnm.Print_Area" localSheetId="0">'Page 3-4'!$A$1:$H$92</definedName>
    <definedName name="_xlnm.Print_Area" localSheetId="1">'Page 5'!$A$1:$H$46</definedName>
    <definedName name="_xlnm.Print_Area" localSheetId="2">'Page 6'!$A$1:$H$47</definedName>
    <definedName name="_xlnm.Print_Area" localSheetId="3">'Page 7-8'!$A$1:$F$96</definedName>
    <definedName name="qw" hidden="1">#REF!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9" i="4" l="1"/>
  <c r="F62" i="4"/>
  <c r="F54" i="4"/>
  <c r="E54" i="4"/>
  <c r="A52" i="4"/>
  <c r="A51" i="4"/>
  <c r="A50" i="4"/>
  <c r="G18" i="3"/>
  <c r="F18" i="3"/>
  <c r="E18" i="3"/>
  <c r="H17" i="3"/>
  <c r="H15" i="3"/>
  <c r="F13" i="3"/>
  <c r="E13" i="3"/>
  <c r="H27" i="2"/>
  <c r="G27" i="2"/>
  <c r="H20" i="2"/>
  <c r="H12" i="2"/>
  <c r="H52" i="1"/>
  <c r="G52" i="1"/>
  <c r="A50" i="1"/>
  <c r="A49" i="1"/>
  <c r="A48" i="1"/>
  <c r="H18" i="3" l="1"/>
  <c r="H21" i="2"/>
  <c r="H23" i="2" l="1"/>
  <c r="F9" i="4"/>
  <c r="F20" i="4" s="1"/>
  <c r="F28" i="4" s="1"/>
  <c r="F31" i="4" s="1"/>
  <c r="F71" i="4" s="1"/>
  <c r="F73" i="4" s="1"/>
  <c r="H30" i="2" l="1"/>
  <c r="H28" i="2"/>
  <c r="H78" i="1" l="1"/>
  <c r="H15" i="1"/>
  <c r="H23" i="1"/>
  <c r="H66" i="1"/>
  <c r="H62" i="1" l="1"/>
  <c r="H67" i="1" s="1"/>
  <c r="H79" i="1" s="1"/>
  <c r="H24" i="1"/>
  <c r="G66" i="1" l="1"/>
  <c r="G62" i="1"/>
  <c r="G20" i="2"/>
  <c r="G12" i="2"/>
  <c r="G23" i="1"/>
  <c r="G67" i="1" l="1"/>
  <c r="G21" i="2"/>
  <c r="G15" i="1"/>
  <c r="G24" i="1" s="1"/>
  <c r="E9" i="4" l="1"/>
  <c r="G23" i="2"/>
  <c r="E62" i="4" l="1"/>
  <c r="G30" i="2"/>
  <c r="G28" i="2"/>
  <c r="G12" i="3"/>
  <c r="E69" i="4" l="1"/>
  <c r="G13" i="3"/>
  <c r="H12" i="3"/>
  <c r="H13" i="3" s="1"/>
  <c r="G78" i="1" l="1"/>
  <c r="G79" i="1" s="1"/>
  <c r="E20" i="4" l="1"/>
  <c r="E28" i="4" s="1"/>
  <c r="E31" i="4" s="1"/>
  <c r="E71" i="4" s="1"/>
  <c r="E73" i="4" s="1"/>
</calcChain>
</file>

<file path=xl/sharedStrings.xml><?xml version="1.0" encoding="utf-8"?>
<sst xmlns="http://schemas.openxmlformats.org/spreadsheetml/2006/main" count="165" uniqueCount="131">
  <si>
    <t>บริษัท  ซีเอสพี สตีลเซ็นเตอร์ จำกัด (มหาชน)</t>
  </si>
  <si>
    <t>งบแสดงฐานะการเงิน</t>
  </si>
  <si>
    <t>ณ วันที่  31 มีนาคม 2565</t>
  </si>
  <si>
    <t>(หน่วย : บาท)</t>
  </si>
  <si>
    <t>หมายเหตุ</t>
  </si>
  <si>
    <t>31 มีนาคม 2565</t>
  </si>
  <si>
    <t>31 ธันวาคม 2564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</si>
  <si>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</si>
  <si>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</si>
  <si>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</si>
  <si>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</si>
  <si>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 xml:space="preserve">    เงินสดและรายการเทียบเท่าเงินสด</t>
  </si>
  <si>
    <t xml:space="preserve">    ลูกหนี้การค้า - กิจการที่เกี่ยวข้องกัน</t>
  </si>
  <si>
    <t>4.1, 5</t>
  </si>
  <si>
    <t xml:space="preserve">    ลูกหนี้การค้าและลูกหนี้หมุนเวียนอื่น - กิจการอื่น</t>
  </si>
  <si>
    <t xml:space="preserve">    สินค้าคงเหลือ</t>
  </si>
  <si>
    <t xml:space="preserve">    สินทรัพย์ทางการเงินหมุนเวียนที่เป็นหลักประกัน</t>
  </si>
  <si>
    <t xml:space="preserve">        รวมสินทรัพย์หมุนเวียน</t>
  </si>
  <si>
    <t>สินทรัพย์ไม่หมุนเวียน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</si>
  <si>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</si>
  <si>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</si>
  <si>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สินทรัพย์สิทธิการใช้</t>
  </si>
  <si>
    <t xml:space="preserve">    สินทรัพย์ไม่มีตัวตน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</si>
  <si>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</si>
  <si>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</si>
  <si>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    รวมสินทรัพย์ไม่หมุนเวียน</t>
  </si>
  <si>
    <t xml:space="preserve">          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</si>
  <si>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</si>
  <si>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</si>
  <si>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</si>
  <si>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เงินเบิกเกินบัญชีและเงินกู้ยืมระยะสั้นจากสถาบันการเงิน</t>
  </si>
  <si>
    <t xml:space="preserve">    เจ้าหนี้การค้าและเจ้าหนี้หมุนเวียนอื่น - กิจการอื่น </t>
  </si>
  <si>
    <t xml:space="preserve">    ภาษีเงินได้นิติบุคคลค้างจ่าย</t>
  </si>
  <si>
    <t xml:space="preserve">    เงินกู้ยืมระยะสั้นจากบุคคลที่เกี่ยวข้องกัน</t>
  </si>
  <si>
    <t xml:space="preserve">    ประมาณการรับประกันคุณภาพสินค้า</t>
  </si>
  <si>
    <t xml:space="preserve">    หนี้สินตามสัญญาเช่าที่ถึงกำหนดชำระภายในหนึ่งปี</t>
  </si>
  <si>
    <t xml:space="preserve">        รวมหนี้สินหมุนเวียน</t>
  </si>
  <si>
    <t>หนี้สินไม่หมุนเวียน</t>
  </si>
  <si>
    <t xml:space="preserve">    หนี้สินตามสัญญาเช่า</t>
  </si>
  <si>
    <t xml:space="preserve">    ภาระผูกพันผลประโยชน์พนักงาน</t>
  </si>
  <si>
    <t xml:space="preserve">        รวมหนี้สินไม่หมุนเวียน</t>
  </si>
  <si>
    <t xml:space="preserve">               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</si>
  <si>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</si>
  <si>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</si>
  <si>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</si>
  <si>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621,166,300 หุ้น มูลค่า หุ้นละ 1.00 บาท</t>
  </si>
  <si>
    <t xml:space="preserve">    ทุนที่ออกและเรียกชำระแล้ว</t>
  </si>
  <si>
    <t>หุ้นสามัญ 496,168,826 หุ้น มูลค่า หุ้นละ 1.00 บาท</t>
  </si>
  <si>
    <t>กำไรสะสม</t>
  </si>
  <si>
    <t>จัดสรรแล้ว - สำรองตามกฎหมาย</t>
  </si>
  <si>
    <t>ยังไม่ได้จัดสรร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</si>
  <si>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</si>
  <si>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</si>
  <si>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</si>
  <si>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2565</t>
  </si>
  <si>
    <t>รายได้</t>
  </si>
  <si>
    <t>รายได้จากการขาย</t>
  </si>
  <si>
    <t>รายได้อื่น</t>
  </si>
  <si>
    <t>กำไรจากอัตราแลกเปลี่ยน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</si>
  <si>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</si>
  <si>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</si>
  <si>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</si>
  <si>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</si>
  <si>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</si>
  <si>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</si>
  <si>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ค่าใช้จ่ายอื่น</t>
  </si>
  <si>
    <t>ต้นทุนทางการเงิน</t>
  </si>
  <si>
    <t>รวมค่าใช้จ่าย</t>
  </si>
  <si>
    <t xml:space="preserve">กำไรก่อนค่าใช้จ่ายภาษีเงินได้ </t>
  </si>
  <si>
    <t>ค่าใช้จ่ายภาษีเงินได้</t>
  </si>
  <si>
    <t>กำไรสำหรับงวด</t>
  </si>
  <si>
    <t>กำไรขาดทุนเบ็ดเสร็จอื่นสำหรับปี</t>
  </si>
  <si>
    <t>รายการที่ไม่ต้องจัดประเภทเข้ากำไรหรือขาดทุนในภายหลัง</t>
  </si>
  <si>
    <t>กำไรจากการประมาณการตามหลักคณิตศาสตร์ประกันภัย</t>
  </si>
  <si>
    <t>กำไรเบ็ดเสร็จอื่นสำหรับงวด</t>
  </si>
  <si>
    <t>กำไรเบ็ดเสร็จสำหรับงวด</t>
  </si>
  <si>
    <t>กำไรต่อหุ้นขั้นพื้นฐาน</t>
  </si>
  <si>
    <t>จำนวนหุ้นสามัญถัวเฉลี่ยถ่วงน้ำหนัก  (หน่วย : หุ้น)</t>
  </si>
  <si>
    <t>งบแสดงการเปลี่ยนแปลงส่วนของผู้ถือหุ้น</t>
  </si>
  <si>
    <t>ที่ออกและเรียก</t>
  </si>
  <si>
    <t>จัดสรรแล้ว</t>
  </si>
  <si>
    <t>ชำระแล้ว</t>
  </si>
  <si>
    <t>สำรองตามกฎหมาย</t>
  </si>
  <si>
    <t>รวม</t>
  </si>
  <si>
    <t>ยอดคงเหลือ ณ วันที่ 1 มกราคม 2565</t>
  </si>
  <si>
    <t>การเปลี่ยนแปลงในส่วนของผู้ถือหุ้นสำหรับงวด</t>
  </si>
  <si>
    <t>ยอดคงเหลือ ณ วันที่ 31 มีนาคม 2565</t>
  </si>
  <si>
    <t>ยอดคงเหลือ ณ วันที่ 1 มกราคม 2564</t>
  </si>
  <si>
    <t>ยอดคงเหลือ ณ วันที่ 31 มีนาคม 2564</t>
  </si>
  <si>
    <t xml:space="preserve"> </t>
  </si>
  <si>
    <t>งบกระแสเงินสด</t>
  </si>
  <si>
    <t>กระแสเงินสดจากกิจกรรมดำเนินงาน</t>
  </si>
  <si>
    <t>กำไรก่อนค่าใช้จ่ายภาษีเงินได้</t>
  </si>
  <si>
    <t>ปรับรายการที่กระทบกำไรก่อนค่าใช้จ่ายภาษีเงินได้เป็นเงินสดสุทธิรับ(จ่าย)จากกิจกรรมดำเนินงาน</t>
  </si>
  <si>
    <t>โอนกลับค่าเผื่อผลขาดทุนที่คาดว่าจะเกิดขึ้น</t>
  </si>
  <si>
    <t>โอนกลับจากการลดมูลค่าสินค้า</t>
  </si>
  <si>
    <t>ค่าเสื่อมราคาและค่าตัดจำหน่าย</t>
  </si>
  <si>
    <t>ขาดทุนจากการตัดจำหน่ายอุปกรณ์</t>
  </si>
  <si>
    <t>(กำไร)ขาดทุนจากอัตราแลกเปลี่ยนที่ยังไม่เกิดขึ้น</t>
  </si>
  <si>
    <t>ประมาณการรับประกันคุณภาพสินค้า</t>
  </si>
  <si>
    <t>ประมาณการหนี้สินผลประโยชน์พนักงาน</t>
  </si>
  <si>
    <t>ดอกเบี้ยรับ</t>
  </si>
  <si>
    <t>ดอกเบี้ยจ่าย</t>
  </si>
  <si>
    <t>กำไรจากกิจกรรมดำเนินงานก่อนการเปลี่ยนแปลงในสินทรัพย์และหนี้สินดำเนินงาน</t>
  </si>
  <si>
    <t xml:space="preserve">   สินทรัพย์ดำเนินงาน(เพิ่มขึ้น)/ลดลง</t>
  </si>
  <si>
    <t>ลูกหนี้การค้า-กิจการที่เกี่ยวข้องกัน</t>
  </si>
  <si>
    <t>ลูกหนี้การค้าและลูกหนี้หมุนเวียนอื่น-กิจการอื่น</t>
  </si>
  <si>
    <t>สินค้าคงเหลือ</t>
  </si>
  <si>
    <t xml:space="preserve">   หนี้สินดำเนินงานเพิ่มขึ้น/(ลดลง)</t>
  </si>
  <si>
    <t>เจ้าหนี้การค้า-กิจการที่เกี่ยวข้องกัน</t>
  </si>
  <si>
    <t>เจ้าหนี้การค้าและเจ้าหนี้หมุนเวียนอื่น-กิจการอื่น</t>
  </si>
  <si>
    <t>เงินสดรับจากการดำเนินงาน</t>
  </si>
  <si>
    <t>เงินสดรับดอกเบี้ย</t>
  </si>
  <si>
    <t>เงินจ่ายภาษีเงินได้นิติบุคคล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</si>
  <si>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</si>
  <si>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</si>
  <si>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เงินสดจ่ายเพื่อซื้ออุปกรณ์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</si>
  <si>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</si>
  <si>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</si>
  <si>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ลดลงในเงินให้กู้ยืมพนักงาน</t>
  </si>
  <si>
    <t>เงินสดสุทธิใช้ไปในกิจกรรมลงทุน</t>
  </si>
  <si>
    <t>กระแสเงินสดจากกิจกรรมจัดหาเงิน</t>
  </si>
  <si>
    <t>ลดลงในเงินเบิกเกินบัญชีและเงินกู้ยืมระยะสั้นจากสถาบันการเงิน</t>
  </si>
  <si>
    <t>เงินสดจ่ายหนี้สินตามสัญญาเช่า</t>
  </si>
  <si>
    <t>เงินสดจ่ายดอกเบี้ย-หนี้สินตามสัญญาเช่า</t>
  </si>
  <si>
    <t>เงินสดจ่ายค่าดอกเบี้ย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</si>
  <si>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</si>
  <si>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</si>
  <si>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</si>
  <si>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</si>
  <si>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ลดลงในสินทรัพย์ทางการเงินหมุนเวียนที่เป็นหลักประกัน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</si>
</sst>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[$-1070000]d/mm/yyyy;@"/>
    <numFmt numFmtId="165" formatCode="_-* #,##0.00_-;\-* #,##0.00_-;_-* &quot;-&quot;??_-;_-@_-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#,##0.00_);\(#,##0.00\);_-* &quot;-&quot;??"/>
    <numFmt numFmtId="171" formatCode="_-&quot;฿&quot;* #,##0.00_-;\-&quot;฿&quot;* #,##0.00_-;_-&quot;฿&quot;* &quot;-&quot;??_-;_-@_-"/>
    <numFmt numFmtId="172" formatCode="_-* #,##0.00_-;\(#,##0.00\)_-;_-* &quot;-&quot;??_-;_-@_-"/>
    <numFmt numFmtId="173" formatCode="_(* #,##0.00_);_(* \(#,##0.00\);_(* &quot;-&quot;?_);_(@_)"/>
  </numFmts>
  <fonts count="14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sz val="12"/>
      <name val="Angsana New"/>
      <family val="1"/>
    </font>
    <font>
      <sz val="14.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</font>
    <font>
      <b/>
      <sz val="15"/>
      <name val="Angsana New"/>
      <family val="1"/>
      <charset val="22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4">
    <xf numFmtId="164" fontId="0" fillId="0" borderId="0"/>
    <xf numFmtId="165" fontId="4" fillId="0" borderId="0" applyFont="0" applyFill="0" applyBorder="0" applyAlignment="0" applyProtection="0"/>
    <xf numFmtId="164" fontId="1" fillId="0" borderId="0" applyBorder="0"/>
    <xf numFmtId="165" fontId="1" fillId="0" borderId="0" applyFont="0" applyFill="0" applyBorder="0" applyAlignment="0" applyProtection="0"/>
    <xf numFmtId="164" fontId="4" fillId="0" borderId="0"/>
    <xf numFmtId="164" fontId="4" fillId="0" borderId="0"/>
    <xf numFmtId="164" fontId="1" fillId="0" borderId="0" applyBorder="0"/>
    <xf numFmtId="164" fontId="1" fillId="0" borderId="0"/>
    <xf numFmtId="164" fontId="1" fillId="0" borderId="0" applyBorder="0"/>
    <xf numFmtId="164" fontId="1" fillId="0" borderId="0" applyBorder="0"/>
    <xf numFmtId="165" fontId="8" fillId="0" borderId="0" applyFont="0" applyFill="0" applyBorder="0" applyAlignment="0" applyProtection="0"/>
    <xf numFmtId="164" fontId="1" fillId="0" borderId="0" applyBorder="0"/>
    <xf numFmtId="171" fontId="1" fillId="0" borderId="0" applyFont="0" applyFill="0" applyBorder="0" applyAlignment="0" applyProtection="0"/>
    <xf numFmtId="164" fontId="8" fillId="0" borderId="0"/>
  </cellStyleXfs>
  <cellXfs count="180">
    <xf numFmtId="164" fontId="0" fillId="0" borderId="0" xfId="0"/>
    <xf numFmtId="164" fontId="2" fillId="0" borderId="0" xfId="2" applyFont="1"/>
    <xf numFmtId="0" fontId="2" fillId="0" borderId="0" xfId="2" applyNumberFormat="1" applyFont="1" applyAlignment="1">
      <alignment horizontal="center"/>
    </xf>
    <xf numFmtId="164" fontId="2" fillId="0" borderId="0" xfId="2" applyFont="1" applyAlignment="1">
      <alignment horizontal="center"/>
    </xf>
    <xf numFmtId="166" fontId="2" fillId="0" borderId="0" xfId="3" applyNumberFormat="1" applyFont="1" applyFill="1"/>
    <xf numFmtId="164" fontId="2" fillId="0" borderId="0" xfId="3" applyNumberFormat="1" applyFont="1" applyFill="1" applyAlignment="1">
      <alignment horizontal="center"/>
    </xf>
    <xf numFmtId="0" fontId="2" fillId="0" borderId="0" xfId="3" applyNumberFormat="1" applyFont="1" applyFill="1"/>
    <xf numFmtId="165" fontId="2" fillId="0" borderId="0" xfId="3" applyFont="1" applyFill="1"/>
    <xf numFmtId="165" fontId="3" fillId="0" borderId="0" xfId="3" applyFont="1" applyFill="1" applyAlignment="1">
      <alignment horizontal="right"/>
    </xf>
    <xf numFmtId="164" fontId="2" fillId="0" borderId="1" xfId="2" applyFont="1" applyBorder="1"/>
    <xf numFmtId="0" fontId="3" fillId="0" borderId="1" xfId="2" applyNumberFormat="1" applyFont="1" applyBorder="1" applyAlignment="1">
      <alignment horizontal="center"/>
    </xf>
    <xf numFmtId="49" fontId="3" fillId="0" borderId="1" xfId="3" applyNumberFormat="1" applyFont="1" applyFill="1" applyBorder="1" applyAlignment="1">
      <alignment horizontal="center"/>
    </xf>
    <xf numFmtId="164" fontId="3" fillId="0" borderId="0" xfId="2" applyFont="1" applyAlignment="1">
      <alignment horizontal="center"/>
    </xf>
    <xf numFmtId="0" fontId="3" fillId="0" borderId="0" xfId="2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64" fontId="2" fillId="0" borderId="0" xfId="2" applyFont="1" applyAlignment="1">
      <alignment horizontal="left"/>
    </xf>
    <xf numFmtId="164" fontId="2" fillId="0" borderId="0" xfId="2" quotePrefix="1" applyFont="1" applyAlignment="1">
      <alignment horizontal="left"/>
    </xf>
    <xf numFmtId="0" fontId="2" fillId="0" borderId="0" xfId="0" applyNumberFormat="1" applyFont="1" applyAlignment="1">
      <alignment horizontal="center"/>
    </xf>
    <xf numFmtId="43" fontId="2" fillId="0" borderId="0" xfId="3" applyNumberFormat="1" applyFont="1" applyFill="1" applyAlignment="1">
      <alignment horizontal="center"/>
    </xf>
    <xf numFmtId="165" fontId="2" fillId="0" borderId="0" xfId="1" applyFont="1"/>
    <xf numFmtId="167" fontId="2" fillId="0" borderId="0" xfId="2" applyNumberFormat="1" applyFont="1"/>
    <xf numFmtId="0" fontId="2" fillId="0" borderId="0" xfId="5" applyNumberFormat="1" applyFont="1" applyAlignment="1">
      <alignment horizontal="center"/>
    </xf>
    <xf numFmtId="164" fontId="6" fillId="0" borderId="0" xfId="2" applyFont="1"/>
    <xf numFmtId="43" fontId="2" fillId="0" borderId="0" xfId="2" applyNumberFormat="1" applyFont="1" applyAlignment="1">
      <alignment horizontal="center"/>
    </xf>
    <xf numFmtId="164" fontId="2" fillId="0" borderId="0" xfId="4" applyFont="1" applyAlignment="1">
      <alignment vertical="center"/>
    </xf>
    <xf numFmtId="164" fontId="3" fillId="0" borderId="0" xfId="2" applyFont="1"/>
    <xf numFmtId="43" fontId="2" fillId="0" borderId="1" xfId="3" applyNumberFormat="1" applyFont="1" applyFill="1" applyBorder="1"/>
    <xf numFmtId="164" fontId="2" fillId="0" borderId="0" xfId="0" applyFont="1" applyAlignment="1">
      <alignment horizontal="left"/>
    </xf>
    <xf numFmtId="43" fontId="2" fillId="0" borderId="0" xfId="3" applyNumberFormat="1" applyFont="1" applyFill="1"/>
    <xf numFmtId="164" fontId="1" fillId="0" borderId="0" xfId="6"/>
    <xf numFmtId="0" fontId="3" fillId="0" borderId="0" xfId="0" applyNumberFormat="1" applyFont="1" applyAlignment="1">
      <alignment horizontal="center"/>
    </xf>
    <xf numFmtId="43" fontId="2" fillId="0" borderId="2" xfId="3" applyNumberFormat="1" applyFont="1" applyFill="1" applyBorder="1"/>
    <xf numFmtId="165" fontId="2" fillId="0" borderId="0" xfId="3" applyFont="1"/>
    <xf numFmtId="165" fontId="2" fillId="0" borderId="0" xfId="3" applyFont="1" applyFill="1" applyAlignment="1">
      <alignment horizontal="center"/>
    </xf>
    <xf numFmtId="164" fontId="2" fillId="0" borderId="0" xfId="2" applyFont="1" applyAlignment="1">
      <alignment vertical="center"/>
    </xf>
    <xf numFmtId="0" fontId="2" fillId="0" borderId="0" xfId="0" applyNumberFormat="1" applyFont="1"/>
    <xf numFmtId="43" fontId="2" fillId="0" borderId="0" xfId="2" applyNumberFormat="1" applyFont="1"/>
    <xf numFmtId="4" fontId="7" fillId="0" borderId="0" xfId="2" applyNumberFormat="1" applyFont="1" applyAlignment="1">
      <alignment horizontal="justify" vertical="top" wrapText="1"/>
    </xf>
    <xf numFmtId="0" fontId="2" fillId="0" borderId="0" xfId="2" applyNumberFormat="1" applyFont="1"/>
    <xf numFmtId="164" fontId="2" fillId="0" borderId="0" xfId="3" applyNumberFormat="1" applyFont="1" applyAlignment="1">
      <alignment horizontal="center"/>
    </xf>
    <xf numFmtId="0" fontId="2" fillId="0" borderId="0" xfId="3" applyNumberFormat="1" applyFont="1"/>
    <xf numFmtId="4" fontId="2" fillId="0" borderId="0" xfId="2" applyNumberFormat="1" applyFont="1"/>
    <xf numFmtId="164" fontId="2" fillId="0" borderId="0" xfId="4" applyFont="1"/>
    <xf numFmtId="164" fontId="2" fillId="0" borderId="0" xfId="0" applyFont="1"/>
    <xf numFmtId="164" fontId="2" fillId="0" borderId="0" xfId="2" quotePrefix="1" applyFont="1"/>
    <xf numFmtId="164" fontId="3" fillId="0" borderId="0" xfId="2" applyFont="1" applyAlignment="1">
      <alignment horizontal="left"/>
    </xf>
    <xf numFmtId="164" fontId="1" fillId="0" borderId="0" xfId="8"/>
    <xf numFmtId="164" fontId="3" fillId="0" borderId="0" xfId="2" quotePrefix="1" applyFont="1" applyAlignment="1">
      <alignment horizontal="left"/>
    </xf>
    <xf numFmtId="43" fontId="2" fillId="0" borderId="3" xfId="3" applyNumberFormat="1" applyFont="1" applyFill="1" applyBorder="1" applyAlignment="1">
      <alignment horizontal="center"/>
    </xf>
    <xf numFmtId="0" fontId="2" fillId="0" borderId="0" xfId="3" applyNumberFormat="1" applyFont="1" applyAlignment="1">
      <alignment horizontal="center"/>
    </xf>
    <xf numFmtId="0" fontId="3" fillId="0" borderId="0" xfId="3" applyNumberFormat="1" applyFont="1" applyAlignment="1">
      <alignment horizontal="center"/>
    </xf>
    <xf numFmtId="43" fontId="2" fillId="0" borderId="4" xfId="3" applyNumberFormat="1" applyFont="1" applyFill="1" applyBorder="1"/>
    <xf numFmtId="164" fontId="2" fillId="0" borderId="0" xfId="7" applyFont="1" applyAlignment="1">
      <alignment horizontal="center"/>
    </xf>
    <xf numFmtId="0" fontId="2" fillId="0" borderId="0" xfId="7" applyNumberFormat="1" applyFont="1" applyAlignment="1">
      <alignment horizontal="center"/>
    </xf>
    <xf numFmtId="165" fontId="3" fillId="0" borderId="0" xfId="3" applyFont="1" applyFill="1"/>
    <xf numFmtId="4" fontId="2" fillId="0" borderId="0" xfId="2" applyNumberFormat="1" applyFont="1" applyAlignment="1">
      <alignment vertical="top" wrapText="1"/>
    </xf>
    <xf numFmtId="164" fontId="2" fillId="0" borderId="0" xfId="2" applyFont="1" applyAlignment="1">
      <alignment vertical="top" wrapText="1"/>
    </xf>
    <xf numFmtId="164" fontId="2" fillId="0" borderId="0" xfId="2" applyFont="1" applyAlignment="1">
      <alignment horizontal="center" vertical="top" wrapText="1"/>
    </xf>
    <xf numFmtId="164" fontId="2" fillId="0" borderId="0" xfId="9" applyFont="1" applyBorder="1"/>
    <xf numFmtId="0" fontId="2" fillId="0" borderId="0" xfId="9" applyNumberFormat="1" applyFont="1" applyBorder="1" applyAlignment="1">
      <alignment horizontal="center"/>
    </xf>
    <xf numFmtId="168" fontId="2" fillId="0" borderId="0" xfId="3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>
      <alignment horizontal="right"/>
    </xf>
    <xf numFmtId="164" fontId="2" fillId="0" borderId="0" xfId="9" applyFont="1"/>
    <xf numFmtId="164" fontId="2" fillId="0" borderId="5" xfId="9" applyFont="1" applyBorder="1"/>
    <xf numFmtId="0" fontId="3" fillId="0" borderId="5" xfId="4" applyNumberFormat="1" applyFont="1" applyBorder="1" applyAlignment="1">
      <alignment horizontal="center"/>
    </xf>
    <xf numFmtId="0" fontId="3" fillId="0" borderId="1" xfId="10" applyNumberFormat="1" applyFont="1" applyFill="1" applyBorder="1" applyAlignment="1">
      <alignment horizontal="center"/>
    </xf>
    <xf numFmtId="0" fontId="3" fillId="0" borderId="0" xfId="9" applyNumberFormat="1" applyFont="1" applyAlignment="1">
      <alignment horizontal="center"/>
    </xf>
    <xf numFmtId="165" fontId="3" fillId="0" borderId="0" xfId="3" applyFont="1" applyFill="1" applyAlignment="1">
      <alignment horizontal="left"/>
    </xf>
    <xf numFmtId="49" fontId="3" fillId="0" borderId="0" xfId="9" applyNumberFormat="1" applyFont="1" applyBorder="1" applyAlignment="1">
      <alignment horizontal="center"/>
    </xf>
    <xf numFmtId="165" fontId="3" fillId="0" borderId="0" xfId="3" applyFont="1" applyFill="1" applyAlignment="1">
      <alignment horizontal="center"/>
    </xf>
    <xf numFmtId="43" fontId="2" fillId="0" borderId="0" xfId="3" applyNumberFormat="1" applyFont="1" applyFill="1" applyBorder="1" applyAlignment="1">
      <alignment horizontal="right" vertical="center"/>
    </xf>
    <xf numFmtId="165" fontId="2" fillId="0" borderId="0" xfId="1" applyFont="1" applyFill="1" applyBorder="1"/>
    <xf numFmtId="43" fontId="2" fillId="0" borderId="0" xfId="9" applyNumberFormat="1" applyFont="1" applyBorder="1"/>
    <xf numFmtId="43" fontId="2" fillId="0" borderId="0" xfId="3" applyNumberFormat="1" applyFont="1" applyFill="1" applyBorder="1"/>
    <xf numFmtId="167" fontId="2" fillId="0" borderId="0" xfId="9" applyNumberFormat="1" applyFont="1" applyBorder="1"/>
    <xf numFmtId="164" fontId="3" fillId="0" borderId="0" xfId="9" applyFont="1" applyBorder="1"/>
    <xf numFmtId="165" fontId="2" fillId="0" borderId="0" xfId="3" applyFont="1" applyFill="1" applyBorder="1"/>
    <xf numFmtId="164" fontId="9" fillId="0" borderId="0" xfId="9" applyFont="1"/>
    <xf numFmtId="43" fontId="2" fillId="0" borderId="6" xfId="9" applyNumberFormat="1" applyFont="1" applyBorder="1"/>
    <xf numFmtId="43" fontId="2" fillId="0" borderId="6" xfId="3" applyNumberFormat="1" applyFont="1" applyFill="1" applyBorder="1"/>
    <xf numFmtId="165" fontId="2" fillId="0" borderId="5" xfId="1" applyFont="1" applyFill="1" applyBorder="1"/>
    <xf numFmtId="43" fontId="2" fillId="0" borderId="4" xfId="9" applyNumberFormat="1" applyFont="1" applyBorder="1"/>
    <xf numFmtId="169" fontId="2" fillId="0" borderId="0" xfId="9" applyNumberFormat="1" applyFont="1" applyBorder="1"/>
    <xf numFmtId="170" fontId="2" fillId="0" borderId="0" xfId="9" applyNumberFormat="1" applyFont="1" applyBorder="1"/>
    <xf numFmtId="166" fontId="2" fillId="0" borderId="0" xfId="3" applyNumberFormat="1" applyFont="1" applyFill="1" applyBorder="1"/>
    <xf numFmtId="0" fontId="2" fillId="0" borderId="0" xfId="9" applyNumberFormat="1" applyFont="1" applyAlignment="1">
      <alignment horizontal="center"/>
    </xf>
    <xf numFmtId="167" fontId="2" fillId="0" borderId="0" xfId="9" applyNumberFormat="1" applyFont="1"/>
    <xf numFmtId="164" fontId="2" fillId="0" borderId="0" xfId="11" applyFont="1"/>
    <xf numFmtId="0" fontId="2" fillId="0" borderId="0" xfId="11" applyNumberFormat="1" applyFont="1"/>
    <xf numFmtId="0" fontId="2" fillId="0" borderId="0" xfId="4" applyNumberFormat="1" applyFont="1" applyAlignment="1">
      <alignment horizontal="right"/>
    </xf>
    <xf numFmtId="164" fontId="3" fillId="0" borderId="0" xfId="4" applyFont="1" applyAlignment="1">
      <alignment horizontal="center"/>
    </xf>
    <xf numFmtId="164" fontId="3" fillId="0" borderId="5" xfId="4" applyFont="1" applyBorder="1"/>
    <xf numFmtId="164" fontId="3" fillId="0" borderId="5" xfId="4" applyFont="1" applyBorder="1" applyAlignment="1">
      <alignment horizontal="center"/>
    </xf>
    <xf numFmtId="0" fontId="3" fillId="0" borderId="5" xfId="4" applyNumberFormat="1" applyFont="1" applyBorder="1"/>
    <xf numFmtId="165" fontId="3" fillId="0" borderId="5" xfId="4" applyNumberFormat="1" applyFont="1" applyBorder="1" applyAlignment="1">
      <alignment horizontal="right"/>
    </xf>
    <xf numFmtId="165" fontId="3" fillId="0" borderId="0" xfId="4" applyNumberFormat="1" applyFont="1" applyAlignment="1">
      <alignment horizontal="right"/>
    </xf>
    <xf numFmtId="164" fontId="3" fillId="0" borderId="6" xfId="11" applyFont="1" applyBorder="1"/>
    <xf numFmtId="0" fontId="3" fillId="0" borderId="6" xfId="11" applyNumberFormat="1" applyFont="1" applyBorder="1"/>
    <xf numFmtId="165" fontId="3" fillId="0" borderId="6" xfId="3" applyFont="1" applyFill="1" applyBorder="1" applyAlignment="1">
      <alignment horizontal="center"/>
    </xf>
    <xf numFmtId="165" fontId="3" fillId="0" borderId="0" xfId="3" applyFont="1" applyFill="1" applyBorder="1" applyAlignment="1">
      <alignment horizontal="center"/>
    </xf>
    <xf numFmtId="164" fontId="3" fillId="0" borderId="0" xfId="11" applyFont="1" applyBorder="1"/>
    <xf numFmtId="0" fontId="3" fillId="0" borderId="0" xfId="4" applyNumberFormat="1" applyFont="1" applyAlignment="1">
      <alignment horizontal="center"/>
    </xf>
    <xf numFmtId="164" fontId="3" fillId="0" borderId="5" xfId="11" applyFont="1" applyBorder="1"/>
    <xf numFmtId="165" fontId="3" fillId="0" borderId="5" xfId="3" applyFont="1" applyFill="1" applyBorder="1" applyAlignment="1">
      <alignment horizontal="center"/>
    </xf>
    <xf numFmtId="0" fontId="3" fillId="0" borderId="0" xfId="11" applyNumberFormat="1" applyFont="1" applyBorder="1"/>
    <xf numFmtId="164" fontId="10" fillId="0" borderId="0" xfId="11" applyFont="1"/>
    <xf numFmtId="164" fontId="11" fillId="0" borderId="0" xfId="11" applyFont="1"/>
    <xf numFmtId="0" fontId="10" fillId="0" borderId="0" xfId="11" applyNumberFormat="1" applyFont="1" applyAlignment="1">
      <alignment horizontal="center"/>
    </xf>
    <xf numFmtId="165" fontId="11" fillId="0" borderId="0" xfId="3" applyFont="1" applyFill="1"/>
    <xf numFmtId="164" fontId="12" fillId="0" borderId="0" xfId="11" applyFont="1"/>
    <xf numFmtId="43" fontId="3" fillId="0" borderId="0" xfId="3" applyNumberFormat="1" applyFont="1" applyFill="1" applyBorder="1" applyAlignment="1">
      <alignment horizontal="right"/>
    </xf>
    <xf numFmtId="0" fontId="10" fillId="0" borderId="0" xfId="11" applyNumberFormat="1" applyFont="1"/>
    <xf numFmtId="43" fontId="3" fillId="0" borderId="0" xfId="3" applyNumberFormat="1" applyFont="1" applyFill="1" applyBorder="1"/>
    <xf numFmtId="43" fontId="2" fillId="0" borderId="0" xfId="7" applyNumberFormat="1" applyFont="1" applyAlignment="1">
      <alignment horizontal="center"/>
    </xf>
    <xf numFmtId="164" fontId="2" fillId="0" borderId="0" xfId="11" quotePrefix="1" applyFont="1" applyAlignment="1">
      <alignment horizontal="left"/>
    </xf>
    <xf numFmtId="165" fontId="3" fillId="0" borderId="0" xfId="3" applyFont="1" applyFill="1" applyBorder="1"/>
    <xf numFmtId="165" fontId="12" fillId="0" borderId="0" xfId="3" applyFont="1" applyFill="1" applyBorder="1"/>
    <xf numFmtId="165" fontId="3" fillId="0" borderId="0" xfId="3" applyFont="1" applyFill="1" applyBorder="1" applyAlignment="1"/>
    <xf numFmtId="164" fontId="3" fillId="0" borderId="0" xfId="11" applyFont="1"/>
    <xf numFmtId="164" fontId="2" fillId="0" borderId="0" xfId="11" quotePrefix="1" applyFont="1"/>
    <xf numFmtId="165" fontId="2" fillId="0" borderId="0" xfId="3" applyFont="1" applyFill="1" applyAlignment="1"/>
    <xf numFmtId="0" fontId="2" fillId="0" borderId="0" xfId="4" applyNumberFormat="1" applyFont="1"/>
    <xf numFmtId="0" fontId="2" fillId="0" borderId="0" xfId="3" applyNumberFormat="1" applyFont="1" applyFill="1" applyAlignment="1"/>
    <xf numFmtId="165" fontId="2" fillId="0" borderId="0" xfId="1" applyFont="1" applyFill="1" applyAlignment="1"/>
    <xf numFmtId="165" fontId="2" fillId="0" borderId="0" xfId="3" applyFont="1" applyFill="1" applyBorder="1" applyAlignment="1"/>
    <xf numFmtId="165" fontId="3" fillId="0" borderId="0" xfId="3" applyFont="1" applyFill="1" applyAlignment="1"/>
    <xf numFmtId="164" fontId="3" fillId="0" borderId="0" xfId="4" applyFont="1"/>
    <xf numFmtId="165" fontId="2" fillId="0" borderId="5" xfId="3" applyFont="1" applyFill="1" applyBorder="1" applyAlignment="1"/>
    <xf numFmtId="0" fontId="2" fillId="0" borderId="5" xfId="4" applyNumberFormat="1" applyFont="1" applyBorder="1"/>
    <xf numFmtId="164" fontId="2" fillId="0" borderId="5" xfId="4" applyFont="1" applyBorder="1"/>
    <xf numFmtId="43" fontId="3" fillId="0" borderId="5" xfId="3" applyNumberFormat="1" applyFont="1" applyFill="1" applyBorder="1" applyAlignment="1">
      <alignment horizontal="right"/>
    </xf>
    <xf numFmtId="165" fontId="2" fillId="0" borderId="1" xfId="3" applyFont="1" applyFill="1" applyBorder="1" applyAlignment="1"/>
    <xf numFmtId="0" fontId="3" fillId="0" borderId="1" xfId="9" applyNumberFormat="1" applyFont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0" fontId="3" fillId="0" borderId="0" xfId="3" applyNumberFormat="1" applyFont="1" applyFill="1" applyBorder="1" applyAlignment="1"/>
    <xf numFmtId="165" fontId="2" fillId="0" borderId="0" xfId="1" applyFont="1" applyFill="1" applyBorder="1" applyAlignment="1"/>
    <xf numFmtId="0" fontId="3" fillId="0" borderId="0" xfId="9" applyNumberFormat="1" applyFont="1" applyBorder="1" applyAlignment="1">
      <alignment horizontal="center"/>
    </xf>
    <xf numFmtId="164" fontId="3" fillId="0" borderId="0" xfId="9" applyFont="1" applyBorder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0" fontId="2" fillId="0" borderId="0" xfId="9" applyNumberFormat="1" applyFont="1" applyBorder="1"/>
    <xf numFmtId="43" fontId="2" fillId="0" borderId="0" xfId="3" applyNumberFormat="1" applyFont="1" applyFill="1" applyBorder="1" applyAlignment="1"/>
    <xf numFmtId="165" fontId="2" fillId="0" borderId="0" xfId="3" applyFont="1" applyFill="1" applyBorder="1" applyAlignment="1">
      <alignment horizontal="left"/>
    </xf>
    <xf numFmtId="43" fontId="2" fillId="0" borderId="0" xfId="0" applyNumberFormat="1" applyFont="1"/>
    <xf numFmtId="43" fontId="2" fillId="0" borderId="0" xfId="9" applyNumberFormat="1" applyFont="1" applyBorder="1" applyAlignment="1">
      <alignment horizontal="right"/>
    </xf>
    <xf numFmtId="43" fontId="2" fillId="0" borderId="0" xfId="0" applyNumberFormat="1" applyFont="1" applyAlignment="1">
      <alignment horizontal="right"/>
    </xf>
    <xf numFmtId="165" fontId="2" fillId="0" borderId="0" xfId="1" applyFont="1" applyBorder="1"/>
    <xf numFmtId="0" fontId="13" fillId="0" borderId="0" xfId="12" applyNumberFormat="1" applyFont="1" applyFill="1" applyBorder="1" applyAlignment="1"/>
    <xf numFmtId="171" fontId="2" fillId="0" borderId="0" xfId="12" applyFont="1" applyFill="1" applyBorder="1" applyAlignment="1"/>
    <xf numFmtId="165" fontId="3" fillId="0" borderId="0" xfId="1" applyFont="1" applyBorder="1"/>
    <xf numFmtId="165" fontId="2" fillId="0" borderId="0" xfId="3" applyFont="1" applyFill="1" applyAlignment="1">
      <alignment horizontal="left"/>
    </xf>
    <xf numFmtId="0" fontId="3" fillId="0" borderId="0" xfId="9" applyNumberFormat="1" applyFont="1" applyBorder="1"/>
    <xf numFmtId="43" fontId="2" fillId="0" borderId="1" xfId="9" applyNumberFormat="1" applyFont="1" applyBorder="1"/>
    <xf numFmtId="172" fontId="2" fillId="0" borderId="0" xfId="9" applyNumberFormat="1" applyFont="1" applyBorder="1"/>
    <xf numFmtId="0" fontId="2" fillId="0" borderId="0" xfId="7" applyNumberFormat="1" applyFont="1"/>
    <xf numFmtId="164" fontId="2" fillId="0" borderId="0" xfId="7" applyFont="1"/>
    <xf numFmtId="43" fontId="2" fillId="0" borderId="0" xfId="3" applyNumberFormat="1" applyFont="1" applyFill="1" applyAlignment="1"/>
    <xf numFmtId="165" fontId="3" fillId="0" borderId="0" xfId="1" applyFont="1" applyFill="1" applyBorder="1" applyAlignment="1"/>
    <xf numFmtId="165" fontId="2" fillId="0" borderId="0" xfId="9" applyNumberFormat="1" applyFont="1" applyBorder="1"/>
    <xf numFmtId="0" fontId="2" fillId="0" borderId="0" xfId="3" applyNumberFormat="1" applyFont="1" applyFill="1" applyBorder="1" applyAlignment="1"/>
    <xf numFmtId="43" fontId="3" fillId="0" borderId="0" xfId="3" applyNumberFormat="1" applyFont="1" applyFill="1" applyAlignment="1">
      <alignment horizontal="center"/>
    </xf>
    <xf numFmtId="169" fontId="2" fillId="0" borderId="0" xfId="13" applyNumberFormat="1" applyFont="1"/>
    <xf numFmtId="43" fontId="2" fillId="0" borderId="1" xfId="3" applyNumberFormat="1" applyFont="1" applyFill="1" applyBorder="1" applyAlignment="1"/>
    <xf numFmtId="43" fontId="2" fillId="0" borderId="5" xfId="9" applyNumberFormat="1" applyFont="1" applyBorder="1"/>
    <xf numFmtId="173" fontId="2" fillId="0" borderId="0" xfId="3" applyNumberFormat="1" applyFont="1" applyFill="1" applyBorder="1" applyAlignment="1"/>
    <xf numFmtId="0" fontId="2" fillId="0" borderId="0" xfId="9" applyNumberFormat="1" applyFont="1"/>
    <xf numFmtId="43" fontId="2" fillId="0" borderId="0" xfId="9" applyNumberFormat="1" applyFont="1"/>
    <xf numFmtId="43" fontId="3" fillId="0" borderId="0" xfId="3" applyNumberFormat="1" applyFont="1" applyFill="1" applyAlignment="1"/>
    <xf numFmtId="166" fontId="2" fillId="0" borderId="0" xfId="9" applyNumberFormat="1" applyFont="1"/>
    <xf numFmtId="164" fontId="2" fillId="0" borderId="0" xfId="7" applyFont="1" applyAlignment="1">
      <alignment horizontal="center"/>
    </xf>
    <xf numFmtId="164" fontId="2" fillId="0" borderId="0" xfId="7" applyFont="1" applyAlignment="1">
      <alignment horizontal="center"/>
    </xf>
    <xf numFmtId="164" fontId="2" fillId="0" borderId="0" xfId="7" applyFont="1" applyAlignment="1"/>
    <xf numFmtId="164" fontId="3" fillId="0" borderId="0" xfId="2" applyFont="1" applyAlignment="1">
      <alignment horizontal="center"/>
    </xf>
    <xf numFmtId="164" fontId="5" fillId="0" borderId="0" xfId="4" applyFont="1" applyAlignment="1">
      <alignment horizontal="center"/>
    </xf>
    <xf numFmtId="164" fontId="2" fillId="0" borderId="0" xfId="4" applyFont="1" applyAlignment="1">
      <alignment horizontal="center"/>
    </xf>
    <xf numFmtId="164" fontId="3" fillId="0" borderId="0" xfId="0" applyFont="1" applyAlignment="1">
      <alignment horizontal="center"/>
    </xf>
    <xf numFmtId="164" fontId="3" fillId="0" borderId="0" xfId="9" applyFont="1" applyAlignment="1">
      <alignment horizontal="center"/>
    </xf>
    <xf numFmtId="164" fontId="3" fillId="0" borderId="0" xfId="4" applyFont="1" applyAlignment="1">
      <alignment horizontal="center"/>
    </xf>
    <xf numFmtId="165" fontId="3" fillId="0" borderId="5" xfId="3" applyFont="1" applyFill="1" applyBorder="1" applyAlignment="1">
      <alignment horizontal="right"/>
    </xf>
    <xf numFmtId="164" fontId="2" fillId="0" borderId="0" xfId="7" applyFont="1" applyAlignment="1">
      <alignment horizontal="center"/>
    </xf>
    <xf numFmtId="165" fontId="3" fillId="0" borderId="1" xfId="3" applyFont="1" applyFill="1" applyBorder="1" applyAlignment="1">
      <alignment horizontal="center"/>
    </xf>
  </cellXfs>
  <cellStyles count="14">
    <cellStyle name="Comma" xfId="1" builtinId="3"/>
    <cellStyle name="Comma 2 2 2" xfId="10" xr:uid="{E0E28D46-D8C0-49C6-8B86-BB9F60DD0E3D}"/>
    <cellStyle name="Comma 53" xfId="3" xr:uid="{2BA272CF-7F8D-4686-99C9-75DF3787FA29}"/>
    <cellStyle name="Currency 3" xfId="12" xr:uid="{28E2EC9F-55BD-4132-A42A-DEA532CB27F3}"/>
    <cellStyle name="Normal" xfId="0" builtinId="0"/>
    <cellStyle name="Normal 3 6" xfId="11" xr:uid="{00587E65-30BF-4DEF-AC3F-7BBBF2C408E8}"/>
    <cellStyle name="Normal 54" xfId="2" xr:uid="{42BE6C1C-81FD-4C9B-9A3C-B09B4B135E40}"/>
    <cellStyle name="Normal 54 3" xfId="5" xr:uid="{A7997B14-C210-4E3A-AD3B-4537A33BD826}"/>
    <cellStyle name="Normal 58" xfId="9" xr:uid="{EBCE6E8A-3921-4A14-8D07-81DF654D7579}"/>
    <cellStyle name="Normal 65" xfId="6" xr:uid="{A18EB94E-B441-412E-BDE9-B01700A24308}"/>
    <cellStyle name="Normal 66" xfId="8" xr:uid="{39709B3A-CC76-4AA1-BC76-7AFBCC7B83D3}"/>
    <cellStyle name="Normal_CEI Q1'51 T2" xfId="4" xr:uid="{A2C0ADCA-ED66-4E8F-9A76-91D604EF17A2}"/>
    <cellStyle name="Normal_THECO Q4'50 T2" xfId="13" xr:uid="{F7513353-69F9-4C21-9375-BB0F90B0B2BF}"/>
    <cellStyle name="ปกติ_GK-P Y'50 Fs" xfId="7" xr:uid="{AD1CC539-A197-4AE8-9AD1-BB52AAC759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137993</xdr:colOff>
      <xdr:row>84</xdr:row>
      <xdr:rowOff>8725</xdr:rowOff>
    </xdr:from>
    <xdr:to>
      <xdr:col>7</xdr:col>
      <xdr:colOff>881743</xdr:colOff>
      <xdr:row>86</xdr:row>
      <xdr:rowOff>123986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7C53886C-E306-4848-8D98-5F4BF1955FF0}"/>
            </a:ext>
          </a:extLst>
        </xdr:cNvPr>
        <xdr:cNvGrpSpPr/>
      </xdr:nvGrpSpPr>
      <xdr:grpSpPr>
        <a:xfrm>
          <a:off x="137993" y="23249725"/>
          <a:ext cx="6668300" cy="66771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E9ED2327-1B2E-2F96-620D-0F25F1D6573B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230B317-9427-BC47-D01D-2B34554B6D21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38</xdr:row>
      <xdr:rowOff>8725</xdr:rowOff>
    </xdr:from>
    <xdr:to>
      <xdr:col>7</xdr:col>
      <xdr:colOff>881743</xdr:colOff>
      <xdr:row>40</xdr:row>
      <xdr:rowOff>123986</xdr:rowOff>
    </xdr:to>
    <xdr:grpSp>
      <xdr:nvGrpSpPr>
        <xdr:cNvPr id="8" name="กลุ่ม 4">
          <a:extLst>
            <a:ext uri="{FF2B5EF4-FFF2-40B4-BE49-F238E27FC236}">
              <a16:creationId xmlns:a16="http://schemas.microsoft.com/office/drawing/2014/main" id="{9513E082-1D34-424D-8EB9-A6E7C526846A}"/>
            </a:ext>
          </a:extLst>
        </xdr:cNvPr>
        <xdr:cNvGrpSpPr/>
      </xdr:nvGrpSpPr>
      <xdr:grpSpPr>
        <a:xfrm>
          <a:off x="137993" y="10524325"/>
          <a:ext cx="6668300" cy="667711"/>
          <a:chOff x="392205" y="11183469"/>
          <a:chExt cx="6208059" cy="683560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146551A8-9AEA-1687-1FA7-B666888FF89C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00596436-74EF-036F-5D5C-BE77C0BFAB61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39</xdr:row>
      <xdr:rowOff>12807</xdr:rowOff>
    </xdr:from>
    <xdr:to>
      <xdr:col>7</xdr:col>
      <xdr:colOff>530439</xdr:colOff>
      <xdr:row>41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7D59CB27-78F8-4D5F-928E-011A4769B3B6}"/>
            </a:ext>
          </a:extLst>
        </xdr:cNvPr>
        <xdr:cNvGrpSpPr/>
      </xdr:nvGrpSpPr>
      <xdr:grpSpPr>
        <a:xfrm>
          <a:off x="161205" y="10109307"/>
          <a:ext cx="5826499" cy="675556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E87F4BB7-B372-CE47-0068-155E09836544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9E158B71-7FC7-F683-F0ED-13978118B16C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40</xdr:row>
      <xdr:rowOff>9525</xdr:rowOff>
    </xdr:from>
    <xdr:to>
      <xdr:col>7</xdr:col>
      <xdr:colOff>570940</xdr:colOff>
      <xdr:row>42</xdr:row>
      <xdr:rowOff>128869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D518223F-2621-4EF9-9C86-4529776D8434}"/>
            </a:ext>
          </a:extLst>
        </xdr:cNvPr>
        <xdr:cNvGrpSpPr/>
      </xdr:nvGrpSpPr>
      <xdr:grpSpPr>
        <a:xfrm>
          <a:off x="1491343" y="10949668"/>
          <a:ext cx="5638240" cy="663630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1FA1FD24-4432-428C-FE73-D17632532755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621C92C6-9B1C-389A-26A0-E08B5C070996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40</xdr:row>
      <xdr:rowOff>269079</xdr:rowOff>
    </xdr:from>
    <xdr:to>
      <xdr:col>5</xdr:col>
      <xdr:colOff>504965</xdr:colOff>
      <xdr:row>45</xdr:row>
      <xdr:rowOff>266700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116A625-D04C-48BB-9AA2-A0BBD21C06AF}"/>
            </a:ext>
          </a:extLst>
        </xdr:cNvPr>
        <xdr:cNvGrpSpPr/>
      </xdr:nvGrpSpPr>
      <xdr:grpSpPr>
        <a:xfrm>
          <a:off x="398009" y="11154793"/>
          <a:ext cx="6869706" cy="1358336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80D906AF-C154-E4C3-068D-9E0C69494AD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5ACD3A5-BC34-C803-E89F-E578A68BE18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54768</xdr:colOff>
      <xdr:row>89</xdr:row>
      <xdr:rowOff>33085</xdr:rowOff>
    </xdr:from>
    <xdr:to>
      <xdr:col>5</xdr:col>
      <xdr:colOff>488295</xdr:colOff>
      <xdr:row>91</xdr:row>
      <xdr:rowOff>168957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5E1BE0C3-5DB5-4B89-9243-C98C29F54C73}"/>
            </a:ext>
          </a:extLst>
        </xdr:cNvPr>
        <xdr:cNvGrpSpPr/>
      </xdr:nvGrpSpPr>
      <xdr:grpSpPr>
        <a:xfrm>
          <a:off x="381339" y="24281014"/>
          <a:ext cx="6869706" cy="680157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6343E0BA-E260-CDB1-95AD-E0FE841559EC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4D89D927-B045-A116-0849-128BC1579D2D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Documents%20and%20Settings\jatukun\Local%20Settings\Temporary%20Internet%20Files\OLK1A\Documents%20and%20Settings\pimpa\Desktop\Tha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Pornnimit\My%20Documents\chaam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Input1"/>
      <sheetName val="October9900_nch"/>
      <sheetName val="October9900_nch.xls"/>
      <sheetName val="SUMMARY"/>
      <sheetName val="cshidr-O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R-INT95"/>
      <sheetName val="Aging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JC2003"/>
      <sheetName val="MONTHLY"/>
      <sheetName val="cal (2)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ops tb"/>
      <sheetName val="7.1_CUM"/>
      <sheetName val="ปัจจุบัน_3"/>
      <sheetName val="Sale_05023"/>
      <sheetName val="Sale_04111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งบดุล"/>
      <sheetName val="Stock Aging"/>
      <sheetName val="B"/>
      <sheetName val="3월가격"/>
      <sheetName val="U"/>
      <sheetName val="TB_55(6M)"/>
      <sheetName val="GIVTR00P"/>
      <sheetName val="D200-30.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ชื่อลูกค้า"/>
      <sheetName val="DATA"/>
      <sheetName val="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Input1"/>
      <sheetName val="October9900_nch"/>
      <sheetName val="Option"/>
      <sheetName val="October9900_nch.xls"/>
      <sheetName val="M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EDC6D-14D3-4F47-ACD3-2561141C889E}">
  <dimension ref="A1:J118"/>
  <sheetViews>
    <sheetView tabSelected="1" view="pageBreakPreview" zoomScaleNormal="100" zoomScaleSheetLayoutView="100" workbookViewId="0">
      <selection activeCell="L94" sqref="L94"/>
    </sheetView>
  </sheetViews>
  <sheetFormatPr defaultColWidth="9.140625" defaultRowHeight="21.75" x14ac:dyDescent="0.45"/>
  <cols>
    <col min="1" max="3" width="2.42578125" style="1" customWidth="1"/>
    <col min="4" max="4" width="7.85546875" style="1" customWidth="1"/>
    <col min="5" max="5" width="41.85546875" style="1" customWidth="1"/>
    <col min="6" max="6" width="11.5703125" style="2" customWidth="1"/>
    <col min="7" max="7" width="20.28515625" style="3" customWidth="1"/>
    <col min="8" max="8" width="20.140625" style="7" customWidth="1"/>
    <col min="9" max="9" width="5.140625" style="1" bestFit="1" customWidth="1"/>
    <col min="10" max="10" width="11.5703125" style="1" bestFit="1" customWidth="1"/>
    <col min="11" max="16384" width="9.140625" style="1"/>
  </cols>
  <sheetData>
    <row r="1" spans="1:10" x14ac:dyDescent="0.45">
      <c r="H1" s="4">
        <v>3</v>
      </c>
    </row>
    <row r="2" spans="1:10" x14ac:dyDescent="0.45">
      <c r="A2" s="174" t="s">
        <v>0</v>
      </c>
      <c r="B2" s="174"/>
      <c r="C2" s="174"/>
      <c r="D2" s="174"/>
      <c r="E2" s="174"/>
      <c r="F2" s="174"/>
      <c r="G2" s="174"/>
      <c r="H2" s="174"/>
    </row>
    <row r="3" spans="1:10" x14ac:dyDescent="0.45">
      <c r="A3" s="174" t="s">
        <v>1</v>
      </c>
      <c r="B3" s="174"/>
      <c r="C3" s="174"/>
      <c r="D3" s="174"/>
      <c r="E3" s="174"/>
      <c r="F3" s="174"/>
      <c r="G3" s="174"/>
      <c r="H3" s="174"/>
    </row>
    <row r="4" spans="1:10" x14ac:dyDescent="0.45">
      <c r="A4" s="174" t="s">
        <v>2</v>
      </c>
      <c r="B4" s="174"/>
      <c r="C4" s="174"/>
      <c r="D4" s="174"/>
      <c r="E4" s="174"/>
      <c r="F4" s="174"/>
      <c r="G4" s="174"/>
      <c r="H4" s="174"/>
    </row>
    <row r="5" spans="1:10" x14ac:dyDescent="0.45">
      <c r="E5" s="5"/>
      <c r="F5" s="6"/>
      <c r="G5" s="7"/>
      <c r="H5" s="8" t="s">
        <v>3</v>
      </c>
    </row>
    <row r="6" spans="1:10" x14ac:dyDescent="0.45">
      <c r="A6" s="9"/>
      <c r="B6" s="9"/>
      <c r="C6" s="9"/>
      <c r="D6" s="9"/>
      <c r="E6" s="9"/>
      <c r="F6" s="10" t="s">
        <v>4</v>
      </c>
      <c r="G6" s="11" t="s">
        <v>5</v>
      </c>
      <c r="H6" s="11" t="s">
        <v>6</v>
      </c>
    </row>
    <row r="7" spans="1:10" x14ac:dyDescent="0.45">
      <c r="E7" s="12"/>
      <c r="F7" s="13"/>
      <c r="G7" s="14" t="s">
        <v>7</v>
      </c>
      <c r="H7" s="14" t="s">
        <v>8</v>
      </c>
    </row>
    <row r="8" spans="1:10" x14ac:dyDescent="0.45">
      <c r="A8" s="172" t="s">
        <v>9</v>
      </c>
      <c r="B8" s="173"/>
      <c r="C8" s="173"/>
      <c r="D8" s="173"/>
      <c r="E8" s="173"/>
      <c r="H8" s="1"/>
    </row>
    <row r="9" spans="1:10" x14ac:dyDescent="0.45">
      <c r="A9" s="1" t="s">
        <v>10</v>
      </c>
      <c r="H9" s="3"/>
    </row>
    <row r="10" spans="1:10" x14ac:dyDescent="0.45">
      <c r="B10" s="15" t="s">
        <v>11</v>
      </c>
      <c r="D10" s="16"/>
      <c r="F10" s="17"/>
      <c r="G10" s="18">
        <v>10691710.710000001</v>
      </c>
      <c r="H10" s="18">
        <v>26295863.210000001</v>
      </c>
      <c r="I10" s="19"/>
      <c r="J10" s="19"/>
    </row>
    <row r="11" spans="1:10" x14ac:dyDescent="0.45">
      <c r="B11" s="15" t="s">
        <v>12</v>
      </c>
      <c r="D11" s="15"/>
      <c r="E11" s="20"/>
      <c r="F11" s="17" t="s">
        <v>13</v>
      </c>
      <c r="G11" s="18">
        <v>2386042.87</v>
      </c>
      <c r="H11" s="18">
        <v>2323523.65</v>
      </c>
      <c r="I11" s="19"/>
      <c r="J11" s="19"/>
    </row>
    <row r="12" spans="1:10" x14ac:dyDescent="0.45">
      <c r="B12" s="15" t="s">
        <v>14</v>
      </c>
      <c r="D12" s="15"/>
      <c r="E12" s="20"/>
      <c r="F12" s="21">
        <v>6</v>
      </c>
      <c r="G12" s="18">
        <v>680197122.83999991</v>
      </c>
      <c r="H12" s="18">
        <v>581450903.74000001</v>
      </c>
      <c r="I12" s="19"/>
      <c r="J12" s="19"/>
    </row>
    <row r="13" spans="1:10" x14ac:dyDescent="0.45">
      <c r="B13" s="15" t="s">
        <v>15</v>
      </c>
      <c r="D13" s="15"/>
      <c r="F13" s="21">
        <v>7</v>
      </c>
      <c r="G13" s="18">
        <v>888147139.41999996</v>
      </c>
      <c r="H13" s="18">
        <v>985356079.69000006</v>
      </c>
      <c r="I13" s="19"/>
      <c r="J13" s="19"/>
    </row>
    <row r="14" spans="1:10" x14ac:dyDescent="0.45">
      <c r="B14" s="1" t="s">
        <v>16</v>
      </c>
      <c r="C14" s="22"/>
      <c r="F14" s="21">
        <v>8</v>
      </c>
      <c r="G14" s="23">
        <v>0</v>
      </c>
      <c r="H14" s="23">
        <v>404631.18</v>
      </c>
      <c r="I14" s="19"/>
      <c r="J14" s="19"/>
    </row>
    <row r="15" spans="1:10" x14ac:dyDescent="0.45">
      <c r="B15" s="24" t="s">
        <v>17</v>
      </c>
      <c r="D15" s="25"/>
      <c r="F15" s="17"/>
      <c r="G15" s="26">
        <f>SUM(G10:G14)</f>
        <v>1581422015.8399999</v>
      </c>
      <c r="H15" s="26">
        <f>SUM(H10:H14)</f>
        <v>1595831001.47</v>
      </c>
    </row>
    <row r="16" spans="1:10" x14ac:dyDescent="0.45">
      <c r="A16" s="24" t="s">
        <v>18</v>
      </c>
      <c r="C16" s="25"/>
      <c r="F16" s="17"/>
      <c r="G16" s="23"/>
      <c r="H16" s="23"/>
    </row>
    <row r="17" spans="1:10" x14ac:dyDescent="0.45">
      <c r="B17" s="1" t="s">
        <v>19</v>
      </c>
      <c r="F17" s="21">
        <v>9</v>
      </c>
      <c r="G17" s="7">
        <v>694133</v>
      </c>
      <c r="H17" s="7">
        <v>694133</v>
      </c>
      <c r="I17" s="19"/>
      <c r="J17" s="19"/>
    </row>
    <row r="18" spans="1:10" x14ac:dyDescent="0.45">
      <c r="B18" s="15" t="s">
        <v>20</v>
      </c>
      <c r="F18" s="21">
        <v>10</v>
      </c>
      <c r="G18" s="18">
        <v>598997032.16999996</v>
      </c>
      <c r="H18" s="18">
        <v>604015646.40999997</v>
      </c>
      <c r="I18" s="19"/>
      <c r="J18" s="19"/>
    </row>
    <row r="19" spans="1:10" x14ac:dyDescent="0.45">
      <c r="B19" s="27" t="s">
        <v>21</v>
      </c>
      <c r="F19" s="21">
        <v>11</v>
      </c>
      <c r="G19" s="18">
        <v>10620366.1</v>
      </c>
      <c r="H19" s="18">
        <v>5643736.870000001</v>
      </c>
      <c r="I19" s="19"/>
      <c r="J19" s="19"/>
    </row>
    <row r="20" spans="1:10" x14ac:dyDescent="0.45">
      <c r="B20" s="15" t="s">
        <v>22</v>
      </c>
      <c r="F20" s="21">
        <v>12</v>
      </c>
      <c r="G20" s="28">
        <v>10875135.02</v>
      </c>
      <c r="H20" s="28">
        <v>10653544.539999999</v>
      </c>
      <c r="I20" s="19"/>
      <c r="J20" s="19"/>
    </row>
    <row r="21" spans="1:10" x14ac:dyDescent="0.45">
      <c r="B21" s="1" t="s">
        <v>23</v>
      </c>
      <c r="C21" s="22"/>
      <c r="F21" s="21">
        <v>13</v>
      </c>
      <c r="G21" s="23">
        <v>9408156.9500000011</v>
      </c>
      <c r="H21" s="23">
        <v>10312942.059999999</v>
      </c>
      <c r="I21" s="19"/>
      <c r="J21" s="19"/>
    </row>
    <row r="22" spans="1:10" x14ac:dyDescent="0.45">
      <c r="B22" s="1" t="s">
        <v>24</v>
      </c>
      <c r="F22" s="29"/>
      <c r="G22" s="28">
        <v>108874.63</v>
      </c>
      <c r="H22" s="28">
        <v>108874.63000000239</v>
      </c>
      <c r="I22" s="19"/>
      <c r="J22" s="19"/>
    </row>
    <row r="23" spans="1:10" s="25" customFormat="1" x14ac:dyDescent="0.45">
      <c r="B23" s="24" t="s">
        <v>25</v>
      </c>
      <c r="F23" s="30"/>
      <c r="G23" s="26">
        <f>SUM(G17:G22)</f>
        <v>630703697.87</v>
      </c>
      <c r="H23" s="26">
        <f>SUM(H17:H22)</f>
        <v>631428877.50999987</v>
      </c>
    </row>
    <row r="24" spans="1:10" ht="22.5" thickBot="1" x14ac:dyDescent="0.5">
      <c r="B24" s="24" t="s">
        <v>26</v>
      </c>
      <c r="D24" s="25"/>
      <c r="F24" s="17"/>
      <c r="G24" s="31">
        <f>G15+G23</f>
        <v>2212125713.71</v>
      </c>
      <c r="H24" s="31">
        <f>H15+H23</f>
        <v>2227259878.98</v>
      </c>
      <c r="I24" s="32"/>
    </row>
    <row r="25" spans="1:10" ht="22.5" thickTop="1" x14ac:dyDescent="0.45">
      <c r="F25" s="17"/>
      <c r="G25" s="33"/>
      <c r="H25" s="33"/>
    </row>
    <row r="26" spans="1:10" x14ac:dyDescent="0.45">
      <c r="A26" s="34"/>
      <c r="F26" s="35"/>
      <c r="G26" s="7"/>
      <c r="H26" s="36"/>
    </row>
    <row r="27" spans="1:10" x14ac:dyDescent="0.45">
      <c r="A27" s="34"/>
      <c r="F27" s="17"/>
      <c r="G27" s="23"/>
      <c r="H27" s="3"/>
    </row>
    <row r="28" spans="1:10" x14ac:dyDescent="0.45">
      <c r="A28" s="34"/>
      <c r="F28" s="17"/>
      <c r="H28" s="3"/>
    </row>
    <row r="29" spans="1:10" x14ac:dyDescent="0.45">
      <c r="A29" s="34"/>
      <c r="F29" s="17"/>
      <c r="H29" s="3"/>
    </row>
    <row r="30" spans="1:10" x14ac:dyDescent="0.45">
      <c r="A30" s="34"/>
      <c r="F30" s="17"/>
      <c r="H30" s="3"/>
    </row>
    <row r="31" spans="1:10" x14ac:dyDescent="0.45">
      <c r="A31" s="34"/>
      <c r="F31" s="17"/>
      <c r="H31" s="3"/>
    </row>
    <row r="32" spans="1:10" x14ac:dyDescent="0.45">
      <c r="A32" s="34"/>
      <c r="F32" s="17"/>
      <c r="H32" s="3"/>
    </row>
    <row r="33" spans="1:8" x14ac:dyDescent="0.45">
      <c r="A33" s="34"/>
      <c r="F33" s="17"/>
      <c r="H33" s="3"/>
    </row>
    <row r="34" spans="1:8" x14ac:dyDescent="0.45">
      <c r="F34" s="17"/>
      <c r="H34" s="37"/>
    </row>
    <row r="35" spans="1:8" x14ac:dyDescent="0.45">
      <c r="F35" s="17"/>
    </row>
    <row r="36" spans="1:8" x14ac:dyDescent="0.45">
      <c r="F36" s="17"/>
    </row>
    <row r="39" spans="1:8" x14ac:dyDescent="0.45">
      <c r="A39" s="34"/>
      <c r="B39" s="24"/>
      <c r="D39" s="47"/>
      <c r="H39" s="28"/>
    </row>
    <row r="40" spans="1:8" x14ac:dyDescent="0.45">
      <c r="A40" s="34"/>
      <c r="B40" s="24"/>
      <c r="D40" s="47"/>
      <c r="H40" s="28"/>
    </row>
    <row r="41" spans="1:8" x14ac:dyDescent="0.45">
      <c r="A41" s="170"/>
      <c r="B41" s="170"/>
      <c r="C41" s="170"/>
      <c r="D41" s="170"/>
      <c r="E41" s="170"/>
      <c r="F41" s="170"/>
      <c r="G41" s="170"/>
      <c r="H41" s="170"/>
    </row>
    <row r="42" spans="1:8" x14ac:dyDescent="0.45">
      <c r="A42" s="170"/>
      <c r="B42" s="170"/>
      <c r="C42" s="170"/>
      <c r="D42" s="170"/>
      <c r="E42" s="170"/>
      <c r="F42" s="170"/>
      <c r="G42" s="170"/>
      <c r="H42" s="170"/>
    </row>
    <row r="43" spans="1:8" x14ac:dyDescent="0.45">
      <c r="A43" s="170"/>
      <c r="B43" s="170"/>
      <c r="C43" s="170"/>
      <c r="D43" s="170"/>
      <c r="E43" s="170"/>
      <c r="F43" s="170"/>
      <c r="G43" s="170"/>
      <c r="H43" s="170"/>
    </row>
    <row r="44" spans="1:8" x14ac:dyDescent="0.45">
      <c r="A44" s="170"/>
      <c r="B44" s="170"/>
      <c r="C44" s="170"/>
      <c r="D44" s="170"/>
      <c r="E44" s="170"/>
      <c r="F44" s="170"/>
      <c r="G44" s="170"/>
      <c r="H44" s="170"/>
    </row>
    <row r="46" spans="1:8" x14ac:dyDescent="0.45">
      <c r="A46" s="16" t="s">
        <v>27</v>
      </c>
    </row>
    <row r="47" spans="1:8" x14ac:dyDescent="0.45">
      <c r="F47" s="38"/>
      <c r="G47" s="1"/>
      <c r="H47" s="38">
        <v>4</v>
      </c>
    </row>
    <row r="48" spans="1:8" x14ac:dyDescent="0.45">
      <c r="A48" s="171" t="str">
        <f>+A2</f>
        <v>บริษัท  ซีเอสพี สตีลเซ็นเตอร์ จำกัด (มหาชน)</v>
      </c>
      <c r="B48" s="171"/>
      <c r="C48" s="171"/>
      <c r="D48" s="171"/>
      <c r="E48" s="171"/>
      <c r="F48" s="171"/>
      <c r="G48" s="171"/>
      <c r="H48" s="171"/>
    </row>
    <row r="49" spans="1:10" x14ac:dyDescent="0.45">
      <c r="A49" s="171" t="str">
        <f>+A3</f>
        <v>งบแสดงฐานะการเงิน</v>
      </c>
      <c r="B49" s="171"/>
      <c r="C49" s="171"/>
      <c r="D49" s="171"/>
      <c r="E49" s="171"/>
      <c r="F49" s="171"/>
      <c r="G49" s="171"/>
      <c r="H49" s="171"/>
    </row>
    <row r="50" spans="1:10" x14ac:dyDescent="0.45">
      <c r="A50" s="171" t="str">
        <f>+A4</f>
        <v>ณ วันที่  31 มีนาคม 2565</v>
      </c>
      <c r="B50" s="171"/>
      <c r="C50" s="171"/>
      <c r="D50" s="171"/>
      <c r="E50" s="171"/>
      <c r="F50" s="171"/>
      <c r="G50" s="171"/>
      <c r="H50" s="171"/>
    </row>
    <row r="51" spans="1:10" x14ac:dyDescent="0.45">
      <c r="E51" s="39"/>
      <c r="F51" s="40"/>
      <c r="G51" s="7"/>
      <c r="H51" s="8" t="s">
        <v>3</v>
      </c>
    </row>
    <row r="52" spans="1:10" x14ac:dyDescent="0.45">
      <c r="A52" s="9"/>
      <c r="B52" s="9"/>
      <c r="C52" s="9"/>
      <c r="D52" s="9"/>
      <c r="E52" s="9"/>
      <c r="F52" s="10" t="s">
        <v>4</v>
      </c>
      <c r="G52" s="11" t="str">
        <f>+G6</f>
        <v>31 มีนาคม 2565</v>
      </c>
      <c r="H52" s="11" t="str">
        <f>+H6</f>
        <v>31 ธันวาคม 2564</v>
      </c>
    </row>
    <row r="53" spans="1:10" x14ac:dyDescent="0.45">
      <c r="E53" s="12"/>
      <c r="F53" s="13"/>
      <c r="G53" s="14" t="s">
        <v>7</v>
      </c>
      <c r="H53" s="14" t="s">
        <v>8</v>
      </c>
    </row>
    <row r="54" spans="1:10" x14ac:dyDescent="0.45">
      <c r="A54" s="172" t="s">
        <v>28</v>
      </c>
      <c r="B54" s="173"/>
      <c r="C54" s="173"/>
      <c r="D54" s="173"/>
      <c r="E54" s="173"/>
      <c r="G54" s="33"/>
      <c r="H54" s="41"/>
    </row>
    <row r="55" spans="1:10" x14ac:dyDescent="0.45">
      <c r="A55" s="42" t="s">
        <v>29</v>
      </c>
      <c r="G55" s="33"/>
    </row>
    <row r="56" spans="1:10" x14ac:dyDescent="0.45">
      <c r="B56" s="1" t="s">
        <v>30</v>
      </c>
      <c r="F56" s="21">
        <v>14</v>
      </c>
      <c r="G56" s="18">
        <v>1021368809.09</v>
      </c>
      <c r="H56" s="18">
        <v>1152314173.8199999</v>
      </c>
      <c r="I56" s="19"/>
      <c r="J56" s="19"/>
    </row>
    <row r="57" spans="1:10" x14ac:dyDescent="0.45">
      <c r="B57" s="1" t="s">
        <v>31</v>
      </c>
      <c r="F57" s="21">
        <v>15</v>
      </c>
      <c r="G57" s="36">
        <v>106804590.94</v>
      </c>
      <c r="H57" s="36">
        <v>35347995.039999999</v>
      </c>
      <c r="I57" s="19"/>
      <c r="J57" s="19"/>
    </row>
    <row r="58" spans="1:10" x14ac:dyDescent="0.45">
      <c r="B58" s="43" t="s">
        <v>32</v>
      </c>
      <c r="F58" s="21"/>
      <c r="G58" s="36">
        <v>55834133.340000004</v>
      </c>
      <c r="H58" s="36">
        <v>48535205.68</v>
      </c>
      <c r="I58" s="19"/>
      <c r="J58" s="19"/>
    </row>
    <row r="59" spans="1:10" x14ac:dyDescent="0.45">
      <c r="B59" s="1" t="s">
        <v>33</v>
      </c>
      <c r="F59" s="21">
        <v>4.0999999999999996</v>
      </c>
      <c r="G59" s="18">
        <v>0</v>
      </c>
      <c r="H59" s="18">
        <v>0</v>
      </c>
      <c r="I59" s="19"/>
      <c r="J59" s="19"/>
    </row>
    <row r="60" spans="1:10" x14ac:dyDescent="0.45">
      <c r="B60" s="43" t="s">
        <v>34</v>
      </c>
      <c r="C60" s="44"/>
      <c r="F60" s="21">
        <v>16</v>
      </c>
      <c r="G60" s="36">
        <v>1037015.46</v>
      </c>
      <c r="H60" s="36">
        <v>1003855.34</v>
      </c>
      <c r="I60" s="19"/>
      <c r="J60" s="19"/>
    </row>
    <row r="61" spans="1:10" x14ac:dyDescent="0.45">
      <c r="B61" s="1" t="s">
        <v>35</v>
      </c>
      <c r="C61" s="44"/>
      <c r="F61" s="21">
        <v>17</v>
      </c>
      <c r="G61" s="18">
        <v>2210515.08</v>
      </c>
      <c r="H61" s="18">
        <v>2880673.41</v>
      </c>
      <c r="I61" s="19"/>
      <c r="J61" s="19"/>
    </row>
    <row r="62" spans="1:10" x14ac:dyDescent="0.45">
      <c r="A62" s="42"/>
      <c r="B62" s="24" t="s">
        <v>36</v>
      </c>
      <c r="D62" s="45"/>
      <c r="F62" s="46"/>
      <c r="G62" s="26">
        <f>SUM(G56:G61)</f>
        <v>1187255063.9099998</v>
      </c>
      <c r="H62" s="26">
        <f>SUM(H56:H61)</f>
        <v>1240081903.29</v>
      </c>
    </row>
    <row r="63" spans="1:10" x14ac:dyDescent="0.45">
      <c r="A63" s="24" t="s">
        <v>37</v>
      </c>
      <c r="B63" s="42"/>
      <c r="C63" s="45"/>
      <c r="F63" s="46"/>
      <c r="G63" s="28"/>
      <c r="H63" s="28"/>
    </row>
    <row r="64" spans="1:10" x14ac:dyDescent="0.45">
      <c r="A64" s="25"/>
      <c r="B64" s="1" t="s">
        <v>38</v>
      </c>
      <c r="C64" s="45"/>
      <c r="F64" s="21">
        <v>17</v>
      </c>
      <c r="G64" s="18">
        <v>3891467.21</v>
      </c>
      <c r="H64" s="18">
        <v>0</v>
      </c>
      <c r="I64" s="19"/>
      <c r="J64" s="19"/>
    </row>
    <row r="65" spans="1:10" x14ac:dyDescent="0.45">
      <c r="A65" s="25"/>
      <c r="B65" s="1" t="s">
        <v>39</v>
      </c>
      <c r="C65" s="45"/>
      <c r="F65" s="21">
        <v>18</v>
      </c>
      <c r="G65" s="18">
        <v>25333177.879999999</v>
      </c>
      <c r="H65" s="18">
        <v>24645135.559999999</v>
      </c>
      <c r="I65" s="19"/>
      <c r="J65" s="19"/>
    </row>
    <row r="66" spans="1:10" s="25" customFormat="1" x14ac:dyDescent="0.45">
      <c r="A66" s="24"/>
      <c r="B66" s="42" t="s">
        <v>40</v>
      </c>
      <c r="E66" s="47"/>
      <c r="F66" s="30"/>
      <c r="G66" s="26">
        <f>SUM(G64:G65)</f>
        <v>29224645.09</v>
      </c>
      <c r="H66" s="26">
        <f>SUM(H64:H65)</f>
        <v>24645135.559999999</v>
      </c>
    </row>
    <row r="67" spans="1:10" x14ac:dyDescent="0.45">
      <c r="A67" s="24"/>
      <c r="B67" s="42" t="s">
        <v>41</v>
      </c>
      <c r="D67" s="47"/>
      <c r="F67" s="17"/>
      <c r="G67" s="26">
        <f>G62+G66</f>
        <v>1216479708.9999998</v>
      </c>
      <c r="H67" s="26">
        <f>H62+H66</f>
        <v>1264727038.8499999</v>
      </c>
      <c r="I67" s="19"/>
      <c r="J67" s="19"/>
    </row>
    <row r="68" spans="1:10" x14ac:dyDescent="0.45">
      <c r="D68" s="47"/>
      <c r="F68" s="17"/>
      <c r="G68" s="23"/>
      <c r="H68" s="28"/>
    </row>
    <row r="69" spans="1:10" x14ac:dyDescent="0.45">
      <c r="A69" s="24" t="s">
        <v>42</v>
      </c>
      <c r="B69" s="42"/>
      <c r="F69" s="17"/>
      <c r="G69" s="23"/>
      <c r="H69" s="28"/>
    </row>
    <row r="70" spans="1:10" x14ac:dyDescent="0.45">
      <c r="A70" s="42"/>
      <c r="B70" s="24" t="s">
        <v>43</v>
      </c>
      <c r="F70" s="17">
        <v>19</v>
      </c>
      <c r="G70" s="23"/>
      <c r="H70" s="28"/>
    </row>
    <row r="71" spans="1:10" x14ac:dyDescent="0.45">
      <c r="A71" s="42"/>
      <c r="B71" s="24" t="s">
        <v>44</v>
      </c>
      <c r="G71" s="23"/>
      <c r="H71" s="28"/>
    </row>
    <row r="72" spans="1:10" x14ac:dyDescent="0.45">
      <c r="A72" s="42"/>
      <c r="B72" s="24"/>
      <c r="C72" s="1" t="s">
        <v>45</v>
      </c>
      <c r="G72" s="48">
        <v>621166300</v>
      </c>
      <c r="H72" s="48">
        <v>621166300</v>
      </c>
    </row>
    <row r="73" spans="1:10" x14ac:dyDescent="0.45">
      <c r="B73" s="24" t="s">
        <v>46</v>
      </c>
      <c r="F73" s="49"/>
      <c r="G73" s="18"/>
      <c r="H73" s="28"/>
    </row>
    <row r="74" spans="1:10" x14ac:dyDescent="0.45">
      <c r="B74" s="24"/>
      <c r="C74" s="1" t="s">
        <v>47</v>
      </c>
      <c r="F74" s="49"/>
      <c r="G74" s="18">
        <v>496168826</v>
      </c>
      <c r="H74" s="18">
        <v>496168826</v>
      </c>
      <c r="I74" s="19"/>
      <c r="J74" s="19"/>
    </row>
    <row r="75" spans="1:10" x14ac:dyDescent="0.45">
      <c r="B75" s="1" t="s">
        <v>48</v>
      </c>
      <c r="G75" s="18"/>
      <c r="H75" s="18"/>
      <c r="I75" s="19"/>
    </row>
    <row r="76" spans="1:10" x14ac:dyDescent="0.45">
      <c r="C76" s="24" t="s">
        <v>49</v>
      </c>
      <c r="F76" s="17"/>
      <c r="G76" s="18">
        <v>26500000</v>
      </c>
      <c r="H76" s="18">
        <v>26500000</v>
      </c>
      <c r="I76" s="19"/>
      <c r="J76" s="19"/>
    </row>
    <row r="77" spans="1:10" x14ac:dyDescent="0.45">
      <c r="C77" s="1" t="s">
        <v>50</v>
      </c>
      <c r="G77" s="36">
        <v>472977178.70999992</v>
      </c>
      <c r="H77" s="36">
        <v>439864014.13</v>
      </c>
      <c r="I77" s="19"/>
      <c r="J77" s="19"/>
    </row>
    <row r="78" spans="1:10" x14ac:dyDescent="0.45">
      <c r="A78" s="42"/>
      <c r="B78" s="24" t="s">
        <v>51</v>
      </c>
      <c r="D78" s="25"/>
      <c r="F78" s="50"/>
      <c r="G78" s="26">
        <f>SUM(G74:G77)</f>
        <v>995646004.70999992</v>
      </c>
      <c r="H78" s="26">
        <f>SUM(H74:H77)</f>
        <v>962532840.13</v>
      </c>
    </row>
    <row r="79" spans="1:10" ht="22.5" thickBot="1" x14ac:dyDescent="0.5">
      <c r="A79" s="42"/>
      <c r="B79" s="24" t="s">
        <v>52</v>
      </c>
      <c r="D79" s="47"/>
      <c r="G79" s="51">
        <f>SUM(G67+G78)</f>
        <v>2212125713.7099996</v>
      </c>
      <c r="H79" s="51">
        <f>SUM(H67+H78)</f>
        <v>2227259878.98</v>
      </c>
      <c r="I79" s="32"/>
      <c r="J79" s="32"/>
    </row>
    <row r="80" spans="1:10" ht="22.5" thickTop="1" x14ac:dyDescent="0.45">
      <c r="A80" s="42"/>
      <c r="B80" s="24"/>
      <c r="D80" s="47"/>
      <c r="H80" s="28"/>
    </row>
    <row r="81" spans="1:8" x14ac:dyDescent="0.45">
      <c r="A81" s="42"/>
      <c r="B81" s="24"/>
      <c r="D81" s="47"/>
      <c r="G81" s="33"/>
      <c r="H81" s="28"/>
    </row>
    <row r="82" spans="1:8" x14ac:dyDescent="0.45">
      <c r="A82" s="42"/>
      <c r="B82" s="24"/>
      <c r="D82" s="47"/>
      <c r="H82" s="28"/>
    </row>
    <row r="83" spans="1:8" x14ac:dyDescent="0.45">
      <c r="A83" s="42"/>
      <c r="B83" s="24"/>
      <c r="D83" s="47"/>
      <c r="H83" s="28"/>
    </row>
    <row r="84" spans="1:8" x14ac:dyDescent="0.45">
      <c r="A84" s="42"/>
      <c r="B84" s="24"/>
      <c r="D84" s="47"/>
      <c r="H84" s="28"/>
    </row>
    <row r="85" spans="1:8" x14ac:dyDescent="0.45">
      <c r="A85" s="34"/>
      <c r="B85" s="24"/>
      <c r="D85" s="47"/>
      <c r="H85" s="28"/>
    </row>
    <row r="86" spans="1:8" x14ac:dyDescent="0.45">
      <c r="A86" s="34"/>
      <c r="B86" s="24"/>
      <c r="D86" s="47"/>
      <c r="H86" s="28"/>
    </row>
    <row r="87" spans="1:8" x14ac:dyDescent="0.45">
      <c r="A87" s="170"/>
      <c r="B87" s="170"/>
      <c r="C87" s="170"/>
      <c r="D87" s="170"/>
      <c r="E87" s="170"/>
      <c r="F87" s="170"/>
      <c r="G87" s="170"/>
      <c r="H87" s="170"/>
    </row>
    <row r="88" spans="1:8" x14ac:dyDescent="0.45">
      <c r="A88" s="168"/>
      <c r="B88" s="168"/>
      <c r="C88" s="168"/>
      <c r="D88" s="168"/>
      <c r="E88" s="168"/>
      <c r="F88" s="168"/>
      <c r="G88" s="168"/>
      <c r="H88" s="168"/>
    </row>
    <row r="89" spans="1:8" x14ac:dyDescent="0.45">
      <c r="A89" s="169"/>
      <c r="B89" s="169"/>
      <c r="C89" s="169"/>
      <c r="D89" s="169"/>
      <c r="E89" s="169"/>
      <c r="F89" s="169"/>
      <c r="G89" s="169"/>
      <c r="H89" s="169"/>
    </row>
    <row r="90" spans="1:8" x14ac:dyDescent="0.45">
      <c r="A90" s="169"/>
      <c r="B90" s="169"/>
      <c r="C90" s="169"/>
      <c r="D90" s="169"/>
      <c r="E90" s="169"/>
      <c r="F90" s="169"/>
      <c r="G90" s="169"/>
      <c r="H90" s="169"/>
    </row>
    <row r="91" spans="1:8" x14ac:dyDescent="0.45">
      <c r="A91" s="34"/>
      <c r="B91" s="24"/>
      <c r="D91" s="47"/>
      <c r="H91" s="28"/>
    </row>
    <row r="92" spans="1:8" x14ac:dyDescent="0.45">
      <c r="A92" s="16" t="s">
        <v>27</v>
      </c>
      <c r="D92" s="47"/>
      <c r="H92" s="54"/>
    </row>
    <row r="94" spans="1:8" x14ac:dyDescent="0.45">
      <c r="G94" s="33"/>
      <c r="H94" s="33"/>
    </row>
    <row r="98" spans="6:8" x14ac:dyDescent="0.45">
      <c r="G98" s="33"/>
      <c r="H98" s="55"/>
    </row>
    <row r="99" spans="6:8" x14ac:dyDescent="0.45">
      <c r="G99" s="33"/>
      <c r="H99" s="56"/>
    </row>
    <row r="100" spans="6:8" x14ac:dyDescent="0.45">
      <c r="G100" s="33"/>
      <c r="H100" s="57"/>
    </row>
    <row r="101" spans="6:8" x14ac:dyDescent="0.45">
      <c r="F101" s="38"/>
      <c r="G101" s="7"/>
      <c r="H101" s="55"/>
    </row>
    <row r="102" spans="6:8" x14ac:dyDescent="0.45">
      <c r="F102" s="38"/>
      <c r="G102" s="7"/>
      <c r="H102" s="57"/>
    </row>
    <row r="103" spans="6:8" x14ac:dyDescent="0.45">
      <c r="F103" s="38"/>
      <c r="G103" s="7"/>
      <c r="H103" s="56"/>
    </row>
    <row r="104" spans="6:8" x14ac:dyDescent="0.45">
      <c r="F104" s="38"/>
      <c r="G104" s="7"/>
      <c r="H104" s="55"/>
    </row>
    <row r="105" spans="6:8" x14ac:dyDescent="0.45">
      <c r="F105" s="38"/>
      <c r="G105" s="1"/>
    </row>
    <row r="106" spans="6:8" x14ac:dyDescent="0.45">
      <c r="F106" s="38"/>
      <c r="G106" s="41"/>
    </row>
    <row r="107" spans="6:8" x14ac:dyDescent="0.45">
      <c r="F107" s="38"/>
      <c r="G107" s="1"/>
      <c r="H107" s="20"/>
    </row>
    <row r="108" spans="6:8" x14ac:dyDescent="0.45">
      <c r="F108" s="38"/>
      <c r="G108" s="1"/>
    </row>
    <row r="109" spans="6:8" x14ac:dyDescent="0.45">
      <c r="F109" s="38"/>
      <c r="G109" s="1"/>
      <c r="H109" s="20"/>
    </row>
    <row r="110" spans="6:8" x14ac:dyDescent="0.45">
      <c r="F110" s="38"/>
      <c r="G110" s="1"/>
    </row>
    <row r="111" spans="6:8" x14ac:dyDescent="0.45">
      <c r="F111" s="38"/>
      <c r="G111" s="1"/>
    </row>
    <row r="112" spans="6:8" x14ac:dyDescent="0.45">
      <c r="F112" s="38"/>
      <c r="G112" s="1"/>
    </row>
    <row r="113" spans="6:7" x14ac:dyDescent="0.45">
      <c r="F113" s="38"/>
      <c r="G113" s="1"/>
    </row>
    <row r="114" spans="6:7" x14ac:dyDescent="0.45">
      <c r="F114" s="38"/>
      <c r="G114" s="1"/>
    </row>
    <row r="115" spans="6:7" x14ac:dyDescent="0.45">
      <c r="F115" s="38"/>
      <c r="G115" s="1"/>
    </row>
    <row r="116" spans="6:7" x14ac:dyDescent="0.45">
      <c r="F116" s="38"/>
      <c r="G116" s="1"/>
    </row>
    <row r="117" spans="6:7" x14ac:dyDescent="0.45">
      <c r="F117" s="38"/>
      <c r="G117" s="1"/>
    </row>
    <row r="118" spans="6:7" x14ac:dyDescent="0.45">
      <c r="F118" s="38"/>
      <c r="G118" s="1"/>
    </row>
  </sheetData>
  <mergeCells count="8">
    <mergeCell ref="A48:H48"/>
    <mergeCell ref="A49:H49"/>
    <mergeCell ref="A50:H50"/>
    <mergeCell ref="A54:E54"/>
    <mergeCell ref="A2:H2"/>
    <mergeCell ref="A3:H3"/>
    <mergeCell ref="A4:H4"/>
    <mergeCell ref="A8:E8"/>
  </mergeCells>
  <printOptions horizontalCentered="1"/>
  <pageMargins left="0.94488188976377963" right="0.23622047244094491" top="0.59055118110236227" bottom="0.15748031496062992" header="0" footer="0.15748031496062992"/>
  <pageSetup paperSize="9" scale="79" firstPageNumber="2" fitToHeight="2" orientation="portrait" useFirstPageNumber="1" r:id="rId1"/>
  <headerFooter alignWithMargins="0"/>
  <rowBreaks count="1" manualBreakCount="1">
    <brk id="4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ABB68-1AD8-40EF-AB64-AB9D7D135776}">
  <sheetPr>
    <pageSetUpPr fitToPage="1"/>
  </sheetPr>
  <dimension ref="A1:J46"/>
  <sheetViews>
    <sheetView view="pageBreakPreview" topLeftCell="A33" zoomScale="85" zoomScaleNormal="85" zoomScaleSheetLayoutView="85" workbookViewId="0">
      <selection activeCell="N43" sqref="N43"/>
    </sheetView>
  </sheetViews>
  <sheetFormatPr defaultColWidth="9.140625" defaultRowHeight="21.75" x14ac:dyDescent="0.45"/>
  <cols>
    <col min="1" max="3" width="2.42578125" style="62" customWidth="1"/>
    <col min="4" max="4" width="5.85546875" style="62" customWidth="1"/>
    <col min="5" max="5" width="41.85546875" style="62" customWidth="1"/>
    <col min="6" max="6" width="9.28515625" style="85" customWidth="1"/>
    <col min="7" max="7" width="17.85546875" style="86" customWidth="1"/>
    <col min="8" max="8" width="17.85546875" style="7" customWidth="1"/>
    <col min="9" max="9" width="14.5703125" style="62" bestFit="1" customWidth="1"/>
    <col min="10" max="16384" width="9.140625" style="62"/>
  </cols>
  <sheetData>
    <row r="1" spans="1:10" x14ac:dyDescent="0.45">
      <c r="A1" s="58"/>
      <c r="B1" s="58"/>
      <c r="C1" s="58"/>
      <c r="D1" s="58"/>
      <c r="E1" s="58"/>
      <c r="F1" s="59"/>
      <c r="G1" s="60"/>
      <c r="H1" s="61">
        <v>5</v>
      </c>
    </row>
    <row r="2" spans="1:10" x14ac:dyDescent="0.45">
      <c r="A2" s="175" t="s">
        <v>0</v>
      </c>
      <c r="B2" s="175"/>
      <c r="C2" s="175"/>
      <c r="D2" s="175"/>
      <c r="E2" s="175"/>
      <c r="F2" s="175"/>
      <c r="G2" s="175"/>
      <c r="H2" s="175"/>
    </row>
    <row r="3" spans="1:10" x14ac:dyDescent="0.45">
      <c r="A3" s="176" t="s">
        <v>53</v>
      </c>
      <c r="B3" s="176"/>
      <c r="C3" s="176"/>
      <c r="D3" s="176"/>
      <c r="E3" s="176"/>
      <c r="F3" s="176"/>
      <c r="G3" s="176"/>
      <c r="H3" s="176"/>
    </row>
    <row r="4" spans="1:10" x14ac:dyDescent="0.45">
      <c r="A4" s="176" t="s">
        <v>54</v>
      </c>
      <c r="B4" s="176"/>
      <c r="C4" s="176"/>
      <c r="D4" s="176"/>
      <c r="E4" s="176"/>
      <c r="F4" s="176"/>
      <c r="G4" s="176"/>
      <c r="H4" s="176"/>
    </row>
    <row r="5" spans="1:10" x14ac:dyDescent="0.45">
      <c r="A5" s="177" t="s">
        <v>3</v>
      </c>
      <c r="B5" s="177"/>
      <c r="C5" s="177"/>
      <c r="D5" s="177"/>
      <c r="E5" s="177"/>
      <c r="F5" s="177"/>
      <c r="G5" s="177"/>
      <c r="H5" s="177"/>
    </row>
    <row r="6" spans="1:10" x14ac:dyDescent="0.45">
      <c r="A6" s="63"/>
      <c r="B6" s="63"/>
      <c r="C6" s="63"/>
      <c r="D6" s="63"/>
      <c r="E6" s="63"/>
      <c r="F6" s="64" t="s">
        <v>4</v>
      </c>
      <c r="G6" s="65">
        <v>2565</v>
      </c>
      <c r="H6" s="65">
        <v>2564</v>
      </c>
    </row>
    <row r="7" spans="1:10" x14ac:dyDescent="0.45">
      <c r="F7" s="66"/>
      <c r="G7" s="67"/>
      <c r="H7" s="68"/>
    </row>
    <row r="8" spans="1:10" x14ac:dyDescent="0.45">
      <c r="A8" s="62" t="s">
        <v>55</v>
      </c>
      <c r="F8" s="66"/>
      <c r="G8" s="67"/>
      <c r="H8" s="69"/>
    </row>
    <row r="9" spans="1:10" x14ac:dyDescent="0.45">
      <c r="B9" s="42" t="s">
        <v>56</v>
      </c>
      <c r="F9" s="66"/>
      <c r="G9" s="7">
        <v>877891073.25999999</v>
      </c>
      <c r="H9" s="70">
        <v>853198876.27999997</v>
      </c>
      <c r="I9" s="71"/>
      <c r="J9" s="19"/>
    </row>
    <row r="10" spans="1:10" x14ac:dyDescent="0.45">
      <c r="B10" s="42" t="s">
        <v>57</v>
      </c>
      <c r="C10" s="58"/>
      <c r="D10" s="58"/>
      <c r="E10" s="58"/>
      <c r="F10" s="59"/>
      <c r="G10" s="7">
        <v>50618.82</v>
      </c>
      <c r="H10" s="70">
        <v>23571.13</v>
      </c>
      <c r="I10" s="19"/>
      <c r="J10" s="19"/>
    </row>
    <row r="11" spans="1:10" x14ac:dyDescent="0.45">
      <c r="B11" s="42" t="s">
        <v>58</v>
      </c>
      <c r="C11" s="58"/>
      <c r="D11" s="58"/>
      <c r="E11" s="58"/>
      <c r="F11" s="59"/>
      <c r="G11" s="7">
        <v>1384601.81</v>
      </c>
      <c r="H11" s="70">
        <v>0</v>
      </c>
      <c r="I11" s="19"/>
      <c r="J11" s="19"/>
    </row>
    <row r="12" spans="1:10" x14ac:dyDescent="0.45">
      <c r="A12" s="42"/>
      <c r="C12" s="42" t="s">
        <v>59</v>
      </c>
      <c r="D12" s="58"/>
      <c r="E12" s="58"/>
      <c r="F12" s="59"/>
      <c r="G12" s="26">
        <f>SUM(G9:G11)</f>
        <v>879326293.88999999</v>
      </c>
      <c r="H12" s="26">
        <f>SUM(H9:H11)</f>
        <v>853222447.40999997</v>
      </c>
    </row>
    <row r="13" spans="1:10" x14ac:dyDescent="0.45">
      <c r="A13" s="42" t="s">
        <v>60</v>
      </c>
      <c r="B13" s="42"/>
      <c r="C13" s="58"/>
      <c r="D13" s="58"/>
      <c r="E13" s="58"/>
      <c r="F13" s="59"/>
      <c r="G13" s="72"/>
      <c r="H13" s="73"/>
    </row>
    <row r="14" spans="1:10" x14ac:dyDescent="0.45">
      <c r="B14" s="42" t="s">
        <v>61</v>
      </c>
      <c r="C14" s="58"/>
      <c r="D14" s="58"/>
      <c r="E14" s="74"/>
      <c r="F14" s="59"/>
      <c r="G14" s="72">
        <v>805598941.38</v>
      </c>
      <c r="H14" s="72">
        <v>654623775.80999994</v>
      </c>
      <c r="I14" s="19"/>
      <c r="J14" s="19"/>
    </row>
    <row r="15" spans="1:10" x14ac:dyDescent="0.45">
      <c r="B15" s="42" t="s">
        <v>62</v>
      </c>
      <c r="C15" s="75"/>
      <c r="D15" s="58"/>
      <c r="E15" s="76"/>
      <c r="F15" s="59"/>
      <c r="G15" s="72">
        <v>6202414.8600000003</v>
      </c>
      <c r="H15" s="72">
        <v>6691079.7400000002</v>
      </c>
      <c r="I15" s="19"/>
      <c r="J15" s="19"/>
    </row>
    <row r="16" spans="1:10" x14ac:dyDescent="0.45">
      <c r="B16" s="42" t="s">
        <v>63</v>
      </c>
      <c r="C16" s="75"/>
      <c r="D16" s="58"/>
      <c r="E16" s="76"/>
      <c r="F16" s="59"/>
      <c r="G16" s="72">
        <v>19787555.920000002</v>
      </c>
      <c r="H16" s="72">
        <v>17492070.059999999</v>
      </c>
      <c r="I16" s="19"/>
      <c r="J16" s="19"/>
    </row>
    <row r="17" spans="1:10" x14ac:dyDescent="0.45">
      <c r="B17" s="42" t="s">
        <v>64</v>
      </c>
      <c r="C17" s="75"/>
      <c r="D17" s="58"/>
      <c r="E17" s="76"/>
      <c r="F17" s="59"/>
      <c r="G17" s="72">
        <v>0</v>
      </c>
      <c r="H17" s="72">
        <v>5002617.46</v>
      </c>
      <c r="I17" s="19"/>
      <c r="J17" s="19"/>
    </row>
    <row r="18" spans="1:10" x14ac:dyDescent="0.45">
      <c r="A18" s="42"/>
      <c r="B18" s="62" t="s">
        <v>65</v>
      </c>
      <c r="C18" s="75"/>
      <c r="D18" s="58"/>
      <c r="E18" s="76"/>
      <c r="F18" s="59"/>
      <c r="G18" s="72">
        <v>119873.67</v>
      </c>
      <c r="H18" s="72">
        <v>660265.30000000005</v>
      </c>
      <c r="I18" s="19"/>
      <c r="J18" s="19"/>
    </row>
    <row r="19" spans="1:10" x14ac:dyDescent="0.45">
      <c r="B19" s="62" t="s">
        <v>66</v>
      </c>
      <c r="C19" s="75"/>
      <c r="D19" s="58"/>
      <c r="E19" s="76"/>
      <c r="F19" s="59"/>
      <c r="G19" s="72">
        <v>6278999.2000000002</v>
      </c>
      <c r="H19" s="72">
        <v>7698290.8700000001</v>
      </c>
      <c r="I19" s="19"/>
      <c r="J19" s="19"/>
    </row>
    <row r="20" spans="1:10" x14ac:dyDescent="0.45">
      <c r="A20" s="42"/>
      <c r="B20" s="42"/>
      <c r="C20" s="42" t="s">
        <v>67</v>
      </c>
      <c r="D20" s="58"/>
      <c r="E20" s="76"/>
      <c r="F20" s="59"/>
      <c r="G20" s="26">
        <f>SUM(G14:G19)</f>
        <v>837987785.02999997</v>
      </c>
      <c r="H20" s="26">
        <f>SUM(H14:H19)</f>
        <v>692168099.23999989</v>
      </c>
    </row>
    <row r="21" spans="1:10" x14ac:dyDescent="0.45">
      <c r="A21" s="62" t="s">
        <v>68</v>
      </c>
      <c r="B21" s="42"/>
      <c r="C21" s="75"/>
      <c r="D21" s="58"/>
      <c r="E21" s="76"/>
      <c r="F21" s="59"/>
      <c r="G21" s="72">
        <f>G12-G20</f>
        <v>41338508.860000014</v>
      </c>
      <c r="H21" s="72">
        <f>H12-H20</f>
        <v>161054348.17000008</v>
      </c>
      <c r="I21" s="19"/>
      <c r="J21" s="19"/>
    </row>
    <row r="22" spans="1:10" x14ac:dyDescent="0.45">
      <c r="A22" s="77" t="s">
        <v>69</v>
      </c>
      <c r="B22" s="42"/>
      <c r="C22" s="58"/>
      <c r="D22" s="58"/>
      <c r="E22" s="58"/>
      <c r="F22" s="59">
        <v>20</v>
      </c>
      <c r="G22" s="72">
        <v>-8225344.2800000003</v>
      </c>
      <c r="H22" s="72">
        <v>-5246515.49</v>
      </c>
      <c r="I22" s="19"/>
      <c r="J22" s="19"/>
    </row>
    <row r="23" spans="1:10" x14ac:dyDescent="0.45">
      <c r="A23" s="42" t="s">
        <v>70</v>
      </c>
      <c r="B23" s="42"/>
      <c r="C23" s="58"/>
      <c r="D23" s="58"/>
      <c r="E23" s="58"/>
      <c r="F23" s="59"/>
      <c r="G23" s="78">
        <f>SUM(G21:G22)</f>
        <v>33113164.580000013</v>
      </c>
      <c r="H23" s="79">
        <f>SUM(H21:H22)</f>
        <v>155807832.68000007</v>
      </c>
    </row>
    <row r="24" spans="1:10" ht="21.75" hidden="1" customHeight="1" x14ac:dyDescent="0.45">
      <c r="A24" s="42" t="s">
        <v>71</v>
      </c>
      <c r="B24" s="42"/>
      <c r="C24" s="58"/>
      <c r="D24" s="58"/>
      <c r="E24" s="58"/>
      <c r="F24" s="59"/>
      <c r="G24" s="71"/>
      <c r="H24" s="71"/>
    </row>
    <row r="25" spans="1:10" ht="21.75" hidden="1" customHeight="1" x14ac:dyDescent="0.45">
      <c r="A25" s="42" t="s">
        <v>72</v>
      </c>
      <c r="B25" s="42"/>
      <c r="C25" s="58"/>
      <c r="D25" s="58"/>
      <c r="E25" s="58"/>
      <c r="F25" s="59"/>
      <c r="G25" s="71"/>
      <c r="H25" s="71"/>
    </row>
    <row r="26" spans="1:10" ht="21.75" hidden="1" customHeight="1" x14ac:dyDescent="0.45">
      <c r="A26" s="42"/>
      <c r="B26" s="42" t="s">
        <v>73</v>
      </c>
      <c r="C26" s="58"/>
      <c r="D26" s="58"/>
      <c r="E26" s="58"/>
      <c r="F26" s="59"/>
      <c r="G26" s="80">
        <v>0</v>
      </c>
      <c r="H26" s="80">
        <v>0</v>
      </c>
    </row>
    <row r="27" spans="1:10" ht="21.75" customHeight="1" x14ac:dyDescent="0.45">
      <c r="A27" s="42" t="s">
        <v>74</v>
      </c>
      <c r="B27" s="42"/>
      <c r="C27" s="58"/>
      <c r="D27" s="58"/>
      <c r="E27" s="58"/>
      <c r="F27" s="59"/>
      <c r="G27" s="71">
        <f>G26</f>
        <v>0</v>
      </c>
      <c r="H27" s="71">
        <f>H26</f>
        <v>0</v>
      </c>
    </row>
    <row r="28" spans="1:10" ht="21.75" customHeight="1" thickBot="1" x14ac:dyDescent="0.5">
      <c r="A28" s="42" t="s">
        <v>75</v>
      </c>
      <c r="B28" s="42"/>
      <c r="C28" s="58"/>
      <c r="D28" s="58"/>
      <c r="E28" s="58"/>
      <c r="F28" s="59"/>
      <c r="G28" s="81">
        <f>G23+G27</f>
        <v>33113164.580000013</v>
      </c>
      <c r="H28" s="81">
        <f>H23+H27</f>
        <v>155807832.68000007</v>
      </c>
    </row>
    <row r="29" spans="1:10" ht="22.5" thickTop="1" x14ac:dyDescent="0.45">
      <c r="A29" s="42"/>
      <c r="B29" s="42"/>
      <c r="C29" s="58"/>
      <c r="D29" s="58"/>
      <c r="E29" s="58"/>
      <c r="F29" s="59"/>
      <c r="G29" s="82"/>
      <c r="H29" s="76"/>
    </row>
    <row r="30" spans="1:10" x14ac:dyDescent="0.45">
      <c r="A30" s="42" t="s">
        <v>76</v>
      </c>
      <c r="B30" s="42"/>
      <c r="C30" s="58"/>
      <c r="D30" s="58"/>
      <c r="E30" s="58"/>
      <c r="F30" s="59">
        <v>21</v>
      </c>
      <c r="G30" s="83">
        <f>G23/G31</f>
        <v>6.6737696616191708E-2</v>
      </c>
      <c r="H30" s="83">
        <f>H23/H31</f>
        <v>0.31402180974586275</v>
      </c>
      <c r="J30" s="58"/>
    </row>
    <row r="31" spans="1:10" s="58" customFormat="1" x14ac:dyDescent="0.45">
      <c r="A31" s="42" t="s">
        <v>77</v>
      </c>
      <c r="B31" s="42"/>
      <c r="F31" s="59"/>
      <c r="G31" s="84">
        <v>496168826</v>
      </c>
      <c r="H31" s="84">
        <v>496168826</v>
      </c>
    </row>
    <row r="32" spans="1:10" s="58" customFormat="1" x14ac:dyDescent="0.45">
      <c r="F32" s="59"/>
      <c r="G32" s="7"/>
      <c r="H32" s="62"/>
    </row>
    <row r="33" spans="1:8" s="58" customFormat="1" x14ac:dyDescent="0.45">
      <c r="F33" s="59"/>
      <c r="G33" s="7"/>
      <c r="H33" s="69" t="s">
        <v>7</v>
      </c>
    </row>
    <row r="34" spans="1:8" s="58" customFormat="1" x14ac:dyDescent="0.45">
      <c r="F34" s="59"/>
      <c r="G34" s="7"/>
      <c r="H34" s="69"/>
    </row>
    <row r="35" spans="1:8" s="58" customFormat="1" x14ac:dyDescent="0.45">
      <c r="F35" s="59"/>
      <c r="G35" s="7"/>
      <c r="H35" s="69"/>
    </row>
    <row r="36" spans="1:8" s="58" customFormat="1" x14ac:dyDescent="0.45">
      <c r="F36" s="59"/>
      <c r="G36" s="7"/>
      <c r="H36" s="69"/>
    </row>
    <row r="37" spans="1:8" s="58" customFormat="1" x14ac:dyDescent="0.45">
      <c r="F37" s="59"/>
      <c r="G37" s="7"/>
      <c r="H37" s="69"/>
    </row>
    <row r="38" spans="1:8" s="58" customFormat="1" x14ac:dyDescent="0.45">
      <c r="F38" s="59"/>
      <c r="G38" s="7"/>
      <c r="H38" s="69"/>
    </row>
    <row r="39" spans="1:8" s="58" customFormat="1" x14ac:dyDescent="0.45">
      <c r="F39" s="59"/>
      <c r="G39" s="62"/>
      <c r="H39" s="76"/>
    </row>
    <row r="40" spans="1:8" x14ac:dyDescent="0.45">
      <c r="A40" s="178"/>
      <c r="B40" s="178"/>
      <c r="C40" s="178"/>
      <c r="D40" s="178"/>
      <c r="E40" s="178"/>
      <c r="F40" s="178"/>
      <c r="G40" s="178"/>
      <c r="H40" s="178"/>
    </row>
    <row r="41" spans="1:8" x14ac:dyDescent="0.45">
      <c r="A41" s="52"/>
      <c r="B41" s="52"/>
      <c r="C41" s="52"/>
      <c r="D41" s="52"/>
      <c r="E41" s="52"/>
      <c r="F41" s="53"/>
      <c r="G41" s="52"/>
      <c r="H41" s="52"/>
    </row>
    <row r="42" spans="1:8" x14ac:dyDescent="0.45">
      <c r="A42" s="170"/>
      <c r="B42" s="170"/>
      <c r="C42" s="170"/>
      <c r="D42" s="170"/>
      <c r="E42" s="170"/>
      <c r="F42" s="170"/>
      <c r="G42" s="170"/>
      <c r="H42" s="170"/>
    </row>
    <row r="43" spans="1:8" x14ac:dyDescent="0.45">
      <c r="A43" s="170"/>
      <c r="B43" s="170"/>
      <c r="C43" s="170"/>
      <c r="D43" s="170"/>
      <c r="E43" s="170"/>
      <c r="F43" s="170"/>
      <c r="G43" s="170"/>
      <c r="H43" s="170"/>
    </row>
    <row r="44" spans="1:8" x14ac:dyDescent="0.45">
      <c r="A44" s="170"/>
      <c r="B44" s="170"/>
      <c r="C44" s="170"/>
      <c r="D44" s="170"/>
      <c r="E44" s="170"/>
      <c r="F44" s="170"/>
      <c r="G44" s="170"/>
      <c r="H44" s="170"/>
    </row>
    <row r="45" spans="1:8" s="58" customFormat="1" x14ac:dyDescent="0.45">
      <c r="A45" s="62"/>
      <c r="F45" s="59"/>
      <c r="G45" s="62"/>
      <c r="H45" s="62"/>
    </row>
    <row r="46" spans="1:8" x14ac:dyDescent="0.45">
      <c r="A46" s="42" t="s">
        <v>27</v>
      </c>
    </row>
  </sheetData>
  <mergeCells count="5">
    <mergeCell ref="A2:H2"/>
    <mergeCell ref="A3:H3"/>
    <mergeCell ref="A4:H4"/>
    <mergeCell ref="A5:H5"/>
    <mergeCell ref="A40:H40"/>
  </mergeCells>
  <printOptions horizontalCentered="1"/>
  <pageMargins left="0.9055118110236221" right="0.70866141732283472" top="0.74803149606299213" bottom="0.74803149606299213" header="0.31496062992125984" footer="0.31496062992125984"/>
  <pageSetup paperSize="9" scale="8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8D3E5-3BFA-43B2-8A83-B0CFB952EA06}">
  <dimension ref="A1:L102"/>
  <sheetViews>
    <sheetView view="pageBreakPreview" topLeftCell="A24" zoomScale="70" zoomScaleNormal="70" zoomScaleSheetLayoutView="70" workbookViewId="0">
      <selection activeCell="T26" sqref="T26:T42"/>
    </sheetView>
  </sheetViews>
  <sheetFormatPr defaultColWidth="8" defaultRowHeight="21.75" x14ac:dyDescent="0.45"/>
  <cols>
    <col min="1" max="1" width="6.140625" style="87" customWidth="1"/>
    <col min="2" max="2" width="10.7109375" style="87" customWidth="1"/>
    <col min="3" max="3" width="22" style="87" customWidth="1"/>
    <col min="4" max="4" width="10.5703125" style="88" customWidth="1"/>
    <col min="5" max="5" width="15.5703125" style="7" bestFit="1" customWidth="1"/>
    <col min="6" max="6" width="16.85546875" style="7" bestFit="1" customWidth="1"/>
    <col min="7" max="7" width="16.28515625" style="7" bestFit="1" customWidth="1"/>
    <col min="8" max="8" width="18.7109375" style="87" bestFit="1" customWidth="1"/>
    <col min="9" max="9" width="2.85546875" style="87" customWidth="1"/>
    <col min="10" max="10" width="14.5703125" style="7" bestFit="1" customWidth="1"/>
    <col min="11" max="11" width="15.42578125" style="7" bestFit="1" customWidth="1"/>
    <col min="12" max="12" width="8" style="7"/>
    <col min="13" max="16384" width="8" style="87"/>
  </cols>
  <sheetData>
    <row r="1" spans="1:12" x14ac:dyDescent="0.45">
      <c r="H1" s="88">
        <v>6</v>
      </c>
    </row>
    <row r="2" spans="1:12" x14ac:dyDescent="0.45">
      <c r="A2" s="176" t="s">
        <v>0</v>
      </c>
      <c r="B2" s="176"/>
      <c r="C2" s="176"/>
      <c r="D2" s="176"/>
      <c r="E2" s="176"/>
      <c r="F2" s="176"/>
      <c r="G2" s="176"/>
      <c r="H2" s="176"/>
      <c r="I2" s="89"/>
    </row>
    <row r="3" spans="1:12" x14ac:dyDescent="0.45">
      <c r="A3" s="176" t="s">
        <v>78</v>
      </c>
      <c r="B3" s="176"/>
      <c r="C3" s="176"/>
      <c r="D3" s="176"/>
      <c r="E3" s="176"/>
      <c r="F3" s="176"/>
      <c r="G3" s="176"/>
      <c r="H3" s="176"/>
      <c r="I3" s="90"/>
    </row>
    <row r="4" spans="1:12" x14ac:dyDescent="0.45">
      <c r="A4" s="176" t="s">
        <v>54</v>
      </c>
      <c r="B4" s="176"/>
      <c r="C4" s="176"/>
      <c r="D4" s="176"/>
      <c r="E4" s="176"/>
      <c r="F4" s="176"/>
      <c r="G4" s="176"/>
      <c r="H4" s="176"/>
      <c r="I4" s="90"/>
    </row>
    <row r="5" spans="1:12" x14ac:dyDescent="0.45">
      <c r="A5" s="91"/>
      <c r="B5" s="92"/>
      <c r="C5" s="91"/>
      <c r="D5" s="93"/>
      <c r="E5" s="91"/>
      <c r="F5" s="69"/>
      <c r="G5" s="69"/>
      <c r="H5" s="94" t="s">
        <v>3</v>
      </c>
      <c r="I5" s="95"/>
    </row>
    <row r="6" spans="1:12" x14ac:dyDescent="0.45">
      <c r="A6" s="96"/>
      <c r="B6" s="96"/>
      <c r="C6" s="96"/>
      <c r="D6" s="97"/>
      <c r="E6" s="90" t="s">
        <v>43</v>
      </c>
      <c r="F6" s="179" t="s">
        <v>48</v>
      </c>
      <c r="G6" s="179"/>
      <c r="H6" s="98"/>
      <c r="I6" s="99"/>
    </row>
    <row r="7" spans="1:12" x14ac:dyDescent="0.45">
      <c r="A7" s="100"/>
      <c r="B7" s="100"/>
      <c r="C7" s="100"/>
      <c r="D7" s="101"/>
      <c r="E7" s="90" t="s">
        <v>79</v>
      </c>
      <c r="F7" s="90" t="s">
        <v>80</v>
      </c>
      <c r="H7" s="99"/>
      <c r="I7" s="99"/>
    </row>
    <row r="8" spans="1:12" x14ac:dyDescent="0.45">
      <c r="A8" s="102"/>
      <c r="B8" s="102"/>
      <c r="C8" s="102"/>
      <c r="D8" s="64" t="s">
        <v>4</v>
      </c>
      <c r="E8" s="92" t="s">
        <v>81</v>
      </c>
      <c r="F8" s="92" t="s">
        <v>82</v>
      </c>
      <c r="G8" s="92" t="s">
        <v>50</v>
      </c>
      <c r="H8" s="103" t="s">
        <v>83</v>
      </c>
      <c r="I8" s="99"/>
    </row>
    <row r="9" spans="1:12" x14ac:dyDescent="0.45">
      <c r="B9" s="100"/>
      <c r="C9" s="100"/>
      <c r="D9" s="104"/>
      <c r="E9" s="33"/>
      <c r="F9" s="33"/>
      <c r="G9" s="33"/>
      <c r="H9" s="33"/>
      <c r="I9" s="33"/>
    </row>
    <row r="10" spans="1:12" s="106" customFormat="1" x14ac:dyDescent="0.45">
      <c r="A10" s="105" t="s">
        <v>84</v>
      </c>
      <c r="C10" s="105"/>
      <c r="D10" s="107"/>
      <c r="E10" s="73">
        <v>496168826</v>
      </c>
      <c r="F10" s="73">
        <v>26500000</v>
      </c>
      <c r="G10" s="73">
        <v>439864014.12999982</v>
      </c>
      <c r="H10" s="73">
        <v>962532840.12999976</v>
      </c>
      <c r="I10" s="73"/>
      <c r="J10" s="108"/>
      <c r="K10" s="108"/>
      <c r="L10" s="108"/>
    </row>
    <row r="11" spans="1:12" s="106" customFormat="1" x14ac:dyDescent="0.45">
      <c r="A11" s="87" t="s">
        <v>85</v>
      </c>
      <c r="C11" s="105"/>
      <c r="D11" s="107"/>
      <c r="E11" s="73"/>
      <c r="F11" s="73"/>
      <c r="G11" s="73"/>
      <c r="H11" s="73"/>
      <c r="I11" s="73"/>
      <c r="J11" s="108"/>
      <c r="K11" s="108"/>
      <c r="L11" s="108"/>
    </row>
    <row r="12" spans="1:12" s="106" customFormat="1" x14ac:dyDescent="0.45">
      <c r="A12" s="87" t="s">
        <v>75</v>
      </c>
      <c r="C12" s="105"/>
      <c r="D12" s="107"/>
      <c r="E12" s="28">
        <v>0</v>
      </c>
      <c r="F12" s="28">
        <v>0</v>
      </c>
      <c r="G12" s="28">
        <f>'Page 5'!G23</f>
        <v>33113164.580000013</v>
      </c>
      <c r="H12" s="73">
        <f>SUM(E12:G12)</f>
        <v>33113164.580000013</v>
      </c>
      <c r="I12" s="73"/>
      <c r="J12" s="108"/>
      <c r="K12" s="108"/>
      <c r="L12" s="108"/>
    </row>
    <row r="13" spans="1:12" s="106" customFormat="1" ht="22.5" thickBot="1" x14ac:dyDescent="0.5">
      <c r="A13" s="105" t="s">
        <v>86</v>
      </c>
      <c r="C13" s="105"/>
      <c r="D13" s="107"/>
      <c r="E13" s="51">
        <f>SUM(E10:E12)</f>
        <v>496168826</v>
      </c>
      <c r="F13" s="51">
        <f>SUM(F10:F12)</f>
        <v>26500000</v>
      </c>
      <c r="G13" s="51">
        <f>SUM(G10:G12)</f>
        <v>472977178.7099998</v>
      </c>
      <c r="H13" s="51">
        <f>SUM(H10:H12)</f>
        <v>995646004.7099998</v>
      </c>
      <c r="I13" s="73"/>
      <c r="J13" s="108"/>
      <c r="K13" s="108"/>
      <c r="L13" s="108"/>
    </row>
    <row r="14" spans="1:12" s="106" customFormat="1" ht="22.5" thickTop="1" x14ac:dyDescent="0.45">
      <c r="A14" s="105"/>
      <c r="C14" s="105"/>
      <c r="D14" s="107"/>
      <c r="E14" s="73"/>
      <c r="F14" s="73"/>
      <c r="G14" s="73"/>
      <c r="H14" s="73"/>
      <c r="I14" s="73"/>
      <c r="J14" s="108"/>
      <c r="K14" s="108"/>
      <c r="L14" s="108"/>
    </row>
    <row r="15" spans="1:12" s="106" customFormat="1" x14ac:dyDescent="0.45">
      <c r="A15" s="87" t="s">
        <v>87</v>
      </c>
      <c r="C15" s="105"/>
      <c r="D15" s="107"/>
      <c r="E15" s="73">
        <v>496168826</v>
      </c>
      <c r="F15" s="73">
        <v>3500000</v>
      </c>
      <c r="G15" s="73">
        <v>63578642.920000002</v>
      </c>
      <c r="H15" s="73">
        <f>SUM(E15:G15)</f>
        <v>563247468.91999996</v>
      </c>
      <c r="I15" s="73"/>
      <c r="J15" s="108"/>
      <c r="K15" s="108"/>
      <c r="L15" s="108"/>
    </row>
    <row r="16" spans="1:12" s="106" customFormat="1" x14ac:dyDescent="0.45">
      <c r="A16" s="87" t="s">
        <v>85</v>
      </c>
      <c r="C16" s="105"/>
      <c r="D16" s="107"/>
      <c r="E16" s="73"/>
      <c r="F16" s="73"/>
      <c r="G16" s="73"/>
      <c r="H16" s="73"/>
      <c r="I16" s="73"/>
      <c r="J16" s="108"/>
      <c r="K16" s="108"/>
      <c r="L16" s="108"/>
    </row>
    <row r="17" spans="1:12" s="106" customFormat="1" x14ac:dyDescent="0.45">
      <c r="A17" s="87" t="s">
        <v>75</v>
      </c>
      <c r="C17" s="109"/>
      <c r="D17" s="107"/>
      <c r="E17" s="73">
        <v>0</v>
      </c>
      <c r="F17" s="73">
        <v>0</v>
      </c>
      <c r="G17" s="73">
        <v>155807832.68000007</v>
      </c>
      <c r="H17" s="73">
        <f>SUM(E17:G17)</f>
        <v>155807832.68000007</v>
      </c>
      <c r="I17" s="73"/>
      <c r="J17" s="108"/>
      <c r="K17" s="108"/>
      <c r="L17" s="108"/>
    </row>
    <row r="18" spans="1:12" s="106" customFormat="1" ht="22.5" thickBot="1" x14ac:dyDescent="0.5">
      <c r="A18" s="105" t="s">
        <v>88</v>
      </c>
      <c r="C18" s="105"/>
      <c r="D18" s="107"/>
      <c r="E18" s="51">
        <f>SUM(E15:E17)</f>
        <v>496168826</v>
      </c>
      <c r="F18" s="51">
        <f>SUM(F15:F17)</f>
        <v>3500000</v>
      </c>
      <c r="G18" s="51">
        <f>SUM(G15:G17)</f>
        <v>219386475.60000008</v>
      </c>
      <c r="H18" s="51">
        <f>SUM(H15:H17)</f>
        <v>719055301.60000002</v>
      </c>
      <c r="I18" s="73"/>
      <c r="J18" s="108"/>
      <c r="K18" s="108"/>
      <c r="L18" s="108"/>
    </row>
    <row r="19" spans="1:12" s="106" customFormat="1" ht="22.5" thickTop="1" x14ac:dyDescent="0.45">
      <c r="A19" s="105"/>
      <c r="C19" s="105"/>
      <c r="D19" s="107"/>
      <c r="E19" s="73"/>
      <c r="F19" s="73"/>
      <c r="G19" s="73"/>
      <c r="H19" s="73"/>
      <c r="I19" s="73"/>
      <c r="J19" s="108"/>
      <c r="K19" s="108"/>
      <c r="L19" s="108"/>
    </row>
    <row r="20" spans="1:12" s="106" customFormat="1" x14ac:dyDescent="0.45">
      <c r="A20" s="87"/>
      <c r="C20" s="105"/>
      <c r="D20" s="107"/>
      <c r="E20" s="73"/>
      <c r="F20" s="73"/>
      <c r="G20" s="73"/>
      <c r="H20" s="69" t="s">
        <v>7</v>
      </c>
      <c r="I20" s="110"/>
      <c r="J20" s="108" t="s">
        <v>89</v>
      </c>
      <c r="K20" s="108"/>
      <c r="L20" s="108"/>
    </row>
    <row r="21" spans="1:12" s="106" customFormat="1" x14ac:dyDescent="0.45">
      <c r="A21" s="87"/>
      <c r="C21" s="105"/>
      <c r="D21" s="107"/>
      <c r="E21" s="73"/>
      <c r="F21" s="73"/>
      <c r="G21" s="73"/>
      <c r="J21" s="108"/>
      <c r="K21" s="108"/>
      <c r="L21" s="108"/>
    </row>
    <row r="22" spans="1:12" s="106" customFormat="1" x14ac:dyDescent="0.45">
      <c r="A22" s="87"/>
      <c r="B22" s="105"/>
      <c r="C22" s="105"/>
      <c r="D22" s="111"/>
      <c r="E22" s="73"/>
      <c r="F22" s="73"/>
      <c r="G22" s="108"/>
      <c r="H22" s="110"/>
      <c r="I22" s="110"/>
      <c r="J22" s="108"/>
      <c r="K22" s="108"/>
      <c r="L22" s="108"/>
    </row>
    <row r="23" spans="1:12" s="106" customFormat="1" x14ac:dyDescent="0.45">
      <c r="A23" s="87"/>
      <c r="B23" s="105"/>
      <c r="C23" s="105"/>
      <c r="D23" s="111"/>
      <c r="E23" s="73"/>
      <c r="F23" s="73"/>
      <c r="G23" s="108"/>
      <c r="H23" s="110"/>
      <c r="I23" s="110"/>
      <c r="J23" s="108"/>
      <c r="K23" s="108"/>
      <c r="L23" s="108"/>
    </row>
    <row r="24" spans="1:12" s="106" customFormat="1" x14ac:dyDescent="0.45">
      <c r="A24" s="87"/>
      <c r="B24" s="105"/>
      <c r="C24" s="105"/>
      <c r="D24" s="111"/>
      <c r="E24" s="73"/>
      <c r="F24" s="73"/>
      <c r="G24" s="108"/>
      <c r="H24" s="110"/>
      <c r="I24" s="110"/>
      <c r="J24" s="108"/>
      <c r="K24" s="108"/>
      <c r="L24" s="108"/>
    </row>
    <row r="25" spans="1:12" s="106" customFormat="1" x14ac:dyDescent="0.45">
      <c r="A25" s="87"/>
      <c r="B25" s="105"/>
      <c r="C25" s="105"/>
      <c r="D25" s="111"/>
      <c r="E25" s="73"/>
      <c r="F25" s="73"/>
      <c r="G25" s="108"/>
      <c r="H25" s="110"/>
      <c r="I25" s="110"/>
      <c r="J25" s="108"/>
      <c r="K25" s="108"/>
      <c r="L25" s="108"/>
    </row>
    <row r="26" spans="1:12" s="106" customFormat="1" x14ac:dyDescent="0.45">
      <c r="A26" s="87"/>
      <c r="B26" s="105"/>
      <c r="C26" s="105"/>
      <c r="D26" s="111"/>
      <c r="E26" s="73"/>
      <c r="F26" s="73"/>
      <c r="G26" s="108"/>
      <c r="H26" s="110"/>
      <c r="I26" s="110"/>
      <c r="J26" s="108"/>
      <c r="K26" s="108"/>
      <c r="L26" s="108"/>
    </row>
    <row r="27" spans="1:12" s="106" customFormat="1" x14ac:dyDescent="0.45">
      <c r="A27" s="87"/>
      <c r="B27" s="105"/>
      <c r="C27" s="105"/>
      <c r="D27" s="111"/>
      <c r="E27" s="73"/>
      <c r="F27" s="73"/>
      <c r="G27" s="108"/>
      <c r="H27" s="110"/>
      <c r="I27" s="110"/>
      <c r="J27" s="108"/>
      <c r="K27" s="108"/>
      <c r="L27" s="108"/>
    </row>
    <row r="28" spans="1:12" s="106" customFormat="1" x14ac:dyDescent="0.45">
      <c r="A28" s="87"/>
      <c r="B28" s="105"/>
      <c r="C28" s="105"/>
      <c r="D28" s="111"/>
      <c r="E28" s="73"/>
      <c r="F28" s="73"/>
      <c r="G28" s="108"/>
      <c r="H28" s="110"/>
      <c r="I28" s="110"/>
      <c r="J28" s="108"/>
      <c r="K28" s="108"/>
      <c r="L28" s="108"/>
    </row>
    <row r="29" spans="1:12" s="106" customFormat="1" x14ac:dyDescent="0.45">
      <c r="A29" s="87"/>
      <c r="B29" s="105"/>
      <c r="C29" s="105"/>
      <c r="D29" s="111"/>
      <c r="E29" s="73"/>
      <c r="F29" s="73"/>
      <c r="G29" s="108"/>
      <c r="H29" s="110"/>
      <c r="I29" s="110"/>
      <c r="J29" s="108"/>
      <c r="K29" s="108"/>
      <c r="L29" s="108"/>
    </row>
    <row r="30" spans="1:12" s="106" customFormat="1" x14ac:dyDescent="0.45">
      <c r="A30" s="87"/>
      <c r="B30" s="105"/>
      <c r="C30" s="105"/>
      <c r="D30" s="111"/>
      <c r="E30" s="73"/>
      <c r="F30" s="73"/>
      <c r="G30" s="108"/>
      <c r="H30" s="110"/>
      <c r="I30" s="110"/>
      <c r="J30" s="108"/>
      <c r="K30" s="108"/>
      <c r="L30" s="108"/>
    </row>
    <row r="31" spans="1:12" s="106" customFormat="1" x14ac:dyDescent="0.45">
      <c r="A31" s="87"/>
      <c r="B31" s="105"/>
      <c r="C31" s="105"/>
      <c r="D31" s="111"/>
      <c r="E31" s="73"/>
      <c r="F31" s="73"/>
      <c r="G31" s="108"/>
      <c r="H31" s="110"/>
      <c r="I31" s="110"/>
      <c r="J31" s="108"/>
      <c r="K31" s="108"/>
      <c r="L31" s="108"/>
    </row>
    <row r="32" spans="1:12" s="106" customFormat="1" x14ac:dyDescent="0.45">
      <c r="A32" s="87"/>
      <c r="B32" s="105"/>
      <c r="C32" s="105"/>
      <c r="D32" s="111"/>
      <c r="E32" s="73"/>
      <c r="F32" s="73"/>
      <c r="G32" s="108"/>
      <c r="H32" s="110"/>
      <c r="I32" s="110"/>
      <c r="J32" s="108"/>
      <c r="K32" s="108"/>
      <c r="L32" s="108"/>
    </row>
    <row r="33" spans="1:12" s="106" customFormat="1" x14ac:dyDescent="0.45">
      <c r="A33" s="87"/>
      <c r="B33" s="105"/>
      <c r="C33" s="105"/>
      <c r="D33" s="111"/>
      <c r="E33" s="73"/>
      <c r="F33" s="73"/>
      <c r="G33" s="108"/>
      <c r="H33" s="110"/>
      <c r="I33" s="110"/>
      <c r="J33" s="108"/>
      <c r="K33" s="108"/>
      <c r="L33" s="108"/>
    </row>
    <row r="34" spans="1:12" s="106" customFormat="1" x14ac:dyDescent="0.45">
      <c r="A34" s="87"/>
      <c r="B34" s="105"/>
      <c r="C34" s="105"/>
      <c r="D34" s="111"/>
      <c r="E34" s="73"/>
      <c r="F34" s="73"/>
      <c r="G34" s="108"/>
      <c r="H34" s="110"/>
      <c r="I34" s="110"/>
      <c r="J34" s="108"/>
      <c r="K34" s="108"/>
      <c r="L34" s="108"/>
    </row>
    <row r="35" spans="1:12" s="106" customFormat="1" x14ac:dyDescent="0.45">
      <c r="A35" s="87"/>
      <c r="B35" s="105"/>
      <c r="C35" s="105"/>
      <c r="D35" s="111"/>
      <c r="E35" s="73"/>
      <c r="F35" s="73"/>
      <c r="G35" s="108"/>
      <c r="H35" s="110"/>
      <c r="I35" s="110"/>
      <c r="J35" s="108"/>
      <c r="K35" s="108"/>
      <c r="L35" s="108"/>
    </row>
    <row r="36" spans="1:12" s="106" customFormat="1" x14ac:dyDescent="0.45">
      <c r="A36" s="87"/>
      <c r="B36" s="105"/>
      <c r="C36" s="105"/>
      <c r="D36" s="111"/>
      <c r="E36" s="73"/>
      <c r="F36" s="73"/>
      <c r="G36" s="108"/>
      <c r="H36" s="110"/>
      <c r="I36" s="110"/>
      <c r="J36" s="108"/>
      <c r="K36" s="108"/>
      <c r="L36" s="108"/>
    </row>
    <row r="37" spans="1:12" s="106" customFormat="1" x14ac:dyDescent="0.45">
      <c r="A37" s="87"/>
      <c r="B37" s="105"/>
      <c r="C37" s="105"/>
      <c r="D37" s="111"/>
      <c r="E37" s="73"/>
      <c r="F37" s="73"/>
      <c r="G37" s="108"/>
      <c r="H37" s="110"/>
      <c r="I37" s="110"/>
      <c r="J37" s="108"/>
      <c r="K37" s="108"/>
      <c r="L37" s="108"/>
    </row>
    <row r="38" spans="1:12" s="106" customFormat="1" x14ac:dyDescent="0.45">
      <c r="A38" s="87"/>
      <c r="B38" s="105"/>
      <c r="C38" s="105"/>
      <c r="D38" s="111"/>
      <c r="E38" s="73"/>
      <c r="F38" s="73"/>
      <c r="G38" s="108"/>
      <c r="H38" s="110"/>
      <c r="I38" s="110"/>
      <c r="J38" s="108"/>
      <c r="K38" s="108"/>
      <c r="L38" s="108"/>
    </row>
    <row r="39" spans="1:12" s="106" customFormat="1" x14ac:dyDescent="0.45">
      <c r="A39" s="87"/>
      <c r="B39" s="105"/>
      <c r="C39" s="105"/>
      <c r="D39" s="111"/>
      <c r="E39" s="73"/>
      <c r="F39" s="73"/>
      <c r="G39" s="108"/>
      <c r="H39" s="110"/>
      <c r="I39" s="110"/>
      <c r="J39" s="108"/>
      <c r="K39" s="108"/>
      <c r="L39" s="108"/>
    </row>
    <row r="40" spans="1:12" s="106" customFormat="1" x14ac:dyDescent="0.45">
      <c r="A40" s="87"/>
      <c r="B40" s="105"/>
      <c r="C40" s="105"/>
      <c r="D40" s="111"/>
      <c r="E40" s="73"/>
      <c r="F40" s="73"/>
      <c r="H40" s="112"/>
      <c r="I40" s="112"/>
      <c r="J40" s="108"/>
      <c r="K40" s="108"/>
      <c r="L40" s="108"/>
    </row>
    <row r="41" spans="1:12" s="106" customFormat="1" x14ac:dyDescent="0.45">
      <c r="A41" s="87"/>
      <c r="B41" s="105"/>
      <c r="C41" s="105"/>
      <c r="D41" s="111"/>
      <c r="E41" s="73"/>
      <c r="F41" s="73"/>
      <c r="H41" s="112"/>
      <c r="I41" s="112"/>
      <c r="J41" s="108"/>
      <c r="K41" s="108"/>
      <c r="L41" s="108"/>
    </row>
    <row r="42" spans="1:12" s="106" customFormat="1" x14ac:dyDescent="0.45">
      <c r="A42" s="52"/>
      <c r="B42" s="52"/>
      <c r="C42" s="52"/>
      <c r="D42" s="53"/>
      <c r="E42" s="52"/>
      <c r="F42" s="52"/>
      <c r="G42" s="52"/>
      <c r="H42" s="113"/>
      <c r="I42" s="113"/>
      <c r="J42" s="108"/>
      <c r="K42" s="108"/>
      <c r="L42" s="108"/>
    </row>
    <row r="43" spans="1:12" s="106" customFormat="1" x14ac:dyDescent="0.45">
      <c r="A43" s="170"/>
      <c r="B43" s="170"/>
      <c r="C43" s="170"/>
      <c r="D43" s="170"/>
      <c r="E43" s="170"/>
      <c r="F43" s="170"/>
      <c r="G43" s="170"/>
      <c r="H43" s="170"/>
      <c r="I43" s="52"/>
      <c r="J43" s="108"/>
      <c r="K43" s="108"/>
      <c r="L43" s="108"/>
    </row>
    <row r="44" spans="1:12" s="106" customFormat="1" x14ac:dyDescent="0.45">
      <c r="A44" s="52"/>
      <c r="B44" s="52"/>
      <c r="C44" s="52"/>
      <c r="D44" s="52"/>
      <c r="E44" s="52"/>
      <c r="F44" s="52"/>
      <c r="G44" s="52"/>
      <c r="H44" s="52"/>
      <c r="I44" s="52"/>
      <c r="J44" s="108"/>
      <c r="K44" s="108"/>
      <c r="L44" s="108"/>
    </row>
    <row r="45" spans="1:12" s="106" customFormat="1" x14ac:dyDescent="0.45">
      <c r="A45" s="52"/>
      <c r="B45" s="52"/>
      <c r="C45" s="52"/>
      <c r="D45" s="52"/>
      <c r="E45" s="52"/>
      <c r="F45" s="52"/>
      <c r="G45" s="52"/>
      <c r="H45" s="52"/>
      <c r="I45" s="52"/>
      <c r="J45" s="108"/>
      <c r="K45" s="108"/>
      <c r="L45" s="108"/>
    </row>
    <row r="46" spans="1:12" s="106" customFormat="1" x14ac:dyDescent="0.45">
      <c r="A46" s="87"/>
      <c r="B46" s="105"/>
      <c r="C46" s="105"/>
      <c r="D46" s="111"/>
      <c r="E46" s="73"/>
      <c r="F46" s="73"/>
      <c r="H46" s="110"/>
      <c r="I46" s="110"/>
      <c r="J46" s="108"/>
      <c r="K46" s="108"/>
      <c r="L46" s="108"/>
    </row>
    <row r="47" spans="1:12" x14ac:dyDescent="0.45">
      <c r="A47" s="114" t="s">
        <v>27</v>
      </c>
      <c r="E47" s="115"/>
      <c r="F47" s="115"/>
      <c r="G47" s="116"/>
    </row>
    <row r="48" spans="1:12" x14ac:dyDescent="0.45">
      <c r="E48" s="115"/>
      <c r="F48" s="115"/>
      <c r="G48" s="115"/>
    </row>
    <row r="49" spans="5:9" x14ac:dyDescent="0.45">
      <c r="F49" s="117"/>
      <c r="G49" s="117"/>
      <c r="H49" s="118"/>
      <c r="I49" s="118"/>
    </row>
    <row r="50" spans="5:9" x14ac:dyDescent="0.45">
      <c r="F50" s="117"/>
      <c r="G50" s="117"/>
      <c r="H50" s="118"/>
      <c r="I50" s="118"/>
    </row>
    <row r="51" spans="5:9" x14ac:dyDescent="0.45">
      <c r="E51" s="178"/>
      <c r="F51" s="178"/>
      <c r="G51" s="178"/>
      <c r="H51" s="178"/>
      <c r="I51" s="52"/>
    </row>
    <row r="52" spans="5:9" x14ac:dyDescent="0.45">
      <c r="E52" s="178"/>
      <c r="F52" s="178"/>
      <c r="G52" s="178"/>
      <c r="H52" s="178"/>
      <c r="I52" s="52"/>
    </row>
    <row r="53" spans="5:9" x14ac:dyDescent="0.45">
      <c r="F53" s="76"/>
    </row>
    <row r="54" spans="5:9" x14ac:dyDescent="0.45">
      <c r="F54" s="76"/>
    </row>
    <row r="55" spans="5:9" x14ac:dyDescent="0.45">
      <c r="F55" s="76"/>
    </row>
    <row r="56" spans="5:9" x14ac:dyDescent="0.45">
      <c r="F56" s="76"/>
    </row>
    <row r="57" spans="5:9" x14ac:dyDescent="0.45">
      <c r="F57" s="76"/>
    </row>
    <row r="58" spans="5:9" x14ac:dyDescent="0.45">
      <c r="F58" s="76"/>
    </row>
    <row r="59" spans="5:9" x14ac:dyDescent="0.45">
      <c r="F59" s="76"/>
    </row>
    <row r="102" spans="1:1" x14ac:dyDescent="0.45">
      <c r="A102" s="119"/>
    </row>
  </sheetData>
  <mergeCells count="6">
    <mergeCell ref="E52:H52"/>
    <mergeCell ref="A2:H2"/>
    <mergeCell ref="A3:H3"/>
    <mergeCell ref="A4:H4"/>
    <mergeCell ref="F6:G6"/>
    <mergeCell ref="E51:H51"/>
  </mergeCells>
  <printOptions horizontalCentered="1"/>
  <pageMargins left="0.47244094488188998" right="0.196850393700787" top="0.78740157480314998" bottom="0.59055118110236204" header="0" footer="0"/>
  <pageSetup paperSize="9" scale="76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04090-F99A-419D-AAA2-C2ED544738B6}">
  <dimension ref="A1:J99"/>
  <sheetViews>
    <sheetView view="pageBreakPreview" topLeftCell="A80" zoomScale="70" zoomScaleNormal="85" zoomScaleSheetLayoutView="70" workbookViewId="0">
      <selection activeCell="M77" sqref="M77"/>
    </sheetView>
  </sheetViews>
  <sheetFormatPr defaultColWidth="9.140625" defaultRowHeight="21.75" x14ac:dyDescent="0.45"/>
  <cols>
    <col min="1" max="2" width="2.42578125" style="120" customWidth="1"/>
    <col min="3" max="3" width="68.42578125" style="120" customWidth="1"/>
    <col min="4" max="4" width="10.28515625" style="164" customWidth="1"/>
    <col min="5" max="5" width="17.85546875" style="62" customWidth="1"/>
    <col min="6" max="6" width="17.85546875" style="155" customWidth="1"/>
    <col min="7" max="7" width="12.140625" style="120" bestFit="1" customWidth="1"/>
    <col min="8" max="8" width="14.42578125" style="123" bestFit="1" customWidth="1"/>
    <col min="9" max="10" width="14.5703125" style="120" customWidth="1"/>
    <col min="11" max="16384" width="9.140625" style="62"/>
  </cols>
  <sheetData>
    <row r="1" spans="1:10" s="42" customFormat="1" x14ac:dyDescent="0.45">
      <c r="A1" s="120"/>
      <c r="B1" s="120"/>
      <c r="C1" s="120"/>
      <c r="D1" s="121"/>
      <c r="F1" s="122">
        <v>7</v>
      </c>
      <c r="G1" s="120"/>
      <c r="H1" s="123"/>
      <c r="I1" s="124"/>
      <c r="J1" s="120"/>
    </row>
    <row r="2" spans="1:10" s="42" customFormat="1" x14ac:dyDescent="0.45">
      <c r="A2" s="175" t="s">
        <v>0</v>
      </c>
      <c r="B2" s="175"/>
      <c r="C2" s="175"/>
      <c r="D2" s="175"/>
      <c r="E2" s="175"/>
      <c r="F2" s="175"/>
      <c r="G2" s="120"/>
      <c r="H2" s="123"/>
      <c r="I2" s="124"/>
      <c r="J2" s="120"/>
    </row>
    <row r="3" spans="1:10" s="126" customFormat="1" x14ac:dyDescent="0.45">
      <c r="A3" s="175" t="s">
        <v>90</v>
      </c>
      <c r="B3" s="175"/>
      <c r="C3" s="175"/>
      <c r="D3" s="175"/>
      <c r="E3" s="175"/>
      <c r="F3" s="175"/>
      <c r="G3" s="125"/>
      <c r="H3" s="123"/>
      <c r="I3" s="124"/>
      <c r="J3" s="125"/>
    </row>
    <row r="4" spans="1:10" s="126" customFormat="1" x14ac:dyDescent="0.45">
      <c r="A4" s="175" t="s">
        <v>54</v>
      </c>
      <c r="B4" s="175"/>
      <c r="C4" s="175"/>
      <c r="D4" s="175"/>
      <c r="E4" s="175"/>
      <c r="F4" s="175"/>
      <c r="G4" s="125"/>
      <c r="H4" s="123"/>
      <c r="I4" s="124"/>
      <c r="J4" s="125"/>
    </row>
    <row r="5" spans="1:10" s="42" customFormat="1" x14ac:dyDescent="0.45">
      <c r="A5" s="127"/>
      <c r="B5" s="127"/>
      <c r="C5" s="127"/>
      <c r="D5" s="128"/>
      <c r="E5" s="129"/>
      <c r="F5" s="130" t="s">
        <v>3</v>
      </c>
      <c r="G5" s="120"/>
      <c r="H5" s="123"/>
      <c r="I5" s="75"/>
      <c r="J5" s="120"/>
    </row>
    <row r="6" spans="1:10" x14ac:dyDescent="0.45">
      <c r="A6" s="131"/>
      <c r="B6" s="131"/>
      <c r="C6" s="131"/>
      <c r="D6" s="132" t="s">
        <v>4</v>
      </c>
      <c r="E6" s="132">
        <v>2565</v>
      </c>
      <c r="F6" s="133">
        <v>2564</v>
      </c>
      <c r="G6" s="134"/>
      <c r="H6" s="135"/>
      <c r="I6" s="124"/>
    </row>
    <row r="7" spans="1:10" x14ac:dyDescent="0.45">
      <c r="A7" s="124"/>
      <c r="B7" s="124"/>
      <c r="C7" s="124"/>
      <c r="D7" s="136"/>
      <c r="E7" s="137"/>
      <c r="F7" s="138"/>
      <c r="G7" s="117"/>
      <c r="H7" s="135"/>
      <c r="I7" s="124"/>
    </row>
    <row r="8" spans="1:10" s="58" customFormat="1" x14ac:dyDescent="0.45">
      <c r="A8" s="124" t="s">
        <v>91</v>
      </c>
      <c r="B8" s="124"/>
      <c r="C8" s="124"/>
      <c r="D8" s="139"/>
      <c r="E8" s="124"/>
      <c r="F8" s="140"/>
      <c r="G8" s="117"/>
      <c r="H8" s="135"/>
      <c r="I8" s="124"/>
      <c r="J8" s="124"/>
    </row>
    <row r="9" spans="1:10" s="58" customFormat="1" x14ac:dyDescent="0.45">
      <c r="A9" s="124"/>
      <c r="B9" s="124" t="s">
        <v>92</v>
      </c>
      <c r="C9" s="124"/>
      <c r="D9" s="139"/>
      <c r="E9" s="140">
        <f>'Page 5'!G21</f>
        <v>41338508.860000014</v>
      </c>
      <c r="F9" s="140">
        <f>'Page 5'!H21</f>
        <v>161054348.17000008</v>
      </c>
      <c r="G9" s="117"/>
      <c r="H9" s="135"/>
      <c r="I9" s="124"/>
      <c r="J9" s="124"/>
    </row>
    <row r="10" spans="1:10" s="58" customFormat="1" x14ac:dyDescent="0.45">
      <c r="A10" s="124"/>
      <c r="B10" s="141" t="s">
        <v>93</v>
      </c>
      <c r="C10" s="141"/>
      <c r="D10" s="139"/>
      <c r="E10" s="72"/>
      <c r="F10" s="140"/>
      <c r="G10" s="117"/>
      <c r="H10" s="135"/>
      <c r="I10" s="124"/>
      <c r="J10" s="124"/>
    </row>
    <row r="11" spans="1:10" s="58" customFormat="1" x14ac:dyDescent="0.45">
      <c r="A11" s="124"/>
      <c r="B11" s="124"/>
      <c r="C11" s="141" t="s">
        <v>94</v>
      </c>
      <c r="D11" s="139"/>
      <c r="E11" s="140">
        <v>-531284.71</v>
      </c>
      <c r="F11" s="140">
        <v>-5019882.96</v>
      </c>
      <c r="G11" s="117"/>
      <c r="H11" s="135"/>
      <c r="I11" s="124"/>
      <c r="J11" s="124"/>
    </row>
    <row r="12" spans="1:10" s="58" customFormat="1" x14ac:dyDescent="0.45">
      <c r="A12" s="124"/>
      <c r="B12" s="124"/>
      <c r="C12" s="141" t="s">
        <v>95</v>
      </c>
      <c r="D12" s="139"/>
      <c r="E12" s="140">
        <v>-5089704.22</v>
      </c>
      <c r="F12" s="142">
        <v>-520709.55</v>
      </c>
      <c r="G12" s="117"/>
      <c r="H12" s="135"/>
      <c r="I12" s="124"/>
      <c r="J12" s="124"/>
    </row>
    <row r="13" spans="1:10" s="58" customFormat="1" x14ac:dyDescent="0.45">
      <c r="A13" s="124"/>
      <c r="B13" s="124"/>
      <c r="C13" s="141" t="s">
        <v>96</v>
      </c>
      <c r="D13" s="139"/>
      <c r="E13" s="72">
        <v>9195751.3699999992</v>
      </c>
      <c r="F13" s="142">
        <v>9072143.6400000006</v>
      </c>
      <c r="G13" s="117"/>
      <c r="H13" s="123"/>
      <c r="I13" s="124"/>
      <c r="J13" s="124"/>
    </row>
    <row r="14" spans="1:10" s="58" customFormat="1" x14ac:dyDescent="0.45">
      <c r="A14" s="124"/>
      <c r="B14" s="124"/>
      <c r="C14" s="141" t="s">
        <v>97</v>
      </c>
      <c r="D14" s="139"/>
      <c r="E14" s="72">
        <v>1</v>
      </c>
      <c r="F14" s="142">
        <v>0</v>
      </c>
      <c r="G14" s="117"/>
      <c r="H14" s="123"/>
      <c r="I14" s="124"/>
      <c r="J14" s="124"/>
    </row>
    <row r="15" spans="1:10" s="58" customFormat="1" x14ac:dyDescent="0.45">
      <c r="A15" s="124"/>
      <c r="B15" s="124"/>
      <c r="C15" s="141" t="s">
        <v>98</v>
      </c>
      <c r="D15" s="139"/>
      <c r="E15" s="143">
        <v>853566.21</v>
      </c>
      <c r="F15" s="144">
        <v>-1879642.94</v>
      </c>
      <c r="G15" s="117"/>
      <c r="H15" s="135"/>
      <c r="I15" s="124"/>
      <c r="J15" s="124"/>
    </row>
    <row r="16" spans="1:10" s="58" customFormat="1" x14ac:dyDescent="0.45">
      <c r="A16" s="124"/>
      <c r="B16" s="124"/>
      <c r="C16" s="141" t="s">
        <v>99</v>
      </c>
      <c r="D16" s="139"/>
      <c r="E16" s="143">
        <v>33160.120000000003</v>
      </c>
      <c r="F16" s="144">
        <v>108279.53</v>
      </c>
      <c r="G16" s="117"/>
      <c r="H16" s="135"/>
      <c r="I16" s="124"/>
      <c r="J16" s="124"/>
    </row>
    <row r="17" spans="1:10" s="58" customFormat="1" x14ac:dyDescent="0.45">
      <c r="A17" s="124"/>
      <c r="B17" s="124"/>
      <c r="C17" s="141" t="s">
        <v>100</v>
      </c>
      <c r="D17" s="139"/>
      <c r="E17" s="143">
        <v>688042.32</v>
      </c>
      <c r="F17" s="144">
        <v>1811368.75</v>
      </c>
      <c r="G17" s="117"/>
      <c r="H17" s="135"/>
      <c r="I17" s="124"/>
      <c r="J17" s="124"/>
    </row>
    <row r="18" spans="1:10" s="58" customFormat="1" x14ac:dyDescent="0.45">
      <c r="A18" s="124"/>
      <c r="B18" s="124"/>
      <c r="C18" s="141" t="s">
        <v>101</v>
      </c>
      <c r="D18" s="139"/>
      <c r="E18" s="143">
        <v>-7784.99</v>
      </c>
      <c r="F18" s="144">
        <v>-9324.6200000000008</v>
      </c>
      <c r="G18" s="117"/>
      <c r="H18" s="135"/>
      <c r="I18" s="124"/>
      <c r="J18" s="124"/>
    </row>
    <row r="19" spans="1:10" s="58" customFormat="1" x14ac:dyDescent="0.45">
      <c r="A19" s="124"/>
      <c r="B19" s="124"/>
      <c r="C19" s="141" t="s">
        <v>102</v>
      </c>
      <c r="D19" s="139"/>
      <c r="E19" s="72">
        <v>6278999.2000000002</v>
      </c>
      <c r="F19" s="142">
        <v>7698290.8700000001</v>
      </c>
      <c r="G19" s="117"/>
      <c r="H19" s="135"/>
      <c r="I19" s="124"/>
      <c r="J19" s="124"/>
    </row>
    <row r="20" spans="1:10" s="58" customFormat="1" x14ac:dyDescent="0.45">
      <c r="A20" s="124"/>
      <c r="B20" s="120" t="s">
        <v>103</v>
      </c>
      <c r="C20" s="120"/>
      <c r="D20" s="139"/>
      <c r="E20" s="78">
        <f>SUM(E9:E19)</f>
        <v>52759255.160000011</v>
      </c>
      <c r="F20" s="78">
        <f>SUM(F9:F19)</f>
        <v>172314870.89000008</v>
      </c>
      <c r="G20" s="117"/>
      <c r="H20" s="135"/>
      <c r="I20" s="124"/>
      <c r="J20" s="124"/>
    </row>
    <row r="21" spans="1:10" s="58" customFormat="1" x14ac:dyDescent="0.45">
      <c r="A21" s="124"/>
      <c r="B21" s="120" t="s">
        <v>104</v>
      </c>
      <c r="C21" s="120"/>
      <c r="D21" s="139"/>
      <c r="E21" s="72"/>
      <c r="F21" s="72"/>
      <c r="G21" s="117"/>
      <c r="H21" s="135"/>
      <c r="I21" s="124"/>
      <c r="J21" s="124"/>
    </row>
    <row r="22" spans="1:10" s="58" customFormat="1" x14ac:dyDescent="0.45">
      <c r="A22" s="124"/>
      <c r="B22" s="120"/>
      <c r="C22" s="120" t="s">
        <v>105</v>
      </c>
      <c r="D22" s="139"/>
      <c r="E22" s="72">
        <v>-62519.22</v>
      </c>
      <c r="F22" s="142">
        <v>597225.76</v>
      </c>
      <c r="G22" s="117"/>
      <c r="H22" s="135"/>
      <c r="I22" s="124"/>
      <c r="J22" s="124"/>
    </row>
    <row r="23" spans="1:10" s="58" customFormat="1" x14ac:dyDescent="0.45">
      <c r="A23" s="124"/>
      <c r="B23" s="120"/>
      <c r="C23" s="120" t="s">
        <v>106</v>
      </c>
      <c r="D23" s="139"/>
      <c r="E23" s="72">
        <v>-98214934.390000001</v>
      </c>
      <c r="F23" s="142">
        <v>-150618481.41999999</v>
      </c>
      <c r="G23" s="117"/>
      <c r="H23" s="135"/>
      <c r="I23" s="124"/>
      <c r="J23" s="124"/>
    </row>
    <row r="24" spans="1:10" s="58" customFormat="1" x14ac:dyDescent="0.45">
      <c r="A24" s="124"/>
      <c r="B24" s="120"/>
      <c r="C24" s="120" t="s">
        <v>107</v>
      </c>
      <c r="D24" s="139"/>
      <c r="E24" s="72">
        <v>102298644.48999999</v>
      </c>
      <c r="F24" s="142">
        <v>88975805.159999996</v>
      </c>
      <c r="G24" s="117"/>
      <c r="H24" s="145"/>
      <c r="I24" s="124"/>
      <c r="J24" s="124"/>
    </row>
    <row r="25" spans="1:10" s="147" customFormat="1" x14ac:dyDescent="0.45">
      <c r="A25" s="124"/>
      <c r="B25" s="120" t="s">
        <v>108</v>
      </c>
      <c r="C25" s="120"/>
      <c r="D25" s="146"/>
      <c r="E25" s="72"/>
      <c r="F25" s="142"/>
      <c r="G25" s="117"/>
      <c r="H25" s="135"/>
      <c r="I25" s="124"/>
      <c r="J25" s="124"/>
    </row>
    <row r="26" spans="1:10" s="147" customFormat="1" x14ac:dyDescent="0.45">
      <c r="A26" s="124"/>
      <c r="B26" s="120"/>
      <c r="C26" s="120" t="s">
        <v>109</v>
      </c>
      <c r="D26" s="146"/>
      <c r="E26" s="142">
        <v>0</v>
      </c>
      <c r="F26" s="142">
        <v>18854.47</v>
      </c>
      <c r="G26" s="117"/>
      <c r="H26" s="135"/>
      <c r="I26" s="124"/>
      <c r="J26" s="124"/>
    </row>
    <row r="27" spans="1:10" s="58" customFormat="1" x14ac:dyDescent="0.45">
      <c r="A27" s="124"/>
      <c r="B27" s="120"/>
      <c r="C27" s="120" t="s">
        <v>110</v>
      </c>
      <c r="D27" s="139"/>
      <c r="E27" s="72">
        <v>70956488.140000001</v>
      </c>
      <c r="F27" s="142">
        <v>19091772.859999999</v>
      </c>
      <c r="G27" s="117"/>
      <c r="H27" s="145"/>
      <c r="I27" s="124"/>
      <c r="J27" s="124"/>
    </row>
    <row r="28" spans="1:10" s="58" customFormat="1" x14ac:dyDescent="0.45">
      <c r="A28" s="124"/>
      <c r="B28" s="120"/>
      <c r="C28" s="120" t="s">
        <v>111</v>
      </c>
      <c r="D28" s="139"/>
      <c r="E28" s="78">
        <f>SUM(E20:E27)</f>
        <v>127736934.18000001</v>
      </c>
      <c r="F28" s="78">
        <f>SUM(F20:F27)</f>
        <v>130380047.72000007</v>
      </c>
      <c r="G28" s="117"/>
      <c r="H28" s="145"/>
    </row>
    <row r="29" spans="1:10" s="58" customFormat="1" x14ac:dyDescent="0.45">
      <c r="A29" s="124"/>
      <c r="B29" s="120"/>
      <c r="C29" s="120" t="s">
        <v>112</v>
      </c>
      <c r="D29" s="139"/>
      <c r="E29" s="72">
        <v>7784.99</v>
      </c>
      <c r="F29" s="142">
        <v>9324.6200000000008</v>
      </c>
      <c r="G29" s="117"/>
      <c r="H29" s="145"/>
      <c r="I29" s="124"/>
      <c r="J29" s="124"/>
    </row>
    <row r="30" spans="1:10" s="75" customFormat="1" x14ac:dyDescent="0.45">
      <c r="C30" s="120" t="s">
        <v>113</v>
      </c>
      <c r="E30" s="140">
        <v>-21631.51</v>
      </c>
      <c r="F30" s="140">
        <v>-12521.8</v>
      </c>
      <c r="G30" s="117"/>
      <c r="H30" s="148"/>
      <c r="I30" s="124"/>
      <c r="J30" s="117"/>
    </row>
    <row r="31" spans="1:10" s="75" customFormat="1" x14ac:dyDescent="0.45">
      <c r="A31" s="120" t="s">
        <v>114</v>
      </c>
      <c r="B31" s="149"/>
      <c r="C31" s="120"/>
      <c r="D31" s="150"/>
      <c r="E31" s="151">
        <f>SUM(E28:E30)</f>
        <v>127723087.66</v>
      </c>
      <c r="F31" s="151">
        <f>SUM(F28:F30)</f>
        <v>130376850.54000008</v>
      </c>
      <c r="G31" s="117"/>
      <c r="H31" s="148"/>
      <c r="I31" s="124"/>
      <c r="J31" s="117"/>
    </row>
    <row r="32" spans="1:10" s="75" customFormat="1" x14ac:dyDescent="0.45">
      <c r="A32" s="120"/>
      <c r="B32" s="120"/>
      <c r="C32" s="120"/>
      <c r="D32" s="150"/>
      <c r="E32" s="152"/>
      <c r="F32" s="140"/>
      <c r="G32" s="117"/>
      <c r="H32" s="148"/>
      <c r="I32" s="124"/>
      <c r="J32" s="117"/>
    </row>
    <row r="33" spans="1:10" s="75" customFormat="1" x14ac:dyDescent="0.45">
      <c r="A33" s="120"/>
      <c r="B33" s="120"/>
      <c r="C33" s="120"/>
      <c r="D33" s="150"/>
      <c r="E33" s="152"/>
      <c r="F33" s="69" t="s">
        <v>7</v>
      </c>
      <c r="G33" s="117"/>
      <c r="H33" s="148"/>
      <c r="I33" s="124"/>
      <c r="J33" s="117"/>
    </row>
    <row r="34" spans="1:10" s="75" customFormat="1" x14ac:dyDescent="0.45">
      <c r="A34" s="120"/>
      <c r="B34" s="120"/>
      <c r="C34" s="120"/>
      <c r="D34" s="150"/>
      <c r="E34" s="152"/>
      <c r="F34" s="140"/>
      <c r="G34" s="117"/>
      <c r="H34" s="148"/>
      <c r="I34" s="124"/>
      <c r="J34" s="117"/>
    </row>
    <row r="35" spans="1:10" s="75" customFormat="1" x14ac:dyDescent="0.45">
      <c r="A35" s="120"/>
      <c r="B35" s="120"/>
      <c r="C35" s="120"/>
      <c r="D35" s="150"/>
      <c r="E35" s="152"/>
      <c r="F35" s="110"/>
      <c r="G35" s="117"/>
      <c r="H35" s="148"/>
      <c r="I35" s="124"/>
      <c r="J35" s="117"/>
    </row>
    <row r="36" spans="1:10" s="75" customFormat="1" x14ac:dyDescent="0.45">
      <c r="A36" s="120"/>
      <c r="B36" s="120"/>
      <c r="C36" s="120"/>
      <c r="D36" s="150"/>
      <c r="E36" s="152"/>
      <c r="F36" s="110"/>
      <c r="H36" s="148"/>
      <c r="I36" s="58"/>
      <c r="J36" s="117"/>
    </row>
    <row r="37" spans="1:10" s="75" customFormat="1" x14ac:dyDescent="0.45">
      <c r="A37" s="120"/>
      <c r="B37" s="120"/>
      <c r="C37" s="120"/>
      <c r="D37" s="150"/>
      <c r="E37" s="152"/>
      <c r="F37" s="138"/>
      <c r="H37" s="148"/>
      <c r="I37" s="124"/>
      <c r="J37" s="117"/>
    </row>
    <row r="38" spans="1:10" s="75" customFormat="1" x14ac:dyDescent="0.45">
      <c r="A38" s="120"/>
      <c r="B38" s="120"/>
      <c r="C38" s="120"/>
      <c r="D38" s="150"/>
      <c r="E38" s="152"/>
      <c r="F38" s="138"/>
      <c r="H38" s="148"/>
      <c r="I38" s="124"/>
      <c r="J38" s="117"/>
    </row>
    <row r="39" spans="1:10" s="75" customFormat="1" x14ac:dyDescent="0.45">
      <c r="A39" s="120"/>
      <c r="B39" s="120"/>
      <c r="C39" s="120"/>
      <c r="D39" s="150"/>
      <c r="E39" s="152"/>
      <c r="F39" s="138"/>
      <c r="H39" s="148"/>
      <c r="J39" s="117"/>
    </row>
    <row r="40" spans="1:10" s="75" customFormat="1" x14ac:dyDescent="0.45">
      <c r="A40" s="170"/>
      <c r="B40" s="170"/>
      <c r="C40" s="170"/>
      <c r="D40" s="170"/>
      <c r="E40" s="170"/>
      <c r="F40" s="170"/>
      <c r="H40" s="148"/>
      <c r="J40" s="117"/>
    </row>
    <row r="41" spans="1:10" s="75" customFormat="1" x14ac:dyDescent="0.45">
      <c r="A41" s="120"/>
      <c r="B41" s="120"/>
      <c r="C41" s="120"/>
      <c r="D41" s="150"/>
      <c r="E41" s="152"/>
      <c r="F41" s="138"/>
      <c r="H41" s="148"/>
      <c r="J41" s="117"/>
    </row>
    <row r="42" spans="1:10" s="75" customFormat="1" x14ac:dyDescent="0.45">
      <c r="A42" s="120"/>
      <c r="B42" s="120"/>
      <c r="C42" s="120"/>
      <c r="D42" s="150"/>
      <c r="E42" s="152"/>
      <c r="F42" s="138"/>
      <c r="H42" s="148"/>
      <c r="J42" s="117"/>
    </row>
    <row r="43" spans="1:10" s="75" customFormat="1" x14ac:dyDescent="0.45">
      <c r="A43" s="120"/>
      <c r="B43" s="120"/>
      <c r="C43" s="120"/>
      <c r="D43" s="153"/>
      <c r="E43" s="154"/>
      <c r="F43" s="155"/>
      <c r="H43" s="156"/>
      <c r="J43" s="117"/>
    </row>
    <row r="44" spans="1:10" s="75" customFormat="1" x14ac:dyDescent="0.45">
      <c r="A44" s="120"/>
      <c r="B44" s="120"/>
      <c r="C44" s="120"/>
      <c r="D44" s="153"/>
      <c r="E44" s="154"/>
      <c r="F44" s="155"/>
      <c r="H44" s="156"/>
      <c r="J44" s="117"/>
    </row>
    <row r="45" spans="1:10" s="75" customFormat="1" x14ac:dyDescent="0.45">
      <c r="A45" s="120"/>
      <c r="B45" s="120"/>
      <c r="C45" s="120"/>
      <c r="D45" s="153"/>
      <c r="E45" s="154"/>
      <c r="F45" s="155"/>
      <c r="H45" s="156"/>
      <c r="J45" s="117"/>
    </row>
    <row r="46" spans="1:10" s="75" customFormat="1" x14ac:dyDescent="0.45">
      <c r="A46" s="120"/>
      <c r="B46" s="120"/>
      <c r="C46" s="120"/>
      <c r="D46" s="153"/>
      <c r="E46" s="154"/>
      <c r="F46" s="155"/>
      <c r="H46" s="156"/>
      <c r="J46" s="117"/>
    </row>
    <row r="47" spans="1:10" s="75" customFormat="1" x14ac:dyDescent="0.45">
      <c r="A47" s="120"/>
      <c r="B47" s="120"/>
      <c r="C47" s="120"/>
      <c r="D47" s="153"/>
      <c r="E47" s="154"/>
      <c r="F47" s="155"/>
      <c r="H47" s="156"/>
      <c r="J47" s="117"/>
    </row>
    <row r="48" spans="1:10" s="75" customFormat="1" x14ac:dyDescent="0.45">
      <c r="A48" s="120" t="s">
        <v>27</v>
      </c>
      <c r="B48" s="120"/>
      <c r="C48" s="120"/>
      <c r="D48" s="150"/>
      <c r="F48" s="140"/>
      <c r="H48" s="156"/>
      <c r="J48" s="117"/>
    </row>
    <row r="49" spans="1:10" s="58" customFormat="1" x14ac:dyDescent="0.45">
      <c r="A49" s="124"/>
      <c r="B49" s="124"/>
      <c r="C49" s="124"/>
      <c r="D49" s="139"/>
      <c r="E49" s="157"/>
      <c r="F49" s="158">
        <v>8</v>
      </c>
      <c r="H49" s="156"/>
      <c r="J49" s="124"/>
    </row>
    <row r="50" spans="1:10" s="58" customFormat="1" x14ac:dyDescent="0.45">
      <c r="A50" s="175" t="str">
        <f>+A2</f>
        <v>บริษัท  ซีเอสพี สตีลเซ็นเตอร์ จำกัด (มหาชน)</v>
      </c>
      <c r="B50" s="175"/>
      <c r="C50" s="175"/>
      <c r="D50" s="175"/>
      <c r="E50" s="175"/>
      <c r="F50" s="175"/>
      <c r="H50" s="156"/>
      <c r="J50" s="124"/>
    </row>
    <row r="51" spans="1:10" s="58" customFormat="1" x14ac:dyDescent="0.45">
      <c r="A51" s="175" t="str">
        <f>+A3</f>
        <v>งบกระแสเงินสด</v>
      </c>
      <c r="B51" s="175"/>
      <c r="C51" s="175"/>
      <c r="D51" s="175"/>
      <c r="E51" s="175"/>
      <c r="F51" s="175"/>
      <c r="H51" s="156"/>
      <c r="J51" s="124"/>
    </row>
    <row r="52" spans="1:10" s="58" customFormat="1" x14ac:dyDescent="0.45">
      <c r="A52" s="175" t="str">
        <f>+A4</f>
        <v>สำหรับงวดสามเดือนสิ้นสุดวันที่ 31 มีนาคม 2565</v>
      </c>
      <c r="B52" s="175"/>
      <c r="C52" s="175"/>
      <c r="D52" s="175"/>
      <c r="E52" s="175"/>
      <c r="F52" s="175"/>
      <c r="H52" s="156"/>
      <c r="J52" s="124"/>
    </row>
    <row r="53" spans="1:10" s="58" customFormat="1" x14ac:dyDescent="0.45">
      <c r="A53" s="127"/>
      <c r="B53" s="127"/>
      <c r="C53" s="127"/>
      <c r="D53" s="128"/>
      <c r="E53" s="129"/>
      <c r="F53" s="130" t="s">
        <v>3</v>
      </c>
      <c r="H53" s="156"/>
      <c r="J53" s="124"/>
    </row>
    <row r="54" spans="1:10" s="58" customFormat="1" x14ac:dyDescent="0.45">
      <c r="A54" s="131"/>
      <c r="B54" s="131"/>
      <c r="C54" s="131"/>
      <c r="D54" s="132" t="s">
        <v>4</v>
      </c>
      <c r="E54" s="132">
        <f>+E6</f>
        <v>2565</v>
      </c>
      <c r="F54" s="133">
        <f>+F6</f>
        <v>2564</v>
      </c>
      <c r="H54" s="156"/>
      <c r="J54" s="124"/>
    </row>
    <row r="55" spans="1:10" s="58" customFormat="1" x14ac:dyDescent="0.45">
      <c r="A55" s="124"/>
      <c r="B55" s="124"/>
      <c r="C55" s="124"/>
      <c r="D55" s="136"/>
      <c r="E55" s="137"/>
      <c r="F55" s="159"/>
      <c r="H55" s="156"/>
      <c r="J55" s="124"/>
    </row>
    <row r="56" spans="1:10" s="58" customFormat="1" x14ac:dyDescent="0.45">
      <c r="A56" s="124" t="s">
        <v>115</v>
      </c>
      <c r="B56" s="124"/>
      <c r="C56" s="124"/>
      <c r="D56" s="139"/>
      <c r="E56" s="157"/>
      <c r="F56" s="140"/>
      <c r="H56" s="156"/>
      <c r="J56" s="124"/>
    </row>
    <row r="57" spans="1:10" s="58" customFormat="1" x14ac:dyDescent="0.45">
      <c r="A57" s="124"/>
      <c r="B57" s="120" t="s">
        <v>116</v>
      </c>
      <c r="C57" s="120"/>
      <c r="D57" s="139"/>
      <c r="E57" s="160">
        <v>-2446608.2400000002</v>
      </c>
      <c r="F57" s="160">
        <v>-1769874.3</v>
      </c>
      <c r="H57" s="156"/>
      <c r="J57" s="124"/>
    </row>
    <row r="58" spans="1:10" s="58" customFormat="1" x14ac:dyDescent="0.45">
      <c r="A58" s="124"/>
      <c r="B58" s="120" t="s">
        <v>117</v>
      </c>
      <c r="C58" s="120"/>
      <c r="D58" s="139"/>
      <c r="E58" s="160">
        <v>-97480</v>
      </c>
      <c r="F58" s="160">
        <v>-322800</v>
      </c>
      <c r="H58" s="156"/>
      <c r="I58" s="124"/>
      <c r="J58" s="124"/>
    </row>
    <row r="59" spans="1:10" s="58" customFormat="1" x14ac:dyDescent="0.45">
      <c r="A59" s="124"/>
      <c r="B59" s="120" t="s">
        <v>118</v>
      </c>
      <c r="C59" s="120"/>
      <c r="D59" s="139"/>
      <c r="E59" s="160">
        <v>-1594175</v>
      </c>
      <c r="F59" s="160">
        <v>0</v>
      </c>
      <c r="H59" s="156"/>
      <c r="I59" s="124"/>
      <c r="J59" s="124"/>
    </row>
    <row r="60" spans="1:10" s="147" customFormat="1" x14ac:dyDescent="0.45">
      <c r="A60" s="124"/>
      <c r="B60" s="120" t="s">
        <v>130</v>
      </c>
      <c r="C60" s="120"/>
      <c r="D60" s="146"/>
      <c r="E60" s="72">
        <v>404631.18</v>
      </c>
      <c r="F60" s="142">
        <v>0</v>
      </c>
      <c r="G60" s="117"/>
      <c r="H60" s="135"/>
      <c r="I60" s="124"/>
      <c r="J60" s="124"/>
    </row>
    <row r="61" spans="1:10" s="58" customFormat="1" x14ac:dyDescent="0.45">
      <c r="A61" s="124"/>
      <c r="B61" s="120" t="s">
        <v>119</v>
      </c>
      <c r="C61" s="120"/>
      <c r="D61" s="139"/>
      <c r="E61" s="160">
        <v>0</v>
      </c>
      <c r="F61" s="160">
        <v>5730.72</v>
      </c>
      <c r="H61" s="156"/>
      <c r="I61" s="124"/>
      <c r="J61" s="124"/>
    </row>
    <row r="62" spans="1:10" s="58" customFormat="1" x14ac:dyDescent="0.45">
      <c r="A62" s="124" t="s">
        <v>120</v>
      </c>
      <c r="B62" s="124"/>
      <c r="C62" s="124"/>
      <c r="D62" s="139"/>
      <c r="E62" s="151">
        <f>SUM(E57:E61)</f>
        <v>-3733632.06</v>
      </c>
      <c r="F62" s="161">
        <f>SUM(F57:F61)</f>
        <v>-2086943.58</v>
      </c>
      <c r="H62" s="156"/>
      <c r="I62" s="124"/>
      <c r="J62" s="124"/>
    </row>
    <row r="63" spans="1:10" s="58" customFormat="1" x14ac:dyDescent="0.45">
      <c r="A63" s="124"/>
      <c r="B63" s="124"/>
      <c r="C63" s="124"/>
      <c r="D63" s="139"/>
      <c r="E63" s="72" t="s">
        <v>89</v>
      </c>
      <c r="F63" s="140" t="s">
        <v>89</v>
      </c>
      <c r="H63" s="156"/>
      <c r="I63" s="124"/>
      <c r="J63" s="124"/>
    </row>
    <row r="64" spans="1:10" s="58" customFormat="1" x14ac:dyDescent="0.45">
      <c r="A64" s="124" t="s">
        <v>121</v>
      </c>
      <c r="B64" s="124"/>
      <c r="C64" s="124"/>
      <c r="D64" s="139"/>
      <c r="E64" s="72"/>
      <c r="F64" s="140"/>
      <c r="G64" s="117"/>
      <c r="H64" s="156"/>
      <c r="I64" s="124"/>
      <c r="J64" s="124"/>
    </row>
    <row r="65" spans="1:10" s="58" customFormat="1" x14ac:dyDescent="0.45">
      <c r="A65" s="124"/>
      <c r="B65" s="120" t="s">
        <v>122</v>
      </c>
      <c r="C65" s="124"/>
      <c r="D65" s="139"/>
      <c r="E65" s="72">
        <v>-130954693.67</v>
      </c>
      <c r="F65" s="142">
        <v>-197545512.37</v>
      </c>
      <c r="G65" s="117"/>
      <c r="H65" s="156"/>
      <c r="I65" s="124"/>
      <c r="J65" s="124"/>
    </row>
    <row r="66" spans="1:10" s="58" customFormat="1" x14ac:dyDescent="0.45">
      <c r="A66" s="124"/>
      <c r="B66" s="120" t="s">
        <v>123</v>
      </c>
      <c r="C66" s="124"/>
      <c r="D66" s="139"/>
      <c r="E66" s="72">
        <v>-1561216.12</v>
      </c>
      <c r="F66" s="142">
        <v>-1405968.32</v>
      </c>
      <c r="G66" s="117"/>
      <c r="H66" s="156"/>
      <c r="I66" s="124"/>
      <c r="J66" s="124"/>
    </row>
    <row r="67" spans="1:10" s="58" customFormat="1" x14ac:dyDescent="0.45">
      <c r="A67" s="124"/>
      <c r="B67" s="120" t="s">
        <v>124</v>
      </c>
      <c r="C67" s="124"/>
      <c r="D67" s="139"/>
      <c r="E67" s="72">
        <v>-66089.88</v>
      </c>
      <c r="F67" s="142">
        <v>-125618.68</v>
      </c>
      <c r="G67" s="117"/>
      <c r="H67" s="156"/>
      <c r="I67" s="124"/>
      <c r="J67" s="124"/>
    </row>
    <row r="68" spans="1:10" s="58" customFormat="1" x14ac:dyDescent="0.45">
      <c r="A68" s="124"/>
      <c r="B68" s="124" t="s">
        <v>125</v>
      </c>
      <c r="C68" s="124"/>
      <c r="D68" s="139"/>
      <c r="E68" s="72">
        <v>-7011608.4299999997</v>
      </c>
      <c r="F68" s="142">
        <v>-7762799.1799999997</v>
      </c>
      <c r="G68" s="117"/>
      <c r="H68" s="145"/>
      <c r="I68" s="124"/>
      <c r="J68" s="124"/>
    </row>
    <row r="69" spans="1:10" s="75" customFormat="1" x14ac:dyDescent="0.45">
      <c r="A69" s="124" t="s">
        <v>126</v>
      </c>
      <c r="B69" s="117"/>
      <c r="C69" s="117"/>
      <c r="D69" s="139"/>
      <c r="E69" s="151">
        <f>SUM(E65:E68)</f>
        <v>-139593608.09999999</v>
      </c>
      <c r="F69" s="161">
        <f>SUM(F65:F68)</f>
        <v>-206839898.55000001</v>
      </c>
      <c r="G69" s="117"/>
      <c r="H69" s="156"/>
      <c r="I69" s="124"/>
      <c r="J69" s="117"/>
    </row>
    <row r="70" spans="1:10" s="75" customFormat="1" x14ac:dyDescent="0.45">
      <c r="A70" s="141"/>
      <c r="B70" s="141"/>
      <c r="C70" s="141"/>
      <c r="D70" s="139"/>
      <c r="E70" s="78"/>
      <c r="F70" s="140"/>
      <c r="G70" s="117"/>
      <c r="H70" s="156"/>
      <c r="I70" s="124"/>
      <c r="J70" s="117"/>
    </row>
    <row r="71" spans="1:10" s="75" customFormat="1" x14ac:dyDescent="0.45">
      <c r="A71" s="141" t="s">
        <v>127</v>
      </c>
      <c r="B71" s="141"/>
      <c r="C71" s="141"/>
      <c r="D71" s="150"/>
      <c r="E71" s="72">
        <f>SUM(E31,E62,E69)</f>
        <v>-15604152.5</v>
      </c>
      <c r="F71" s="72">
        <f>SUM(F31,F62,F69)</f>
        <v>-78549991.589999929</v>
      </c>
      <c r="G71" s="117"/>
      <c r="H71" s="156"/>
      <c r="I71" s="124"/>
      <c r="J71" s="117"/>
    </row>
    <row r="72" spans="1:10" s="75" customFormat="1" x14ac:dyDescent="0.45">
      <c r="A72" s="141" t="s">
        <v>128</v>
      </c>
      <c r="B72" s="141"/>
      <c r="C72" s="141"/>
      <c r="D72" s="150"/>
      <c r="E72" s="162">
        <v>26295863.210000001</v>
      </c>
      <c r="F72" s="72">
        <v>98956863.620000005</v>
      </c>
      <c r="G72" s="117"/>
      <c r="H72" s="135"/>
      <c r="I72" s="124"/>
      <c r="J72" s="117"/>
    </row>
    <row r="73" spans="1:10" s="75" customFormat="1" ht="22.5" thickBot="1" x14ac:dyDescent="0.5">
      <c r="A73" s="141" t="s">
        <v>129</v>
      </c>
      <c r="B73" s="141"/>
      <c r="C73" s="141"/>
      <c r="D73" s="17">
        <v>23.1</v>
      </c>
      <c r="E73" s="81">
        <f>SUM(E71:E72)</f>
        <v>10691710.710000001</v>
      </c>
      <c r="F73" s="81">
        <f>SUM(F71:F72)</f>
        <v>20406872.030000076</v>
      </c>
      <c r="G73" s="163"/>
      <c r="H73" s="135"/>
      <c r="I73" s="124"/>
      <c r="J73" s="117"/>
    </row>
    <row r="74" spans="1:10" s="58" customFormat="1" ht="22.5" thickTop="1" x14ac:dyDescent="0.45">
      <c r="A74" s="141"/>
      <c r="B74" s="141"/>
      <c r="C74" s="141"/>
      <c r="D74" s="139"/>
      <c r="E74" s="157"/>
      <c r="F74" s="140"/>
      <c r="G74" s="120"/>
      <c r="H74" s="135"/>
      <c r="I74" s="124"/>
      <c r="J74" s="124"/>
    </row>
    <row r="75" spans="1:10" s="58" customFormat="1" x14ac:dyDescent="0.45">
      <c r="A75" s="120"/>
      <c r="B75" s="120"/>
      <c r="C75" s="120"/>
      <c r="D75" s="164"/>
      <c r="E75" s="165"/>
      <c r="F75" s="69" t="s">
        <v>7</v>
      </c>
      <c r="G75" s="124"/>
      <c r="H75" s="135"/>
      <c r="I75" s="124"/>
      <c r="J75" s="124"/>
    </row>
    <row r="76" spans="1:10" s="58" customFormat="1" x14ac:dyDescent="0.45">
      <c r="A76" s="120"/>
      <c r="B76" s="120"/>
      <c r="C76" s="120"/>
      <c r="D76" s="164"/>
      <c r="E76" s="165"/>
      <c r="F76" s="110"/>
      <c r="G76" s="124"/>
      <c r="H76" s="135"/>
      <c r="I76" s="124"/>
      <c r="J76" s="124"/>
    </row>
    <row r="77" spans="1:10" s="58" customFormat="1" x14ac:dyDescent="0.45">
      <c r="A77" s="120"/>
      <c r="B77" s="120"/>
      <c r="C77" s="120"/>
      <c r="D77" s="164"/>
      <c r="E77" s="165"/>
      <c r="F77" s="110"/>
      <c r="G77" s="124"/>
      <c r="H77" s="135"/>
      <c r="I77" s="124"/>
      <c r="J77" s="124"/>
    </row>
    <row r="78" spans="1:10" s="58" customFormat="1" x14ac:dyDescent="0.45">
      <c r="A78" s="120"/>
      <c r="B78" s="120"/>
      <c r="C78" s="120"/>
      <c r="D78" s="164"/>
      <c r="E78" s="165"/>
      <c r="F78" s="110"/>
      <c r="G78" s="124"/>
      <c r="H78" s="135"/>
      <c r="I78" s="124"/>
      <c r="J78" s="124"/>
    </row>
    <row r="79" spans="1:10" s="58" customFormat="1" x14ac:dyDescent="0.45">
      <c r="A79" s="120"/>
      <c r="B79" s="120"/>
      <c r="C79" s="120"/>
      <c r="D79" s="164"/>
      <c r="E79" s="165"/>
      <c r="F79" s="110"/>
      <c r="G79" s="124"/>
      <c r="H79" s="135"/>
      <c r="I79" s="124"/>
      <c r="J79" s="124"/>
    </row>
    <row r="80" spans="1:10" s="58" customFormat="1" x14ac:dyDescent="0.45">
      <c r="A80" s="120"/>
      <c r="B80" s="120"/>
      <c r="C80" s="120"/>
      <c r="D80" s="164"/>
      <c r="E80" s="165"/>
      <c r="F80" s="110"/>
      <c r="G80" s="124"/>
      <c r="H80" s="135"/>
      <c r="I80" s="124"/>
      <c r="J80" s="124"/>
    </row>
    <row r="81" spans="1:10" s="58" customFormat="1" x14ac:dyDescent="0.45">
      <c r="A81" s="141"/>
      <c r="B81" s="141"/>
      <c r="C81" s="141"/>
      <c r="D81" s="139"/>
      <c r="F81" s="166"/>
      <c r="G81" s="124"/>
      <c r="H81" s="135"/>
      <c r="I81" s="124"/>
      <c r="J81" s="124"/>
    </row>
    <row r="82" spans="1:10" s="58" customFormat="1" x14ac:dyDescent="0.45">
      <c r="A82" s="141"/>
      <c r="B82" s="141"/>
      <c r="C82" s="141"/>
      <c r="D82" s="139"/>
      <c r="F82" s="166"/>
      <c r="G82" s="124"/>
      <c r="H82" s="135"/>
      <c r="I82" s="124"/>
      <c r="J82" s="124"/>
    </row>
    <row r="83" spans="1:10" s="58" customFormat="1" x14ac:dyDescent="0.45">
      <c r="A83" s="141"/>
      <c r="B83" s="141"/>
      <c r="C83" s="141"/>
      <c r="D83" s="139"/>
      <c r="F83" s="166"/>
      <c r="G83" s="124"/>
      <c r="H83" s="135"/>
      <c r="I83" s="124"/>
      <c r="J83" s="124"/>
    </row>
    <row r="84" spans="1:10" s="58" customFormat="1" x14ac:dyDescent="0.45">
      <c r="A84" s="141"/>
      <c r="B84" s="141"/>
      <c r="C84" s="141"/>
      <c r="D84" s="139"/>
      <c r="F84" s="166"/>
      <c r="G84" s="124"/>
      <c r="H84" s="135"/>
      <c r="I84" s="124"/>
      <c r="J84" s="124"/>
    </row>
    <row r="85" spans="1:10" s="58" customFormat="1" x14ac:dyDescent="0.45">
      <c r="A85" s="141"/>
      <c r="B85" s="141"/>
      <c r="C85" s="141"/>
      <c r="D85" s="139"/>
      <c r="F85" s="166"/>
      <c r="G85" s="124"/>
      <c r="H85" s="135"/>
      <c r="I85" s="124"/>
      <c r="J85" s="124"/>
    </row>
    <row r="86" spans="1:10" s="58" customFormat="1" x14ac:dyDescent="0.45">
      <c r="A86" s="141"/>
      <c r="B86" s="141"/>
      <c r="C86" s="141"/>
      <c r="D86" s="139"/>
      <c r="F86" s="166"/>
      <c r="G86" s="124"/>
      <c r="H86" s="135"/>
      <c r="I86" s="124"/>
      <c r="J86" s="124"/>
    </row>
    <row r="87" spans="1:10" s="58" customFormat="1" x14ac:dyDescent="0.45">
      <c r="A87" s="141"/>
      <c r="B87" s="141"/>
      <c r="C87" s="141"/>
      <c r="D87" s="139"/>
      <c r="F87" s="166"/>
      <c r="G87" s="124"/>
      <c r="H87" s="135"/>
      <c r="I87" s="124"/>
      <c r="J87" s="124"/>
    </row>
    <row r="88" spans="1:10" s="58" customFormat="1" x14ac:dyDescent="0.45">
      <c r="A88" s="141"/>
      <c r="B88" s="141"/>
      <c r="C88" s="141"/>
      <c r="D88" s="139"/>
      <c r="F88" s="166"/>
      <c r="G88" s="124"/>
      <c r="H88" s="135"/>
      <c r="I88" s="124"/>
      <c r="J88" s="124"/>
    </row>
    <row r="89" spans="1:10" s="58" customFormat="1" x14ac:dyDescent="0.45">
      <c r="A89" s="120"/>
      <c r="B89" s="124"/>
      <c r="C89" s="120"/>
      <c r="D89" s="139"/>
      <c r="E89" s="157"/>
      <c r="F89" s="140"/>
      <c r="G89" s="124"/>
      <c r="H89" s="135"/>
      <c r="I89" s="124"/>
      <c r="J89" s="124"/>
    </row>
    <row r="90" spans="1:10" s="58" customFormat="1" x14ac:dyDescent="0.45">
      <c r="A90" s="120"/>
      <c r="B90" s="124"/>
      <c r="C90" s="120"/>
      <c r="D90" s="139"/>
      <c r="E90" s="157"/>
      <c r="F90" s="140"/>
      <c r="G90" s="124"/>
      <c r="H90" s="135"/>
      <c r="I90" s="124"/>
      <c r="J90" s="124"/>
    </row>
    <row r="91" spans="1:10" s="58" customFormat="1" x14ac:dyDescent="0.45">
      <c r="A91" s="124"/>
      <c r="B91" s="124"/>
      <c r="C91" s="124"/>
      <c r="D91" s="139"/>
      <c r="F91" s="140"/>
      <c r="G91" s="124"/>
      <c r="H91" s="135"/>
      <c r="I91" s="124"/>
      <c r="J91" s="124"/>
    </row>
    <row r="92" spans="1:10" s="58" customFormat="1" x14ac:dyDescent="0.45">
      <c r="A92" s="170"/>
      <c r="B92" s="170"/>
      <c r="C92" s="170"/>
      <c r="D92" s="170"/>
      <c r="E92" s="170"/>
      <c r="F92" s="170"/>
      <c r="G92" s="124"/>
      <c r="H92" s="135"/>
      <c r="I92" s="124"/>
      <c r="J92" s="124"/>
    </row>
    <row r="93" spans="1:10" s="58" customFormat="1" x14ac:dyDescent="0.45">
      <c r="A93" s="52"/>
      <c r="B93" s="52"/>
      <c r="C93" s="52"/>
      <c r="D93" s="52"/>
      <c r="E93" s="52"/>
      <c r="F93" s="52"/>
      <c r="G93" s="124"/>
      <c r="H93" s="135"/>
      <c r="I93" s="124"/>
      <c r="J93" s="124"/>
    </row>
    <row r="94" spans="1:10" s="58" customFormat="1" x14ac:dyDescent="0.45">
      <c r="A94" s="169"/>
      <c r="B94" s="169"/>
      <c r="C94" s="169"/>
      <c r="D94" s="169"/>
      <c r="E94" s="169"/>
      <c r="F94" s="169"/>
      <c r="G94" s="124"/>
      <c r="H94" s="135"/>
      <c r="I94" s="124"/>
      <c r="J94" s="124"/>
    </row>
    <row r="95" spans="1:10" s="58" customFormat="1" x14ac:dyDescent="0.45">
      <c r="A95" s="169"/>
      <c r="B95" s="169"/>
      <c r="C95" s="169"/>
      <c r="D95" s="169"/>
      <c r="E95" s="169"/>
      <c r="F95" s="169"/>
      <c r="G95" s="124"/>
      <c r="H95" s="135"/>
      <c r="I95" s="124"/>
      <c r="J95" s="124"/>
    </row>
    <row r="96" spans="1:10" s="58" customFormat="1" x14ac:dyDescent="0.45">
      <c r="A96" s="120" t="s">
        <v>27</v>
      </c>
      <c r="B96" s="141"/>
      <c r="C96" s="141"/>
      <c r="D96" s="139"/>
      <c r="F96" s="140"/>
      <c r="G96" s="124"/>
      <c r="H96" s="135"/>
      <c r="I96" s="124"/>
      <c r="J96" s="124"/>
    </row>
    <row r="97" spans="1:5" x14ac:dyDescent="0.45">
      <c r="A97" s="62"/>
      <c r="E97" s="167"/>
    </row>
    <row r="98" spans="1:5" x14ac:dyDescent="0.45">
      <c r="E98" s="167"/>
    </row>
    <row r="99" spans="1:5" x14ac:dyDescent="0.45">
      <c r="E99" s="167"/>
    </row>
  </sheetData>
  <mergeCells count="6">
    <mergeCell ref="A52:F52"/>
    <mergeCell ref="A2:F2"/>
    <mergeCell ref="A3:F3"/>
    <mergeCell ref="A4:F4"/>
    <mergeCell ref="A50:F50"/>
    <mergeCell ref="A51:F51"/>
  </mergeCells>
  <printOptions horizontalCentered="1"/>
  <pageMargins left="0.94488188976377963" right="0.23622047244094491" top="0.59055118110236227" bottom="0.15748031496062992" header="0" footer="0.15748031496062992"/>
  <pageSetup paperSize="9" scale="75" firstPageNumber="6" fitToWidth="0" fitToHeight="0" orientation="portrait" useFirstPageNumber="1" r:id="rId1"/>
  <headerFooter alignWithMargins="0"/>
  <rowBreaks count="1" manualBreakCount="1">
    <brk id="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 3-4</vt:lpstr>
      <vt:lpstr>Page 5</vt:lpstr>
      <vt:lpstr>Page 6</vt:lpstr>
      <vt:lpstr>Page 7-8</vt:lpstr>
      <vt:lpstr>'Page 3-4'!Print_Area</vt:lpstr>
      <vt:lpstr>'Page 5'!Print_Area</vt:lpstr>
      <vt:lpstr>'Page 6'!Print_Area</vt:lpstr>
      <vt:lpstr>'Page 7-8'!Print_Area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Benjaporn Sukyoo</cp:lastModifiedBy>
  <cp:lastPrinted>2022-05-10T03:21:21Z</cp:lastPrinted>
  <dcterms:created xsi:type="dcterms:W3CDTF">2022-05-07T00:43:47Z</dcterms:created>
  <dcterms:modified xsi:type="dcterms:W3CDTF">2022-05-11T04:41:36Z</dcterms:modified>
</cp:coreProperties>
</file>