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chantaarnon\Desktop\completion\New folder\"/>
    </mc:Choice>
  </mc:AlternateContent>
  <xr:revisionPtr revIDLastSave="0" documentId="13_ncr:1_{C0D2587F-2646-4F64-A837-0301DF19FEF0}" xr6:coauthVersionLast="47" xr6:coauthVersionMax="47" xr10:uidLastSave="{00000000-0000-0000-0000-000000000000}"/>
  <bookViews>
    <workbookView xWindow="-120" yWindow="-120" windowWidth="21840" windowHeight="13140" tabRatio="675" xr2:uid="{00000000-000D-0000-FFFF-FFFF00000000}"/>
  </bookViews>
  <sheets>
    <sheet name="FS" sheetId="27" r:id="rId1"/>
    <sheet name="PL" sheetId="2" r:id="rId2"/>
    <sheet name="งบเปลี่ยนแปลง-8" sheetId="23" r:id="rId3"/>
    <sheet name="งบเปลี่ยนแปลง-9" sheetId="24" r:id="rId4"/>
    <sheet name="CF" sheetId="20" r:id="rId5"/>
    <sheet name="Sheet1" sheetId="26" state="hidden" r:id="rId6"/>
  </sheets>
  <definedNames>
    <definedName name="_xlnm.Print_Area" localSheetId="4">CF!$A$1:$I$124</definedName>
    <definedName name="_xlnm.Print_Area" localSheetId="0">FS!$A$1:$J$115</definedName>
    <definedName name="_xlnm.Print_Area" localSheetId="1">PL!$A$1:$J$68</definedName>
    <definedName name="_xlnm.Print_Area" localSheetId="2">'งบเปลี่ยนแปลง-8'!$A$1:$AB$63</definedName>
    <definedName name="_xlnm.Print_Area" localSheetId="3">'งบเปลี่ยนแปลง-9'!$A$1:$R$29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" i="20" l="1"/>
  <c r="G40" i="20"/>
  <c r="C40" i="20"/>
  <c r="C65" i="20"/>
  <c r="D72" i="27" l="1"/>
  <c r="D83" i="27"/>
  <c r="H37" i="27"/>
  <c r="H17" i="27"/>
  <c r="F18" i="2" l="1"/>
  <c r="F12" i="2"/>
  <c r="J18" i="2"/>
  <c r="J12" i="2"/>
  <c r="D62" i="27"/>
  <c r="D22" i="27"/>
  <c r="F24" i="2"/>
  <c r="C101" i="20" l="1"/>
  <c r="C55" i="20"/>
  <c r="G101" i="20"/>
  <c r="G22" i="20"/>
  <c r="C35" i="20"/>
  <c r="C33" i="20"/>
  <c r="G24" i="20"/>
  <c r="C22" i="20"/>
  <c r="G18" i="20"/>
  <c r="C18" i="20"/>
  <c r="G13" i="20"/>
  <c r="C13" i="20"/>
  <c r="G12" i="20"/>
  <c r="C12" i="20"/>
  <c r="L25" i="24"/>
  <c r="P25" i="24" s="1"/>
  <c r="R25" i="24" s="1"/>
  <c r="Z58" i="23"/>
  <c r="P59" i="23"/>
  <c r="N59" i="23"/>
  <c r="L58" i="23"/>
  <c r="X58" i="23" s="1"/>
  <c r="H109" i="27"/>
  <c r="H111" i="27" s="1"/>
  <c r="D109" i="27"/>
  <c r="D111" i="27" s="1"/>
  <c r="AB58" i="23" l="1"/>
  <c r="V59" i="23"/>
  <c r="X59" i="23" s="1"/>
  <c r="AB59" i="23" s="1"/>
  <c r="L15" i="24"/>
  <c r="J21" i="24"/>
  <c r="H21" i="24"/>
  <c r="R21" i="24" s="1"/>
  <c r="F21" i="24"/>
  <c r="D21" i="24"/>
  <c r="Z43" i="23"/>
  <c r="V43" i="23"/>
  <c r="L43" i="23"/>
  <c r="J43" i="23"/>
  <c r="H43" i="23"/>
  <c r="F43" i="23"/>
  <c r="D43" i="23"/>
  <c r="P27" i="23"/>
  <c r="N27" i="23"/>
  <c r="Z26" i="23"/>
  <c r="D35" i="2"/>
  <c r="X43" i="23" l="1"/>
  <c r="AB43" i="23" s="1"/>
  <c r="F19" i="2"/>
  <c r="J20" i="2"/>
  <c r="H20" i="2"/>
  <c r="D20" i="2"/>
  <c r="I98" i="20" l="1"/>
  <c r="I78" i="20"/>
  <c r="E98" i="20"/>
  <c r="E65" i="20"/>
  <c r="E78" i="20" s="1"/>
  <c r="E52" i="20"/>
  <c r="E18" i="20"/>
  <c r="N18" i="24"/>
  <c r="H18" i="24"/>
  <c r="F18" i="24"/>
  <c r="D18" i="24"/>
  <c r="L16" i="24"/>
  <c r="L18" i="24" s="1"/>
  <c r="P11" i="24"/>
  <c r="R62" i="23"/>
  <c r="J62" i="23"/>
  <c r="H62" i="23"/>
  <c r="F62" i="23"/>
  <c r="D62" i="23"/>
  <c r="T60" i="23"/>
  <c r="T62" i="23" s="1"/>
  <c r="P60" i="23"/>
  <c r="P62" i="23" s="1"/>
  <c r="N60" i="23"/>
  <c r="N62" i="23" s="1"/>
  <c r="Z60" i="23"/>
  <c r="J109" i="27"/>
  <c r="J111" i="27" s="1"/>
  <c r="F109" i="27"/>
  <c r="F111" i="27" s="1"/>
  <c r="J84" i="27"/>
  <c r="J73" i="27"/>
  <c r="F84" i="27"/>
  <c r="F73" i="27"/>
  <c r="D73" i="27"/>
  <c r="J44" i="27"/>
  <c r="J26" i="27"/>
  <c r="F44" i="27"/>
  <c r="F26" i="27"/>
  <c r="H84" i="27"/>
  <c r="D84" i="27"/>
  <c r="H73" i="27"/>
  <c r="H44" i="27"/>
  <c r="D44" i="27"/>
  <c r="H26" i="27"/>
  <c r="D26" i="27"/>
  <c r="P15" i="24" l="1"/>
  <c r="R15" i="24" s="1"/>
  <c r="R11" i="24"/>
  <c r="L60" i="23"/>
  <c r="L62" i="23" s="1"/>
  <c r="Z62" i="23"/>
  <c r="J86" i="27"/>
  <c r="J113" i="27" s="1"/>
  <c r="F86" i="27"/>
  <c r="F113" i="27" s="1"/>
  <c r="J46" i="27"/>
  <c r="F46" i="27"/>
  <c r="H86" i="27"/>
  <c r="H113" i="27" s="1"/>
  <c r="D86" i="27"/>
  <c r="D113" i="27" s="1"/>
  <c r="H46" i="27"/>
  <c r="D46" i="27"/>
  <c r="P16" i="24" l="1"/>
  <c r="P18" i="24" s="1"/>
  <c r="V60" i="23"/>
  <c r="V62" i="23" s="1"/>
  <c r="AB60" i="23" l="1"/>
  <c r="AB62" i="23" s="1"/>
  <c r="X60" i="23"/>
  <c r="X62" i="23" s="1"/>
  <c r="J61" i="2" l="1"/>
  <c r="J62" i="2" s="1"/>
  <c r="J13" i="2"/>
  <c r="F61" i="2"/>
  <c r="F53" i="2"/>
  <c r="F13" i="2"/>
  <c r="F20" i="2" l="1"/>
  <c r="F22" i="2" s="1"/>
  <c r="F26" i="2" s="1"/>
  <c r="F28" i="2" s="1"/>
  <c r="F62" i="2"/>
  <c r="J22" i="2"/>
  <c r="J26" i="2" s="1"/>
  <c r="J28" i="2" s="1"/>
  <c r="F31" i="2" l="1"/>
  <c r="L26" i="23" s="1"/>
  <c r="J31" i="2"/>
  <c r="F33" i="2" l="1"/>
  <c r="F45" i="2" s="1"/>
  <c r="F63" i="2" s="1"/>
  <c r="F66" i="2" s="1"/>
  <c r="F68" i="2" s="1"/>
  <c r="F35" i="2"/>
  <c r="J35" i="2"/>
  <c r="J14" i="24"/>
  <c r="J33" i="2"/>
  <c r="J45" i="2" s="1"/>
  <c r="J63" i="2" s="1"/>
  <c r="J66" i="2" s="1"/>
  <c r="J68" i="2" s="1"/>
  <c r="E10" i="20"/>
  <c r="E37" i="20" s="1"/>
  <c r="E62" i="20" s="1"/>
  <c r="E100" i="20" s="1"/>
  <c r="E104" i="20" s="1"/>
  <c r="J16" i="24" l="1"/>
  <c r="J18" i="24" s="1"/>
  <c r="R14" i="24"/>
  <c r="R16" i="24" s="1"/>
  <c r="R18" i="24" s="1"/>
  <c r="I10" i="20"/>
  <c r="I37" i="20" s="1"/>
  <c r="I62" i="20" s="1"/>
  <c r="I100" i="20" s="1"/>
  <c r="I104" i="20" s="1"/>
  <c r="H30" i="23"/>
  <c r="R30" i="23" l="1"/>
  <c r="J30" i="23"/>
  <c r="F30" i="23"/>
  <c r="D30" i="23"/>
  <c r="N28" i="24"/>
  <c r="H28" i="24"/>
  <c r="F28" i="24"/>
  <c r="D28" i="24"/>
  <c r="T28" i="23" l="1"/>
  <c r="T30" i="23" s="1"/>
  <c r="P28" i="23"/>
  <c r="P30" i="23" s="1"/>
  <c r="N28" i="23"/>
  <c r="N30" i="23" s="1"/>
  <c r="V27" i="23"/>
  <c r="Z28" i="23"/>
  <c r="Z21" i="23"/>
  <c r="V20" i="23"/>
  <c r="X20" i="23" s="1"/>
  <c r="Z16" i="23"/>
  <c r="AB15" i="23"/>
  <c r="AB16" i="23" s="1"/>
  <c r="V11" i="23"/>
  <c r="X11" i="23" s="1"/>
  <c r="L26" i="24"/>
  <c r="L28" i="24" s="1"/>
  <c r="V28" i="23" l="1"/>
  <c r="V30" i="23" s="1"/>
  <c r="X27" i="23"/>
  <c r="AB27" i="23" s="1"/>
  <c r="Z23" i="23"/>
  <c r="Z30" i="23" s="1"/>
  <c r="V21" i="23"/>
  <c r="X21" i="23"/>
  <c r="AB20" i="23"/>
  <c r="AB21" i="23" s="1"/>
  <c r="AB23" i="23" s="1"/>
  <c r="AB11" i="23" l="1"/>
  <c r="P26" i="24"/>
  <c r="P28" i="24" s="1"/>
  <c r="D61" i="2"/>
  <c r="H61" i="2" l="1"/>
  <c r="H62" i="2" s="1"/>
  <c r="D53" i="2" l="1"/>
  <c r="D62" i="2" s="1"/>
  <c r="H13" i="2" l="1"/>
  <c r="H22" i="2" s="1"/>
  <c r="H26" i="2" s="1"/>
  <c r="H28" i="2" s="1"/>
  <c r="H31" i="2" s="1"/>
  <c r="D13" i="2"/>
  <c r="D22" i="2" s="1"/>
  <c r="D26" i="2" s="1"/>
  <c r="D149" i="26"/>
  <c r="D148" i="26"/>
  <c r="D160" i="26" s="1"/>
  <c r="E147" i="26"/>
  <c r="D147" i="26"/>
  <c r="I145" i="26"/>
  <c r="I151" i="26" s="1"/>
  <c r="H145" i="26"/>
  <c r="H151" i="26" s="1"/>
  <c r="G145" i="26"/>
  <c r="G151" i="26" s="1"/>
  <c r="F145" i="26"/>
  <c r="F151" i="26" s="1"/>
  <c r="E145" i="26"/>
  <c r="E151" i="26" s="1"/>
  <c r="D61" i="26"/>
  <c r="D145" i="26" s="1"/>
  <c r="G78" i="20"/>
  <c r="G98" i="20"/>
  <c r="C78" i="20"/>
  <c r="C98" i="20"/>
  <c r="H100" i="20"/>
  <c r="D100" i="20"/>
  <c r="D151" i="26" l="1"/>
  <c r="D153" i="26" s="1"/>
  <c r="J24" i="24"/>
  <c r="R24" i="24" s="1"/>
  <c r="R26" i="24" s="1"/>
  <c r="H35" i="2"/>
  <c r="D28" i="2"/>
  <c r="J26" i="24" l="1"/>
  <c r="J28" i="24" s="1"/>
  <c r="R28" i="24"/>
  <c r="H33" i="2"/>
  <c r="L28" i="23" l="1"/>
  <c r="L30" i="23" s="1"/>
  <c r="X26" i="23"/>
  <c r="D33" i="2"/>
  <c r="H45" i="2"/>
  <c r="G10" i="20" s="1"/>
  <c r="G37" i="20" s="1"/>
  <c r="G62" i="20" s="1"/>
  <c r="G100" i="20" s="1"/>
  <c r="G104" i="20" s="1"/>
  <c r="AB26" i="23" l="1"/>
  <c r="AB28" i="23" s="1"/>
  <c r="AB30" i="23" s="1"/>
  <c r="X28" i="23"/>
  <c r="D45" i="2"/>
  <c r="H63" i="2"/>
  <c r="H66" i="2" l="1"/>
  <c r="H68" i="2" s="1"/>
  <c r="D63" i="2"/>
  <c r="C10" i="20"/>
  <c r="C37" i="20" s="1"/>
  <c r="C62" i="20" s="1"/>
  <c r="C100" i="20" s="1"/>
  <c r="C104" i="20" s="1"/>
  <c r="X30" i="23"/>
  <c r="D6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Chonlada, Napol</author>
  </authors>
  <commentList>
    <comment ref="E147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Chonlada, Napol:</t>
        </r>
        <r>
          <rPr>
            <sz val="9"/>
            <color indexed="81"/>
            <rFont val="Tahoma"/>
            <family val="2"/>
          </rPr>
          <t xml:space="preserve">
Income receive inadvance -11,708.75</t>
        </r>
      </text>
    </comment>
  </commentList>
</comments>
</file>

<file path=xl/sharedStrings.xml><?xml version="1.0" encoding="utf-8"?>
<sst xmlns="http://schemas.openxmlformats.org/spreadsheetml/2006/main" count="878" uniqueCount="439">
  <si>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</si>
  <si>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</si>
  <si>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</si>
  <si>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</si>
  <si>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</si>
  <si>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</si>
  <si>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</si>
  <si>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</si>
  <si>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</si>
  <si>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</si>
  <si>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</si>
  <si>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</si>
  <si>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</si>
  <si>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</si>
  <si>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</si>
  <si>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</si>
  <si>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</si>
  <si>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</si>
  <si>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</si>
  <si>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</si>
  <si>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</si>
  <si>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</si>
  <si>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</si>
  <si>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</si>
  <si>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</si>
  <si>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</si>
  <si>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</si>
  <si>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</si>
  <si>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</si>
  <si>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</si>
  <si>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</si>
  <si>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</si>
  <si>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</si>
  <si>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</si>
  <si>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</si>
  <si>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</si>
  <si>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</si>
  <si>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</si>
  <si>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</si>
  <si>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</si>
  <si>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</si>
  <si>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</si>
  <si>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</si>
  <si>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</si>
  <si>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</si>
  <si>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</si>
  <si>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</si>
  <si>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</si>
  <si>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</si>
  <si>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</si>
  <si>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</si>
  <si>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</si>
  <si>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</si>
  <si>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</si>
  <si>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หนี้สินภาษีเงินได้รอการตัดบัญชี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</si>
  <si>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</si>
  <si>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</si>
  <si>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</si>
  <si>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</si>
  <si>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</si>
  <si>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</si>
  <si>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</si>
  <si>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>เงินกู้ยืมระยะสั้นจากบุคคลหรือกิจการอื่น</t>
  </si>
  <si>
    <t xml:space="preserve">  ยังไม่ได้จัดสรร </t>
  </si>
  <si>
    <t>31 มีนาคม</t>
  </si>
  <si>
    <t>31 ธันวาคม</t>
  </si>
  <si>
    <t>(พันบาท)</t>
  </si>
  <si>
    <t>งบแสดงฐานะการเงิน</t>
  </si>
  <si>
    <t xml:space="preserve">ค่าใช้จ่ายภาษีเงินได้ 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</si>
  <si>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</si>
  <si>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</si>
  <si>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</si>
  <si>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กำไรสำหรับงวด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</si>
  <si>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</si>
  <si>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</si>
  <si>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</si>
  <si>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</si>
  <si>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</si>
  <si>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</si>
  <si>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</si>
  <si>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</si>
  <si>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</si>
  <si>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</si>
  <si>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</si>
  <si>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</si>
  <si>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</si>
  <si>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 xml:space="preserve">      ทุนสำรองตามกฎหมาย</t>
  </si>
  <si>
    <t>รวม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</si>
  <si>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</si>
  <si>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</si>
  <si>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</si>
  <si>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</si>
  <si>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</si>
  <si>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</si>
  <si>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>สำหรับงวดสามเดือนสิ้นสุด</t>
  </si>
  <si>
    <t>วันที่ 31 มีนาคม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</si>
  <si>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</si>
  <si>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</si>
  <si>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</si>
  <si>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</si>
  <si>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</si>
  <si>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</si>
  <si>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</si>
  <si>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กำไรจากการจำหน่ายเงินลงทุนในบริษัทย่อย</t>
  </si>
  <si>
    <t>ส่วนเกิน</t>
  </si>
  <si>
    <t>มูลค่าหุ้น</t>
  </si>
  <si>
    <t>ส่วนเกินมูลค่าหุ้น</t>
  </si>
  <si>
    <t>ผลกระทบจากอัตราแลกเปลี่ยนของเงินตราต่างประเทศ</t>
  </si>
  <si>
    <t>เงินลงทุนในบริษัทร่วมและการร่วมค้า</t>
  </si>
  <si>
    <t xml:space="preserve">   คงเหลือสิ้นงวด</t>
  </si>
  <si>
    <t>หุ้นกู้ระยะยาว</t>
  </si>
  <si>
    <t xml:space="preserve">รวมส่วนของผู้ถือหุ้น  </t>
  </si>
  <si>
    <t>เงินสดสุทธิใช้ไปในกิจกรรมดำเนินงาน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</si>
  <si>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</si>
  <si>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</si>
  <si>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</si>
  <si>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</si>
  <si>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</si>
  <si>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</si>
  <si>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ส่วนเกินมูลค่าหุ้นสามัญ</t>
  </si>
  <si>
    <t>เงินให้กู้ยืมระยะสั้นแก่บุคคลหรือกิจการที่เกี่ยวข้องกัน</t>
  </si>
  <si>
    <t>รับคืนภาษีเงินได้หัก ณ ที่จ่าย</t>
  </si>
  <si>
    <t>kpmg</t>
  </si>
  <si>
    <t>Review allocation of AR Aging</t>
  </si>
  <si>
    <t>Client</t>
  </si>
  <si>
    <t>Period ended</t>
  </si>
  <si>
    <t>LOXLEY WIRELESS PUBLIC COMPANY LIMITED</t>
  </si>
  <si>
    <t>Prepared by</t>
  </si>
  <si>
    <t>Date</t>
  </si>
  <si>
    <t>W/P reference</t>
  </si>
  <si>
    <t>Chonlada N.</t>
  </si>
  <si>
    <t>L-360</t>
  </si>
  <si>
    <t>Objective:</t>
  </si>
  <si>
    <t>To ascertain the valuation of trade receivables and determine if controls over the A/R detail with aging that prepared by client</t>
  </si>
  <si>
    <t>are in place and operating effectively.</t>
  </si>
  <si>
    <t>Sources:</t>
  </si>
  <si>
    <t>Trade receivables aging report as at 31 Dec 2016</t>
  </si>
  <si>
    <t>Works step:</t>
  </si>
  <si>
    <t>- Obtained AR Aging report ; 103111-Account Receivable - Trade &amp;103113-Account Receivable - Trade (Internet) as of 31 Dec 2016</t>
  </si>
  <si>
    <t>- Agreed the ending balance of AR aging report with balance per GL as of 31 Dec 2016; found no material exception.</t>
  </si>
  <si>
    <t>- Comparing with allowance for doubtful debts in this period for determine that it appropriately recorded related with A/R aging report as of 31 Dec 2016.</t>
  </si>
  <si>
    <t>AR Name</t>
  </si>
  <si>
    <t>AR Code</t>
  </si>
  <si>
    <t>Total</t>
  </si>
  <si>
    <t>Current</t>
  </si>
  <si>
    <t>1-3 Months</t>
  </si>
  <si>
    <t>3-6 Months</t>
  </si>
  <si>
    <t>6-12 Months</t>
  </si>
  <si>
    <t>Over 12 Months</t>
  </si>
  <si>
    <t>Subsequent receipts</t>
  </si>
  <si>
    <t>Provision made by client</t>
  </si>
  <si>
    <t>Remaining exposure</t>
  </si>
  <si>
    <t>Remarks</t>
  </si>
  <si>
    <t>(B)</t>
  </si>
  <si>
    <t>(C )</t>
  </si>
  <si>
    <t>(D ) = (A) - (B)- (C )</t>
  </si>
  <si>
    <t>International Civil Aviation Organization</t>
  </si>
  <si>
    <t>MR. Eugene A Light</t>
  </si>
  <si>
    <t>กรมการทหารสื่อสาร</t>
  </si>
  <si>
    <t>กรมส่งเสริมคุณภาพสิ่งแวดล้อม</t>
  </si>
  <si>
    <t>การไฟฟ้านครหลวง</t>
  </si>
  <si>
    <t>คุณกานต์สินี ทิชากร</t>
  </si>
  <si>
    <t>คุณทศพร  ไพบูลย์วุฒิ</t>
  </si>
  <si>
    <t>คุณนิพนธ์  อยู่คำ</t>
  </si>
  <si>
    <t>คุณปัทมา  สุดใจดี</t>
  </si>
  <si>
    <t>คุณผล เหว่าขจร</t>
  </si>
  <si>
    <t>คุณภูรีภัค ผดุงจรูญ</t>
  </si>
  <si>
    <t>คุณวรศาล  อิทธิปรนุสนธิ์</t>
  </si>
  <si>
    <t>คุณศรัญยู  บุญสมศรี</t>
  </si>
  <si>
    <t>คุณศรีสุวรรณ  ศรีภิรมย์</t>
  </si>
  <si>
    <t>คุณศศิธร  แดงสากล</t>
  </si>
  <si>
    <t>คุณศุภกิจ  ภัครโภคิน</t>
  </si>
  <si>
    <t>คุณสมชาย  แจ้งวิเศษ</t>
  </si>
  <si>
    <t>คุณสิทธิพรรณ  ช้างเผือก</t>
  </si>
  <si>
    <t>คุณสิริกัลยา อุดมศิลป์</t>
  </si>
  <si>
    <t>คุณสิริมณฑ์  พึ่งสังวาลย์</t>
  </si>
  <si>
    <t>คุณสุทธิชา  ประจิตร</t>
  </si>
  <si>
    <t>คุณสุวิทย์  แซ่ฮ้อ</t>
  </si>
  <si>
    <t>คุณอรรณพ  ประเสริฐยิ่ง</t>
  </si>
  <si>
    <t>คุณอรรถพร  แซ่เฮง</t>
  </si>
  <si>
    <t>คุณอรุณทิพย์  ปองนาน</t>
  </si>
  <si>
    <t>คุณเฉลิมพันธุ์  บัวใหญ่</t>
  </si>
  <si>
    <t>คุณโศภิตรา  บุญไชย</t>
  </si>
  <si>
    <t>คุณไพรัตน์ กองทอง</t>
  </si>
  <si>
    <t>ทัณฑสถานโรงพยาบาลราชทัณฑ์</t>
  </si>
  <si>
    <t>บริษัท  เจ.โอ.ดับบลิว จำกัด</t>
  </si>
  <si>
    <t>บริษัท กนกสิน เอ๊กซปอร์ต อิมปอร์ต จำกัด</t>
  </si>
  <si>
    <t>บริษัท กรังด์ปรีซ์ อินเตอร์เนชั่นแนล จำกัด (มหาชน)</t>
  </si>
  <si>
    <t>บริษัท กรุงเทพ พยาธิ-แลป จำกัด</t>
  </si>
  <si>
    <t>บริษัท กสท โทรคมนาคม จำกัด (มหาชน)</t>
  </si>
  <si>
    <t>บริษัท คูราโม่ อินเตอร์เนชั่นแนล จำกัด</t>
  </si>
  <si>
    <t>บริษัท ช.การช่าง จำกัด  (มหาชน)</t>
  </si>
  <si>
    <t>บริษัท ดูคาทิสติ จำกัด </t>
  </si>
  <si>
    <t>บริษัท ทรัพย์สมุทร จำกัด</t>
  </si>
  <si>
    <t>บริษัท ทรีนีตี้ เอ็นเตอร์ไพรส์โซลูชั่น จำกัด  </t>
  </si>
  <si>
    <t>บริษัท ทรู มูฟ เอช ยูนิเวอร์แซล คอมมิวนิเคชั่น จำกัด</t>
  </si>
  <si>
    <t>บริษัท ทองการ์เด้น จำกัด</t>
  </si>
  <si>
    <t>บริษัท ที อี คิว จำกัด</t>
  </si>
  <si>
    <t>บริษัท ทีโอที จำกัด (มหาชน)</t>
  </si>
  <si>
    <t>บริษัท นารายณ์ พิซเซอเรีย จำกัด</t>
  </si>
  <si>
    <t>บริษัท บางกอก เชน ฮอสปิทอล จำกัด (มหาชน) (การุญเวช)</t>
  </si>
  <si>
    <t>บริษัท บางกอก เชน ฮอสปิทอล จำกัด (มหาชน) (บางแค)</t>
  </si>
  <si>
    <t>บริษัท บางกอก เชน ฮอสปิทอล จำกัด (มหาชน) (ประชาชื่น)</t>
  </si>
  <si>
    <t>บริษัท บาจา (ประเทศไทย) จำกัด</t>
  </si>
  <si>
    <t>บริษัท บิวตี้ไลน์ จำกัด</t>
  </si>
  <si>
    <t>บริษัท บี เอฟ เค  ที (ประเทศไทย) จำกัด</t>
  </si>
  <si>
    <t>บริษัท พระนคร ยนตรการ จำกัด</t>
  </si>
  <si>
    <t>บริษัท พลัส พร็อพเพอร์ตี้ จำกัด</t>
  </si>
  <si>
    <t>บริษัท พีเค อินฟอร์มเมชั่น เทคโนโลยี เอ็นจิเนียริ่ง จำกัด</t>
  </si>
  <si>
    <t>บริษัท มอนซานโต้ ไทยแลนด์ จำกัด</t>
  </si>
  <si>
    <t>บริษัท มิตรแลนด์ คอร์ปอร์เรชั่น จำกัด</t>
  </si>
  <si>
    <t>บริษัท ยนตรกิจมอเตอร์เซลล์ จำกัด</t>
  </si>
  <si>
    <t>บริษัท ยูเนี่ยน ปิโตรเคมีคอล จำกัด (มหาชน)</t>
  </si>
  <si>
    <t>บริษัท ยูโร พีทูพี ไดเรคท์ (ประเทศไทย) จำกัด</t>
  </si>
  <si>
    <t>บริษัท รสา แลนด์ จำกัด</t>
  </si>
  <si>
    <t>บริษัท วอเล่ย์พาร์สันส์ (ประเทศไทย) จำกัด</t>
  </si>
  <si>
    <t>บริษัท สตีล แอนด์ โซล่า รูฟ จำกัด</t>
  </si>
  <si>
    <t>บริษัท สยามแม็คโคร จำกัด (มหาชน)  และสาขาอื่น</t>
  </si>
  <si>
    <t>บริษัท สยามแอดมินนิสเทรทีฟ แมเนจเม้นท์ จำกัด</t>
  </si>
  <si>
    <t>บริษัท สาลี่อุตสาหกรรม จำกัด (มหาชน)</t>
  </si>
  <si>
    <t>บริษัท สุรพลนิชิเรฟู้ด จำกัด</t>
  </si>
  <si>
    <t>บริษัท หรรษา อินโนเวชั่น จำกัด</t>
  </si>
  <si>
    <t>บริษัท อธิตะ กรุ๊ป จำกัด</t>
  </si>
  <si>
    <t>บริษัท อะมาโน (ไทยแลนด์) จำกัด</t>
  </si>
  <si>
    <t>บริษัท อัลคอนิคซ์ (ประเทศไทย) จำกัด</t>
  </si>
  <si>
    <t>บริษัท อินฟินิตี้ ไอที คอร์ปอเรชั่น จำกัด</t>
  </si>
  <si>
    <t>บริษัท อุตสาหกรรมแว่นตาไทย จำกัด</t>
  </si>
  <si>
    <t>บริษัท อ่าวพร้าว รีสอร์ท จำกัด</t>
  </si>
  <si>
    <t>บริษัท เกรท คอมมูนิเคชั่น เน็ทเวอร์ค จำกัด</t>
  </si>
  <si>
    <t>บริษัท เคมเทรด จำกัด</t>
  </si>
  <si>
    <t>บริษัท เคมแฟค จำกัด</t>
  </si>
  <si>
    <t>บริษัท เควสท์ มีเดีย จำกัด</t>
  </si>
  <si>
    <t>บริษัท เจมาร์ท จำกัด (มหาชน)</t>
  </si>
  <si>
    <t>บริษัท เจษฎ์ไทยคอนสตรัคชัน จำกัด</t>
  </si>
  <si>
    <t>บริษัท เดอะ โฟธ เวฟ  โซลูชั่นส์ จำกัด</t>
  </si>
  <si>
    <t>บริษัท เพาเวอร์เมติค จำกัด</t>
  </si>
  <si>
    <t>บริษัท เฟดเดอรัล เทรเวิล อินเตอร์เนชั่นแนล จำกัด</t>
  </si>
  <si>
    <t>บริษัท เฟดเดอร์รัล ทรานสปอร์ต จำกัด</t>
  </si>
  <si>
    <t>บริษัท เวลเทคกรุ๊ป จำกัด</t>
  </si>
  <si>
    <t>บริษัท เอส เค สยามเท็ค  จำกัด</t>
  </si>
  <si>
    <t>บริษัท เอสซีลอร์ ออพติคอล แลบอราทอรี่ (ประเทศไทย) จำกัด</t>
  </si>
  <si>
    <t>บริษัท เอสซีลอร์ แมนูแฟ็คเจอริ่ง (ประเทศไทย) จำกัด</t>
  </si>
  <si>
    <t>บริษัท เอ็นเอส-สยามยูไนเต็ดสตีล  จำกัด</t>
  </si>
  <si>
    <t>บริษัท เอ็มไออาร์เวิลด์วายด์ จำกัด</t>
  </si>
  <si>
    <t>บริษัท แฟร์เวย์ (ประเทศไทย) จำกัด</t>
  </si>
  <si>
    <t>บริษัท แม็กซ์ ฟิวเจอร์ จำกัด    (เดิมบริษัท ซันทาวเวอร์ส จำกัด)</t>
  </si>
  <si>
    <t>บริษัท แสนสิริ จำกัด (มหาชน)</t>
  </si>
  <si>
    <t>บริษัท แอดวานซ์ ไวร์เลส เน็ทเวอร์ค จำกัด</t>
  </si>
  <si>
    <t>บริษัท โคเน่ จำกัด (มหาชน)</t>
  </si>
  <si>
    <t>บริษัท โตโยต้า บอดี้ เซอร์วิส จำกัด</t>
  </si>
  <si>
    <t>บริษัท โนว์เลดจ์ กรุ๊พ จำกัด</t>
  </si>
  <si>
    <t>บริษัท โพลีตรอน (ประเทศไทย) จำกัด</t>
  </si>
  <si>
    <t>บริษัท โรงงานพิมพ์ย้อมผ้าไทย จำกัด (มหาชน)</t>
  </si>
  <si>
    <t>บริษัท โรงพยาบาลบางนา จำกัด</t>
  </si>
  <si>
    <t>บริษัท โรงพยาบาลรัตนาธิเบศร์ จำกัด</t>
  </si>
  <si>
    <t>บริษัท โรจน์ไพบูลย์ อีควิ๊ปเม้นท์ จำกัด</t>
  </si>
  <si>
    <t>บริษัท โฮชิน อีเล็คโทรนิคส์ จำกัด</t>
  </si>
  <si>
    <t>บริษัท โฮม โปรดักส์ เซ็นเตอร์ จำกัด (มหาชน) – และสาขาต่าง ๆ</t>
  </si>
  <si>
    <t>บริษัท ไทยคม จำกัด  (มหาชน)</t>
  </si>
  <si>
    <t>บริษัท ไทยนิสชิน เทคโนมิค จำกัด</t>
  </si>
  <si>
    <t>บริษัท ไทยออพติคอล กรุ๊ป จำกัด (มหาชน)</t>
  </si>
  <si>
    <t>บริษัท ไทยเพรสทิจ เร้นท์ เอ คาร์ จำกัด</t>
  </si>
  <si>
    <t>บริษัท ไออาร์พีซี  จำกัด (มหาชน)</t>
  </si>
  <si>
    <t>บริษัทไทยนิสชิน เซฟุง จำกัด </t>
  </si>
  <si>
    <t>วิทยาลัยเทคโนโลยีสยามบริหารธุรกิจ สะพานใหม่</t>
  </si>
  <si>
    <t>ศึกษาภัณฑ์พาณิชย์ สาขา 2</t>
  </si>
  <si>
    <t>สถาบันเทคโนโลยียานยนต์มหาชัย</t>
  </si>
  <si>
    <t>ห้างหุ้นส่วนจำกัด สยาม อิเล็คทริคคอล เอ็นจิเนียริ่ง แอนด์ ซัพพลาย</t>
  </si>
  <si>
    <t>อีโค่ โอเรียนท์ เอ็นเนอยี่ (ไทยแลนด์) ลิมิเต็ด</t>
  </si>
  <si>
    <t>แพน โอเรียนท์ เอ็นเนอยี่ (สยาม) ลิมิเต็ด</t>
  </si>
  <si>
    <t>โรงพยาบาลพระนั่งเกล้า</t>
  </si>
  <si>
    <t>โรงพยาบาลสงฆ์ กรมการแพทย์ กระทรวงสาธารณสุข</t>
  </si>
  <si>
    <t>โรงพยาบาลสมุทรปราการ</t>
  </si>
  <si>
    <t>โรงพยาบาลหัวเฉียว</t>
  </si>
  <si>
    <t>โรงเรียน ฐานเทคโนโลยี</t>
  </si>
  <si>
    <t>โรงเรียน ดอนบอสโก</t>
  </si>
  <si>
    <t>โรงเรียนนานาชาติบริติชโคลัมเบีย</t>
  </si>
  <si>
    <t>โรงเรียนรัตนโกสินทร์สมโภช บางเขน</t>
  </si>
  <si>
    <t>โรงเรียนศรีบุณยานนท์</t>
  </si>
  <si>
    <t>โรงเรียนอุดมศึกษา</t>
  </si>
  <si>
    <t>Total AR Per Reconcile</t>
  </si>
  <si>
    <t>To A/C 103111,103113 (Before Reclassify)</t>
  </si>
  <si>
    <t>Less : Audit Reclassify (Output Vat Pending, Income received in Adv.)</t>
  </si>
  <si>
    <t>OTEP after June 2016</t>
  </si>
  <si>
    <t>Add : AR Unearned</t>
  </si>
  <si>
    <t>Total Accounts Receiveable</t>
  </si>
  <si>
    <t>Difference</t>
  </si>
  <si>
    <t/>
  </si>
  <si>
    <t>Total AR trade Per TB</t>
  </si>
  <si>
    <t xml:space="preserve">To Lead L300 </t>
  </si>
  <si>
    <t>To WP L351</t>
  </si>
  <si>
    <t>Conclusion:</t>
  </si>
  <si>
    <t>Based on the test work performed, it appeared A/R aging report is recorded related with posting GL as of 31 Dec 2016.</t>
  </si>
  <si>
    <t xml:space="preserve">AR OTEP </t>
  </si>
  <si>
    <t>เงินสดรับจากการชำระค่าหุ้นของส่วนได้เสียที่ไม่มีอำนาจควบคุม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</si>
  <si>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</si>
  <si>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</si>
  <si>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</si>
  <si>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</si>
  <si>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</si>
  <si>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เจ้าหนี้อื่น</t>
  </si>
  <si>
    <t>เจ้าหนี้การค้า</t>
  </si>
  <si>
    <t>ประมาณการหนี้สินสำหรับผลประโยชน์พนักงาน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</si>
  <si>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</si>
  <si>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</si>
  <si>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 xml:space="preserve">   เงินทุนที่ได้รับจากผู้ถือหุ้นและการจัดสรรส่วนทุนให้ผู้ถือหุ้น</t>
  </si>
  <si>
    <t>ปรับรายการที่กระทบกำไรเป็นเงินสดรับ (จ่าย)</t>
  </si>
  <si>
    <t xml:space="preserve">ลูกหนี้อื่น </t>
  </si>
  <si>
    <t>- หนี้สงสัยจะสูญสำหรับลูกหนี้การค้า และลูกหนี้อื่น</t>
  </si>
  <si>
    <t>รายการที่ไม่ใช่เงินสด</t>
  </si>
  <si>
    <t>ค่าเสื่อมราคาและค่าตัดจำหน่าย</t>
  </si>
  <si>
    <t xml:space="preserve">   การชำระค่าหุ้นของส่วนได้เสียที่ไม่มีอำนาจควบคุม</t>
  </si>
  <si>
    <t>เงินให้กู้ยืมระยะยาวแก่บุคคลหรือกิจการที่เกี่ยวข้องกัน</t>
  </si>
  <si>
    <t>ค่าความนิยม</t>
  </si>
  <si>
    <t>กำไรจากการจำหน่ายเงินลงทุนระยะยาวอื่น</t>
  </si>
  <si>
    <t>เงินสดรับจากการจำหน่ายเงินลงทุนระยะยาวอื่น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</si>
  <si>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</si>
  <si>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</si>
  <si>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</si>
  <si>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</si>
  <si>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</si>
  <si>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</si>
  <si>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รายการกับผู้เป็นเจ้าของที่บันทึกโดยตรงเข้าส่วนของผู้ถือหุ้น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</si>
  <si>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</si>
  <si>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</si>
  <si>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</si>
  <si>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กำไรจากการต่อรองราคาซื้อ</t>
  </si>
  <si>
    <t>ประมาณการหนี้สินไม่หมุนเวียนสำหรับผลประโยชน์พนักงาน</t>
  </si>
  <si>
    <t>การเปลี่ยนแปลงในมูลค่ายุติธรรมของเงินลงทุนเผื่อขาย - สุทธิ</t>
  </si>
  <si>
    <t xml:space="preserve">   กำไรหรือขาดทุน</t>
  </si>
  <si>
    <t>ของบริษัทใหญ่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</si>
  <si>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</si>
  <si>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</si>
  <si>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</si>
  <si>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</si>
  <si>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รวมกำไร (ขาดทุน) เบ็ดเสร็จสำหรับงวด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</si>
  <si>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</si>
  <si>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</si>
  <si>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ส่วนของหุ้นกู้ระยะยาวที่ถึงกำหนดชำระภายในหนึ่งปี</t>
  </si>
  <si>
    <t>ประมาณการหนี้สินผลขาดทุนของงานโครงการ</t>
  </si>
  <si>
    <t>เงินกู้ยืมระยะยาวจากบุคคลหรือกิจการที่เกี่ยวข้องกัน</t>
  </si>
  <si>
    <t>สินทรัพย์ทางการเงินหมุนเวียนอื่น</t>
  </si>
  <si>
    <t>สินทรัพย์สิทธิการใช้</t>
  </si>
  <si>
    <t>สินทรัพย์ทางการเงินไม่หมุนเวียนอื่น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</si>
  <si>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</si>
  <si>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</si>
  <si>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</si>
  <si>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</si>
  <si>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ค่าใช้จ่ายผลประโยชน์พนักงาน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</si>
  <si>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</si>
  <si>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</si>
  <si>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การเปลี่ยนแปลงในส่วนได้เสียในกิจการร่วมค้า</t>
  </si>
  <si>
    <t xml:space="preserve">      อำนาจการควบคุมไม่เปลี่ยนแปลง</t>
  </si>
  <si>
    <t xml:space="preserve">   การเพิ่มขึ้นซึ่งส่วนได้เสียที่ไม่มีอำนาจควบคุมโดย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</si>
  <si>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</si>
  <si>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</si>
  <si>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กำไรจากการปรับมูลค่ายุติธรรม</t>
  </si>
  <si>
    <t>กำไรจากการเปลี่ยนแปลงสัดส่วนการถือหุ้นในการร่วมค้า</t>
  </si>
  <si>
    <t>- หนี้สงสัยจะสูญสำหรับเงินให้กู้ยืมระยะสั้นแก่บุคคลหรือกิจการที่เกี่ยวข้องกัน</t>
  </si>
  <si>
    <t>ภาษีเงินได้ของรายการที่จะไม่ถูกจัดประเภทใหม่ไว้ใน</t>
  </si>
  <si>
    <t xml:space="preserve">รายได้อื่น </t>
  </si>
  <si>
    <t>สินทรัพย์อื่น</t>
  </si>
  <si>
    <t>(ไม่ได้ตรวจสอบ)</t>
  </si>
  <si>
    <t>กำไร (ขาดทุน) เบ็ดเสร็จอื่นสำหรับงวด - สุทธิจากภาษี</t>
  </si>
  <si>
    <t>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</si>
  <si>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</si>
  <si>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ส่วนของเงินกู้ยืมระยะยาวจากสถาบันการเงิน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</si>
  <si>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</si>
  <si>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</si>
  <si>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</si>
  <si>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ส่วนของลูกหนี้ตามสัญญาเช่าเงินทุนที่ถึงกำหนดชำระภายในหนึ่งปี</t>
  </si>
  <si>
    <t>เงินให้กู้ยืมระยะสั้นแก่บุคคลหรือกิจการอื่น</t>
  </si>
  <si>
    <t>ลูกหนี้ตามสัญญาเช่าเงินทุน</t>
  </si>
  <si>
    <t>เงินให้กู้ยืมระยะยาวแก่บุคคลหรือกิจการอื่น</t>
  </si>
  <si>
    <r>
      <t>สินทรัพย์ไม่มีตัวตน</t>
    </r>
    <r>
      <rPr>
        <sz val="15"/>
        <rFont val="Angsana New"/>
        <family val="1"/>
      </rPr>
      <t>อื่นนอกจากค่าความนิยม</t>
    </r>
  </si>
  <si>
    <t>หนี้สินทางการเงินหมุนเวียนอื่น</t>
  </si>
  <si>
    <t>ภาษีเงินได้ค้างจ่าย</t>
  </si>
  <si>
    <t>ส่วนแบ่งกำไรของบริษัทร่วมและการร่วมค้า - สุทธิ</t>
  </si>
  <si>
    <t>สำรอง</t>
  </si>
  <si>
    <t>การเปลี่ยนแปลงใน</t>
  </si>
  <si>
    <t>มูลค่ายุติธรรม</t>
  </si>
  <si>
    <t>การแปลงค่า</t>
  </si>
  <si>
    <t>งบการเงิน</t>
  </si>
  <si>
    <t>ตามกฎหมาย</t>
  </si>
  <si>
    <t>การตีราคาสินทรัพย์ใหม่</t>
  </si>
  <si>
    <t>การตีราคา</t>
  </si>
  <si>
    <t>สินทรัพย์ใหม่</t>
  </si>
  <si>
    <t>เงินกู้ยืมจากบุคคลหรือกิจการที่เกี่ยวข้องกันเพิ่มขึ้น (ลดลง)</t>
  </si>
  <si>
    <t>เงินกู้ยืมระยะยาวจากสถาบันการเงินเพิ่มขึ้น</t>
  </si>
  <si>
    <t>3, 9</t>
  </si>
  <si>
    <t>ส่วนของเงินให้กู้ยืมระยะยาวแก่บุคคลหรือกิจการที่เกี่ยวข้องกัน</t>
  </si>
  <si>
    <t xml:space="preserve">ในระหว่างงวดสามเดือนสิ้นสุดวันที่ 31 มีนาคม 2564 กลุ่มบริษัทและบริษัทมีสินทรัพย์สิทธิการใช้เพิ่มขึ้น (ลดลง) จำนวน (5) ล้านบาท และ </t>
  </si>
  <si>
    <t>2 ล้านบาท ตามลำดับ ซึ่งเกิดจากหนี้สินตามสัญญาเช่าทั้งจำนวน</t>
  </si>
  <si>
    <t>รับเงินปันผล</t>
  </si>
  <si>
    <t>กำไรก่อนภาษีเงินได้</t>
  </si>
  <si>
    <t>การแบ่งปันกำไร</t>
  </si>
  <si>
    <t>เงินสดรับจากการจำหน่าย ที่ดิน อาคารและอุปกรณ์และสินทรัพย์ไม่มีตัวตน</t>
  </si>
  <si>
    <t>ขาดทุนจากการเปลี่ยนแปลงมูลค่ายุติธรรมของอสังหาริมทรัพย์เพื่อการลงทุน</t>
  </si>
  <si>
    <t>ในระหว่างงวดสามเดือนสิ้นสุดวันที่ 31 มีนาคม 2564 บริษัทมีเงินปันผลรับจำนวน 120 ล้านบาท โดยบริษัทได้รับเงินปันผลเป็นเงินสด</t>
  </si>
  <si>
    <t>จำนวน 138 ล้านบาท (รวมเงินปันผลค้างรับ ณ วันต้นงวดจำนวน 138 ล้านบาท) และมีเงินปันผลค้างรับเป็นจำนวน 120 ล้านบาท</t>
  </si>
  <si>
    <t>การเพิ่มขึ้นของเงินให้กู้ยืมแก่บุคคลหรือกิจการอื่น</t>
  </si>
  <si>
    <t>ขาดทุนจากการลดมูลค่าของอสังหาริมทรัพย์เพื่อการลงทุน</t>
  </si>
  <si>
    <t>การเปลี่ยนแปลง</t>
  </si>
  <si>
    <t>สัดส่วนการถือหุ้น</t>
  </si>
  <si>
    <t>ในบริษัทย่อย</t>
  </si>
  <si>
    <t>ขาดทุนจากการลดมูลค่าของลูกหนี้ตามสัญญาปรับโครงสร้างหนี้</t>
  </si>
  <si>
    <t>ส่วนเกินทุนอื่น</t>
  </si>
  <si>
    <t xml:space="preserve">   การเปลี่ยนแปลงสัดส่วนการถือหุ้นในบริษัทย่อย</t>
  </si>
  <si>
    <t>เงินจ่ายล่วงหน้าค่าสินค้าและบริการ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</si>
  <si>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</si>
  <si>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</si>
  <si>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</si>
  <si>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กำไรจากกิจกรรมดำเนินงาน</t>
  </si>
  <si>
    <t>ผลต่างจากอัตราแลกเปลี่ยนจากการแปลงค่างบการเงิน</t>
  </si>
  <si>
    <t>3, 4</t>
  </si>
  <si>
    <t>ตั้งค่าเผื่อสำหรับมูลค่าลดลงของสินค้าคงเหลือ</t>
  </si>
  <si>
    <t>เงินสดจ่ายชำระคืนหุ้นกู้ระยะยาว</t>
  </si>
  <si>
    <t>3, 11</t>
  </si>
  <si>
    <t>3, 7</t>
  </si>
  <si>
    <t>3, 4, 7</t>
  </si>
  <si>
    <t>ในระหว่างงวดสามเดือนสิ้นสุดวันที่ 31 มีนาคม 2565 บริษัทมีเงินปันผลรับจำนวน 220 ล้านบาท โดยบริษัทได้รับเงินปันผลเป็นเงินสด</t>
  </si>
  <si>
    <t xml:space="preserve">จำนวน 500 ล้านบาท (รวมเงินปันผลค้างรับ ณ วันต้นงวดจำนวน 280 ล้านบาท) </t>
  </si>
  <si>
    <t>19 ล้านบาท ตามลำดับ ซึ่งเกิดจากหนี้สินตามสัญญาเช่าทั้งจำนวน</t>
  </si>
  <si>
    <t xml:space="preserve">ในระหว่างงวดสามเดือนสิ้นสุดวันที่ 31 มีนาคม 2565 กลุ่มบริษัทและบริษัทมีสินทรัพย์สิทธิการใช้เพิ่มขึ้นจำนวน 20 ล้านบาท และ </t>
  </si>
  <si>
    <t>ขาดทุนจากการด้อยค่าซึ่งเป็นไปตาม TFRS 9</t>
  </si>
  <si>
    <t>ผลกำไร (ขาดทุน) จากการวัดมูลค่าใหม่ของผลประโยชน์พนักงานที่กำหนดไว้</t>
  </si>
  <si>
    <t>ผลขาดทุนจากการด้อยค่าที่รับรู้ในกำไรหรือขาดทุน</t>
  </si>
  <si>
    <t xml:space="preserve">การเพิ่มขึ้นของสินทรัพย์ทางการเงินอื่น </t>
  </si>
  <si>
    <t>การ (เพิ่มขึ้น) ลดลงของเงินให้กู้ยืมแก่บุคคลหรือกิจการที่เกี่ยวข้องกัน</t>
  </si>
  <si>
    <t xml:space="preserve">   สถาบันการเงินเพิ่มขึ้น (ลดลง)</t>
  </si>
  <si>
    <t>เงินกู้ยืมระยะสั้นจากบุคคลหรือกิจการอื่นลดลง</t>
  </si>
  <si>
    <t>ผลกำไรจากเงินลงทุนในตราสารทุนที่กำหนดให้</t>
  </si>
  <si>
    <t>(กำไร) ขาดทุนจากอัตราแลกเปลี่ยนที่ยังไม่เกิดขึ้นจริง</t>
  </si>
  <si>
    <t>(กำไร) ขาดทุนจากการจำหน่าย/ตัดจำหน่ายที่ดิน อาคารและอุปกรณ์</t>
  </si>
  <si>
    <t>5, 7, 11</t>
  </si>
  <si>
    <t>ผลขาดทุนของงานโครงการใช้ไป - สุทธิ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</si>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</sst>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[$-409]dd\-mmm\-yy;@"/>
    <numFmt numFmtId="168" formatCode="[$-409]d\-mmm\-yy;@"/>
    <numFmt numFmtId="169" formatCode="_(* #,##0_);[Black]_(* \(#,##0\);_(* &quot;-&quot;??_);_(@_)"/>
    <numFmt numFmtId="170" formatCode="_-* #,##0.00_-;\-* #,##0.00_-;_-* &quot;-&quot;??_-;_-@_-"/>
    <numFmt numFmtId="171" formatCode="General_)"/>
    <numFmt numFmtId="172" formatCode="0.0%"/>
    <numFmt numFmtId="173" formatCode="dd\-mmm\-yy_)"/>
    <numFmt numFmtId="174" formatCode="0.00_)"/>
    <numFmt numFmtId="175" formatCode="#,##0.00\ &quot;F&quot;;\-#,##0.00\ &quot;F&quot;"/>
  </numFmts>
  <fonts count="7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KPMG Logo"/>
    </font>
    <font>
      <sz val="10"/>
      <color indexed="56"/>
      <name val="KPMG Logo"/>
    </font>
    <font>
      <sz val="10"/>
      <name val="Calibri"/>
      <family val="2"/>
    </font>
    <font>
      <b/>
      <sz val="10"/>
      <color indexed="56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9"/>
      <color indexed="8"/>
      <name val="Arial"/>
      <family val="2"/>
    </font>
    <font>
      <i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name val="AngsanaUPC"/>
      <family val="1"/>
    </font>
    <font>
      <sz val="11"/>
      <color theme="1"/>
      <name val="Calibri"/>
      <family val="2"/>
      <scheme val="minor"/>
    </font>
    <font>
      <b/>
      <sz val="14"/>
      <color rgb="FF003366"/>
      <name val="Calibri"/>
      <family val="2"/>
    </font>
    <font>
      <b/>
      <sz val="10"/>
      <color rgb="FFFF0000"/>
      <name val="Arial"/>
      <family val="2"/>
    </font>
    <font>
      <sz val="11"/>
      <color theme="0"/>
      <name val="Times New Roman"/>
      <family val="1"/>
    </font>
    <font>
      <sz val="9"/>
      <color theme="0"/>
      <name val="Arial"/>
      <family val="2"/>
    </font>
    <font>
      <sz val="10"/>
      <color theme="0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0"/>
      <name val="Courier"/>
      <family val="3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8"/>
      <name val="Helv"/>
    </font>
    <font>
      <b/>
      <sz val="10"/>
      <name val="MS Sans Serif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EucrosiaUPC"/>
      <family val="1"/>
    </font>
    <font>
      <sz val="14"/>
      <name val="EucrosiaUPC"/>
      <family val="1"/>
      <charset val="222"/>
    </font>
    <font>
      <sz val="14"/>
      <color indexed="72"/>
      <name val="Helv"/>
    </font>
    <font>
      <b/>
      <i/>
      <sz val="16"/>
      <name val="Helv"/>
    </font>
    <font>
      <sz val="11"/>
      <color indexed="9"/>
      <name val="Tahoma"/>
      <family val="2"/>
      <charset val="222"/>
    </font>
    <font>
      <sz val="16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color rgb="FF000000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76">
    <xf numFmtId="0" fontId="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13" fillId="0" borderId="0">
      <alignment vertical="top"/>
    </xf>
    <xf numFmtId="0" fontId="3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4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5" borderId="0" applyNumberFormat="0" applyBorder="0" applyAlignment="0" applyProtection="0"/>
    <xf numFmtId="0" fontId="55" fillId="17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11" borderId="0" applyNumberFormat="0" applyBorder="0" applyAlignment="0" applyProtection="0"/>
    <xf numFmtId="0" fontId="55" fillId="19" borderId="0" applyNumberFormat="0" applyBorder="0" applyAlignment="0" applyProtection="0"/>
    <xf numFmtId="5" fontId="47" fillId="0" borderId="23" applyAlignment="0" applyProtection="0"/>
    <xf numFmtId="43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5" fontId="36" fillId="0" borderId="0"/>
    <xf numFmtId="175" fontId="36" fillId="0" borderId="0"/>
    <xf numFmtId="173" fontId="36" fillId="0" borderId="0"/>
    <xf numFmtId="173" fontId="36" fillId="0" borderId="0"/>
    <xf numFmtId="172" fontId="36" fillId="0" borderId="0"/>
    <xf numFmtId="172" fontId="36" fillId="0" borderId="0"/>
    <xf numFmtId="38" fontId="48" fillId="21" borderId="0" applyNumberFormat="0" applyBorder="0" applyAlignment="0" applyProtection="0"/>
    <xf numFmtId="38" fontId="7" fillId="21" borderId="0" applyNumberFormat="0" applyBorder="0" applyAlignment="0" applyProtection="0"/>
    <xf numFmtId="10" fontId="48" fillId="22" borderId="14" applyNumberFormat="0" applyBorder="0" applyAlignment="0" applyProtection="0"/>
    <xf numFmtId="10" fontId="7" fillId="22" borderId="14" applyNumberFormat="0" applyBorder="0" applyAlignment="0" applyProtection="0"/>
    <xf numFmtId="0" fontId="43" fillId="0" borderId="0"/>
    <xf numFmtId="0" fontId="53" fillId="0" borderId="0"/>
    <xf numFmtId="0" fontId="44" fillId="0" borderId="0"/>
    <xf numFmtId="0" fontId="43" fillId="0" borderId="0"/>
    <xf numFmtId="0" fontId="53" fillId="0" borderId="0"/>
    <xf numFmtId="0" fontId="44" fillId="0" borderId="0"/>
    <xf numFmtId="0" fontId="45" fillId="0" borderId="0"/>
    <xf numFmtId="37" fontId="49" fillId="0" borderId="0"/>
    <xf numFmtId="0" fontId="43" fillId="0" borderId="0"/>
    <xf numFmtId="0" fontId="53" fillId="0" borderId="0"/>
    <xf numFmtId="0" fontId="44" fillId="0" borderId="0"/>
    <xf numFmtId="0" fontId="44" fillId="0" borderId="0"/>
    <xf numFmtId="174" fontId="50" fillId="0" borderId="0"/>
    <xf numFmtId="0" fontId="54" fillId="0" borderId="0"/>
    <xf numFmtId="0" fontId="36" fillId="0" borderId="0"/>
    <xf numFmtId="0" fontId="72" fillId="0" borderId="0"/>
    <xf numFmtId="0" fontId="36" fillId="0" borderId="0"/>
    <xf numFmtId="0" fontId="72" fillId="0" borderId="0"/>
    <xf numFmtId="0" fontId="36" fillId="0" borderId="0"/>
    <xf numFmtId="0" fontId="72" fillId="0" borderId="0"/>
    <xf numFmtId="0" fontId="36" fillId="0" borderId="0"/>
    <xf numFmtId="0" fontId="36" fillId="0" borderId="0"/>
    <xf numFmtId="0" fontId="72" fillId="0" borderId="0"/>
    <xf numFmtId="0" fontId="36" fillId="0" borderId="0"/>
    <xf numFmtId="0" fontId="7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41" fillId="0" borderId="0"/>
    <xf numFmtId="0" fontId="3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72" fillId="0" borderId="0"/>
    <xf numFmtId="0" fontId="2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0" fontId="41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72" fillId="0" borderId="0"/>
    <xf numFmtId="0" fontId="36" fillId="0" borderId="0"/>
    <xf numFmtId="9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46" fillId="0" borderId="0"/>
    <xf numFmtId="171" fontId="39" fillId="0" borderId="0"/>
    <xf numFmtId="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7" fillId="20" borderId="26" applyNumberFormat="0" applyAlignment="0" applyProtection="0"/>
    <xf numFmtId="0" fontId="58" fillId="0" borderId="27" applyNumberFormat="0" applyFill="0" applyAlignment="0" applyProtection="0"/>
    <xf numFmtId="0" fontId="59" fillId="7" borderId="0" applyNumberFormat="0" applyBorder="0" applyAlignment="0" applyProtection="0"/>
    <xf numFmtId="0" fontId="60" fillId="12" borderId="29" applyNumberFormat="0" applyAlignment="0" applyProtection="0"/>
    <xf numFmtId="0" fontId="61" fillId="12" borderId="25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3" fillId="0" borderId="0"/>
    <xf numFmtId="38" fontId="36" fillId="0" borderId="0"/>
    <xf numFmtId="0" fontId="66" fillId="9" borderId="25" applyNumberFormat="0" applyAlignment="0" applyProtection="0"/>
    <xf numFmtId="0" fontId="67" fillId="23" borderId="0" applyNumberFormat="0" applyBorder="0" applyAlignment="0" applyProtection="0"/>
    <xf numFmtId="0" fontId="68" fillId="0" borderId="30" applyNumberFormat="0" applyFill="0" applyAlignment="0" applyProtection="0"/>
    <xf numFmtId="0" fontId="42" fillId="0" borderId="0"/>
    <xf numFmtId="0" fontId="55" fillId="25" borderId="0" applyNumberFormat="0" applyBorder="0" applyAlignment="0" applyProtection="0"/>
    <xf numFmtId="0" fontId="55" fillId="26" borderId="0" applyNumberFormat="0" applyBorder="0" applyAlignment="0" applyProtection="0"/>
    <xf numFmtId="0" fontId="55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11" borderId="0" applyNumberFormat="0" applyBorder="0" applyAlignment="0" applyProtection="0"/>
    <xf numFmtId="0" fontId="55" fillId="27" borderId="0" applyNumberFormat="0" applyBorder="0" applyAlignment="0" applyProtection="0"/>
    <xf numFmtId="0" fontId="56" fillId="24" borderId="28" applyNumberFormat="0" applyFont="0" applyAlignment="0" applyProtection="0"/>
    <xf numFmtId="0" fontId="69" fillId="0" borderId="31" applyNumberFormat="0" applyFill="0" applyAlignment="0" applyProtection="0"/>
    <xf numFmtId="0" fontId="70" fillId="0" borderId="32" applyNumberFormat="0" applyFill="0" applyAlignment="0" applyProtection="0"/>
    <xf numFmtId="0" fontId="71" fillId="0" borderId="33" applyNumberFormat="0" applyFill="0" applyAlignment="0" applyProtection="0"/>
    <xf numFmtId="0" fontId="71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71">
    <xf numFmtId="0" fontId="0" fillId="0" borderId="0" xfId="0"/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ill="1" applyAlignment="1"/>
    <xf numFmtId="164" fontId="6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9" fontId="9" fillId="0" borderId="0" xfId="0" applyNumberFormat="1" applyFont="1" applyFill="1" applyAlignment="1"/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6" fillId="0" borderId="0" xfId="0" applyNumberFormat="1" applyFont="1" applyFill="1" applyAlignment="1"/>
    <xf numFmtId="49" fontId="4" fillId="0" borderId="0" xfId="0" applyNumberFormat="1" applyFont="1" applyFill="1" applyAlignment="1"/>
    <xf numFmtId="49" fontId="8" fillId="0" borderId="0" xfId="0" applyNumberFormat="1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0" fillId="0" borderId="0" xfId="0" applyFont="1" applyFill="1" applyAlignment="1"/>
    <xf numFmtId="0" fontId="6" fillId="0" borderId="0" xfId="0" applyFont="1" applyFill="1" applyAlignment="1">
      <alignment horizontal="justify"/>
    </xf>
    <xf numFmtId="0" fontId="8" fillId="0" borderId="0" xfId="0" applyFont="1" applyFill="1" applyBorder="1" applyAlignment="1"/>
    <xf numFmtId="166" fontId="6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41" fontId="5" fillId="0" borderId="0" xfId="3" quotePrefix="1" applyNumberFormat="1" applyFont="1" applyFill="1" applyBorder="1" applyAlignment="1">
      <alignment horizontal="right"/>
    </xf>
    <xf numFmtId="166" fontId="5" fillId="0" borderId="0" xfId="3" applyNumberFormat="1" applyFont="1" applyFill="1" applyAlignment="1"/>
    <xf numFmtId="0" fontId="6" fillId="0" borderId="0" xfId="0" applyFont="1" applyFill="1" applyBorder="1" applyAlignment="1">
      <alignment horizontal="justify"/>
    </xf>
    <xf numFmtId="166" fontId="5" fillId="0" borderId="0" xfId="0" applyNumberFormat="1" applyFont="1" applyFill="1" applyBorder="1" applyAlignment="1"/>
    <xf numFmtId="164" fontId="6" fillId="0" borderId="0" xfId="0" applyNumberFormat="1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166" fontId="0" fillId="0" borderId="0" xfId="0" applyNumberFormat="1" applyFill="1" applyBorder="1" applyAlignment="1"/>
    <xf numFmtId="41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5" fillId="0" borderId="0" xfId="1" quotePrefix="1" applyNumberFormat="1" applyFont="1" applyFill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/>
    <xf numFmtId="166" fontId="5" fillId="0" borderId="1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9" fontId="5" fillId="0" borderId="0" xfId="13" applyNumberFormat="1" applyFill="1" applyAlignment="1"/>
    <xf numFmtId="43" fontId="5" fillId="0" borderId="0" xfId="1" applyFont="1" applyFill="1" applyAlignment="1">
      <alignment horizontal="center"/>
    </xf>
    <xf numFmtId="49" fontId="0" fillId="0" borderId="0" xfId="0" applyNumberFormat="1" applyFont="1" applyFill="1" applyAlignment="1"/>
    <xf numFmtId="49" fontId="5" fillId="0" borderId="0" xfId="13" applyNumberFormat="1" applyFont="1" applyFill="1" applyAlignment="1"/>
    <xf numFmtId="41" fontId="0" fillId="0" borderId="0" xfId="1" applyNumberFormat="1" applyFont="1" applyFill="1" applyAlignment="1">
      <alignment horizontal="center"/>
    </xf>
    <xf numFmtId="166" fontId="5" fillId="0" borderId="0" xfId="0" applyNumberFormat="1" applyFont="1" applyFill="1" applyAlignment="1"/>
    <xf numFmtId="166" fontId="5" fillId="0" borderId="0" xfId="0" applyNumberFormat="1" applyFont="1" applyFill="1" applyAlignment="1">
      <alignment horizontal="right"/>
    </xf>
    <xf numFmtId="0" fontId="14" fillId="0" borderId="4" xfId="11" applyFont="1" applyFill="1" applyBorder="1" applyAlignment="1"/>
    <xf numFmtId="0" fontId="15" fillId="0" borderId="4" xfId="11" applyFont="1" applyFill="1" applyBorder="1" applyAlignment="1" applyProtection="1">
      <alignment horizontal="left" vertical="top"/>
    </xf>
    <xf numFmtId="0" fontId="16" fillId="0" borderId="4" xfId="11" applyFont="1" applyFill="1" applyBorder="1" applyAlignment="1" applyProtection="1"/>
    <xf numFmtId="0" fontId="17" fillId="0" borderId="4" xfId="11" applyFont="1" applyFill="1" applyBorder="1" applyAlignment="1" applyProtection="1">
      <alignment horizontal="right"/>
    </xf>
    <xf numFmtId="0" fontId="31" fillId="0" borderId="4" xfId="11" applyFont="1" applyFill="1" applyBorder="1" applyAlignment="1" applyProtection="1">
      <alignment horizontal="right" vertical="center"/>
    </xf>
    <xf numFmtId="0" fontId="13" fillId="0" borderId="0" xfId="11" applyFont="1" applyFill="1" applyAlignment="1" applyProtection="1"/>
    <xf numFmtId="0" fontId="18" fillId="0" borderId="0" xfId="12" applyFont="1" applyFill="1" applyBorder="1" applyAlignment="1" applyProtection="1">
      <alignment horizontal="left" vertical="top"/>
    </xf>
    <xf numFmtId="0" fontId="3" fillId="0" borderId="0" xfId="12" applyFont="1" applyFill="1" applyBorder="1" applyAlignment="1" applyProtection="1">
      <alignment horizontal="left" vertical="top"/>
    </xf>
    <xf numFmtId="49" fontId="18" fillId="0" borderId="0" xfId="12" applyNumberFormat="1" applyFont="1" applyFill="1" applyAlignment="1" applyProtection="1">
      <alignment horizontal="left"/>
    </xf>
    <xf numFmtId="0" fontId="18" fillId="0" borderId="0" xfId="12" applyFont="1" applyFill="1" applyAlignment="1" applyProtection="1">
      <alignment horizontal="right"/>
    </xf>
    <xf numFmtId="0" fontId="18" fillId="0" borderId="5" xfId="12" applyFont="1" applyFill="1" applyBorder="1" applyAlignment="1" applyProtection="1">
      <alignment horizontal="right"/>
    </xf>
    <xf numFmtId="0" fontId="3" fillId="0" borderId="0" xfId="8" applyFont="1" applyFill="1"/>
    <xf numFmtId="0" fontId="3" fillId="0" borderId="0" xfId="9" applyFont="1" applyFill="1"/>
    <xf numFmtId="0" fontId="3" fillId="0" borderId="4" xfId="12" applyFont="1" applyFill="1" applyBorder="1" applyAlignment="1" applyProtection="1">
      <alignment horizontal="left" vertical="top"/>
    </xf>
    <xf numFmtId="49" fontId="18" fillId="0" borderId="4" xfId="12" applyNumberFormat="1" applyFont="1" applyFill="1" applyBorder="1" applyAlignment="1" applyProtection="1">
      <alignment horizontal="left"/>
    </xf>
    <xf numFmtId="167" fontId="3" fillId="0" borderId="4" xfId="12" applyNumberFormat="1" applyFont="1" applyFill="1" applyBorder="1" applyAlignment="1" applyProtection="1">
      <alignment horizontal="right"/>
    </xf>
    <xf numFmtId="0" fontId="18" fillId="0" borderId="0" xfId="12" applyFont="1" applyFill="1" applyBorder="1" applyAlignment="1" applyProtection="1">
      <alignment horizontal="center" vertical="top"/>
    </xf>
    <xf numFmtId="0" fontId="19" fillId="0" borderId="4" xfId="15" applyFont="1" applyFill="1" applyBorder="1" applyAlignment="1"/>
    <xf numFmtId="168" fontId="3" fillId="0" borderId="4" xfId="12" applyNumberFormat="1" applyFont="1" applyFill="1" applyBorder="1" applyAlignment="1" applyProtection="1">
      <alignment horizontal="center" vertical="top"/>
    </xf>
    <xf numFmtId="0" fontId="18" fillId="0" borderId="4" xfId="12" applyFont="1" applyFill="1" applyBorder="1" applyAlignment="1" applyProtection="1">
      <alignment horizontal="right"/>
    </xf>
    <xf numFmtId="0" fontId="32" fillId="0" borderId="4" xfId="12" applyFont="1" applyFill="1" applyBorder="1" applyAlignment="1" applyProtection="1">
      <alignment horizontal="right"/>
    </xf>
    <xf numFmtId="0" fontId="13" fillId="0" borderId="0" xfId="11" applyFont="1" applyFill="1">
      <alignment vertical="top"/>
    </xf>
    <xf numFmtId="0" fontId="13" fillId="0" borderId="0" xfId="11" applyFill="1">
      <alignment vertical="top"/>
    </xf>
    <xf numFmtId="0" fontId="20" fillId="0" borderId="0" xfId="11" applyFont="1">
      <alignment vertical="top"/>
    </xf>
    <xf numFmtId="0" fontId="13" fillId="0" borderId="0" xfId="11" applyFont="1">
      <alignment vertical="top"/>
    </xf>
    <xf numFmtId="0" fontId="13" fillId="0" borderId="0" xfId="11">
      <alignment vertical="top"/>
    </xf>
    <xf numFmtId="0" fontId="13" fillId="0" borderId="0" xfId="11" quotePrefix="1">
      <alignment vertical="top"/>
    </xf>
    <xf numFmtId="0" fontId="3" fillId="0" borderId="0" xfId="11" quotePrefix="1" applyFont="1" applyAlignment="1">
      <alignment vertical="top"/>
    </xf>
    <xf numFmtId="0" fontId="13" fillId="0" borderId="0" xfId="11" applyFont="1" applyBorder="1">
      <alignment vertical="top"/>
    </xf>
    <xf numFmtId="0" fontId="13" fillId="0" borderId="0" xfId="11" applyFont="1" applyAlignment="1">
      <alignment vertical="center"/>
    </xf>
    <xf numFmtId="166" fontId="20" fillId="2" borderId="6" xfId="7" applyNumberFormat="1" applyFont="1" applyFill="1" applyBorder="1" applyAlignment="1">
      <alignment horizontal="center" vertical="center"/>
    </xf>
    <xf numFmtId="166" fontId="20" fillId="2" borderId="7" xfId="7" applyNumberFormat="1" applyFont="1" applyFill="1" applyBorder="1" applyAlignment="1">
      <alignment horizontal="center" vertical="center"/>
    </xf>
    <xf numFmtId="0" fontId="20" fillId="2" borderId="6" xfId="11" applyFont="1" applyFill="1" applyBorder="1" applyAlignment="1">
      <alignment horizontal="center" vertical="center" wrapText="1"/>
    </xf>
    <xf numFmtId="0" fontId="20" fillId="2" borderId="7" xfId="11" applyFont="1" applyFill="1" applyBorder="1" applyAlignment="1">
      <alignment horizontal="center" vertical="center" wrapText="1"/>
    </xf>
    <xf numFmtId="0" fontId="20" fillId="2" borderId="8" xfId="11" applyFont="1" applyFill="1" applyBorder="1" applyAlignment="1">
      <alignment horizontal="center" vertical="center"/>
    </xf>
    <xf numFmtId="0" fontId="13" fillId="0" borderId="0" xfId="11" applyAlignment="1">
      <alignment vertical="center"/>
    </xf>
    <xf numFmtId="0" fontId="21" fillId="0" borderId="0" xfId="11" applyFont="1" applyAlignment="1">
      <alignment vertical="center"/>
    </xf>
    <xf numFmtId="166" fontId="21" fillId="0" borderId="9" xfId="7" applyNumberFormat="1" applyFont="1" applyBorder="1" applyAlignment="1">
      <alignment vertical="center"/>
    </xf>
    <xf numFmtId="166" fontId="21" fillId="0" borderId="10" xfId="7" applyNumberFormat="1" applyFont="1" applyBorder="1" applyAlignment="1">
      <alignment horizontal="center" vertical="center"/>
    </xf>
    <xf numFmtId="166" fontId="21" fillId="0" borderId="0" xfId="7" applyNumberFormat="1" applyFont="1" applyBorder="1" applyAlignment="1">
      <alignment horizontal="center" vertical="center"/>
    </xf>
    <xf numFmtId="0" fontId="21" fillId="0" borderId="10" xfId="11" applyFont="1" applyBorder="1" applyAlignment="1">
      <alignment horizontal="center" vertical="center" wrapText="1"/>
    </xf>
    <xf numFmtId="0" fontId="21" fillId="0" borderId="0" xfId="11" applyFont="1" applyBorder="1" applyAlignment="1">
      <alignment horizontal="center" vertical="center" wrapText="1"/>
    </xf>
    <xf numFmtId="0" fontId="21" fillId="0" borderId="11" xfId="11" applyFont="1" applyBorder="1" applyAlignment="1">
      <alignment horizontal="center" vertical="center"/>
    </xf>
    <xf numFmtId="0" fontId="13" fillId="0" borderId="0" xfId="11" applyFont="1" applyAlignment="1">
      <alignment horizontal="center" vertical="center"/>
    </xf>
    <xf numFmtId="166" fontId="0" fillId="0" borderId="12" xfId="7" applyNumberFormat="1" applyFont="1" applyBorder="1" applyAlignment="1">
      <alignment horizontal="left" vertical="center"/>
    </xf>
    <xf numFmtId="0" fontId="0" fillId="0" borderId="13" xfId="7" applyNumberFormat="1" applyFont="1" applyBorder="1" applyAlignment="1">
      <alignment horizontal="center" vertical="center" wrapText="1"/>
    </xf>
    <xf numFmtId="43" fontId="13" fillId="0" borderId="14" xfId="7" applyNumberFormat="1" applyFont="1" applyBorder="1" applyAlignment="1">
      <alignment horizontal="center" vertical="center"/>
    </xf>
    <xf numFmtId="43" fontId="13" fillId="0" borderId="15" xfId="7" applyNumberFormat="1" applyFont="1" applyBorder="1" applyAlignment="1">
      <alignment horizontal="center" vertical="center"/>
    </xf>
    <xf numFmtId="43" fontId="13" fillId="0" borderId="14" xfId="11" applyNumberFormat="1" applyBorder="1">
      <alignment vertical="top"/>
    </xf>
    <xf numFmtId="43" fontId="13" fillId="0" borderId="13" xfId="7" applyFont="1" applyFill="1" applyBorder="1" applyAlignment="1">
      <alignment horizontal="center" vertical="center"/>
    </xf>
    <xf numFmtId="166" fontId="13" fillId="0" borderId="14" xfId="11" applyNumberFormat="1" applyFont="1" applyBorder="1" applyAlignment="1">
      <alignment horizontal="center" vertical="center"/>
    </xf>
    <xf numFmtId="0" fontId="13" fillId="0" borderId="16" xfId="11" applyFont="1" applyBorder="1" applyAlignment="1">
      <alignment horizontal="left" vertical="center" wrapText="1"/>
    </xf>
    <xf numFmtId="0" fontId="13" fillId="0" borderId="0" xfId="11" applyFont="1" applyAlignment="1">
      <alignment horizontal="left" vertical="center"/>
    </xf>
    <xf numFmtId="0" fontId="13" fillId="0" borderId="0" xfId="11" applyAlignment="1">
      <alignment horizontal="center" vertical="center"/>
    </xf>
    <xf numFmtId="0" fontId="13" fillId="0" borderId="0" xfId="11" applyFont="1" applyFill="1" applyAlignment="1">
      <alignment horizontal="center" vertical="top" wrapText="1"/>
    </xf>
    <xf numFmtId="166" fontId="13" fillId="0" borderId="12" xfId="7" applyNumberFormat="1" applyFont="1" applyBorder="1" applyAlignment="1">
      <alignment horizontal="left" vertical="center"/>
    </xf>
    <xf numFmtId="43" fontId="13" fillId="0" borderId="17" xfId="7" applyNumberFormat="1" applyFont="1" applyBorder="1" applyAlignment="1">
      <alignment horizontal="center" vertical="center"/>
    </xf>
    <xf numFmtId="43" fontId="13" fillId="0" borderId="17" xfId="7" applyFont="1" applyFill="1" applyBorder="1" applyAlignment="1">
      <alignment horizontal="center" vertical="center"/>
    </xf>
    <xf numFmtId="43" fontId="13" fillId="0" borderId="14" xfId="7" applyFont="1" applyFill="1" applyBorder="1" applyAlignment="1">
      <alignment horizontal="center" vertical="center"/>
    </xf>
    <xf numFmtId="43" fontId="13" fillId="0" borderId="14" xfId="11" applyNumberFormat="1" applyFont="1" applyBorder="1" applyAlignment="1">
      <alignment horizontal="center" vertical="center"/>
    </xf>
    <xf numFmtId="0" fontId="22" fillId="0" borderId="16" xfId="11" applyFont="1" applyBorder="1">
      <alignment vertical="top"/>
    </xf>
    <xf numFmtId="0" fontId="23" fillId="0" borderId="16" xfId="11" applyFont="1" applyBorder="1" applyAlignment="1">
      <alignment vertical="top" wrapText="1"/>
    </xf>
    <xf numFmtId="166" fontId="13" fillId="0" borderId="12" xfId="7" applyNumberFormat="1" applyFont="1" applyFill="1" applyBorder="1" applyAlignment="1">
      <alignment horizontal="left" vertical="center"/>
    </xf>
    <xf numFmtId="43" fontId="13" fillId="0" borderId="14" xfId="7" applyNumberFormat="1" applyFont="1" applyFill="1" applyBorder="1" applyAlignment="1">
      <alignment horizontal="center" vertical="center"/>
    </xf>
    <xf numFmtId="43" fontId="13" fillId="0" borderId="14" xfId="11" applyNumberFormat="1" applyFont="1" applyFill="1" applyBorder="1" applyAlignment="1">
      <alignment horizontal="center" vertical="center"/>
    </xf>
    <xf numFmtId="0" fontId="23" fillId="0" borderId="16" xfId="11" applyFont="1" applyFill="1" applyBorder="1" applyAlignment="1">
      <alignment vertical="top" wrapText="1"/>
    </xf>
    <xf numFmtId="0" fontId="13" fillId="0" borderId="0" xfId="11" applyFont="1" applyFill="1" applyAlignment="1">
      <alignment horizontal="left" vertical="center"/>
    </xf>
    <xf numFmtId="0" fontId="13" fillId="0" borderId="0" xfId="11" applyFill="1" applyAlignment="1">
      <alignment horizontal="center" vertical="center"/>
    </xf>
    <xf numFmtId="166" fontId="3" fillId="0" borderId="12" xfId="7" applyNumberFormat="1" applyFont="1" applyBorder="1" applyAlignment="1">
      <alignment horizontal="left" vertical="center"/>
    </xf>
    <xf numFmtId="43" fontId="3" fillId="0" borderId="14" xfId="7" applyNumberFormat="1" applyFont="1" applyBorder="1" applyAlignment="1">
      <alignment horizontal="center" vertical="center"/>
    </xf>
    <xf numFmtId="43" fontId="3" fillId="0" borderId="14" xfId="7" applyFont="1" applyFill="1" applyBorder="1" applyAlignment="1">
      <alignment horizontal="center" vertical="center"/>
    </xf>
    <xf numFmtId="43" fontId="3" fillId="0" borderId="14" xfId="11" applyNumberFormat="1" applyFont="1" applyBorder="1" applyAlignment="1">
      <alignment horizontal="center" vertical="center"/>
    </xf>
    <xf numFmtId="0" fontId="24" fillId="0" borderId="16" xfId="11" applyFont="1" applyBorder="1">
      <alignment vertical="top"/>
    </xf>
    <xf numFmtId="0" fontId="3" fillId="0" borderId="0" xfId="11" applyFont="1" applyAlignment="1">
      <alignment horizontal="left"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Fill="1" applyAlignment="1">
      <alignment horizontal="center" vertical="top" wrapText="1"/>
    </xf>
    <xf numFmtId="166" fontId="13" fillId="0" borderId="14" xfId="11" applyNumberFormat="1" applyFont="1" applyFill="1" applyBorder="1" applyAlignment="1">
      <alignment horizontal="center" vertical="center"/>
    </xf>
    <xf numFmtId="166" fontId="0" fillId="0" borderId="12" xfId="7" applyNumberFormat="1" applyFont="1" applyFill="1" applyBorder="1" applyAlignment="1">
      <alignment horizontal="left" vertical="center"/>
    </xf>
    <xf numFmtId="0" fontId="33" fillId="0" borderId="16" xfId="11" applyFont="1" applyBorder="1" applyAlignment="1">
      <alignment vertical="top" wrapText="1"/>
    </xf>
    <xf numFmtId="0" fontId="34" fillId="0" borderId="16" xfId="11" applyFont="1" applyBorder="1" applyAlignment="1">
      <alignment vertical="top" wrapText="1"/>
    </xf>
    <xf numFmtId="43" fontId="0" fillId="0" borderId="14" xfId="7" applyNumberFormat="1" applyFont="1" applyFill="1" applyBorder="1" applyAlignment="1">
      <alignment horizontal="center" vertical="center"/>
    </xf>
    <xf numFmtId="43" fontId="3" fillId="0" borderId="14" xfId="7" applyNumberFormat="1" applyFont="1" applyFill="1" applyBorder="1" applyAlignment="1">
      <alignment horizontal="center" vertical="center"/>
    </xf>
    <xf numFmtId="0" fontId="25" fillId="0" borderId="16" xfId="11" applyFont="1" applyBorder="1" applyAlignment="1">
      <alignment vertical="top" wrapText="1"/>
    </xf>
    <xf numFmtId="166" fontId="13" fillId="0" borderId="12" xfId="7" applyNumberFormat="1" applyFont="1" applyBorder="1" applyAlignment="1">
      <alignment horizontal="left" vertical="center" wrapText="1"/>
    </xf>
    <xf numFmtId="166" fontId="13" fillId="0" borderId="13" xfId="7" applyNumberFormat="1" applyFont="1" applyBorder="1" applyAlignment="1">
      <alignment horizontal="left" vertical="center" wrapText="1"/>
    </xf>
    <xf numFmtId="43" fontId="13" fillId="0" borderId="0" xfId="6" applyFont="1" applyAlignment="1">
      <alignment horizontal="left" vertical="center"/>
    </xf>
    <xf numFmtId="166" fontId="13" fillId="0" borderId="9" xfId="7" applyNumberFormat="1" applyFont="1" applyBorder="1" applyAlignment="1">
      <alignment horizontal="left" vertical="center" wrapText="1"/>
    </xf>
    <xf numFmtId="166" fontId="13" fillId="0" borderId="0" xfId="7" applyNumberFormat="1" applyFont="1" applyBorder="1" applyAlignment="1">
      <alignment horizontal="left" vertical="center" wrapText="1"/>
    </xf>
    <xf numFmtId="43" fontId="13" fillId="0" borderId="10" xfId="7" applyNumberFormat="1" applyFont="1" applyBorder="1" applyAlignment="1">
      <alignment horizontal="center" vertical="center"/>
    </xf>
    <xf numFmtId="43" fontId="13" fillId="0" borderId="0" xfId="7" applyNumberFormat="1" applyFont="1" applyBorder="1" applyAlignment="1">
      <alignment horizontal="center" vertical="center"/>
    </xf>
    <xf numFmtId="43" fontId="13" fillId="0" borderId="10" xfId="7" applyFont="1" applyFill="1" applyBorder="1" applyAlignment="1">
      <alignment horizontal="center" vertical="center"/>
    </xf>
    <xf numFmtId="43" fontId="13" fillId="0" borderId="0" xfId="7" applyFont="1" applyFill="1" applyBorder="1" applyAlignment="1">
      <alignment horizontal="center" vertical="center"/>
    </xf>
    <xf numFmtId="166" fontId="13" fillId="0" borderId="10" xfId="11" applyNumberFormat="1" applyFont="1" applyBorder="1" applyAlignment="1">
      <alignment horizontal="center" vertical="center"/>
    </xf>
    <xf numFmtId="0" fontId="23" fillId="0" borderId="11" xfId="11" applyFont="1" applyBorder="1" applyAlignment="1">
      <alignment vertical="top" wrapText="1"/>
    </xf>
    <xf numFmtId="166" fontId="20" fillId="0" borderId="9" xfId="7" applyNumberFormat="1" applyFont="1" applyBorder="1" applyAlignment="1">
      <alignment horizontal="left" vertical="center" wrapText="1"/>
    </xf>
    <xf numFmtId="166" fontId="20" fillId="0" borderId="0" xfId="7" applyNumberFormat="1" applyFont="1" applyBorder="1" applyAlignment="1">
      <alignment horizontal="left" vertical="center" wrapText="1"/>
    </xf>
    <xf numFmtId="43" fontId="20" fillId="0" borderId="10" xfId="7" applyNumberFormat="1" applyFont="1" applyBorder="1" applyAlignment="1">
      <alignment horizontal="center" vertical="center"/>
    </xf>
    <xf numFmtId="43" fontId="20" fillId="0" borderId="10" xfId="7" applyFont="1" applyFill="1" applyBorder="1" applyAlignment="1">
      <alignment horizontal="center" vertical="center"/>
    </xf>
    <xf numFmtId="43" fontId="20" fillId="0" borderId="0" xfId="7" applyFont="1" applyFill="1" applyBorder="1" applyAlignment="1">
      <alignment horizontal="center" vertical="center"/>
    </xf>
    <xf numFmtId="166" fontId="13" fillId="0" borderId="9" xfId="7" applyNumberFormat="1" applyFont="1" applyBorder="1" applyAlignment="1">
      <alignment horizontal="left" vertical="top"/>
    </xf>
    <xf numFmtId="166" fontId="13" fillId="0" borderId="0" xfId="7" applyNumberFormat="1" applyFont="1" applyBorder="1" applyAlignment="1">
      <alignment horizontal="left" vertical="top"/>
    </xf>
    <xf numFmtId="0" fontId="32" fillId="0" borderId="10" xfId="11" applyFont="1" applyBorder="1" applyAlignment="1">
      <alignment horizontal="left" vertical="top"/>
    </xf>
    <xf numFmtId="43" fontId="13" fillId="0" borderId="0" xfId="7" applyNumberFormat="1" applyFont="1" applyBorder="1" applyAlignment="1">
      <alignment vertical="top"/>
    </xf>
    <xf numFmtId="43" fontId="13" fillId="0" borderId="10" xfId="7" applyNumberFormat="1" applyFont="1" applyBorder="1" applyAlignment="1">
      <alignment vertical="top"/>
    </xf>
    <xf numFmtId="43" fontId="13" fillId="0" borderId="10" xfId="7" applyNumberFormat="1" applyFont="1" applyBorder="1" applyAlignment="1"/>
    <xf numFmtId="0" fontId="13" fillId="0" borderId="10" xfId="11" applyFont="1" applyBorder="1">
      <alignment vertical="top"/>
    </xf>
    <xf numFmtId="0" fontId="22" fillId="0" borderId="11" xfId="11" applyFont="1" applyBorder="1">
      <alignment vertical="top"/>
    </xf>
    <xf numFmtId="166" fontId="0" fillId="0" borderId="9" xfId="7" applyNumberFormat="1" applyFont="1" applyBorder="1" applyAlignment="1">
      <alignment horizontal="left" vertical="top" wrapText="1"/>
    </xf>
    <xf numFmtId="43" fontId="13" fillId="0" borderId="0" xfId="7" applyNumberFormat="1" applyFont="1" applyBorder="1" applyAlignment="1"/>
    <xf numFmtId="166" fontId="0" fillId="0" borderId="9" xfId="7" applyNumberFormat="1" applyFont="1" applyBorder="1" applyAlignment="1">
      <alignment horizontal="left" vertical="top"/>
    </xf>
    <xf numFmtId="43" fontId="13" fillId="0" borderId="10" xfId="7" applyNumberFormat="1" applyFont="1" applyFill="1" applyBorder="1" applyAlignment="1">
      <alignment vertical="top"/>
    </xf>
    <xf numFmtId="43" fontId="13" fillId="0" borderId="0" xfId="7" applyNumberFormat="1" applyFont="1" applyFill="1" applyBorder="1" applyAlignment="1">
      <alignment vertical="top"/>
    </xf>
    <xf numFmtId="43" fontId="18" fillId="0" borderId="18" xfId="7" applyNumberFormat="1" applyFont="1" applyBorder="1" applyAlignment="1">
      <alignment vertical="top"/>
    </xf>
    <xf numFmtId="43" fontId="18" fillId="0" borderId="10" xfId="7" applyNumberFormat="1" applyFont="1" applyBorder="1" applyAlignment="1">
      <alignment vertical="top"/>
    </xf>
    <xf numFmtId="43" fontId="26" fillId="0" borderId="10" xfId="7" applyNumberFormat="1" applyFont="1" applyBorder="1" applyAlignment="1">
      <alignment vertical="top"/>
    </xf>
    <xf numFmtId="166" fontId="0" fillId="0" borderId="9" xfId="7" quotePrefix="1" applyNumberFormat="1" applyFont="1" applyBorder="1" applyAlignment="1">
      <alignment horizontal="left" vertical="top"/>
    </xf>
    <xf numFmtId="166" fontId="20" fillId="0" borderId="9" xfId="7" applyNumberFormat="1" applyFont="1" applyBorder="1" applyAlignment="1">
      <alignment horizontal="left" vertical="top"/>
    </xf>
    <xf numFmtId="166" fontId="20" fillId="0" borderId="0" xfId="7" applyNumberFormat="1" applyFont="1" applyBorder="1" applyAlignment="1">
      <alignment horizontal="left" vertical="top"/>
    </xf>
    <xf numFmtId="43" fontId="20" fillId="0" borderId="19" xfId="7" applyNumberFormat="1" applyFont="1" applyBorder="1" applyAlignment="1">
      <alignment vertical="top"/>
    </xf>
    <xf numFmtId="43" fontId="20" fillId="0" borderId="0" xfId="7" applyNumberFormat="1" applyFont="1" applyBorder="1" applyAlignment="1">
      <alignment vertical="top"/>
    </xf>
    <xf numFmtId="43" fontId="20" fillId="0" borderId="10" xfId="7" applyNumberFormat="1" applyFont="1" applyBorder="1" applyAlignment="1">
      <alignment vertical="top"/>
    </xf>
    <xf numFmtId="0" fontId="20" fillId="0" borderId="10" xfId="11" applyFont="1" applyBorder="1">
      <alignment vertical="top"/>
    </xf>
    <xf numFmtId="0" fontId="20" fillId="0" borderId="0" xfId="11" applyFont="1" applyBorder="1">
      <alignment vertical="top"/>
    </xf>
    <xf numFmtId="0" fontId="13" fillId="0" borderId="20" xfId="11" applyBorder="1">
      <alignment vertical="top"/>
    </xf>
    <xf numFmtId="0" fontId="13" fillId="0" borderId="4" xfId="11" applyBorder="1">
      <alignment vertical="top"/>
    </xf>
    <xf numFmtId="0" fontId="32" fillId="0" borderId="21" xfId="11" applyFont="1" applyBorder="1" applyAlignment="1">
      <alignment horizontal="left" vertical="top"/>
    </xf>
    <xf numFmtId="43" fontId="13" fillId="0" borderId="4" xfId="11" applyNumberFormat="1" applyBorder="1">
      <alignment vertical="top"/>
    </xf>
    <xf numFmtId="43" fontId="13" fillId="0" borderId="21" xfId="11" applyNumberFormat="1" applyBorder="1">
      <alignment vertical="top"/>
    </xf>
    <xf numFmtId="0" fontId="13" fillId="0" borderId="21" xfId="11" applyBorder="1">
      <alignment vertical="top"/>
    </xf>
    <xf numFmtId="0" fontId="22" fillId="0" borderId="22" xfId="11" applyFont="1" applyBorder="1">
      <alignment vertical="top"/>
    </xf>
    <xf numFmtId="0" fontId="13" fillId="0" borderId="0" xfId="11" applyBorder="1">
      <alignment vertical="top"/>
    </xf>
    <xf numFmtId="0" fontId="32" fillId="0" borderId="0" xfId="11" applyFont="1" applyBorder="1" applyAlignment="1">
      <alignment horizontal="center" vertical="top"/>
    </xf>
    <xf numFmtId="0" fontId="22" fillId="0" borderId="0" xfId="11" applyFont="1" applyBorder="1">
      <alignment vertical="top"/>
    </xf>
    <xf numFmtId="0" fontId="23" fillId="0" borderId="0" xfId="11" applyFont="1" applyAlignment="1">
      <alignment vertical="top" wrapText="1"/>
    </xf>
    <xf numFmtId="0" fontId="16" fillId="0" borderId="0" xfId="14" applyFont="1" applyFill="1" applyBorder="1"/>
    <xf numFmtId="43" fontId="35" fillId="3" borderId="0" xfId="14" applyNumberFormat="1" applyFont="1" applyFill="1" applyBorder="1"/>
    <xf numFmtId="49" fontId="0" fillId="0" borderId="0" xfId="0" quotePrefix="1" applyNumberFormat="1" applyFill="1" applyAlignment="1"/>
    <xf numFmtId="0" fontId="0" fillId="0" borderId="0" xfId="0" applyFont="1" applyFill="1" applyBorder="1" applyAlignment="1"/>
    <xf numFmtId="0" fontId="11" fillId="0" borderId="0" xfId="0" applyFont="1" applyFill="1" applyBorder="1" applyAlignment="1"/>
    <xf numFmtId="43" fontId="5" fillId="0" borderId="0" xfId="1" applyFont="1" applyFill="1" applyAlignment="1"/>
    <xf numFmtId="166" fontId="0" fillId="0" borderId="0" xfId="3" applyNumberFormat="1" applyFont="1" applyFill="1" applyAlignment="1"/>
    <xf numFmtId="49" fontId="8" fillId="0" borderId="0" xfId="0" applyNumberFormat="1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ill="1" applyBorder="1" applyAlignment="1"/>
    <xf numFmtId="164" fontId="0" fillId="0" borderId="1" xfId="0" applyNumberFormat="1" applyFill="1" applyBorder="1" applyAlignment="1">
      <alignment horizontal="right"/>
    </xf>
    <xf numFmtId="166" fontId="5" fillId="0" borderId="1" xfId="1" applyNumberFormat="1" applyFont="1" applyFill="1" applyBorder="1" applyAlignment="1"/>
    <xf numFmtId="49" fontId="6" fillId="0" borderId="0" xfId="0" applyNumberFormat="1" applyFont="1" applyFill="1"/>
    <xf numFmtId="0" fontId="6" fillId="0" borderId="0" xfId="0" applyFont="1" applyFill="1"/>
    <xf numFmtId="169" fontId="29" fillId="0" borderId="0" xfId="10" applyNumberFormat="1" applyFont="1" applyFill="1" applyAlignment="1">
      <alignment horizontal="right"/>
    </xf>
    <xf numFmtId="166" fontId="6" fillId="0" borderId="0" xfId="1" applyNumberFormat="1" applyFont="1" applyFill="1"/>
    <xf numFmtId="41" fontId="0" fillId="0" borderId="0" xfId="3" quotePrefix="1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164" fontId="5" fillId="0" borderId="0" xfId="0" applyNumberFormat="1" applyFont="1" applyFill="1" applyBorder="1" applyAlignment="1"/>
    <xf numFmtId="43" fontId="6" fillId="0" borderId="0" xfId="1" applyFont="1" applyFill="1" applyAlignment="1"/>
    <xf numFmtId="49" fontId="0" fillId="0" borderId="0" xfId="0" applyNumberFormat="1" applyFill="1" applyBorder="1"/>
    <xf numFmtId="49" fontId="0" fillId="0" borderId="0" xfId="0" applyNumberFormat="1" applyFont="1" applyFill="1"/>
    <xf numFmtId="0" fontId="0" fillId="0" borderId="0" xfId="0" applyFill="1"/>
    <xf numFmtId="49" fontId="0" fillId="0" borderId="0" xfId="0" quotePrefix="1" applyNumberFormat="1" applyFont="1" applyFill="1" applyAlignment="1"/>
    <xf numFmtId="49" fontId="0" fillId="0" borderId="0" xfId="0" applyNumberFormat="1" applyFill="1"/>
    <xf numFmtId="166" fontId="5" fillId="0" borderId="0" xfId="1" applyNumberFormat="1" applyFont="1" applyFill="1"/>
    <xf numFmtId="43" fontId="5" fillId="0" borderId="0" xfId="1" applyFont="1" applyFill="1"/>
    <xf numFmtId="164" fontId="0" fillId="0" borderId="1" xfId="0" applyNumberForma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center"/>
    </xf>
    <xf numFmtId="166" fontId="6" fillId="0" borderId="0" xfId="4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166" fontId="6" fillId="0" borderId="24" xfId="1" applyNumberFormat="1" applyFont="1" applyFill="1" applyBorder="1" applyAlignment="1">
      <alignment horizontal="right"/>
    </xf>
    <xf numFmtId="166" fontId="5" fillId="0" borderId="0" xfId="1" applyNumberFormat="1" applyFont="1" applyFill="1" applyBorder="1"/>
    <xf numFmtId="166" fontId="5" fillId="0" borderId="1" xfId="1" applyNumberFormat="1" applyFont="1" applyFill="1" applyBorder="1"/>
    <xf numFmtId="166" fontId="0" fillId="0" borderId="1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166" fontId="6" fillId="0" borderId="1" xfId="1" quotePrefix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0" fillId="0" borderId="1" xfId="0" applyNumberFormat="1" applyFill="1" applyBorder="1" applyAlignment="1">
      <alignment horizontal="center"/>
    </xf>
    <xf numFmtId="166" fontId="6" fillId="0" borderId="1" xfId="1" quotePrefix="1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quotePrefix="1" applyFont="1" applyFill="1"/>
    <xf numFmtId="166" fontId="0" fillId="0" borderId="0" xfId="1" applyNumberFormat="1" applyFont="1" applyFill="1" applyAlignment="1"/>
    <xf numFmtId="166" fontId="5" fillId="0" borderId="0" xfId="5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center"/>
    </xf>
    <xf numFmtId="49" fontId="5" fillId="0" borderId="0" xfId="0" applyNumberFormat="1" applyFont="1" applyFill="1"/>
    <xf numFmtId="164" fontId="6" fillId="0" borderId="0" xfId="0" applyNumberFormat="1" applyFont="1" applyFill="1" applyBorder="1" applyAlignment="1">
      <alignment horizontal="right"/>
    </xf>
    <xf numFmtId="43" fontId="0" fillId="0" borderId="0" xfId="1" applyFont="1" applyFill="1" applyAlignment="1"/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9" fillId="0" borderId="0" xfId="13" applyNumberFormat="1" applyFont="1" applyFill="1" applyAlignment="1"/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164" fontId="0" fillId="0" borderId="0" xfId="0" applyNumberFormat="1" applyFill="1"/>
    <xf numFmtId="43" fontId="0" fillId="0" borderId="0" xfId="1" applyFont="1" applyFill="1"/>
    <xf numFmtId="166" fontId="0" fillId="0" borderId="0" xfId="1" applyNumberFormat="1" applyFont="1" applyFill="1"/>
    <xf numFmtId="43" fontId="6" fillId="0" borderId="0" xfId="1" applyFont="1" applyFill="1"/>
    <xf numFmtId="166" fontId="0" fillId="0" borderId="1" xfId="1" applyNumberFormat="1" applyFont="1" applyFill="1" applyBorder="1"/>
    <xf numFmtId="164" fontId="6" fillId="0" borderId="2" xfId="0" applyNumberFormat="1" applyFont="1" applyFill="1" applyBorder="1" applyAlignment="1">
      <alignment horizontal="center"/>
    </xf>
    <xf numFmtId="166" fontId="6" fillId="0" borderId="2" xfId="1" applyNumberFormat="1" applyFont="1" applyFill="1" applyBorder="1"/>
    <xf numFmtId="166" fontId="6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66" fontId="6" fillId="0" borderId="3" xfId="0" applyNumberFormat="1" applyFont="1" applyFill="1" applyBorder="1"/>
    <xf numFmtId="0" fontId="4" fillId="0" borderId="0" xfId="0" applyFont="1" applyFill="1" applyAlignment="1">
      <alignment horizontal="justify"/>
    </xf>
    <xf numFmtId="0" fontId="6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/>
    <xf numFmtId="43" fontId="5" fillId="0" borderId="0" xfId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0" xfId="0" applyNumberFormat="1" applyFont="1" applyFill="1"/>
    <xf numFmtId="0" fontId="3" fillId="0" borderId="0" xfId="0" applyFont="1" applyFill="1"/>
    <xf numFmtId="0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6" fillId="0" borderId="0" xfId="0" applyNumberFormat="1" applyFont="1" applyFill="1" applyBorder="1"/>
    <xf numFmtId="164" fontId="5" fillId="0" borderId="0" xfId="0" applyNumberFormat="1" applyFont="1" applyFill="1"/>
    <xf numFmtId="0" fontId="5" fillId="0" borderId="0" xfId="0" applyFont="1" applyFill="1" applyBorder="1"/>
    <xf numFmtId="43" fontId="5" fillId="0" borderId="0" xfId="1" applyFont="1" applyFill="1" applyBorder="1"/>
    <xf numFmtId="164" fontId="0" fillId="0" borderId="0" xfId="0" applyNumberFormat="1" applyFill="1" applyBorder="1" applyAlignment="1">
      <alignment horizontal="right"/>
    </xf>
    <xf numFmtId="166" fontId="5" fillId="0" borderId="0" xfId="0" applyNumberFormat="1" applyFont="1" applyFill="1"/>
    <xf numFmtId="9" fontId="5" fillId="0" borderId="0" xfId="170" applyFont="1" applyFill="1"/>
    <xf numFmtId="9" fontId="6" fillId="0" borderId="0" xfId="170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6" fillId="0" borderId="3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right"/>
    </xf>
    <xf numFmtId="43" fontId="6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166" fontId="6" fillId="0" borderId="0" xfId="1" applyNumberFormat="1" applyFont="1" applyFill="1" applyAlignment="1">
      <alignment horizontal="center"/>
    </xf>
    <xf numFmtId="166" fontId="6" fillId="0" borderId="2" xfId="1" applyNumberFormat="1" applyFont="1" applyFill="1" applyBorder="1" applyAlignment="1">
      <alignment horizontal="center"/>
    </xf>
    <xf numFmtId="166" fontId="6" fillId="0" borderId="23" xfId="1" applyNumberFormat="1" applyFont="1" applyFill="1" applyBorder="1" applyAlignment="1">
      <alignment horizontal="center"/>
    </xf>
    <xf numFmtId="166" fontId="6" fillId="0" borderId="24" xfId="1" applyNumberFormat="1" applyFont="1" applyFill="1" applyBorder="1"/>
    <xf numFmtId="49" fontId="9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164" fontId="5" fillId="0" borderId="0" xfId="0" applyNumberFormat="1" applyFont="1"/>
    <xf numFmtId="49" fontId="0" fillId="0" borderId="0" xfId="0" applyNumberFormat="1"/>
    <xf numFmtId="41" fontId="5" fillId="0" borderId="0" xfId="0" applyNumberFormat="1" applyFont="1"/>
    <xf numFmtId="49" fontId="6" fillId="0" borderId="0" xfId="0" applyNumberFormat="1" applyFont="1"/>
    <xf numFmtId="164" fontId="6" fillId="0" borderId="2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6" fontId="5" fillId="0" borderId="0" xfId="0" applyNumberFormat="1" applyFont="1"/>
    <xf numFmtId="164" fontId="0" fillId="0" borderId="0" xfId="0" applyNumberFormat="1"/>
    <xf numFmtId="3" fontId="8" fillId="0" borderId="0" xfId="0" applyNumberFormat="1" applyFont="1" applyAlignment="1">
      <alignment horizontal="center"/>
    </xf>
    <xf numFmtId="164" fontId="5" fillId="0" borderId="0" xfId="0" quotePrefix="1" applyNumberFormat="1" applyFont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164" fontId="6" fillId="0" borderId="1" xfId="0" applyNumberFormat="1" applyFont="1" applyBorder="1" applyAlignment="1">
      <alignment horizontal="right"/>
    </xf>
    <xf numFmtId="49" fontId="3" fillId="0" borderId="0" xfId="0" applyNumberFormat="1" applyFont="1"/>
    <xf numFmtId="0" fontId="3" fillId="0" borderId="0" xfId="0" applyFont="1"/>
    <xf numFmtId="164" fontId="5" fillId="0" borderId="3" xfId="0" applyNumberFormat="1" applyFont="1" applyBorder="1" applyAlignment="1">
      <alignment horizontal="right"/>
    </xf>
    <xf numFmtId="164" fontId="0" fillId="0" borderId="0" xfId="0" applyNumberFormat="1" applyAlignment="1">
      <alignment horizontal="center"/>
    </xf>
    <xf numFmtId="164" fontId="5" fillId="0" borderId="0" xfId="13" applyNumberFormat="1" applyAlignment="1">
      <alignment horizontal="right"/>
    </xf>
    <xf numFmtId="164" fontId="6" fillId="0" borderId="23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0" fillId="0" borderId="0" xfId="0" applyNumberForma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28" borderId="0" xfId="0" applyFont="1" applyFill="1"/>
    <xf numFmtId="43" fontId="5" fillId="28" borderId="0" xfId="1" applyFont="1" applyFill="1"/>
    <xf numFmtId="43" fontId="0" fillId="28" borderId="0" xfId="1" applyFont="1" applyFill="1"/>
    <xf numFmtId="0" fontId="5" fillId="28" borderId="0" xfId="0" applyFont="1" applyFill="1" applyBorder="1"/>
    <xf numFmtId="43" fontId="5" fillId="28" borderId="0" xfId="1" applyFont="1" applyFill="1" applyBorder="1"/>
    <xf numFmtId="0" fontId="5" fillId="28" borderId="0" xfId="0" applyFont="1" applyFill="1" applyAlignment="1"/>
    <xf numFmtId="43" fontId="5" fillId="28" borderId="0" xfId="1" applyFont="1" applyFill="1" applyAlignment="1"/>
    <xf numFmtId="166" fontId="5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73" fillId="0" borderId="0" xfId="0" applyFont="1" applyAlignment="1">
      <alignment vertical="center" wrapText="1"/>
    </xf>
    <xf numFmtId="43" fontId="5" fillId="0" borderId="0" xfId="1" applyFont="1"/>
    <xf numFmtId="43" fontId="5" fillId="0" borderId="0" xfId="0" applyNumberFormat="1" applyFont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 wrapText="1"/>
    </xf>
    <xf numFmtId="166" fontId="8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13" fillId="0" borderId="0" xfId="11" applyFont="1" applyFill="1" applyAlignment="1">
      <alignment horizontal="center" vertical="top" wrapText="1"/>
    </xf>
  </cellXfs>
  <cellStyles count="176">
    <cellStyle name="20% - ส่วนที่ถูกเน้น1" xfId="17" xr:uid="{00000000-0005-0000-0000-000000000000}"/>
    <cellStyle name="20% - ส่วนที่ถูกเน้น2" xfId="18" xr:uid="{00000000-0005-0000-0000-000001000000}"/>
    <cellStyle name="20% - ส่วนที่ถูกเน้น3" xfId="19" xr:uid="{00000000-0005-0000-0000-000002000000}"/>
    <cellStyle name="20% - ส่วนที่ถูกเน้น4" xfId="20" xr:uid="{00000000-0005-0000-0000-000003000000}"/>
    <cellStyle name="20% - ส่วนที่ถูกเน้น5" xfId="21" xr:uid="{00000000-0005-0000-0000-000004000000}"/>
    <cellStyle name="20% - ส่วนที่ถูกเน้น6" xfId="22" xr:uid="{00000000-0005-0000-0000-000005000000}"/>
    <cellStyle name="40% - ส่วนที่ถูกเน้น1" xfId="23" xr:uid="{00000000-0005-0000-0000-000006000000}"/>
    <cellStyle name="40% - ส่วนที่ถูกเน้น2" xfId="24" xr:uid="{00000000-0005-0000-0000-000007000000}"/>
    <cellStyle name="40% - ส่วนที่ถูกเน้น3" xfId="25" xr:uid="{00000000-0005-0000-0000-000008000000}"/>
    <cellStyle name="40% - ส่วนที่ถูกเน้น4" xfId="26" xr:uid="{00000000-0005-0000-0000-000009000000}"/>
    <cellStyle name="40% - ส่วนที่ถูกเน้น5" xfId="27" xr:uid="{00000000-0005-0000-0000-00000A000000}"/>
    <cellStyle name="40% - ส่วนที่ถูกเน้น6" xfId="28" xr:uid="{00000000-0005-0000-0000-00000B000000}"/>
    <cellStyle name="60% - ส่วนที่ถูกเน้น1" xfId="29" xr:uid="{00000000-0005-0000-0000-00000C000000}"/>
    <cellStyle name="60% - ส่วนที่ถูกเน้น2" xfId="30" xr:uid="{00000000-0005-0000-0000-00000D000000}"/>
    <cellStyle name="60% - ส่วนที่ถูกเน้น3" xfId="31" xr:uid="{00000000-0005-0000-0000-00000E000000}"/>
    <cellStyle name="60% - ส่วนที่ถูกเน้น4" xfId="32" xr:uid="{00000000-0005-0000-0000-00000F000000}"/>
    <cellStyle name="60% - ส่วนที่ถูกเน้น5" xfId="33" xr:uid="{00000000-0005-0000-0000-000010000000}"/>
    <cellStyle name="60% - ส่วนที่ถูกเน้น6" xfId="34" xr:uid="{00000000-0005-0000-0000-000011000000}"/>
    <cellStyle name="Border" xfId="35" xr:uid="{00000000-0005-0000-0000-000012000000}"/>
    <cellStyle name="Comma" xfId="1" builtinId="3"/>
    <cellStyle name="Comma 2" xfId="2" xr:uid="{00000000-0005-0000-0000-000014000000}"/>
    <cellStyle name="Comma 2 2" xfId="3" xr:uid="{00000000-0005-0000-0000-000015000000}"/>
    <cellStyle name="Comma 2 2 2" xfId="39" xr:uid="{00000000-0005-0000-0000-000016000000}"/>
    <cellStyle name="Comma 2 2 3" xfId="40" xr:uid="{00000000-0005-0000-0000-000017000000}"/>
    <cellStyle name="Comma 2 2 4" xfId="41" xr:uid="{00000000-0005-0000-0000-000018000000}"/>
    <cellStyle name="Comma 2 2 5" xfId="42" xr:uid="{00000000-0005-0000-0000-000019000000}"/>
    <cellStyle name="Comma 2 2 6" xfId="38" xr:uid="{00000000-0005-0000-0000-00001A000000}"/>
    <cellStyle name="Comma 2 3" xfId="43" xr:uid="{00000000-0005-0000-0000-00001B000000}"/>
    <cellStyle name="Comma 2 4" xfId="44" xr:uid="{00000000-0005-0000-0000-00001C000000}"/>
    <cellStyle name="Comma 2 5" xfId="37" xr:uid="{00000000-0005-0000-0000-00001D000000}"/>
    <cellStyle name="Comma 3" xfId="4" xr:uid="{00000000-0005-0000-0000-00001E000000}"/>
    <cellStyle name="Comma 3 2" xfId="45" xr:uid="{00000000-0005-0000-0000-00001F000000}"/>
    <cellStyle name="Comma 3 2 2" xfId="46" xr:uid="{00000000-0005-0000-0000-000020000000}"/>
    <cellStyle name="Comma 3 3" xfId="5" xr:uid="{00000000-0005-0000-0000-000021000000}"/>
    <cellStyle name="Comma 3 3 2" xfId="47" xr:uid="{00000000-0005-0000-0000-000022000000}"/>
    <cellStyle name="Comma 4" xfId="48" xr:uid="{00000000-0005-0000-0000-000023000000}"/>
    <cellStyle name="Comma 5" xfId="6" xr:uid="{00000000-0005-0000-0000-000024000000}"/>
    <cellStyle name="Comma 5 2" xfId="49" xr:uid="{00000000-0005-0000-0000-000025000000}"/>
    <cellStyle name="Comma 6" xfId="36" xr:uid="{00000000-0005-0000-0000-000026000000}"/>
    <cellStyle name="Comma 7" xfId="172" xr:uid="{00000000-0005-0000-0000-000027000000}"/>
    <cellStyle name="Comma 9" xfId="50" xr:uid="{00000000-0005-0000-0000-000028000000}"/>
    <cellStyle name="Comma 9 2" xfId="51" xr:uid="{00000000-0005-0000-0000-000029000000}"/>
    <cellStyle name="Comma 92" xfId="7" xr:uid="{00000000-0005-0000-0000-00002A000000}"/>
    <cellStyle name="comma zerodec" xfId="52" xr:uid="{00000000-0005-0000-0000-00002B000000}"/>
    <cellStyle name="comma zerodec 2" xfId="53" xr:uid="{00000000-0005-0000-0000-00002C000000}"/>
    <cellStyle name="Currency1" xfId="54" xr:uid="{00000000-0005-0000-0000-00002D000000}"/>
    <cellStyle name="Currency1 2" xfId="55" xr:uid="{00000000-0005-0000-0000-00002E000000}"/>
    <cellStyle name="Dollar (zero dec)" xfId="56" xr:uid="{00000000-0005-0000-0000-00002F000000}"/>
    <cellStyle name="Dollar (zero dec) 2" xfId="57" xr:uid="{00000000-0005-0000-0000-000030000000}"/>
    <cellStyle name="Grey" xfId="58" xr:uid="{00000000-0005-0000-0000-000031000000}"/>
    <cellStyle name="Grey 2" xfId="59" xr:uid="{00000000-0005-0000-0000-000032000000}"/>
    <cellStyle name="Input [yellow]" xfId="60" xr:uid="{00000000-0005-0000-0000-000033000000}"/>
    <cellStyle name="Input [yellow] 2" xfId="61" xr:uid="{00000000-0005-0000-0000-000034000000}"/>
    <cellStyle name="Miglia - Stile1" xfId="62" xr:uid="{00000000-0005-0000-0000-000035000000}"/>
    <cellStyle name="Miglia - Stile1 2" xfId="63" xr:uid="{00000000-0005-0000-0000-000036000000}"/>
    <cellStyle name="Miglia - Stile2" xfId="64" xr:uid="{00000000-0005-0000-0000-000037000000}"/>
    <cellStyle name="Miglia - Stile3" xfId="65" xr:uid="{00000000-0005-0000-0000-000038000000}"/>
    <cellStyle name="Miglia - Stile3 2" xfId="66" xr:uid="{00000000-0005-0000-0000-000039000000}"/>
    <cellStyle name="Miglia - Stile4" xfId="67" xr:uid="{00000000-0005-0000-0000-00003A000000}"/>
    <cellStyle name="Miglia - Stile5" xfId="68" xr:uid="{00000000-0005-0000-0000-00003B000000}"/>
    <cellStyle name="no dec" xfId="69" xr:uid="{00000000-0005-0000-0000-00003C000000}"/>
    <cellStyle name="Normal" xfId="0" builtinId="0"/>
    <cellStyle name="Normal - Stile6" xfId="70" xr:uid="{00000000-0005-0000-0000-00003E000000}"/>
    <cellStyle name="Normal - Stile6 2" xfId="71" xr:uid="{00000000-0005-0000-0000-00003F000000}"/>
    <cellStyle name="Normal - Stile7" xfId="72" xr:uid="{00000000-0005-0000-0000-000040000000}"/>
    <cellStyle name="Normal - Stile8" xfId="73" xr:uid="{00000000-0005-0000-0000-000041000000}"/>
    <cellStyle name="Normal - Style1" xfId="74" xr:uid="{00000000-0005-0000-0000-000042000000}"/>
    <cellStyle name="Normal - Style1 2" xfId="75" xr:uid="{00000000-0005-0000-0000-000043000000}"/>
    <cellStyle name="Normal 10" xfId="76" xr:uid="{00000000-0005-0000-0000-000044000000}"/>
    <cellStyle name="Normal 10 2" xfId="77" xr:uid="{00000000-0005-0000-0000-000045000000}"/>
    <cellStyle name="Normal 11" xfId="78" xr:uid="{00000000-0005-0000-0000-000046000000}"/>
    <cellStyle name="Normal 11 2" xfId="79" xr:uid="{00000000-0005-0000-0000-000047000000}"/>
    <cellStyle name="Normal 11 2 2" xfId="8" xr:uid="{00000000-0005-0000-0000-000048000000}"/>
    <cellStyle name="Normal 12" xfId="80" xr:uid="{00000000-0005-0000-0000-000049000000}"/>
    <cellStyle name="Normal 12 2" xfId="81" xr:uid="{00000000-0005-0000-0000-00004A000000}"/>
    <cellStyle name="Normal 13" xfId="82" xr:uid="{00000000-0005-0000-0000-00004B000000}"/>
    <cellStyle name="Normal 14" xfId="83" xr:uid="{00000000-0005-0000-0000-00004C000000}"/>
    <cellStyle name="Normal 14 2" xfId="84" xr:uid="{00000000-0005-0000-0000-00004D000000}"/>
    <cellStyle name="Normal 15" xfId="85" xr:uid="{00000000-0005-0000-0000-00004E000000}"/>
    <cellStyle name="Normal 15 2" xfId="86" xr:uid="{00000000-0005-0000-0000-00004F000000}"/>
    <cellStyle name="Normal 16" xfId="87" xr:uid="{00000000-0005-0000-0000-000050000000}"/>
    <cellStyle name="Normal 17" xfId="88" xr:uid="{00000000-0005-0000-0000-000051000000}"/>
    <cellStyle name="Normal 18" xfId="89" xr:uid="{00000000-0005-0000-0000-000052000000}"/>
    <cellStyle name="Normal 19" xfId="90" xr:uid="{00000000-0005-0000-0000-000053000000}"/>
    <cellStyle name="Normal 2" xfId="91" xr:uid="{00000000-0005-0000-0000-000054000000}"/>
    <cellStyle name="Normal 2 2" xfId="92" xr:uid="{00000000-0005-0000-0000-000055000000}"/>
    <cellStyle name="Normal 2 2 2" xfId="9" xr:uid="{00000000-0005-0000-0000-000056000000}"/>
    <cellStyle name="Normal 2 2 2 2" xfId="94" xr:uid="{00000000-0005-0000-0000-000057000000}"/>
    <cellStyle name="Normal 2 2 2 3" xfId="93" xr:uid="{00000000-0005-0000-0000-000058000000}"/>
    <cellStyle name="Normal 2 2 3" xfId="95" xr:uid="{00000000-0005-0000-0000-000059000000}"/>
    <cellStyle name="Normal 2 3" xfId="96" xr:uid="{00000000-0005-0000-0000-00005A000000}"/>
    <cellStyle name="Normal 20" xfId="97" xr:uid="{00000000-0005-0000-0000-00005B000000}"/>
    <cellStyle name="Normal 21" xfId="98" xr:uid="{00000000-0005-0000-0000-00005C000000}"/>
    <cellStyle name="Normal 22" xfId="99" xr:uid="{00000000-0005-0000-0000-00005D000000}"/>
    <cellStyle name="Normal 23" xfId="100" xr:uid="{00000000-0005-0000-0000-00005E000000}"/>
    <cellStyle name="Normal 24" xfId="101" xr:uid="{00000000-0005-0000-0000-00005F000000}"/>
    <cellStyle name="Normal 25" xfId="102" xr:uid="{00000000-0005-0000-0000-000060000000}"/>
    <cellStyle name="Normal 26" xfId="103" xr:uid="{00000000-0005-0000-0000-000061000000}"/>
    <cellStyle name="Normal 27" xfId="104" xr:uid="{00000000-0005-0000-0000-000062000000}"/>
    <cellStyle name="Normal 28" xfId="105" xr:uid="{00000000-0005-0000-0000-000063000000}"/>
    <cellStyle name="Normal 29" xfId="106" xr:uid="{00000000-0005-0000-0000-000064000000}"/>
    <cellStyle name="Normal 3" xfId="10" xr:uid="{00000000-0005-0000-0000-000065000000}"/>
    <cellStyle name="Normal 3 2" xfId="108" xr:uid="{00000000-0005-0000-0000-000066000000}"/>
    <cellStyle name="Normal 3 2 2" xfId="173" xr:uid="{00000000-0005-0000-0000-000067000000}"/>
    <cellStyle name="Normal 3 3" xfId="109" xr:uid="{00000000-0005-0000-0000-000068000000}"/>
    <cellStyle name="Normal 3 4" xfId="107" xr:uid="{00000000-0005-0000-0000-000069000000}"/>
    <cellStyle name="Normal 30" xfId="110" xr:uid="{00000000-0005-0000-0000-00006A000000}"/>
    <cellStyle name="Normal 31" xfId="111" xr:uid="{00000000-0005-0000-0000-00006B000000}"/>
    <cellStyle name="Normal 32" xfId="112" xr:uid="{00000000-0005-0000-0000-00006C000000}"/>
    <cellStyle name="Normal 33" xfId="113" xr:uid="{00000000-0005-0000-0000-00006D000000}"/>
    <cellStyle name="Normal 34" xfId="114" xr:uid="{00000000-0005-0000-0000-00006E000000}"/>
    <cellStyle name="Normal 35" xfId="115" xr:uid="{00000000-0005-0000-0000-00006F000000}"/>
    <cellStyle name="Normal 36" xfId="116" xr:uid="{00000000-0005-0000-0000-000070000000}"/>
    <cellStyle name="Normal 37" xfId="117" xr:uid="{00000000-0005-0000-0000-000071000000}"/>
    <cellStyle name="Normal 38" xfId="11" xr:uid="{00000000-0005-0000-0000-000072000000}"/>
    <cellStyle name="Normal 38 2" xfId="118" xr:uid="{00000000-0005-0000-0000-000073000000}"/>
    <cellStyle name="Normal 39" xfId="119" xr:uid="{00000000-0005-0000-0000-000074000000}"/>
    <cellStyle name="Normal 4" xfId="120" xr:uid="{00000000-0005-0000-0000-000075000000}"/>
    <cellStyle name="Normal 4 2" xfId="121" xr:uid="{00000000-0005-0000-0000-000076000000}"/>
    <cellStyle name="Normal 4 3" xfId="12" xr:uid="{00000000-0005-0000-0000-000077000000}"/>
    <cellStyle name="Normal 4 3 2" xfId="122" xr:uid="{00000000-0005-0000-0000-000078000000}"/>
    <cellStyle name="Normal 4 4" xfId="123" xr:uid="{00000000-0005-0000-0000-000079000000}"/>
    <cellStyle name="Normal 40" xfId="16" xr:uid="{00000000-0005-0000-0000-00007A000000}"/>
    <cellStyle name="Normal 41" xfId="171" xr:uid="{00000000-0005-0000-0000-00007B000000}"/>
    <cellStyle name="Normal 5" xfId="13" xr:uid="{00000000-0005-0000-0000-00007C000000}"/>
    <cellStyle name="Normal 5 2" xfId="124" xr:uid="{00000000-0005-0000-0000-00007D000000}"/>
    <cellStyle name="Normal 6" xfId="125" xr:uid="{00000000-0005-0000-0000-00007E000000}"/>
    <cellStyle name="Normal 7" xfId="126" xr:uid="{00000000-0005-0000-0000-00007F000000}"/>
    <cellStyle name="Normal 7 2" xfId="127" xr:uid="{00000000-0005-0000-0000-000080000000}"/>
    <cellStyle name="Normal 7 3" xfId="174" xr:uid="{00000000-0005-0000-0000-000081000000}"/>
    <cellStyle name="Normal 8" xfId="128" xr:uid="{00000000-0005-0000-0000-000082000000}"/>
    <cellStyle name="Normal 8 2" xfId="129" xr:uid="{00000000-0005-0000-0000-000083000000}"/>
    <cellStyle name="Normal 9" xfId="130" xr:uid="{00000000-0005-0000-0000-000084000000}"/>
    <cellStyle name="Normal_CTS(1).Finale" xfId="14" xr:uid="{00000000-0005-0000-0000-000085000000}"/>
    <cellStyle name="Normal_VAT suspense_YE 2" xfId="15" xr:uid="{00000000-0005-0000-0000-000086000000}"/>
    <cellStyle name="Percent" xfId="170" builtinId="5"/>
    <cellStyle name="Percent [2]" xfId="132" xr:uid="{00000000-0005-0000-0000-000088000000}"/>
    <cellStyle name="Percent 2" xfId="133" xr:uid="{00000000-0005-0000-0000-000089000000}"/>
    <cellStyle name="Percent 2 2" xfId="134" xr:uid="{00000000-0005-0000-0000-00008A000000}"/>
    <cellStyle name="Percent 3" xfId="135" xr:uid="{00000000-0005-0000-0000-00008B000000}"/>
    <cellStyle name="Percent 4" xfId="136" xr:uid="{00000000-0005-0000-0000-00008C000000}"/>
    <cellStyle name="Percent 5" xfId="137" xr:uid="{00000000-0005-0000-0000-00008D000000}"/>
    <cellStyle name="Percent 6" xfId="131" xr:uid="{00000000-0005-0000-0000-00008E000000}"/>
    <cellStyle name="Percent 7" xfId="175" xr:uid="{00000000-0005-0000-0000-00008F000000}"/>
    <cellStyle name="Quantity" xfId="138" xr:uid="{00000000-0005-0000-0000-000090000000}"/>
    <cellStyle name="Standard_Division-List (A)" xfId="139" xr:uid="{00000000-0005-0000-0000-000091000000}"/>
    <cellStyle name="Style 1" xfId="140" xr:uid="{00000000-0005-0000-0000-000092000000}"/>
    <cellStyle name="เครื่องหมายจุลภาค [0]_LSAT" xfId="141" xr:uid="{00000000-0005-0000-0000-000093000000}"/>
    <cellStyle name="เครื่องหมายจุลภาค 2" xfId="142" xr:uid="{00000000-0005-0000-0000-000094000000}"/>
    <cellStyle name="เครื่องหมายสกุลเงิน [0]_LSAT" xfId="143" xr:uid="{00000000-0005-0000-0000-000095000000}"/>
    <cellStyle name="เซลล์ตรวจสอบ" xfId="144" xr:uid="{00000000-0005-0000-0000-000096000000}"/>
    <cellStyle name="เซลล์ที่มีการเชื่อมโยง" xfId="145" xr:uid="{00000000-0005-0000-0000-000097000000}"/>
    <cellStyle name="แย่" xfId="146" xr:uid="{00000000-0005-0000-0000-000098000000}"/>
    <cellStyle name="แสดงผล" xfId="147" xr:uid="{00000000-0005-0000-0000-000099000000}"/>
    <cellStyle name="การคำนวณ" xfId="148" xr:uid="{00000000-0005-0000-0000-00009A000000}"/>
    <cellStyle name="ข้อความเตือน" xfId="149" xr:uid="{00000000-0005-0000-0000-00009B000000}"/>
    <cellStyle name="ข้อความอธิบาย" xfId="150" xr:uid="{00000000-0005-0000-0000-00009C000000}"/>
    <cellStyle name="ชื่อเรื่อง" xfId="151" xr:uid="{00000000-0005-0000-0000-00009D000000}"/>
    <cellStyle name="ดี" xfId="152" xr:uid="{00000000-0005-0000-0000-00009E000000}"/>
    <cellStyle name="ปกติ 2" xfId="153" xr:uid="{00000000-0005-0000-0000-00009F000000}"/>
    <cellStyle name="ปกติ_LSAT" xfId="154" xr:uid="{00000000-0005-0000-0000-0000A0000000}"/>
    <cellStyle name="ป้อนค่า" xfId="155" xr:uid="{00000000-0005-0000-0000-0000A1000000}"/>
    <cellStyle name="ปานกลาง" xfId="156" xr:uid="{00000000-0005-0000-0000-0000A2000000}"/>
    <cellStyle name="ผลรวม" xfId="157" xr:uid="{00000000-0005-0000-0000-0000A3000000}"/>
    <cellStyle name="วฅมุ_Exc_Rate" xfId="158" xr:uid="{00000000-0005-0000-0000-0000A4000000}"/>
    <cellStyle name="ส่วนที่ถูกเน้น1" xfId="159" xr:uid="{00000000-0005-0000-0000-0000A5000000}"/>
    <cellStyle name="ส่วนที่ถูกเน้น2" xfId="160" xr:uid="{00000000-0005-0000-0000-0000A6000000}"/>
    <cellStyle name="ส่วนที่ถูกเน้น3" xfId="161" xr:uid="{00000000-0005-0000-0000-0000A7000000}"/>
    <cellStyle name="ส่วนที่ถูกเน้น4" xfId="162" xr:uid="{00000000-0005-0000-0000-0000A8000000}"/>
    <cellStyle name="ส่วนที่ถูกเน้น5" xfId="163" xr:uid="{00000000-0005-0000-0000-0000A9000000}"/>
    <cellStyle name="ส่วนที่ถูกเน้น6" xfId="164" xr:uid="{00000000-0005-0000-0000-0000AA000000}"/>
    <cellStyle name="หมายเหตุ" xfId="165" xr:uid="{00000000-0005-0000-0000-0000AB000000}"/>
    <cellStyle name="หัวเรื่อง 1" xfId="166" xr:uid="{00000000-0005-0000-0000-0000AC000000}"/>
    <cellStyle name="หัวเรื่อง 2" xfId="167" xr:uid="{00000000-0005-0000-0000-0000AD000000}"/>
    <cellStyle name="หัวเรื่อง 3" xfId="168" xr:uid="{00000000-0005-0000-0000-0000AE000000}"/>
    <cellStyle name="หัวเรื่อง 4" xfId="169" xr:uid="{00000000-0005-0000-0000-0000AF000000}"/>
  </cellStyles>
  <dxfs count="0"/>
  <tableStyles count="0" defaultTableStyle="TableStyleMedium9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7"/>
  <sheetViews>
    <sheetView tabSelected="1" view="pageBreakPreview" zoomScaleNormal="100" zoomScaleSheetLayoutView="100" workbookViewId="0">
      <selection activeCell="H117" sqref="A117:H121"/>
    </sheetView>
  </sheetViews>
  <sheetFormatPr defaultColWidth="9.140625" defaultRowHeight="21" customHeight="1"/>
  <cols>
    <col min="1" max="1" width="54.5703125" style="246" customWidth="1"/>
    <col min="2" max="2" width="8.7109375" style="257" customWidth="1"/>
    <col min="3" max="3" width="0.85546875" style="199" customWidth="1"/>
    <col min="4" max="4" width="15.42578125" style="199" customWidth="1"/>
    <col min="5" max="5" width="0.85546875" style="199" customWidth="1"/>
    <col min="6" max="6" width="15.42578125" style="199" customWidth="1"/>
    <col min="7" max="7" width="0.85546875" style="199" customWidth="1"/>
    <col min="8" max="8" width="15.42578125" style="199" customWidth="1"/>
    <col min="9" max="9" width="0.85546875" style="199" customWidth="1"/>
    <col min="10" max="10" width="15.42578125" style="199" customWidth="1"/>
    <col min="11" max="11" width="3.85546875" style="199" customWidth="1"/>
    <col min="12" max="12" width="14" style="219" customWidth="1"/>
    <col min="13" max="13" width="3.85546875" style="219" customWidth="1"/>
    <col min="14" max="14" width="14" style="219" customWidth="1"/>
    <col min="15" max="15" width="3.85546875" style="199" customWidth="1"/>
    <col min="16" max="16" width="14" style="199" customWidth="1"/>
    <col min="17" max="17" width="3.85546875" style="199" customWidth="1"/>
    <col min="18" max="18" width="14" style="199" customWidth="1"/>
    <col min="19" max="19" width="9.140625" style="199"/>
    <col min="20" max="20" width="11.42578125" style="199" customWidth="1"/>
    <col min="21" max="16384" width="9.140625" style="199"/>
  </cols>
  <sheetData>
    <row r="1" spans="1:20" ht="21" customHeight="1">
      <c r="A1" s="287" t="s">
        <v>0</v>
      </c>
      <c r="C1" s="288"/>
      <c r="E1" s="288"/>
      <c r="F1" s="288"/>
      <c r="G1" s="288"/>
      <c r="H1" s="288"/>
      <c r="I1" s="288"/>
      <c r="J1" s="288"/>
    </row>
    <row r="2" spans="1:20" ht="21" customHeight="1">
      <c r="A2" s="287" t="s">
        <v>67</v>
      </c>
      <c r="C2" s="288"/>
      <c r="E2" s="288"/>
      <c r="F2" s="288"/>
      <c r="G2" s="288"/>
      <c r="H2" s="288"/>
      <c r="I2" s="288"/>
      <c r="J2" s="288"/>
    </row>
    <row r="3" spans="1:20" ht="21" customHeight="1">
      <c r="A3" s="287"/>
      <c r="C3" s="288"/>
      <c r="P3" s="219"/>
      <c r="R3" s="219"/>
      <c r="T3" s="219"/>
    </row>
    <row r="4" spans="1:20" ht="21" customHeight="1">
      <c r="C4" s="2"/>
      <c r="D4" s="357" t="s">
        <v>27</v>
      </c>
      <c r="E4" s="357"/>
      <c r="F4" s="357"/>
      <c r="G4" s="279"/>
      <c r="H4" s="357" t="s">
        <v>45</v>
      </c>
      <c r="I4" s="357"/>
      <c r="J4" s="357"/>
    </row>
    <row r="5" spans="1:20" ht="21" customHeight="1">
      <c r="C5" s="2"/>
      <c r="D5" s="258" t="s">
        <v>64</v>
      </c>
      <c r="E5" s="258"/>
      <c r="F5" s="258" t="s">
        <v>65</v>
      </c>
      <c r="G5" s="279"/>
      <c r="H5" s="258" t="s">
        <v>64</v>
      </c>
      <c r="I5" s="258"/>
      <c r="J5" s="258" t="s">
        <v>65</v>
      </c>
    </row>
    <row r="6" spans="1:20" ht="21" customHeight="1">
      <c r="A6" s="287" t="s">
        <v>26</v>
      </c>
      <c r="B6" s="257" t="s">
        <v>1</v>
      </c>
      <c r="C6" s="2"/>
      <c r="D6" s="2">
        <v>2565</v>
      </c>
      <c r="E6" s="2"/>
      <c r="F6" s="2">
        <v>2564</v>
      </c>
      <c r="G6" s="2"/>
      <c r="H6" s="2">
        <v>2565</v>
      </c>
      <c r="I6" s="2"/>
      <c r="J6" s="2">
        <v>2564</v>
      </c>
    </row>
    <row r="7" spans="1:20" ht="21" customHeight="1">
      <c r="A7" s="287"/>
      <c r="C7" s="2"/>
      <c r="D7" s="289" t="s">
        <v>362</v>
      </c>
      <c r="E7" s="2"/>
      <c r="F7" s="2"/>
      <c r="G7" s="2"/>
      <c r="H7" s="289" t="s">
        <v>362</v>
      </c>
      <c r="I7" s="2"/>
      <c r="J7" s="2"/>
    </row>
    <row r="8" spans="1:20" ht="21" customHeight="1">
      <c r="C8" s="2"/>
      <c r="D8" s="358" t="s">
        <v>66</v>
      </c>
      <c r="E8" s="358"/>
      <c r="F8" s="358"/>
      <c r="G8" s="358"/>
      <c r="H8" s="358"/>
      <c r="I8" s="358"/>
      <c r="J8" s="358"/>
    </row>
    <row r="9" spans="1:20" s="314" customFormat="1" ht="21.75" customHeight="1">
      <c r="A9" s="309" t="s">
        <v>2</v>
      </c>
      <c r="B9" s="310"/>
      <c r="C9" s="311"/>
      <c r="D9" s="312"/>
      <c r="E9" s="312"/>
      <c r="F9" s="312"/>
      <c r="G9" s="312"/>
      <c r="H9" s="313"/>
      <c r="I9" s="313"/>
      <c r="J9" s="313"/>
    </row>
    <row r="10" spans="1:20" s="314" customFormat="1" ht="19.899999999999999" customHeight="1">
      <c r="A10" s="315" t="s">
        <v>3</v>
      </c>
      <c r="B10" s="310">
        <v>3</v>
      </c>
      <c r="C10" s="311"/>
      <c r="D10" s="316">
        <v>1768125</v>
      </c>
      <c r="E10" s="316"/>
      <c r="F10" s="316">
        <v>2056773</v>
      </c>
      <c r="G10" s="316"/>
      <c r="H10" s="316">
        <v>773805</v>
      </c>
      <c r="I10" s="316"/>
      <c r="J10" s="316">
        <v>443653</v>
      </c>
    </row>
    <row r="11" spans="1:20" s="314" customFormat="1" ht="21.75" customHeight="1">
      <c r="A11" s="317" t="s">
        <v>295</v>
      </c>
      <c r="B11" s="310" t="s">
        <v>419</v>
      </c>
      <c r="C11" s="311"/>
      <c r="D11" s="316">
        <v>1986601</v>
      </c>
      <c r="E11" s="316"/>
      <c r="F11" s="316">
        <v>1958555</v>
      </c>
      <c r="G11" s="316"/>
      <c r="H11" s="318">
        <v>692922</v>
      </c>
      <c r="I11" s="316"/>
      <c r="J11" s="318">
        <v>735239</v>
      </c>
      <c r="M11" s="196"/>
    </row>
    <row r="12" spans="1:20" s="314" customFormat="1" ht="21.75" customHeight="1">
      <c r="A12" s="317" t="s">
        <v>296</v>
      </c>
      <c r="B12" s="310" t="s">
        <v>414</v>
      </c>
      <c r="C12" s="311"/>
      <c r="D12" s="316">
        <v>512453</v>
      </c>
      <c r="E12" s="316"/>
      <c r="F12" s="316">
        <v>445960</v>
      </c>
      <c r="G12" s="316"/>
      <c r="H12" s="318">
        <v>388169</v>
      </c>
      <c r="I12" s="316"/>
      <c r="J12" s="318">
        <v>307647</v>
      </c>
      <c r="L12" s="319"/>
      <c r="M12" s="319"/>
    </row>
    <row r="13" spans="1:20" s="314" customFormat="1" ht="21.75" customHeight="1">
      <c r="A13" s="317" t="s">
        <v>370</v>
      </c>
      <c r="B13" s="310">
        <v>4</v>
      </c>
      <c r="C13" s="311"/>
      <c r="D13" s="316">
        <v>32233</v>
      </c>
      <c r="E13" s="316"/>
      <c r="F13" s="316">
        <v>30083</v>
      </c>
      <c r="G13" s="316"/>
      <c r="H13" s="37" t="s">
        <v>7</v>
      </c>
      <c r="I13" s="316"/>
      <c r="J13" s="37" t="s">
        <v>7</v>
      </c>
    </row>
    <row r="14" spans="1:20" s="314" customFormat="1" ht="21.75" customHeight="1">
      <c r="A14" s="320" t="s">
        <v>297</v>
      </c>
      <c r="B14" s="310"/>
      <c r="C14" s="311"/>
      <c r="D14" s="316"/>
      <c r="E14" s="316"/>
      <c r="F14" s="316"/>
      <c r="G14" s="316"/>
      <c r="H14" s="318"/>
      <c r="I14" s="316"/>
      <c r="J14" s="318"/>
      <c r="M14"/>
      <c r="O14"/>
    </row>
    <row r="15" spans="1:20" s="314" customFormat="1" ht="21.75" customHeight="1">
      <c r="A15" s="320" t="s">
        <v>298</v>
      </c>
      <c r="B15" s="310" t="s">
        <v>434</v>
      </c>
      <c r="C15" s="311"/>
      <c r="D15" s="316">
        <v>239474</v>
      </c>
      <c r="E15" s="316"/>
      <c r="F15" s="316">
        <v>406398</v>
      </c>
      <c r="G15" s="316"/>
      <c r="H15" s="37" t="s">
        <v>7</v>
      </c>
      <c r="I15" s="316"/>
      <c r="J15" s="37" t="s">
        <v>7</v>
      </c>
    </row>
    <row r="16" spans="1:20" s="314" customFormat="1" ht="21.4" customHeight="1">
      <c r="A16" s="320" t="s">
        <v>316</v>
      </c>
      <c r="B16" s="310">
        <v>4</v>
      </c>
      <c r="C16" s="311"/>
      <c r="D16" s="316">
        <v>2047872</v>
      </c>
      <c r="E16" s="316"/>
      <c r="F16" s="316">
        <v>2124236</v>
      </c>
      <c r="G16" s="316"/>
      <c r="H16" s="37">
        <v>981473</v>
      </c>
      <c r="I16" s="316"/>
      <c r="J16" s="37">
        <v>933901</v>
      </c>
      <c r="L16" s="319"/>
      <c r="M16" s="319"/>
      <c r="N16" s="321"/>
      <c r="O16" s="321"/>
    </row>
    <row r="17" spans="1:14" s="314" customFormat="1" ht="21.75">
      <c r="A17" s="317" t="s">
        <v>120</v>
      </c>
      <c r="B17" s="310" t="s">
        <v>417</v>
      </c>
      <c r="D17" s="316">
        <v>66075</v>
      </c>
      <c r="E17" s="316"/>
      <c r="F17" s="316">
        <v>66075</v>
      </c>
      <c r="G17" s="316"/>
      <c r="H17" s="54">
        <f>115294-4487</f>
        <v>110807</v>
      </c>
      <c r="I17" s="316"/>
      <c r="J17" s="54">
        <v>111872</v>
      </c>
      <c r="L17" s="355"/>
      <c r="N17" s="356"/>
    </row>
    <row r="18" spans="1:14" s="314" customFormat="1" ht="21.4" hidden="1" customHeight="1">
      <c r="A18" s="320" t="s">
        <v>371</v>
      </c>
      <c r="B18" s="310">
        <v>11</v>
      </c>
      <c r="C18" s="311"/>
      <c r="D18" s="37" t="s">
        <v>7</v>
      </c>
      <c r="E18" s="316"/>
      <c r="F18" s="37" t="s">
        <v>7</v>
      </c>
      <c r="G18" s="316"/>
      <c r="H18" s="37" t="s">
        <v>7</v>
      </c>
      <c r="I18" s="316"/>
      <c r="J18" s="37" t="s">
        <v>7</v>
      </c>
    </row>
    <row r="19" spans="1:14" s="314" customFormat="1" ht="21.4" customHeight="1">
      <c r="A19" s="317" t="s">
        <v>390</v>
      </c>
      <c r="B19" s="310"/>
      <c r="C19" s="311"/>
      <c r="D19" s="316"/>
      <c r="E19" s="316"/>
      <c r="F19" s="316"/>
      <c r="G19" s="316"/>
      <c r="H19" s="37"/>
      <c r="I19" s="316"/>
      <c r="J19" s="37"/>
      <c r="K19"/>
    </row>
    <row r="20" spans="1:14" s="314" customFormat="1" ht="21.4" customHeight="1">
      <c r="A20" s="320" t="s">
        <v>298</v>
      </c>
      <c r="B20" s="310" t="s">
        <v>417</v>
      </c>
      <c r="C20" s="311"/>
      <c r="D20" s="37" t="s">
        <v>7</v>
      </c>
      <c r="E20" s="316"/>
      <c r="F20" s="37" t="s">
        <v>7</v>
      </c>
      <c r="G20" s="316"/>
      <c r="H20" s="54">
        <v>4487</v>
      </c>
      <c r="I20" s="316"/>
      <c r="J20" s="37">
        <v>5429</v>
      </c>
    </row>
    <row r="21" spans="1:14" s="314" customFormat="1" ht="19.899999999999999" customHeight="1">
      <c r="A21" s="315" t="s">
        <v>22</v>
      </c>
      <c r="B21" s="310"/>
      <c r="C21" s="311"/>
      <c r="D21" s="1">
        <v>693861</v>
      </c>
      <c r="E21" s="316"/>
      <c r="F21" s="316">
        <v>684181</v>
      </c>
      <c r="G21" s="316"/>
      <c r="H21" s="316">
        <v>458186</v>
      </c>
      <c r="I21" s="316"/>
      <c r="J21" s="316">
        <v>433969</v>
      </c>
    </row>
    <row r="22" spans="1:14" s="314" customFormat="1" ht="21.4" customHeight="1">
      <c r="A22" s="320" t="s">
        <v>408</v>
      </c>
      <c r="B22" s="310"/>
      <c r="C22" s="311"/>
      <c r="D22" s="316">
        <f>654895-264471</f>
        <v>390424</v>
      </c>
      <c r="E22" s="316"/>
      <c r="F22" s="316">
        <v>485824</v>
      </c>
      <c r="G22" s="316"/>
      <c r="H22" s="316">
        <v>150933</v>
      </c>
      <c r="I22" s="316"/>
      <c r="J22" s="316">
        <v>235353</v>
      </c>
    </row>
    <row r="23" spans="1:14" s="314" customFormat="1" ht="19.899999999999999" customHeight="1">
      <c r="A23" s="320" t="s">
        <v>96</v>
      </c>
      <c r="B23" s="310">
        <v>3</v>
      </c>
      <c r="C23" s="311"/>
      <c r="D23" s="37" t="s">
        <v>7</v>
      </c>
      <c r="E23" s="316"/>
      <c r="F23" s="37" t="s">
        <v>7</v>
      </c>
      <c r="G23" s="316"/>
      <c r="H23" s="37" t="s">
        <v>7</v>
      </c>
      <c r="I23" s="316"/>
      <c r="J23" s="54">
        <v>280000</v>
      </c>
    </row>
    <row r="24" spans="1:14" s="314" customFormat="1" ht="21.75" customHeight="1">
      <c r="A24" s="317" t="s">
        <v>341</v>
      </c>
      <c r="B24" s="310" t="s">
        <v>417</v>
      </c>
      <c r="C24" s="311"/>
      <c r="D24" s="316">
        <v>475125</v>
      </c>
      <c r="E24" s="316"/>
      <c r="F24" s="316">
        <v>475256</v>
      </c>
      <c r="G24" s="316"/>
      <c r="H24" s="316">
        <v>2738</v>
      </c>
      <c r="I24" s="316"/>
      <c r="J24" s="316">
        <v>2736</v>
      </c>
    </row>
    <row r="25" spans="1:14" s="314" customFormat="1" ht="21.75" customHeight="1">
      <c r="A25" s="315" t="s">
        <v>4</v>
      </c>
      <c r="B25" s="310"/>
      <c r="C25" s="311"/>
      <c r="D25" s="318">
        <v>8928</v>
      </c>
      <c r="E25" s="316"/>
      <c r="F25" s="318">
        <v>7272</v>
      </c>
      <c r="G25" s="316"/>
      <c r="H25" s="318">
        <v>231</v>
      </c>
      <c r="I25" s="316"/>
      <c r="J25" s="318">
        <v>320</v>
      </c>
    </row>
    <row r="26" spans="1:14" s="314" customFormat="1" ht="19.899999999999999" customHeight="1">
      <c r="A26" s="322" t="s">
        <v>5</v>
      </c>
      <c r="B26" s="310"/>
      <c r="C26" s="311"/>
      <c r="D26" s="323">
        <f>SUM(D10:D25)</f>
        <v>8221171</v>
      </c>
      <c r="E26" s="324"/>
      <c r="F26" s="323">
        <f>SUM(F10:F25)</f>
        <v>8740613</v>
      </c>
      <c r="G26" s="324"/>
      <c r="H26" s="323">
        <f>SUM(H10:H25)</f>
        <v>3563751</v>
      </c>
      <c r="I26" s="324"/>
      <c r="J26" s="323">
        <f>SUM(J10:J25)</f>
        <v>3490119</v>
      </c>
    </row>
    <row r="27" spans="1:14" s="314" customFormat="1" ht="6" customHeight="1">
      <c r="A27" s="315"/>
      <c r="B27" s="310"/>
      <c r="C27" s="311"/>
      <c r="D27" s="316"/>
      <c r="E27" s="316"/>
      <c r="F27" s="316"/>
      <c r="G27" s="316"/>
      <c r="H27" s="316"/>
      <c r="I27" s="316"/>
      <c r="J27" s="316"/>
    </row>
    <row r="28" spans="1:14" s="314" customFormat="1" ht="21.75" customHeight="1">
      <c r="A28" s="309" t="s">
        <v>6</v>
      </c>
      <c r="B28" s="310"/>
      <c r="C28" s="311"/>
      <c r="D28" s="316"/>
      <c r="E28" s="316"/>
      <c r="F28" s="316"/>
      <c r="G28" s="316"/>
      <c r="H28" s="316"/>
      <c r="I28" s="316"/>
      <c r="J28" s="316"/>
    </row>
    <row r="29" spans="1:14" s="314" customFormat="1" ht="21.75" customHeight="1">
      <c r="A29" s="317" t="s">
        <v>343</v>
      </c>
      <c r="B29" s="310">
        <v>11</v>
      </c>
      <c r="C29" s="311"/>
      <c r="D29" s="243">
        <v>523156</v>
      </c>
      <c r="E29" s="316"/>
      <c r="F29" s="243">
        <v>502951</v>
      </c>
      <c r="H29" s="37">
        <v>181222</v>
      </c>
      <c r="I29" s="316"/>
      <c r="J29" s="37">
        <v>161032</v>
      </c>
    </row>
    <row r="30" spans="1:14" s="314" customFormat="1" ht="19.899999999999999" customHeight="1">
      <c r="A30" s="320" t="s">
        <v>108</v>
      </c>
      <c r="B30" s="310">
        <v>6</v>
      </c>
      <c r="C30" s="311"/>
      <c r="D30" s="243">
        <v>3075880</v>
      </c>
      <c r="E30" s="316"/>
      <c r="F30" s="243">
        <v>3143961</v>
      </c>
      <c r="H30" s="37">
        <v>948103</v>
      </c>
      <c r="I30" s="316"/>
      <c r="J30" s="37">
        <v>948103</v>
      </c>
      <c r="L30" s="325"/>
    </row>
    <row r="31" spans="1:14" s="314" customFormat="1" ht="19.899999999999999" customHeight="1">
      <c r="A31" s="315" t="s">
        <v>55</v>
      </c>
      <c r="B31" s="310"/>
      <c r="C31" s="311"/>
      <c r="D31" s="37" t="s">
        <v>7</v>
      </c>
      <c r="E31" s="316"/>
      <c r="F31" s="37" t="s">
        <v>7</v>
      </c>
      <c r="G31" s="316"/>
      <c r="H31" s="316">
        <v>2251164</v>
      </c>
      <c r="I31" s="316"/>
      <c r="J31" s="316">
        <v>2251164</v>
      </c>
      <c r="L31" s="326"/>
    </row>
    <row r="32" spans="1:14" s="314" customFormat="1" ht="21.75" customHeight="1">
      <c r="A32" s="320" t="s">
        <v>296</v>
      </c>
      <c r="B32" s="327" t="s">
        <v>414</v>
      </c>
      <c r="C32" s="311"/>
      <c r="D32" s="316">
        <v>241567</v>
      </c>
      <c r="E32" s="316"/>
      <c r="F32" s="316">
        <v>216334</v>
      </c>
      <c r="G32" s="316"/>
      <c r="H32" s="316">
        <v>83146</v>
      </c>
      <c r="I32" s="316"/>
      <c r="J32" s="316">
        <v>71240</v>
      </c>
    </row>
    <row r="33" spans="1:10" s="314" customFormat="1" ht="21.75" customHeight="1">
      <c r="A33" s="320" t="s">
        <v>372</v>
      </c>
      <c r="B33" s="310">
        <v>4</v>
      </c>
      <c r="C33" s="311"/>
      <c r="D33" s="316">
        <v>50780</v>
      </c>
      <c r="E33" s="316"/>
      <c r="F33" s="316">
        <v>56218</v>
      </c>
      <c r="G33" s="316"/>
      <c r="H33" s="37" t="s">
        <v>7</v>
      </c>
      <c r="I33" s="316"/>
      <c r="J33" s="37" t="s">
        <v>7</v>
      </c>
    </row>
    <row r="34" spans="1:10" s="314" customFormat="1" ht="21.75">
      <c r="A34" s="320" t="s">
        <v>299</v>
      </c>
      <c r="B34" s="310" t="s">
        <v>434</v>
      </c>
      <c r="C34" s="311"/>
      <c r="D34" s="316">
        <v>393261</v>
      </c>
      <c r="E34" s="316"/>
      <c r="F34" s="316">
        <v>263739</v>
      </c>
      <c r="G34" s="316"/>
      <c r="H34" s="37" t="s">
        <v>7</v>
      </c>
      <c r="I34" s="316"/>
      <c r="J34" s="37" t="s">
        <v>7</v>
      </c>
    </row>
    <row r="35" spans="1:10" s="314" customFormat="1" ht="21.75">
      <c r="A35" s="320" t="s">
        <v>316</v>
      </c>
      <c r="B35" s="310">
        <v>4</v>
      </c>
      <c r="C35" s="311"/>
      <c r="D35" s="316">
        <v>102070</v>
      </c>
      <c r="E35" s="316"/>
      <c r="F35" s="316">
        <v>110577</v>
      </c>
      <c r="G35" s="316"/>
      <c r="H35" s="37">
        <v>98583</v>
      </c>
      <c r="I35" s="316"/>
      <c r="J35" s="37">
        <v>106604</v>
      </c>
    </row>
    <row r="36" spans="1:10" s="314" customFormat="1" ht="21.75">
      <c r="A36" s="320" t="s">
        <v>408</v>
      </c>
      <c r="B36" s="310"/>
      <c r="C36" s="311"/>
      <c r="D36" s="37">
        <v>264471</v>
      </c>
      <c r="E36" s="316"/>
      <c r="F36" s="316">
        <v>276158</v>
      </c>
      <c r="G36" s="316"/>
      <c r="H36" s="37" t="s">
        <v>7</v>
      </c>
      <c r="I36" s="316"/>
      <c r="J36" s="37" t="s">
        <v>7</v>
      </c>
    </row>
    <row r="37" spans="1:10" s="314" customFormat="1" ht="21.75" customHeight="1">
      <c r="A37" s="320" t="s">
        <v>312</v>
      </c>
      <c r="B37" s="310" t="s">
        <v>417</v>
      </c>
      <c r="C37" s="311"/>
      <c r="D37" s="37" t="s">
        <v>7</v>
      </c>
      <c r="E37" s="316"/>
      <c r="F37" s="37" t="s">
        <v>7</v>
      </c>
      <c r="G37" s="316"/>
      <c r="H37" s="54">
        <f>34850</f>
        <v>34850</v>
      </c>
      <c r="I37" s="316"/>
      <c r="J37" s="54">
        <v>36387</v>
      </c>
    </row>
    <row r="38" spans="1:10" s="314" customFormat="1" ht="21.75" customHeight="1">
      <c r="A38" s="320" t="s">
        <v>373</v>
      </c>
      <c r="B38" s="310">
        <v>11</v>
      </c>
      <c r="C38" s="311"/>
      <c r="D38" s="37">
        <v>11955</v>
      </c>
      <c r="E38" s="316"/>
      <c r="F38" s="37">
        <v>11955</v>
      </c>
      <c r="G38" s="316"/>
      <c r="H38" s="37" t="s">
        <v>7</v>
      </c>
      <c r="I38" s="316"/>
      <c r="J38" s="37" t="s">
        <v>7</v>
      </c>
    </row>
    <row r="39" spans="1:10" s="314" customFormat="1" ht="21.75">
      <c r="A39" s="320" t="s">
        <v>102</v>
      </c>
      <c r="B39" s="310"/>
      <c r="C39" s="311"/>
      <c r="D39" s="37">
        <v>475800</v>
      </c>
      <c r="E39" s="318"/>
      <c r="F39" s="37">
        <v>477657</v>
      </c>
      <c r="G39" s="318"/>
      <c r="H39" s="37" t="s">
        <v>7</v>
      </c>
      <c r="I39" s="318"/>
      <c r="J39" s="37" t="s">
        <v>7</v>
      </c>
    </row>
    <row r="40" spans="1:10" s="314" customFormat="1" ht="21.75">
      <c r="A40" s="315" t="s">
        <v>37</v>
      </c>
      <c r="B40" s="310">
        <v>7</v>
      </c>
      <c r="C40" s="311"/>
      <c r="D40" s="316">
        <v>998465</v>
      </c>
      <c r="E40" s="316"/>
      <c r="F40" s="316">
        <v>1008340</v>
      </c>
      <c r="G40" s="316"/>
      <c r="H40" s="316">
        <v>610066</v>
      </c>
      <c r="I40" s="316"/>
      <c r="J40" s="316">
        <v>611748</v>
      </c>
    </row>
    <row r="41" spans="1:10" s="314" customFormat="1" ht="19.899999999999999" customHeight="1">
      <c r="A41" s="317" t="s">
        <v>342</v>
      </c>
      <c r="B41" s="310"/>
      <c r="C41" s="311"/>
      <c r="D41" s="316">
        <v>153579</v>
      </c>
      <c r="E41" s="316"/>
      <c r="F41" s="316">
        <v>147246</v>
      </c>
      <c r="G41" s="316"/>
      <c r="H41" s="316">
        <v>236826</v>
      </c>
      <c r="I41" s="316"/>
      <c r="J41" s="316">
        <v>232974</v>
      </c>
    </row>
    <row r="42" spans="1:10" s="314" customFormat="1" ht="19.899999999999999" customHeight="1">
      <c r="A42" s="315" t="s">
        <v>313</v>
      </c>
      <c r="B42" s="310"/>
      <c r="C42" s="311"/>
      <c r="D42" s="316">
        <v>41345</v>
      </c>
      <c r="E42" s="316"/>
      <c r="F42" s="316">
        <v>41345</v>
      </c>
      <c r="G42" s="316"/>
      <c r="H42" s="37" t="s">
        <v>7</v>
      </c>
      <c r="I42" s="316"/>
      <c r="J42" s="37" t="s">
        <v>7</v>
      </c>
    </row>
    <row r="43" spans="1:10" s="314" customFormat="1" ht="21.75" customHeight="1">
      <c r="A43" s="320" t="s">
        <v>374</v>
      </c>
      <c r="B43" s="310"/>
      <c r="C43" s="311"/>
      <c r="D43" s="316">
        <v>72114</v>
      </c>
      <c r="E43" s="316"/>
      <c r="F43" s="316">
        <v>75211</v>
      </c>
      <c r="G43" s="316"/>
      <c r="H43" s="328">
        <v>38269</v>
      </c>
      <c r="I43" s="316"/>
      <c r="J43" s="328">
        <v>39290</v>
      </c>
    </row>
    <row r="44" spans="1:10" s="314" customFormat="1" ht="21.75" customHeight="1">
      <c r="A44" s="322" t="s">
        <v>8</v>
      </c>
      <c r="B44" s="310"/>
      <c r="C44" s="311"/>
      <c r="D44" s="323">
        <f>SUM(D29:D43)</f>
        <v>6404443</v>
      </c>
      <c r="E44" s="324"/>
      <c r="F44" s="323">
        <f>SUM(F29:F43)</f>
        <v>6331692</v>
      </c>
      <c r="G44" s="324"/>
      <c r="H44" s="323">
        <f>SUM(H29:H43)</f>
        <v>4482229</v>
      </c>
      <c r="I44" s="324"/>
      <c r="J44" s="323">
        <f>SUM(J29:J43)</f>
        <v>4458542</v>
      </c>
    </row>
    <row r="45" spans="1:10" s="314" customFormat="1" ht="6" customHeight="1">
      <c r="A45" s="322"/>
      <c r="B45" s="310"/>
      <c r="C45" s="311"/>
      <c r="D45" s="324"/>
      <c r="E45" s="324"/>
      <c r="F45" s="324"/>
      <c r="G45" s="324"/>
      <c r="H45" s="324"/>
      <c r="I45" s="324"/>
      <c r="J45" s="324"/>
    </row>
    <row r="46" spans="1:10" s="314" customFormat="1" ht="21.75" customHeight="1" thickBot="1">
      <c r="A46" s="322" t="s">
        <v>9</v>
      </c>
      <c r="B46" s="310"/>
      <c r="C46" s="311"/>
      <c r="D46" s="329">
        <f>SUM(D26+D44)</f>
        <v>14625614</v>
      </c>
      <c r="E46" s="324"/>
      <c r="F46" s="329">
        <f>SUM(F26+F44)</f>
        <v>15072305</v>
      </c>
      <c r="G46" s="324"/>
      <c r="H46" s="329">
        <f>SUM(H26+H44)</f>
        <v>8045980</v>
      </c>
      <c r="I46" s="324"/>
      <c r="J46" s="329">
        <f>SUM(J26+J44)</f>
        <v>7948661</v>
      </c>
    </row>
    <row r="47" spans="1:10" ht="21" customHeight="1" thickTop="1">
      <c r="A47" s="291"/>
      <c r="B47" s="261"/>
      <c r="C47" s="262"/>
      <c r="D47" s="247"/>
      <c r="E47" s="247"/>
      <c r="F47" s="247"/>
      <c r="G47" s="247"/>
      <c r="H47" s="247"/>
      <c r="I47" s="247"/>
      <c r="J47" s="247"/>
    </row>
    <row r="48" spans="1:10" ht="21" customHeight="1">
      <c r="A48" s="291"/>
      <c r="B48" s="261"/>
      <c r="C48" s="262"/>
      <c r="D48" s="247"/>
      <c r="E48" s="247"/>
      <c r="F48" s="247"/>
      <c r="G48" s="247"/>
      <c r="H48" s="247"/>
      <c r="I48" s="247"/>
      <c r="J48" s="247"/>
    </row>
    <row r="49" spans="1:10" ht="21" customHeight="1">
      <c r="A49" s="287" t="s">
        <v>0</v>
      </c>
      <c r="C49" s="288"/>
      <c r="D49" s="292"/>
      <c r="E49" s="292"/>
      <c r="F49" s="292"/>
      <c r="G49" s="292"/>
      <c r="H49" s="292"/>
      <c r="I49" s="292"/>
      <c r="J49" s="292"/>
    </row>
    <row r="50" spans="1:10" ht="21" customHeight="1">
      <c r="A50" s="287" t="s">
        <v>67</v>
      </c>
      <c r="C50" s="288"/>
    </row>
    <row r="51" spans="1:10" ht="21" customHeight="1">
      <c r="A51" s="287"/>
      <c r="C51" s="288"/>
    </row>
    <row r="52" spans="1:10" ht="21" customHeight="1">
      <c r="C52" s="2"/>
      <c r="D52" s="357" t="s">
        <v>27</v>
      </c>
      <c r="E52" s="357"/>
      <c r="F52" s="357"/>
      <c r="G52" s="279"/>
      <c r="H52" s="357" t="s">
        <v>45</v>
      </c>
      <c r="I52" s="357"/>
      <c r="J52" s="357"/>
    </row>
    <row r="53" spans="1:10" ht="21" customHeight="1">
      <c r="C53" s="2"/>
      <c r="D53" s="258" t="s">
        <v>64</v>
      </c>
      <c r="E53" s="258"/>
      <c r="F53" s="258" t="s">
        <v>65</v>
      </c>
      <c r="G53" s="279"/>
      <c r="H53" s="258" t="s">
        <v>64</v>
      </c>
      <c r="I53" s="258"/>
      <c r="J53" s="258" t="s">
        <v>65</v>
      </c>
    </row>
    <row r="54" spans="1:10" ht="21" customHeight="1">
      <c r="A54" s="287" t="s">
        <v>89</v>
      </c>
      <c r="B54" s="257" t="s">
        <v>1</v>
      </c>
      <c r="C54" s="2"/>
      <c r="D54" s="2">
        <v>2565</v>
      </c>
      <c r="E54" s="2"/>
      <c r="F54" s="2">
        <v>2564</v>
      </c>
      <c r="G54" s="2"/>
      <c r="H54" s="2">
        <v>2565</v>
      </c>
      <c r="I54" s="2"/>
      <c r="J54" s="2">
        <v>2564</v>
      </c>
    </row>
    <row r="55" spans="1:10" ht="21" customHeight="1">
      <c r="A55" s="287"/>
      <c r="C55" s="2"/>
      <c r="D55" s="289" t="s">
        <v>362</v>
      </c>
      <c r="E55" s="2"/>
      <c r="F55" s="2"/>
      <c r="G55" s="2"/>
      <c r="H55" s="289" t="s">
        <v>362</v>
      </c>
      <c r="I55" s="2"/>
      <c r="J55" s="2"/>
    </row>
    <row r="56" spans="1:10" ht="21" customHeight="1">
      <c r="A56" s="287"/>
      <c r="C56" s="2"/>
      <c r="D56" s="358" t="s">
        <v>66</v>
      </c>
      <c r="E56" s="358"/>
      <c r="F56" s="358"/>
      <c r="G56" s="358"/>
      <c r="H56" s="358"/>
      <c r="I56" s="358"/>
      <c r="J56" s="358"/>
    </row>
    <row r="57" spans="1:10" s="314" customFormat="1" ht="21.75">
      <c r="A57" s="309" t="s">
        <v>10</v>
      </c>
      <c r="B57" s="310"/>
      <c r="C57" s="311"/>
      <c r="D57" s="311"/>
      <c r="E57" s="311"/>
      <c r="F57" s="311"/>
      <c r="G57" s="311"/>
      <c r="H57" s="311"/>
      <c r="I57" s="311"/>
      <c r="J57" s="311"/>
    </row>
    <row r="58" spans="1:10" s="314" customFormat="1" ht="21.75">
      <c r="A58" s="320" t="s">
        <v>336</v>
      </c>
      <c r="B58" s="310"/>
      <c r="C58" s="311"/>
      <c r="D58" s="311"/>
      <c r="E58" s="311"/>
      <c r="F58" s="311"/>
      <c r="G58" s="311"/>
      <c r="H58" s="311"/>
      <c r="I58" s="311"/>
      <c r="J58" s="311"/>
    </row>
    <row r="59" spans="1:10" s="314" customFormat="1" ht="21.75" customHeight="1">
      <c r="A59" s="320" t="s">
        <v>337</v>
      </c>
      <c r="B59" s="310">
        <v>3</v>
      </c>
      <c r="C59" s="311"/>
      <c r="D59" s="316">
        <v>1270500</v>
      </c>
      <c r="E59" s="316"/>
      <c r="F59" s="316">
        <v>1593334</v>
      </c>
      <c r="G59" s="316"/>
      <c r="H59" s="316">
        <v>940250</v>
      </c>
      <c r="I59" s="316"/>
      <c r="J59" s="316">
        <v>1046685</v>
      </c>
    </row>
    <row r="60" spans="1:10" s="314" customFormat="1" ht="21.75">
      <c r="A60" s="317" t="s">
        <v>301</v>
      </c>
      <c r="B60" s="310">
        <v>3</v>
      </c>
      <c r="C60" s="330"/>
      <c r="D60" s="316">
        <v>2053700</v>
      </c>
      <c r="E60" s="319"/>
      <c r="F60" s="316">
        <v>2315684</v>
      </c>
      <c r="G60" s="316"/>
      <c r="H60" s="316">
        <v>715442</v>
      </c>
      <c r="I60" s="316"/>
      <c r="J60" s="316">
        <v>728646</v>
      </c>
    </row>
    <row r="61" spans="1:10" s="314" customFormat="1" ht="21.75">
      <c r="A61" s="317" t="s">
        <v>300</v>
      </c>
      <c r="B61" s="310">
        <v>3</v>
      </c>
      <c r="C61" s="330"/>
      <c r="D61" s="316">
        <v>1048112</v>
      </c>
      <c r="E61" s="319"/>
      <c r="F61" s="316">
        <v>1017561</v>
      </c>
      <c r="G61" s="316"/>
      <c r="H61" s="316">
        <v>236085</v>
      </c>
      <c r="I61" s="316"/>
      <c r="J61" s="316">
        <v>242279</v>
      </c>
    </row>
    <row r="62" spans="1:10" s="314" customFormat="1" ht="21.75">
      <c r="A62" s="320" t="s">
        <v>317</v>
      </c>
      <c r="B62" s="310"/>
      <c r="C62" s="330"/>
      <c r="D62" s="1">
        <f>719665-250370</f>
        <v>469295</v>
      </c>
      <c r="E62" s="319"/>
      <c r="F62" s="316">
        <v>515061</v>
      </c>
      <c r="G62" s="316"/>
      <c r="H62" s="316">
        <v>202548</v>
      </c>
      <c r="I62" s="316"/>
      <c r="J62" s="316">
        <v>155182</v>
      </c>
    </row>
    <row r="63" spans="1:10" s="314" customFormat="1" ht="21.75">
      <c r="A63" s="320" t="s">
        <v>375</v>
      </c>
      <c r="B63" s="310">
        <v>11</v>
      </c>
      <c r="C63" s="330"/>
      <c r="D63" s="316">
        <v>4516</v>
      </c>
      <c r="E63" s="319"/>
      <c r="F63" s="316">
        <v>786</v>
      </c>
      <c r="G63" s="316"/>
      <c r="H63" s="316">
        <v>4516</v>
      </c>
      <c r="I63" s="316"/>
      <c r="J63" s="316">
        <v>786</v>
      </c>
    </row>
    <row r="64" spans="1:10" s="314" customFormat="1" ht="21.75">
      <c r="A64" s="320" t="s">
        <v>349</v>
      </c>
      <c r="B64" s="310">
        <v>3</v>
      </c>
      <c r="C64" s="330"/>
      <c r="D64" s="316">
        <v>81187</v>
      </c>
      <c r="E64" s="319"/>
      <c r="F64" s="316">
        <v>78875</v>
      </c>
      <c r="G64" s="316"/>
      <c r="H64" s="316">
        <v>57299</v>
      </c>
      <c r="I64" s="316"/>
      <c r="J64" s="316">
        <v>52777</v>
      </c>
    </row>
    <row r="65" spans="1:10" s="314" customFormat="1" ht="21.75">
      <c r="A65" s="320" t="s">
        <v>366</v>
      </c>
      <c r="B65" s="310"/>
      <c r="C65" s="330"/>
      <c r="D65" s="316"/>
      <c r="E65" s="319"/>
      <c r="F65" s="316"/>
      <c r="G65" s="316"/>
      <c r="H65" s="316"/>
      <c r="I65" s="316"/>
      <c r="J65" s="316"/>
    </row>
    <row r="66" spans="1:10" s="314" customFormat="1" ht="21.75">
      <c r="A66" s="320" t="s">
        <v>298</v>
      </c>
      <c r="B66" s="310" t="s">
        <v>418</v>
      </c>
      <c r="C66" s="311"/>
      <c r="D66" s="316">
        <v>939059</v>
      </c>
      <c r="E66" s="316"/>
      <c r="F66" s="316">
        <v>974225</v>
      </c>
      <c r="G66" s="316"/>
      <c r="H66" s="316">
        <v>316142</v>
      </c>
      <c r="I66" s="316"/>
      <c r="J66" s="316">
        <v>326693</v>
      </c>
    </row>
    <row r="67" spans="1:10" s="314" customFormat="1" ht="21.75">
      <c r="A67" s="320" t="s">
        <v>338</v>
      </c>
      <c r="B67" s="310">
        <v>7</v>
      </c>
      <c r="C67" s="311"/>
      <c r="D67" s="37">
        <v>700000</v>
      </c>
      <c r="E67" s="316"/>
      <c r="F67" s="37">
        <v>700000</v>
      </c>
      <c r="G67" s="316"/>
      <c r="H67" s="37">
        <v>700000</v>
      </c>
      <c r="I67" s="316"/>
      <c r="J67" s="37">
        <v>700000</v>
      </c>
    </row>
    <row r="68" spans="1:10" s="314" customFormat="1" ht="21.75">
      <c r="A68" s="315" t="s">
        <v>52</v>
      </c>
      <c r="B68" s="310">
        <v>3</v>
      </c>
      <c r="C68" s="311"/>
      <c r="D68" s="316">
        <v>12730</v>
      </c>
      <c r="E68" s="316"/>
      <c r="F68" s="316">
        <v>12730</v>
      </c>
      <c r="G68" s="316"/>
      <c r="H68" s="37" t="s">
        <v>7</v>
      </c>
      <c r="I68" s="316"/>
      <c r="J68" s="37" t="s">
        <v>7</v>
      </c>
    </row>
    <row r="69" spans="1:10" s="314" customFormat="1" ht="21.75">
      <c r="A69" s="320" t="s">
        <v>62</v>
      </c>
      <c r="B69" s="310"/>
      <c r="C69" s="311"/>
      <c r="D69" s="316">
        <v>12312</v>
      </c>
      <c r="E69" s="316"/>
      <c r="F69" s="316">
        <v>12624</v>
      </c>
      <c r="G69" s="316"/>
      <c r="H69" s="37" t="s">
        <v>7</v>
      </c>
      <c r="I69" s="316"/>
      <c r="J69" s="37" t="s">
        <v>7</v>
      </c>
    </row>
    <row r="70" spans="1:10" s="314" customFormat="1" ht="21.75" customHeight="1">
      <c r="A70" s="315" t="s">
        <v>376</v>
      </c>
      <c r="B70" s="310"/>
      <c r="C70" s="311"/>
      <c r="D70" s="316">
        <v>21383</v>
      </c>
      <c r="E70" s="316"/>
      <c r="F70" s="316">
        <v>15065</v>
      </c>
      <c r="G70" s="316"/>
      <c r="H70" s="37" t="s">
        <v>7</v>
      </c>
      <c r="I70" s="316"/>
      <c r="J70" s="37" t="s">
        <v>7</v>
      </c>
    </row>
    <row r="71" spans="1:10" s="314" customFormat="1" ht="21.75" customHeight="1">
      <c r="A71" s="320" t="s">
        <v>339</v>
      </c>
      <c r="B71" s="310">
        <v>8</v>
      </c>
      <c r="C71" s="311"/>
      <c r="D71" s="318">
        <v>239514</v>
      </c>
      <c r="E71" s="316"/>
      <c r="F71" s="318">
        <v>264630</v>
      </c>
      <c r="G71" s="316"/>
      <c r="H71" s="37">
        <v>225366</v>
      </c>
      <c r="I71" s="316"/>
      <c r="J71" s="37">
        <v>247786</v>
      </c>
    </row>
    <row r="72" spans="1:10" s="314" customFormat="1" ht="21.75" customHeight="1">
      <c r="A72" s="320" t="s">
        <v>318</v>
      </c>
      <c r="B72" s="310"/>
      <c r="C72" s="311"/>
      <c r="D72" s="1">
        <f>17374+13667</f>
        <v>31041</v>
      </c>
      <c r="E72" s="316"/>
      <c r="F72" s="316">
        <v>33441</v>
      </c>
      <c r="G72" s="316"/>
      <c r="H72" s="37">
        <v>3514</v>
      </c>
      <c r="I72" s="316"/>
      <c r="J72" s="37">
        <v>3514</v>
      </c>
    </row>
    <row r="73" spans="1:10" s="314" customFormat="1" ht="21.75" customHeight="1">
      <c r="A73" s="322" t="s">
        <v>11</v>
      </c>
      <c r="B73" s="310"/>
      <c r="C73" s="311"/>
      <c r="D73" s="323">
        <f>SUM(D59:D72)</f>
        <v>6883349</v>
      </c>
      <c r="E73" s="324"/>
      <c r="F73" s="323">
        <f>SUM(F59:F72)</f>
        <v>7534016</v>
      </c>
      <c r="G73" s="324"/>
      <c r="H73" s="323">
        <f>SUM(H59:H72)</f>
        <v>3401162</v>
      </c>
      <c r="I73" s="324"/>
      <c r="J73" s="323">
        <f>SUM(J59:J72)</f>
        <v>3504348</v>
      </c>
    </row>
    <row r="74" spans="1:10" s="314" customFormat="1" ht="13.5" customHeight="1">
      <c r="A74" s="315"/>
      <c r="B74" s="310"/>
      <c r="C74" s="311"/>
      <c r="D74" s="316"/>
      <c r="E74" s="316"/>
      <c r="F74" s="316"/>
      <c r="G74" s="316"/>
      <c r="H74" s="316"/>
      <c r="I74" s="316"/>
      <c r="J74" s="316"/>
    </row>
    <row r="75" spans="1:10" s="314" customFormat="1" ht="21.75" customHeight="1">
      <c r="A75" s="309" t="s">
        <v>12</v>
      </c>
      <c r="B75" s="310"/>
      <c r="C75" s="311"/>
      <c r="D75" s="316"/>
      <c r="E75" s="316"/>
      <c r="F75" s="316"/>
      <c r="G75" s="316"/>
      <c r="H75" s="316"/>
      <c r="I75" s="316"/>
      <c r="J75" s="316"/>
    </row>
    <row r="76" spans="1:10" s="314" customFormat="1" ht="21.75" customHeight="1">
      <c r="A76" s="320" t="s">
        <v>300</v>
      </c>
      <c r="B76" s="310">
        <v>3</v>
      </c>
      <c r="C76" s="311"/>
      <c r="D76" s="316">
        <v>16482</v>
      </c>
      <c r="E76" s="316"/>
      <c r="F76" s="316">
        <v>14288</v>
      </c>
      <c r="G76" s="316"/>
      <c r="H76" s="37" t="s">
        <v>7</v>
      </c>
      <c r="I76" s="316"/>
      <c r="J76" s="37" t="s">
        <v>7</v>
      </c>
    </row>
    <row r="77" spans="1:10" s="314" customFormat="1" ht="21.75" customHeight="1">
      <c r="A77" s="320" t="s">
        <v>340</v>
      </c>
      <c r="B77" s="310">
        <v>3</v>
      </c>
      <c r="C77" s="311"/>
      <c r="D77" s="316">
        <v>80000</v>
      </c>
      <c r="E77" s="316"/>
      <c r="F77" s="316">
        <v>80000</v>
      </c>
      <c r="G77" s="316"/>
      <c r="H77" s="37" t="s">
        <v>7</v>
      </c>
      <c r="I77" s="316"/>
      <c r="J77" s="37" t="s">
        <v>7</v>
      </c>
    </row>
    <row r="78" spans="1:10" s="314" customFormat="1" ht="21.75" customHeight="1">
      <c r="A78" s="320" t="s">
        <v>317</v>
      </c>
      <c r="B78" s="310"/>
      <c r="C78" s="311"/>
      <c r="D78" s="37">
        <v>250370</v>
      </c>
      <c r="E78" s="316"/>
      <c r="F78" s="316">
        <v>242685</v>
      </c>
      <c r="G78" s="316"/>
      <c r="H78" s="37" t="s">
        <v>7</v>
      </c>
      <c r="I78" s="316"/>
      <c r="J78" s="37" t="s">
        <v>7</v>
      </c>
    </row>
    <row r="79" spans="1:10" s="314" customFormat="1" ht="21.75" customHeight="1">
      <c r="A79" s="320" t="s">
        <v>350</v>
      </c>
      <c r="B79" s="310">
        <v>3</v>
      </c>
      <c r="C79" s="311"/>
      <c r="D79" s="316">
        <v>167527</v>
      </c>
      <c r="E79" s="316"/>
      <c r="F79" s="316">
        <v>170676</v>
      </c>
      <c r="G79" s="316"/>
      <c r="H79" s="37">
        <v>188213</v>
      </c>
      <c r="I79" s="316"/>
      <c r="J79" s="37">
        <v>188192</v>
      </c>
    </row>
    <row r="80" spans="1:10" s="314" customFormat="1" ht="21.75" customHeight="1">
      <c r="A80" s="315" t="s">
        <v>364</v>
      </c>
      <c r="B80" s="310" t="s">
        <v>418</v>
      </c>
      <c r="C80" s="311"/>
      <c r="D80" s="316">
        <v>160430</v>
      </c>
      <c r="E80" s="316"/>
      <c r="F80" s="316">
        <v>171344</v>
      </c>
      <c r="G80" s="316"/>
      <c r="H80" s="37" t="s">
        <v>7</v>
      </c>
      <c r="I80" s="316"/>
      <c r="J80" s="37" t="s">
        <v>7</v>
      </c>
    </row>
    <row r="81" spans="1:18" s="314" customFormat="1" ht="21.75" hidden="1" customHeight="1">
      <c r="A81" s="320" t="s">
        <v>110</v>
      </c>
      <c r="B81" s="310">
        <v>7</v>
      </c>
      <c r="C81" s="311"/>
      <c r="D81" s="37" t="s">
        <v>7</v>
      </c>
      <c r="E81" s="316"/>
      <c r="F81" s="37" t="s">
        <v>7</v>
      </c>
      <c r="G81" s="316"/>
      <c r="H81" s="37" t="s">
        <v>7</v>
      </c>
      <c r="I81" s="316"/>
      <c r="J81" s="37" t="s">
        <v>7</v>
      </c>
      <c r="L81" s="321"/>
      <c r="M81" s="321"/>
      <c r="N81" s="321"/>
      <c r="O81" s="321"/>
      <c r="P81" s="321"/>
      <c r="Q81" s="321"/>
      <c r="R81" s="321"/>
    </row>
    <row r="82" spans="1:18" s="314" customFormat="1" ht="21.75" customHeight="1">
      <c r="A82" s="315" t="s">
        <v>54</v>
      </c>
      <c r="B82" s="310"/>
      <c r="C82" s="311"/>
      <c r="D82" s="316">
        <v>196363</v>
      </c>
      <c r="E82" s="316"/>
      <c r="F82" s="316">
        <v>202581</v>
      </c>
      <c r="G82" s="316"/>
      <c r="H82" s="318">
        <v>99294</v>
      </c>
      <c r="I82" s="316"/>
      <c r="J82" s="318">
        <v>98285</v>
      </c>
    </row>
    <row r="83" spans="1:18" s="314" customFormat="1" ht="21.75" customHeight="1">
      <c r="A83" s="320" t="s">
        <v>327</v>
      </c>
      <c r="B83" s="310"/>
      <c r="C83" s="311"/>
      <c r="D83" s="331">
        <f>726375-13667</f>
        <v>712708</v>
      </c>
      <c r="E83" s="316"/>
      <c r="F83" s="331">
        <v>692186</v>
      </c>
      <c r="G83" s="316"/>
      <c r="H83" s="316">
        <v>329437</v>
      </c>
      <c r="I83" s="316"/>
      <c r="J83" s="316">
        <v>323652</v>
      </c>
    </row>
    <row r="84" spans="1:18" s="314" customFormat="1" ht="21.75" customHeight="1">
      <c r="A84" s="322" t="s">
        <v>13</v>
      </c>
      <c r="B84" s="310"/>
      <c r="C84" s="311"/>
      <c r="D84" s="323">
        <f>SUM(D75:D83)</f>
        <v>1583880</v>
      </c>
      <c r="E84" s="324"/>
      <c r="F84" s="323">
        <f>SUM(F75:F83)</f>
        <v>1573760</v>
      </c>
      <c r="G84" s="324"/>
      <c r="H84" s="323">
        <f>SUM(H75:H83)</f>
        <v>616944</v>
      </c>
      <c r="I84" s="324"/>
      <c r="J84" s="323">
        <f>SUM(J75:J83)</f>
        <v>610129</v>
      </c>
    </row>
    <row r="85" spans="1:18" s="314" customFormat="1" ht="13.5" customHeight="1">
      <c r="A85" s="322"/>
      <c r="B85" s="310"/>
      <c r="C85" s="311"/>
      <c r="D85" s="324"/>
      <c r="E85" s="324"/>
      <c r="F85" s="324"/>
      <c r="G85" s="324"/>
      <c r="H85" s="324"/>
      <c r="I85" s="324"/>
      <c r="J85" s="324"/>
    </row>
    <row r="86" spans="1:18" s="314" customFormat="1" ht="21.75" customHeight="1">
      <c r="A86" s="322" t="s">
        <v>14</v>
      </c>
      <c r="B86" s="310"/>
      <c r="C86" s="311"/>
      <c r="D86" s="332">
        <f>SUM(D73+D84)</f>
        <v>8467229</v>
      </c>
      <c r="E86" s="324"/>
      <c r="F86" s="332">
        <f>SUM(F73+F84)</f>
        <v>9107776</v>
      </c>
      <c r="G86" s="324"/>
      <c r="H86" s="332">
        <f>SUM(H73+H84)</f>
        <v>4018106</v>
      </c>
      <c r="I86" s="324"/>
      <c r="J86" s="332">
        <f>SUM(J73+J84)</f>
        <v>4114477</v>
      </c>
      <c r="L86" s="319"/>
      <c r="M86" s="319"/>
    </row>
    <row r="87" spans="1:18" s="314" customFormat="1" ht="21.75" customHeight="1">
      <c r="A87" s="333"/>
      <c r="B87" s="310"/>
      <c r="C87" s="334"/>
      <c r="H87" s="38"/>
      <c r="J87" s="38"/>
    </row>
    <row r="88" spans="1:18" ht="21" customHeight="1">
      <c r="A88" s="287" t="s">
        <v>0</v>
      </c>
      <c r="C88" s="288"/>
      <c r="D88" s="292"/>
      <c r="E88" s="292"/>
      <c r="F88" s="292"/>
      <c r="G88" s="292"/>
      <c r="H88" s="292"/>
      <c r="I88" s="292"/>
      <c r="J88" s="292"/>
    </row>
    <row r="89" spans="1:18" ht="21" customHeight="1">
      <c r="A89" s="287" t="s">
        <v>67</v>
      </c>
      <c r="C89" s="288"/>
    </row>
    <row r="90" spans="1:18" ht="21" customHeight="1">
      <c r="A90" s="287"/>
      <c r="C90" s="288"/>
    </row>
    <row r="91" spans="1:18" ht="21" customHeight="1">
      <c r="C91" s="2"/>
      <c r="D91" s="357" t="s">
        <v>27</v>
      </c>
      <c r="E91" s="357"/>
      <c r="F91" s="357"/>
      <c r="G91" s="279"/>
      <c r="H91" s="357" t="s">
        <v>45</v>
      </c>
      <c r="I91" s="357"/>
      <c r="J91" s="357"/>
    </row>
    <row r="92" spans="1:18" ht="21" customHeight="1">
      <c r="C92" s="2"/>
      <c r="D92" s="258" t="s">
        <v>64</v>
      </c>
      <c r="E92" s="258"/>
      <c r="F92" s="258" t="s">
        <v>65</v>
      </c>
      <c r="G92" s="279"/>
      <c r="H92" s="258" t="s">
        <v>64</v>
      </c>
      <c r="I92" s="258"/>
      <c r="J92" s="258" t="s">
        <v>65</v>
      </c>
    </row>
    <row r="93" spans="1:18" ht="21" customHeight="1">
      <c r="A93" s="287" t="s">
        <v>89</v>
      </c>
      <c r="C93" s="2"/>
      <c r="D93" s="2">
        <v>2565</v>
      </c>
      <c r="E93" s="2"/>
      <c r="F93" s="2">
        <v>2564</v>
      </c>
      <c r="G93" s="2"/>
      <c r="H93" s="2">
        <v>2565</v>
      </c>
      <c r="I93" s="2"/>
      <c r="J93" s="2">
        <v>2564</v>
      </c>
    </row>
    <row r="94" spans="1:18" ht="21" customHeight="1">
      <c r="A94" s="287"/>
      <c r="C94" s="2"/>
      <c r="D94" s="289" t="s">
        <v>362</v>
      </c>
      <c r="E94" s="2"/>
      <c r="F94" s="2"/>
      <c r="G94" s="2"/>
      <c r="H94" s="289" t="s">
        <v>362</v>
      </c>
      <c r="I94" s="2"/>
      <c r="J94" s="2"/>
    </row>
    <row r="95" spans="1:18" ht="21" customHeight="1">
      <c r="A95" s="287"/>
      <c r="C95" s="2"/>
      <c r="D95" s="358" t="s">
        <v>66</v>
      </c>
      <c r="E95" s="358"/>
      <c r="F95" s="358"/>
      <c r="G95" s="358"/>
      <c r="H95" s="358"/>
      <c r="I95" s="358"/>
      <c r="J95" s="358"/>
    </row>
    <row r="96" spans="1:18" s="314" customFormat="1" ht="21.75" customHeight="1">
      <c r="A96" s="309" t="s">
        <v>90</v>
      </c>
      <c r="B96" s="310"/>
      <c r="C96" s="311"/>
      <c r="D96" s="316"/>
      <c r="E96" s="316"/>
      <c r="F96" s="316"/>
      <c r="G96" s="316"/>
      <c r="H96" s="316"/>
      <c r="I96" s="316"/>
      <c r="J96" s="316"/>
    </row>
    <row r="97" spans="1:11" s="314" customFormat="1" ht="21.75" customHeight="1">
      <c r="A97" s="315" t="s">
        <v>28</v>
      </c>
      <c r="B97" s="310"/>
      <c r="C97" s="311"/>
      <c r="D97" s="316"/>
      <c r="E97" s="316"/>
      <c r="F97" s="316"/>
      <c r="G97" s="316"/>
      <c r="H97" s="316"/>
      <c r="I97" s="316"/>
      <c r="J97" s="316"/>
    </row>
    <row r="98" spans="1:11" s="314" customFormat="1" ht="21.75" customHeight="1" thickBot="1">
      <c r="A98" s="320" t="s">
        <v>38</v>
      </c>
      <c r="B98" s="310"/>
      <c r="C98" s="311"/>
      <c r="D98" s="335">
        <v>2331250</v>
      </c>
      <c r="E98" s="316"/>
      <c r="F98" s="335">
        <v>2331250</v>
      </c>
      <c r="G98" s="316"/>
      <c r="H98" s="335">
        <v>2331250</v>
      </c>
      <c r="I98" s="316"/>
      <c r="J98" s="335">
        <v>2331250</v>
      </c>
    </row>
    <row r="99" spans="1:11" s="314" customFormat="1" ht="21.75" customHeight="1" thickTop="1">
      <c r="A99" s="320" t="s">
        <v>50</v>
      </c>
      <c r="B99" s="310"/>
      <c r="C99" s="311"/>
      <c r="D99" s="316">
        <v>2264955</v>
      </c>
      <c r="F99" s="316">
        <v>2264955</v>
      </c>
      <c r="G99" s="316"/>
      <c r="H99" s="316">
        <v>2264955</v>
      </c>
      <c r="I99" s="316"/>
      <c r="J99" s="316">
        <v>2264955</v>
      </c>
    </row>
    <row r="100" spans="1:11" s="314" customFormat="1" ht="21.75">
      <c r="A100" s="320" t="s">
        <v>106</v>
      </c>
      <c r="B100" s="310"/>
      <c r="C100" s="311"/>
      <c r="D100" s="318"/>
      <c r="E100" s="318"/>
      <c r="F100" s="318"/>
      <c r="G100" s="318"/>
      <c r="H100" s="318"/>
      <c r="I100" s="318"/>
      <c r="J100" s="318"/>
    </row>
    <row r="101" spans="1:11" s="314" customFormat="1" ht="21.75">
      <c r="A101" s="320" t="s">
        <v>119</v>
      </c>
      <c r="B101" s="310"/>
      <c r="C101" s="311"/>
      <c r="D101" s="318">
        <v>503251</v>
      </c>
      <c r="E101" s="318"/>
      <c r="F101" s="318">
        <v>503251</v>
      </c>
      <c r="G101" s="318"/>
      <c r="H101" s="318">
        <v>503251</v>
      </c>
      <c r="I101" s="318"/>
      <c r="J101" s="318">
        <v>503251</v>
      </c>
    </row>
    <row r="102" spans="1:11" s="314" customFormat="1" ht="21.75">
      <c r="A102" s="320" t="s">
        <v>406</v>
      </c>
      <c r="B102" s="310"/>
      <c r="C102" s="311"/>
      <c r="D102" s="318"/>
      <c r="E102" s="318"/>
      <c r="F102" s="318"/>
      <c r="G102" s="318"/>
      <c r="H102" s="318"/>
      <c r="I102" s="318"/>
      <c r="J102" s="318"/>
    </row>
    <row r="103" spans="1:11" s="314" customFormat="1" ht="21.75">
      <c r="A103" s="320" t="s">
        <v>407</v>
      </c>
      <c r="B103" s="310"/>
      <c r="C103" s="311"/>
      <c r="D103" s="318">
        <v>1303116</v>
      </c>
      <c r="E103" s="318"/>
      <c r="F103" s="318">
        <v>1303116</v>
      </c>
      <c r="G103" s="318"/>
      <c r="H103" s="336" t="s">
        <v>7</v>
      </c>
      <c r="I103" s="318"/>
      <c r="J103" s="336" t="s">
        <v>7</v>
      </c>
      <c r="K103"/>
    </row>
    <row r="104" spans="1:11" s="314" customFormat="1" ht="21.75" customHeight="1">
      <c r="A104" s="320" t="s">
        <v>69</v>
      </c>
      <c r="B104" s="310"/>
      <c r="C104" s="311"/>
      <c r="D104" s="316"/>
      <c r="E104" s="316"/>
      <c r="F104" s="316"/>
      <c r="G104" s="316"/>
      <c r="H104" s="337"/>
      <c r="I104" s="316"/>
      <c r="J104" s="337"/>
    </row>
    <row r="105" spans="1:11" s="314" customFormat="1" ht="21.75" customHeight="1">
      <c r="A105" s="315" t="s">
        <v>39</v>
      </c>
      <c r="B105" s="310"/>
      <c r="C105" s="311"/>
      <c r="D105" s="316"/>
      <c r="E105" s="316"/>
      <c r="F105" s="316"/>
      <c r="G105" s="316"/>
      <c r="H105" s="337"/>
      <c r="I105" s="316"/>
      <c r="J105" s="337"/>
    </row>
    <row r="106" spans="1:11" s="314" customFormat="1" ht="21.75" customHeight="1">
      <c r="A106" s="320" t="s">
        <v>86</v>
      </c>
      <c r="B106" s="310"/>
      <c r="C106" s="311"/>
      <c r="D106" s="316">
        <v>156482</v>
      </c>
      <c r="E106" s="316"/>
      <c r="F106" s="316">
        <v>156482</v>
      </c>
      <c r="G106" s="316"/>
      <c r="H106" s="316">
        <v>156482</v>
      </c>
      <c r="I106" s="316"/>
      <c r="J106" s="316">
        <v>156482</v>
      </c>
    </row>
    <row r="107" spans="1:11" s="314" customFormat="1" ht="21.75" customHeight="1">
      <c r="A107" s="320" t="s">
        <v>85</v>
      </c>
      <c r="B107" s="310"/>
      <c r="C107" s="311"/>
      <c r="D107" s="318">
        <v>1207642</v>
      </c>
      <c r="E107" s="316"/>
      <c r="F107" s="318">
        <v>1042143</v>
      </c>
      <c r="G107" s="316"/>
      <c r="H107" s="337">
        <v>789680</v>
      </c>
      <c r="I107" s="316"/>
      <c r="J107" s="337">
        <v>610457</v>
      </c>
      <c r="K107"/>
    </row>
    <row r="108" spans="1:11" s="314" customFormat="1" ht="21.75" customHeight="1">
      <c r="A108" s="320" t="s">
        <v>76</v>
      </c>
      <c r="B108" s="310"/>
      <c r="C108" s="311"/>
      <c r="D108" s="318">
        <v>480038</v>
      </c>
      <c r="E108" s="316"/>
      <c r="F108" s="318">
        <v>464610</v>
      </c>
      <c r="G108" s="316"/>
      <c r="H108" s="244">
        <v>313506</v>
      </c>
      <c r="I108" s="316"/>
      <c r="J108" s="244">
        <v>299039</v>
      </c>
    </row>
    <row r="109" spans="1:11" s="314" customFormat="1" ht="21.75" customHeight="1">
      <c r="A109" s="322" t="s">
        <v>91</v>
      </c>
      <c r="B109" s="310"/>
      <c r="C109" s="311"/>
      <c r="D109" s="338">
        <f>SUM(D99:D108)</f>
        <v>5915484</v>
      </c>
      <c r="E109" s="324"/>
      <c r="F109" s="338">
        <f>SUM(F99:F108)</f>
        <v>5734557</v>
      </c>
      <c r="G109" s="324"/>
      <c r="H109" s="338">
        <f>SUM(H99:H108)</f>
        <v>4027874</v>
      </c>
      <c r="I109" s="324"/>
      <c r="J109" s="338">
        <f>SUM(J99:J108)</f>
        <v>3834184</v>
      </c>
    </row>
    <row r="110" spans="1:11" s="314" customFormat="1" ht="21.75" customHeight="1">
      <c r="A110" s="320" t="s">
        <v>70</v>
      </c>
      <c r="B110" s="310"/>
      <c r="C110" s="311"/>
      <c r="D110" s="339">
        <v>242901</v>
      </c>
      <c r="E110" s="316"/>
      <c r="F110" s="339">
        <v>229972</v>
      </c>
      <c r="G110" s="316"/>
      <c r="H110" s="340" t="s">
        <v>7</v>
      </c>
      <c r="I110" s="316"/>
      <c r="J110" s="340" t="s">
        <v>7</v>
      </c>
    </row>
    <row r="111" spans="1:11" s="314" customFormat="1" ht="21.75" customHeight="1">
      <c r="A111" s="322" t="s">
        <v>111</v>
      </c>
      <c r="B111" s="310"/>
      <c r="C111" s="311"/>
      <c r="D111" s="332">
        <f>+D109+D110</f>
        <v>6158385</v>
      </c>
      <c r="E111" s="324"/>
      <c r="F111" s="332">
        <f>+F109+F110</f>
        <v>5964529</v>
      </c>
      <c r="G111" s="324"/>
      <c r="H111" s="332">
        <f>+H109</f>
        <v>4027874</v>
      </c>
      <c r="I111" s="324"/>
      <c r="J111" s="332">
        <f>+J109</f>
        <v>3834184</v>
      </c>
    </row>
    <row r="112" spans="1:11" s="314" customFormat="1" ht="12.75" customHeight="1">
      <c r="A112" s="322"/>
      <c r="B112" s="310"/>
      <c r="C112" s="311"/>
      <c r="D112" s="324"/>
      <c r="E112" s="324"/>
      <c r="F112" s="324"/>
      <c r="G112" s="324"/>
      <c r="H112" s="324"/>
      <c r="I112" s="324"/>
      <c r="J112" s="324"/>
    </row>
    <row r="113" spans="1:14" s="314" customFormat="1" ht="22.5" thickBot="1">
      <c r="A113" s="322" t="s">
        <v>92</v>
      </c>
      <c r="B113" s="310"/>
      <c r="C113" s="311"/>
      <c r="D113" s="329">
        <f>+D86+D111</f>
        <v>14625614</v>
      </c>
      <c r="E113" s="324"/>
      <c r="F113" s="329">
        <f>+F86+F111</f>
        <v>15072305</v>
      </c>
      <c r="G113" s="324"/>
      <c r="H113" s="329">
        <f>+H86+H111</f>
        <v>8045980</v>
      </c>
      <c r="I113" s="324"/>
      <c r="J113" s="329">
        <f>+J86+J111</f>
        <v>7948661</v>
      </c>
      <c r="M113" s="319"/>
    </row>
    <row r="114" spans="1:14" s="293" customFormat="1" ht="21" customHeight="1" thickTop="1">
      <c r="A114" s="213"/>
      <c r="B114" s="261"/>
      <c r="C114" s="262"/>
      <c r="D114" s="295"/>
      <c r="E114" s="295"/>
      <c r="F114" s="295"/>
      <c r="G114" s="295"/>
      <c r="H114" s="295"/>
      <c r="I114" s="295"/>
      <c r="J114" s="295"/>
      <c r="L114" s="294"/>
      <c r="M114" s="294"/>
      <c r="N114" s="294"/>
    </row>
    <row r="115" spans="1:14" ht="21" customHeight="1">
      <c r="A115" s="199"/>
      <c r="B115" s="199"/>
      <c r="D115" s="292"/>
    </row>
    <row r="116" spans="1:14" ht="21" customHeight="1">
      <c r="D116" s="218"/>
      <c r="E116" s="218"/>
      <c r="F116" s="218"/>
      <c r="G116" s="218"/>
      <c r="H116" s="218"/>
      <c r="I116" s="218"/>
      <c r="J116" s="218"/>
    </row>
    <row r="117" spans="1:14" ht="21" customHeight="1">
      <c r="D117" s="219"/>
      <c r="F117" s="297"/>
      <c r="H117" s="297"/>
      <c r="J117" s="297"/>
    </row>
  </sheetData>
  <mergeCells count="9">
    <mergeCell ref="D91:F91"/>
    <mergeCell ref="H91:J91"/>
    <mergeCell ref="D95:J95"/>
    <mergeCell ref="D4:F4"/>
    <mergeCell ref="H4:J4"/>
    <mergeCell ref="D8:J8"/>
    <mergeCell ref="D52:F52"/>
    <mergeCell ref="H52:J52"/>
    <mergeCell ref="D56:J56"/>
  </mergeCells>
  <pageMargins left="0.8" right="0.8" top="0.48" bottom="0.5" header="0.5" footer="0.5"/>
  <pageSetup paperSize="9" scale="75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8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P70"/>
  <sheetViews>
    <sheetView view="pageBreakPreview" zoomScale="115" zoomScaleNormal="100" zoomScaleSheetLayoutView="115" workbookViewId="0">
      <selection activeCell="L2" sqref="L2"/>
    </sheetView>
  </sheetViews>
  <sheetFormatPr defaultColWidth="9.140625" defaultRowHeight="21" customHeight="1"/>
  <cols>
    <col min="1" max="1" width="64.7109375" style="246" bestFit="1" customWidth="1"/>
    <col min="2" max="2" width="7.85546875" style="249" customWidth="1"/>
    <col min="3" max="3" width="0.85546875" style="199" customWidth="1"/>
    <col min="4" max="4" width="15.42578125" style="199" customWidth="1"/>
    <col min="5" max="5" width="0.85546875" style="199" customWidth="1"/>
    <col min="6" max="6" width="15.42578125" style="199" customWidth="1"/>
    <col min="7" max="7" width="0.85546875" style="199" customWidth="1"/>
    <col min="8" max="8" width="15.42578125" style="199" customWidth="1"/>
    <col min="9" max="9" width="0.85546875" style="199" customWidth="1"/>
    <col min="10" max="10" width="15.42578125" style="199" customWidth="1"/>
    <col min="11" max="11" width="3.85546875" style="199" customWidth="1"/>
    <col min="12" max="12" width="14" style="219" customWidth="1"/>
    <col min="13" max="13" width="3.85546875" style="219" customWidth="1"/>
    <col min="14" max="14" width="14" style="219" customWidth="1"/>
    <col min="15" max="15" width="3.85546875" style="199" customWidth="1"/>
    <col min="16" max="16" width="14" style="199" customWidth="1"/>
    <col min="17" max="17" width="3.85546875" style="199" customWidth="1"/>
    <col min="18" max="18" width="14" style="199" customWidth="1"/>
    <col min="19" max="16384" width="9.140625" style="199"/>
  </cols>
  <sheetData>
    <row r="1" spans="1:12" ht="21" customHeight="1">
      <c r="A1" s="287" t="s">
        <v>0</v>
      </c>
      <c r="C1" s="288"/>
      <c r="D1" s="292"/>
      <c r="E1" s="292"/>
      <c r="F1" s="292"/>
      <c r="G1" s="292"/>
      <c r="H1" s="296"/>
      <c r="I1" s="292"/>
      <c r="J1" s="296"/>
    </row>
    <row r="2" spans="1:12" ht="21" customHeight="1">
      <c r="A2" s="287" t="s">
        <v>97</v>
      </c>
      <c r="C2" s="288"/>
      <c r="D2" s="292"/>
      <c r="F2" s="292"/>
      <c r="H2" s="292"/>
      <c r="J2" s="292"/>
    </row>
    <row r="3" spans="1:12" ht="21" customHeight="1">
      <c r="A3" s="200"/>
      <c r="B3" s="200"/>
      <c r="C3" s="200"/>
      <c r="D3" s="206"/>
      <c r="E3" s="206"/>
      <c r="F3" s="206"/>
    </row>
    <row r="4" spans="1:12" ht="21" customHeight="1">
      <c r="C4" s="2"/>
      <c r="D4" s="357" t="s">
        <v>27</v>
      </c>
      <c r="E4" s="357"/>
      <c r="F4" s="357"/>
      <c r="G4" s="264"/>
      <c r="H4" s="357" t="s">
        <v>45</v>
      </c>
      <c r="I4" s="357"/>
      <c r="J4" s="357"/>
    </row>
    <row r="5" spans="1:12" ht="21" customHeight="1">
      <c r="C5" s="2"/>
      <c r="D5" s="359" t="s">
        <v>94</v>
      </c>
      <c r="E5" s="359"/>
      <c r="F5" s="359"/>
      <c r="G5" s="264"/>
      <c r="H5" s="359" t="s">
        <v>94</v>
      </c>
      <c r="I5" s="359"/>
      <c r="J5" s="359"/>
    </row>
    <row r="6" spans="1:12" ht="21" customHeight="1">
      <c r="C6" s="2"/>
      <c r="D6" s="359" t="s">
        <v>95</v>
      </c>
      <c r="E6" s="359"/>
      <c r="F6" s="359"/>
      <c r="G6" s="264"/>
      <c r="H6" s="359" t="s">
        <v>95</v>
      </c>
      <c r="I6" s="359"/>
      <c r="J6" s="359"/>
    </row>
    <row r="7" spans="1:12" ht="21" customHeight="1">
      <c r="B7" s="249" t="s">
        <v>1</v>
      </c>
      <c r="C7" s="2"/>
      <c r="D7" s="2">
        <v>2565</v>
      </c>
      <c r="E7" s="2"/>
      <c r="F7" s="2">
        <v>2564</v>
      </c>
      <c r="G7" s="2"/>
      <c r="H7" s="2">
        <v>2565</v>
      </c>
      <c r="I7" s="2"/>
      <c r="J7" s="2">
        <v>2564</v>
      </c>
    </row>
    <row r="8" spans="1:12" ht="21" customHeight="1">
      <c r="C8" s="2"/>
      <c r="D8" s="358" t="s">
        <v>66</v>
      </c>
      <c r="E8" s="358"/>
      <c r="F8" s="358"/>
      <c r="G8" s="358"/>
      <c r="H8" s="358"/>
      <c r="I8" s="358"/>
      <c r="J8" s="358"/>
    </row>
    <row r="9" spans="1:12" ht="21" customHeight="1">
      <c r="A9" s="290" t="s">
        <v>15</v>
      </c>
      <c r="B9" s="249" t="s">
        <v>389</v>
      </c>
      <c r="C9" s="2"/>
      <c r="D9" s="41"/>
      <c r="E9" s="18"/>
      <c r="F9" s="41"/>
      <c r="G9" s="18"/>
      <c r="H9" s="41"/>
      <c r="I9" s="18"/>
      <c r="J9" s="41"/>
      <c r="L9" s="269"/>
    </row>
    <row r="10" spans="1:12" ht="21" customHeight="1">
      <c r="A10" s="246" t="s">
        <v>51</v>
      </c>
      <c r="C10" s="2"/>
      <c r="D10" s="1">
        <v>2907180</v>
      </c>
      <c r="E10" s="1"/>
      <c r="F10" s="1">
        <v>2758214</v>
      </c>
      <c r="G10" s="1"/>
      <c r="H10" s="1">
        <v>741361</v>
      </c>
      <c r="I10" s="1"/>
      <c r="J10" s="1">
        <v>718081</v>
      </c>
      <c r="L10" s="297"/>
    </row>
    <row r="11" spans="1:12" ht="21" customHeight="1">
      <c r="A11" s="217" t="s">
        <v>44</v>
      </c>
      <c r="C11" s="2"/>
      <c r="D11" s="37" t="s">
        <v>7</v>
      </c>
      <c r="E11" s="1"/>
      <c r="F11" s="37" t="s">
        <v>7</v>
      </c>
      <c r="G11" s="1"/>
      <c r="H11" s="25">
        <v>220000</v>
      </c>
      <c r="I11" s="1"/>
      <c r="J11" s="25">
        <v>120000</v>
      </c>
      <c r="L11" s="297"/>
    </row>
    <row r="12" spans="1:12" ht="21" customHeight="1">
      <c r="A12" s="214" t="s">
        <v>360</v>
      </c>
      <c r="C12" s="2"/>
      <c r="D12" s="1">
        <v>39336</v>
      </c>
      <c r="E12" s="1"/>
      <c r="F12" s="1">
        <f>26238-16312+7312</f>
        <v>17238</v>
      </c>
      <c r="G12" s="1"/>
      <c r="H12" s="1">
        <v>14409</v>
      </c>
      <c r="I12" s="1"/>
      <c r="J12" s="1">
        <f>12342</f>
        <v>12342</v>
      </c>
      <c r="L12" s="297"/>
    </row>
    <row r="13" spans="1:12" ht="21" customHeight="1">
      <c r="A13" s="205" t="s">
        <v>17</v>
      </c>
      <c r="C13" s="2"/>
      <c r="D13" s="43">
        <f>SUM(D10:D12)</f>
        <v>2946516</v>
      </c>
      <c r="E13" s="4"/>
      <c r="F13" s="43">
        <f>SUM(F10:F12)</f>
        <v>2775452</v>
      </c>
      <c r="G13" s="4"/>
      <c r="H13" s="43">
        <f>SUM(H10:H12)</f>
        <v>975770</v>
      </c>
      <c r="I13" s="4"/>
      <c r="J13" s="43">
        <f>SUM(J10:J12)</f>
        <v>850423</v>
      </c>
    </row>
    <row r="14" spans="1:12" ht="21" customHeight="1">
      <c r="C14" s="2"/>
    </row>
    <row r="15" spans="1:12" ht="21" customHeight="1">
      <c r="A15" s="290" t="s">
        <v>18</v>
      </c>
      <c r="B15" s="249">
        <v>3</v>
      </c>
      <c r="C15" s="2"/>
      <c r="D15" s="41"/>
      <c r="E15" s="1"/>
      <c r="F15" s="41"/>
      <c r="G15" s="1"/>
      <c r="H15" s="41"/>
      <c r="I15" s="1"/>
      <c r="J15" s="41"/>
    </row>
    <row r="16" spans="1:12" ht="21" customHeight="1">
      <c r="A16" s="246" t="s">
        <v>19</v>
      </c>
      <c r="C16" s="2"/>
      <c r="D16" s="1">
        <v>2456186</v>
      </c>
      <c r="E16" s="1"/>
      <c r="F16" s="1">
        <v>2340116</v>
      </c>
      <c r="G16" s="1"/>
      <c r="H16" s="1">
        <v>596154</v>
      </c>
      <c r="I16" s="1"/>
      <c r="J16" s="1">
        <v>621700</v>
      </c>
      <c r="L16" s="297"/>
    </row>
    <row r="17" spans="1:16" ht="21" customHeight="1">
      <c r="A17" s="217" t="s">
        <v>303</v>
      </c>
      <c r="C17" s="2"/>
      <c r="D17" s="1">
        <v>136490</v>
      </c>
      <c r="E17" s="1"/>
      <c r="F17" s="1">
        <v>127330</v>
      </c>
      <c r="G17" s="1"/>
      <c r="H17" s="1">
        <v>69917</v>
      </c>
      <c r="I17" s="1"/>
      <c r="J17" s="1">
        <v>66302</v>
      </c>
      <c r="L17" s="297"/>
    </row>
    <row r="18" spans="1:16" ht="21" customHeight="1">
      <c r="A18" s="246" t="s">
        <v>56</v>
      </c>
      <c r="C18" s="2"/>
      <c r="D18" s="1">
        <v>271343</v>
      </c>
      <c r="E18" s="1"/>
      <c r="F18" s="1">
        <f>272997-19457+7312</f>
        <v>260852</v>
      </c>
      <c r="G18" s="1"/>
      <c r="H18" s="1">
        <v>108475</v>
      </c>
      <c r="I18" s="1"/>
      <c r="J18" s="1">
        <f>106487-9049+7312</f>
        <v>104750</v>
      </c>
      <c r="L18" s="297"/>
    </row>
    <row r="19" spans="1:16" ht="21" customHeight="1">
      <c r="A19" s="217" t="s">
        <v>356</v>
      </c>
      <c r="B19" s="249">
        <v>11</v>
      </c>
      <c r="C19" s="2"/>
      <c r="D19" s="228">
        <v>-1317</v>
      </c>
      <c r="E19" s="1"/>
      <c r="F19" s="228">
        <f>-125382</f>
        <v>-125382</v>
      </c>
      <c r="G19" s="1"/>
      <c r="H19" s="228">
        <v>-1317</v>
      </c>
      <c r="I19" s="1"/>
      <c r="J19" s="228">
        <v>-12966</v>
      </c>
      <c r="P19" s="242"/>
    </row>
    <row r="20" spans="1:16" ht="21" customHeight="1">
      <c r="A20" s="205" t="s">
        <v>20</v>
      </c>
      <c r="C20" s="2"/>
      <c r="D20" s="43">
        <f>SUM(D16:D19)</f>
        <v>2862702</v>
      </c>
      <c r="E20" s="4"/>
      <c r="F20" s="43">
        <f>SUM(F16:F19)</f>
        <v>2602916</v>
      </c>
      <c r="G20" s="4"/>
      <c r="H20" s="43">
        <f>SUM(H16:H19)</f>
        <v>773229</v>
      </c>
      <c r="I20" s="4"/>
      <c r="J20" s="43">
        <f>SUM(J16:J19)</f>
        <v>779786</v>
      </c>
      <c r="L20" s="297"/>
    </row>
    <row r="21" spans="1:16" ht="21" customHeight="1">
      <c r="A21" s="205"/>
      <c r="C21" s="2"/>
      <c r="D21" s="1"/>
      <c r="E21" s="1"/>
      <c r="F21" s="1"/>
      <c r="G21" s="1"/>
      <c r="H21" s="1"/>
      <c r="I21" s="1"/>
      <c r="J21" s="1"/>
      <c r="N21" s="354"/>
      <c r="P21" s="354"/>
    </row>
    <row r="22" spans="1:16" ht="21" customHeight="1">
      <c r="A22" s="205" t="s">
        <v>412</v>
      </c>
      <c r="C22" s="2"/>
      <c r="D22" s="4">
        <f>D13-D20</f>
        <v>83814</v>
      </c>
      <c r="E22" s="4"/>
      <c r="F22" s="4">
        <f>F13-F20</f>
        <v>172536</v>
      </c>
      <c r="G22" s="4"/>
      <c r="H22" s="4">
        <f>H13-H20</f>
        <v>202541</v>
      </c>
      <c r="I22" s="4"/>
      <c r="J22" s="4">
        <f>J13-J20</f>
        <v>70637</v>
      </c>
      <c r="L22" s="297"/>
      <c r="N22" s="354"/>
      <c r="P22" s="354"/>
    </row>
    <row r="23" spans="1:16" ht="21" customHeight="1">
      <c r="A23" s="246" t="s">
        <v>57</v>
      </c>
      <c r="C23" s="2"/>
      <c r="D23" s="1">
        <v>-34723</v>
      </c>
      <c r="E23" s="1"/>
      <c r="F23" s="1">
        <v>-40179</v>
      </c>
      <c r="G23" s="1"/>
      <c r="H23" s="1">
        <v>-21799</v>
      </c>
      <c r="I23" s="1"/>
      <c r="J23" s="1">
        <v>-24146</v>
      </c>
      <c r="N23" s="354"/>
      <c r="P23" s="354"/>
    </row>
    <row r="24" spans="1:16" s="345" customFormat="1" ht="21" customHeight="1">
      <c r="A24" s="214" t="s">
        <v>424</v>
      </c>
      <c r="B24" s="343"/>
      <c r="C24" s="2"/>
      <c r="D24" s="1">
        <v>-13297</v>
      </c>
      <c r="E24" s="1"/>
      <c r="F24" s="1">
        <f>-19457+16312</f>
        <v>-3145</v>
      </c>
      <c r="G24" s="1"/>
      <c r="H24" s="1">
        <v>-509</v>
      </c>
      <c r="I24" s="1"/>
      <c r="J24" s="1">
        <v>-1737</v>
      </c>
      <c r="L24" s="347"/>
      <c r="M24" s="346"/>
      <c r="N24" s="354"/>
      <c r="P24" s="354"/>
    </row>
    <row r="25" spans="1:16" ht="21" customHeight="1">
      <c r="A25" s="214" t="s">
        <v>377</v>
      </c>
      <c r="B25" s="249">
        <v>6</v>
      </c>
      <c r="C25" s="2"/>
      <c r="D25" s="203">
        <v>158399</v>
      </c>
      <c r="E25" s="224"/>
      <c r="F25" s="203">
        <v>205739</v>
      </c>
      <c r="G25" s="224"/>
      <c r="H25" s="245" t="s">
        <v>7</v>
      </c>
      <c r="I25" s="224"/>
      <c r="J25" s="245" t="s">
        <v>7</v>
      </c>
      <c r="N25" s="354"/>
      <c r="P25" s="354"/>
    </row>
    <row r="26" spans="1:16" ht="21" customHeight="1">
      <c r="A26" s="205" t="s">
        <v>394</v>
      </c>
      <c r="C26" s="250"/>
      <c r="D26" s="223">
        <f>SUM(D22:D25)</f>
        <v>194193</v>
      </c>
      <c r="E26" s="4"/>
      <c r="F26" s="223">
        <f>SUM(F22:F25)</f>
        <v>334951</v>
      </c>
      <c r="G26" s="4"/>
      <c r="H26" s="223">
        <f>SUM(H22:H25)</f>
        <v>180233</v>
      </c>
      <c r="I26" s="4"/>
      <c r="J26" s="223">
        <f>SUM(J22:J25)</f>
        <v>44754</v>
      </c>
      <c r="N26" s="354"/>
      <c r="P26" s="354"/>
    </row>
    <row r="27" spans="1:16" ht="21" customHeight="1">
      <c r="A27" s="217" t="s">
        <v>68</v>
      </c>
      <c r="B27" s="249">
        <v>10</v>
      </c>
      <c r="C27" s="250"/>
      <c r="D27" s="203">
        <v>-17137</v>
      </c>
      <c r="E27" s="224"/>
      <c r="F27" s="203">
        <v>-49565</v>
      </c>
      <c r="G27" s="224"/>
      <c r="H27" s="203">
        <v>-1010</v>
      </c>
      <c r="I27" s="224"/>
      <c r="J27" s="203">
        <v>-1634</v>
      </c>
      <c r="N27" s="354"/>
      <c r="P27" s="354"/>
    </row>
    <row r="28" spans="1:16" ht="21" customHeight="1" thickBot="1">
      <c r="A28" s="205" t="s">
        <v>72</v>
      </c>
      <c r="C28" s="250"/>
      <c r="D28" s="225">
        <f>SUM(D26:D27)</f>
        <v>177056</v>
      </c>
      <c r="E28" s="4"/>
      <c r="F28" s="225">
        <f>SUM(F26:F27)</f>
        <v>285386</v>
      </c>
      <c r="G28" s="4"/>
      <c r="H28" s="225">
        <f>SUM(H26:H27)</f>
        <v>179223</v>
      </c>
      <c r="I28" s="4"/>
      <c r="J28" s="225">
        <f>SUM(J26:J27)</f>
        <v>43120</v>
      </c>
      <c r="P28" s="354"/>
    </row>
    <row r="29" spans="1:16" ht="21" customHeight="1" thickTop="1">
      <c r="A29" s="205"/>
      <c r="C29" s="250"/>
      <c r="D29" s="298"/>
      <c r="E29" s="299"/>
      <c r="F29" s="298"/>
      <c r="G29" s="4"/>
      <c r="H29" s="298"/>
      <c r="I29" s="4"/>
      <c r="J29" s="298"/>
    </row>
    <row r="30" spans="1:16" ht="21" customHeight="1">
      <c r="A30" s="205" t="s">
        <v>395</v>
      </c>
      <c r="C30" s="250"/>
      <c r="D30" s="224"/>
      <c r="E30" s="224"/>
      <c r="F30" s="224"/>
      <c r="G30" s="224"/>
      <c r="H30" s="224"/>
      <c r="I30" s="224"/>
      <c r="J30" s="224"/>
      <c r="N30" s="199"/>
    </row>
    <row r="31" spans="1:16" ht="21" customHeight="1">
      <c r="A31" s="217" t="s">
        <v>113</v>
      </c>
      <c r="C31" s="250"/>
      <c r="D31" s="224">
        <v>164676</v>
      </c>
      <c r="E31" s="224"/>
      <c r="F31" s="224">
        <f>F28-F32</f>
        <v>226788</v>
      </c>
      <c r="G31" s="224"/>
      <c r="H31" s="224">
        <f>H28</f>
        <v>179223</v>
      </c>
      <c r="I31" s="224"/>
      <c r="J31" s="224">
        <f>J28</f>
        <v>43120</v>
      </c>
    </row>
    <row r="32" spans="1:16" ht="21" customHeight="1">
      <c r="A32" s="217" t="s">
        <v>114</v>
      </c>
      <c r="C32" s="250"/>
      <c r="D32" s="203">
        <v>12380</v>
      </c>
      <c r="E32" s="224"/>
      <c r="F32" s="203">
        <v>58598</v>
      </c>
      <c r="G32" s="224"/>
      <c r="H32" s="245" t="s">
        <v>7</v>
      </c>
      <c r="I32" s="300"/>
      <c r="J32" s="245" t="s">
        <v>7</v>
      </c>
      <c r="N32" s="199"/>
    </row>
    <row r="33" spans="1:10" ht="21" customHeight="1" thickBot="1">
      <c r="A33" s="205"/>
      <c r="C33" s="2"/>
      <c r="D33" s="48">
        <f>SUM(D31:D32)</f>
        <v>177056</v>
      </c>
      <c r="E33" s="4"/>
      <c r="F33" s="48">
        <f>SUM(F31:F32)</f>
        <v>285386</v>
      </c>
      <c r="G33" s="4"/>
      <c r="H33" s="48">
        <f>SUM(H31:H32)</f>
        <v>179223</v>
      </c>
      <c r="I33" s="4"/>
      <c r="J33" s="48">
        <f>SUM(J31:J32)</f>
        <v>43120</v>
      </c>
    </row>
    <row r="34" spans="1:10" ht="21" customHeight="1" thickTop="1">
      <c r="A34" s="205"/>
      <c r="C34" s="2"/>
      <c r="D34" s="299"/>
      <c r="E34" s="299"/>
      <c r="F34" s="299"/>
      <c r="G34" s="4"/>
      <c r="H34" s="299"/>
      <c r="I34" s="4"/>
      <c r="J34" s="299"/>
    </row>
    <row r="35" spans="1:10" ht="24" customHeight="1" thickBot="1">
      <c r="A35" s="205" t="s">
        <v>438</v>
      </c>
      <c r="C35" s="2"/>
      <c r="D35" s="301">
        <f>(D31)/FS!D99</f>
        <v>7.2706080253250066E-2</v>
      </c>
      <c r="E35" s="302"/>
      <c r="F35" s="301">
        <f>(F31)/FS!F99</f>
        <v>0.1001291416385756</v>
      </c>
      <c r="G35" s="302"/>
      <c r="H35" s="301">
        <f>(H31)/FS!H99</f>
        <v>7.9128724411743276E-2</v>
      </c>
      <c r="I35" s="302"/>
      <c r="J35" s="301">
        <f>(J31)/FS!J99</f>
        <v>1.9037905830358661E-2</v>
      </c>
    </row>
    <row r="36" spans="1:10" ht="21" customHeight="1" thickTop="1">
      <c r="D36" s="303"/>
      <c r="E36" s="302"/>
      <c r="F36" s="303"/>
      <c r="G36" s="302"/>
      <c r="H36" s="303"/>
      <c r="I36" s="302"/>
      <c r="J36" s="303"/>
    </row>
    <row r="37" spans="1:10" ht="21" customHeight="1">
      <c r="A37" s="287" t="s">
        <v>0</v>
      </c>
    </row>
    <row r="38" spans="1:10" ht="21" customHeight="1">
      <c r="A38" s="287" t="s">
        <v>98</v>
      </c>
    </row>
    <row r="40" spans="1:10" ht="21" customHeight="1">
      <c r="C40" s="2"/>
      <c r="D40" s="357" t="s">
        <v>27</v>
      </c>
      <c r="E40" s="357"/>
      <c r="F40" s="357"/>
      <c r="G40" s="264"/>
      <c r="H40" s="357" t="s">
        <v>45</v>
      </c>
      <c r="I40" s="357"/>
      <c r="J40" s="357"/>
    </row>
    <row r="41" spans="1:10" ht="21" customHeight="1">
      <c r="C41" s="2"/>
      <c r="D41" s="359" t="s">
        <v>94</v>
      </c>
      <c r="E41" s="359"/>
      <c r="F41" s="359"/>
      <c r="G41" s="264"/>
      <c r="H41" s="359" t="s">
        <v>94</v>
      </c>
      <c r="I41" s="359"/>
      <c r="J41" s="359"/>
    </row>
    <row r="42" spans="1:10" ht="21" customHeight="1">
      <c r="C42" s="2"/>
      <c r="D42" s="359" t="s">
        <v>95</v>
      </c>
      <c r="E42" s="359"/>
      <c r="F42" s="359"/>
      <c r="G42" s="264"/>
      <c r="H42" s="359" t="s">
        <v>95</v>
      </c>
      <c r="I42" s="359"/>
      <c r="J42" s="359"/>
    </row>
    <row r="43" spans="1:10" ht="21" customHeight="1">
      <c r="B43" s="249" t="s">
        <v>1</v>
      </c>
      <c r="C43" s="2"/>
      <c r="D43" s="2">
        <v>2565</v>
      </c>
      <c r="E43" s="2"/>
      <c r="F43" s="2">
        <v>2564</v>
      </c>
      <c r="G43" s="2"/>
      <c r="H43" s="2">
        <v>2565</v>
      </c>
      <c r="I43" s="2"/>
      <c r="J43" s="2">
        <v>2564</v>
      </c>
    </row>
    <row r="44" spans="1:10" ht="21" customHeight="1">
      <c r="C44" s="2"/>
      <c r="D44" s="358" t="s">
        <v>66</v>
      </c>
      <c r="E44" s="358"/>
      <c r="F44" s="358"/>
      <c r="G44" s="358"/>
      <c r="H44" s="358"/>
      <c r="I44" s="358"/>
      <c r="J44" s="358"/>
    </row>
    <row r="45" spans="1:10" ht="21" customHeight="1">
      <c r="A45" s="205" t="s">
        <v>72</v>
      </c>
      <c r="B45" s="201"/>
      <c r="C45" s="206"/>
      <c r="D45" s="208">
        <f>D33</f>
        <v>177056</v>
      </c>
      <c r="E45" s="208"/>
      <c r="F45" s="208">
        <f>F33</f>
        <v>285386</v>
      </c>
      <c r="G45" s="208"/>
      <c r="H45" s="208">
        <f>H33</f>
        <v>179223</v>
      </c>
      <c r="I45" s="208"/>
      <c r="J45" s="208">
        <f>J33</f>
        <v>43120</v>
      </c>
    </row>
    <row r="46" spans="1:10" ht="21" customHeight="1">
      <c r="D46" s="218"/>
      <c r="E46" s="218"/>
      <c r="F46" s="218"/>
      <c r="G46" s="218"/>
      <c r="H46" s="218"/>
      <c r="I46" s="218"/>
      <c r="J46" s="218"/>
    </row>
    <row r="47" spans="1:10" ht="21" customHeight="1">
      <c r="A47" s="205" t="s">
        <v>71</v>
      </c>
      <c r="D47" s="218"/>
      <c r="E47" s="218"/>
      <c r="F47" s="218"/>
      <c r="G47" s="218"/>
      <c r="H47" s="218"/>
      <c r="I47" s="218"/>
      <c r="J47" s="218"/>
    </row>
    <row r="48" spans="1:10" ht="21" customHeight="1">
      <c r="A48" s="304" t="s">
        <v>319</v>
      </c>
      <c r="D48" s="305"/>
      <c r="E48" s="208"/>
      <c r="F48" s="305"/>
      <c r="G48" s="208"/>
      <c r="H48" s="305"/>
      <c r="I48" s="208"/>
      <c r="J48" s="305"/>
    </row>
    <row r="49" spans="1:14" ht="21" customHeight="1">
      <c r="A49" s="217" t="s">
        <v>413</v>
      </c>
      <c r="D49" s="45">
        <v>950</v>
      </c>
      <c r="E49" s="218"/>
      <c r="F49" s="45">
        <v>-2485</v>
      </c>
      <c r="G49" s="218"/>
      <c r="H49" s="45" t="s">
        <v>7</v>
      </c>
      <c r="I49" s="218"/>
      <c r="J49" s="45" t="s">
        <v>7</v>
      </c>
    </row>
    <row r="50" spans="1:14" ht="21" hidden="1" customHeight="1">
      <c r="A50" s="217" t="s">
        <v>328</v>
      </c>
      <c r="D50" s="45"/>
      <c r="E50" s="218"/>
      <c r="F50" s="45"/>
      <c r="G50" s="218"/>
      <c r="H50" s="45"/>
      <c r="I50" s="218"/>
      <c r="J50" s="45"/>
    </row>
    <row r="51" spans="1:14" ht="21" hidden="1" customHeight="1">
      <c r="A51" s="217" t="s">
        <v>320</v>
      </c>
      <c r="D51" s="218"/>
      <c r="E51" s="218"/>
      <c r="F51" s="218"/>
      <c r="G51" s="218"/>
      <c r="H51" s="218"/>
      <c r="I51" s="218"/>
      <c r="J51" s="218"/>
    </row>
    <row r="52" spans="1:14" ht="21" hidden="1" customHeight="1">
      <c r="A52" s="217" t="s">
        <v>321</v>
      </c>
      <c r="D52" s="228"/>
      <c r="E52" s="218"/>
      <c r="F52" s="228"/>
      <c r="G52" s="218"/>
      <c r="H52" s="228"/>
      <c r="I52" s="218"/>
      <c r="J52" s="228"/>
    </row>
    <row r="53" spans="1:14" ht="21" customHeight="1">
      <c r="A53" s="205" t="s">
        <v>344</v>
      </c>
      <c r="D53" s="274">
        <f>SUM(D49:D52)</f>
        <v>950</v>
      </c>
      <c r="E53" s="208"/>
      <c r="F53" s="274">
        <f>SUM(F49:F52)</f>
        <v>-2485</v>
      </c>
      <c r="G53" s="208"/>
      <c r="H53" s="306" t="s">
        <v>7</v>
      </c>
      <c r="I53" s="208"/>
      <c r="J53" s="306" t="s">
        <v>7</v>
      </c>
    </row>
    <row r="54" spans="1:14" s="293" customFormat="1" ht="21" customHeight="1">
      <c r="A54" s="213"/>
      <c r="B54" s="254"/>
      <c r="D54" s="226"/>
      <c r="E54" s="226"/>
      <c r="F54" s="226"/>
      <c r="G54" s="226"/>
      <c r="H54" s="226"/>
      <c r="I54" s="226"/>
      <c r="J54" s="226"/>
      <c r="L54" s="294"/>
      <c r="M54" s="294"/>
      <c r="N54" s="294"/>
    </row>
    <row r="55" spans="1:14" s="293" customFormat="1" ht="21" customHeight="1">
      <c r="A55" s="304" t="s">
        <v>345</v>
      </c>
      <c r="B55" s="254"/>
      <c r="D55" s="226"/>
      <c r="E55" s="226"/>
      <c r="F55" s="226"/>
      <c r="G55" s="226"/>
      <c r="H55" s="226"/>
      <c r="I55" s="226"/>
      <c r="J55" s="226"/>
      <c r="L55" s="294"/>
      <c r="M55" s="294"/>
      <c r="N55" s="294"/>
    </row>
    <row r="56" spans="1:14" s="348" customFormat="1" ht="21" customHeight="1">
      <c r="A56" s="213" t="s">
        <v>431</v>
      </c>
      <c r="B56" s="344"/>
      <c r="C56" s="293"/>
      <c r="D56" s="226"/>
      <c r="E56" s="226"/>
      <c r="F56" s="226"/>
      <c r="G56" s="226"/>
      <c r="H56" s="226"/>
      <c r="I56" s="226"/>
      <c r="J56" s="226"/>
      <c r="L56" s="349"/>
      <c r="M56" s="349"/>
      <c r="N56" s="349"/>
    </row>
    <row r="57" spans="1:14" s="293" customFormat="1" ht="21" customHeight="1">
      <c r="A57" s="213" t="s">
        <v>346</v>
      </c>
      <c r="B57" s="344">
        <v>11</v>
      </c>
      <c r="D57" s="226">
        <v>14481</v>
      </c>
      <c r="E57" s="226"/>
      <c r="F57" s="226">
        <v>27781</v>
      </c>
      <c r="G57" s="226"/>
      <c r="H57" s="226">
        <v>14467</v>
      </c>
      <c r="I57" s="226"/>
      <c r="J57" s="226">
        <v>27774</v>
      </c>
      <c r="L57" s="294"/>
      <c r="M57" s="294"/>
      <c r="N57" s="294"/>
    </row>
    <row r="58" spans="1:14" s="348" customFormat="1" ht="21" customHeight="1">
      <c r="A58" s="217" t="s">
        <v>425</v>
      </c>
      <c r="B58" s="344"/>
      <c r="C58" s="293"/>
      <c r="D58" s="226">
        <v>1372</v>
      </c>
      <c r="E58" s="226"/>
      <c r="F58" s="226">
        <v>-382</v>
      </c>
      <c r="G58" s="226"/>
      <c r="H58" s="45" t="s">
        <v>7</v>
      </c>
      <c r="I58" s="226"/>
      <c r="J58" s="45" t="s">
        <v>7</v>
      </c>
      <c r="L58" s="349"/>
      <c r="M58" s="349"/>
      <c r="N58" s="349"/>
    </row>
    <row r="59" spans="1:14" s="293" customFormat="1" ht="21" customHeight="1">
      <c r="A59" s="217" t="s">
        <v>359</v>
      </c>
      <c r="B59" s="254"/>
      <c r="D59" s="226"/>
      <c r="E59" s="226"/>
      <c r="F59" s="226"/>
      <c r="G59" s="226"/>
      <c r="H59" s="226"/>
      <c r="I59" s="226"/>
      <c r="J59" s="226"/>
      <c r="L59" s="294"/>
      <c r="M59" s="294"/>
      <c r="N59" s="294"/>
    </row>
    <row r="60" spans="1:14" s="293" customFormat="1" ht="21" customHeight="1">
      <c r="A60" s="217" t="s">
        <v>321</v>
      </c>
      <c r="B60" s="254"/>
      <c r="D60" s="227">
        <v>-3</v>
      </c>
      <c r="E60" s="226"/>
      <c r="F60" s="227">
        <v>-1</v>
      </c>
      <c r="G60" s="226"/>
      <c r="H60" s="45" t="s">
        <v>7</v>
      </c>
      <c r="I60" s="226"/>
      <c r="J60" s="45" t="s">
        <v>7</v>
      </c>
      <c r="L60" s="294"/>
      <c r="M60" s="294"/>
      <c r="N60" s="294"/>
    </row>
    <row r="61" spans="1:14" ht="21" customHeight="1">
      <c r="A61" s="205" t="s">
        <v>347</v>
      </c>
      <c r="C61" s="206"/>
      <c r="D61" s="306">
        <f>SUM(D56:D60)</f>
        <v>15850</v>
      </c>
      <c r="E61" s="305"/>
      <c r="F61" s="306">
        <f>SUM(F56:F60)</f>
        <v>27398</v>
      </c>
      <c r="G61" s="305"/>
      <c r="H61" s="306">
        <f>SUM(H56:H60)</f>
        <v>14467</v>
      </c>
      <c r="I61" s="305"/>
      <c r="J61" s="306">
        <f>SUM(J56:J60)</f>
        <v>27774</v>
      </c>
    </row>
    <row r="62" spans="1:14" ht="21" customHeight="1">
      <c r="A62" s="276" t="s">
        <v>363</v>
      </c>
      <c r="C62" s="206"/>
      <c r="D62" s="307">
        <f>SUM(D61,D53)</f>
        <v>16800</v>
      </c>
      <c r="E62" s="305"/>
      <c r="F62" s="307">
        <f>SUM(F61,F53)</f>
        <v>24913</v>
      </c>
      <c r="G62" s="305"/>
      <c r="H62" s="307">
        <f>SUM(H61,H53)</f>
        <v>14467</v>
      </c>
      <c r="I62" s="305"/>
      <c r="J62" s="307">
        <f>SUM(J61,J53)</f>
        <v>27774</v>
      </c>
    </row>
    <row r="63" spans="1:14" ht="21" customHeight="1" thickBot="1">
      <c r="A63" s="276" t="s">
        <v>115</v>
      </c>
      <c r="B63" s="201"/>
      <c r="C63" s="206"/>
      <c r="D63" s="308">
        <f>SUM(D62,D45)</f>
        <v>193856</v>
      </c>
      <c r="E63" s="208"/>
      <c r="F63" s="308">
        <f>SUM(F62,F45)</f>
        <v>310299</v>
      </c>
      <c r="G63" s="208"/>
      <c r="H63" s="308">
        <f>SUM(H62,H45)</f>
        <v>193690</v>
      </c>
      <c r="I63" s="208"/>
      <c r="J63" s="308">
        <f>SUM(J62,J45)</f>
        <v>70894</v>
      </c>
    </row>
    <row r="64" spans="1:14" ht="21" customHeight="1" thickTop="1">
      <c r="A64" s="16"/>
      <c r="D64" s="218"/>
      <c r="E64" s="218"/>
      <c r="F64" s="218"/>
      <c r="G64" s="218"/>
      <c r="H64" s="218"/>
      <c r="I64" s="218"/>
      <c r="J64" s="218"/>
    </row>
    <row r="65" spans="1:10" ht="21" customHeight="1">
      <c r="A65" s="206" t="s">
        <v>116</v>
      </c>
      <c r="D65" s="218"/>
      <c r="E65" s="218"/>
      <c r="F65" s="218"/>
      <c r="G65" s="218"/>
      <c r="H65" s="218"/>
      <c r="I65" s="218"/>
      <c r="J65" s="218"/>
    </row>
    <row r="66" spans="1:10" ht="21" customHeight="1">
      <c r="A66" s="215" t="s">
        <v>117</v>
      </c>
      <c r="D66" s="1">
        <v>180927</v>
      </c>
      <c r="E66" s="218"/>
      <c r="F66" s="1">
        <f>F63-F67</f>
        <v>251809</v>
      </c>
      <c r="G66" s="218"/>
      <c r="H66" s="218">
        <f>H63</f>
        <v>193690</v>
      </c>
      <c r="I66" s="218"/>
      <c r="J66" s="218">
        <f>J63</f>
        <v>70894</v>
      </c>
    </row>
    <row r="67" spans="1:10" ht="21" customHeight="1">
      <c r="A67" s="217" t="s">
        <v>118</v>
      </c>
      <c r="D67" s="203">
        <v>12929</v>
      </c>
      <c r="E67" s="218"/>
      <c r="F67" s="203">
        <v>58490</v>
      </c>
      <c r="G67" s="218"/>
      <c r="H67" s="45" t="s">
        <v>7</v>
      </c>
      <c r="I67" s="218"/>
      <c r="J67" s="45" t="s">
        <v>7</v>
      </c>
    </row>
    <row r="68" spans="1:10" ht="21" customHeight="1" thickBot="1">
      <c r="A68" s="276"/>
      <c r="B68" s="201"/>
      <c r="C68" s="206"/>
      <c r="D68" s="308">
        <f>SUM(D66:D67)</f>
        <v>193856</v>
      </c>
      <c r="E68" s="208"/>
      <c r="F68" s="308">
        <f>SUM(F66:F67)</f>
        <v>310299</v>
      </c>
      <c r="G68" s="208"/>
      <c r="H68" s="308">
        <f>SUM(H66:H67)</f>
        <v>193690</v>
      </c>
      <c r="I68" s="208"/>
      <c r="J68" s="308">
        <f>SUM(J66:J67)</f>
        <v>70894</v>
      </c>
    </row>
    <row r="69" spans="1:10" ht="21" customHeight="1" thickTop="1">
      <c r="D69" s="218"/>
      <c r="E69" s="218"/>
      <c r="F69" s="218"/>
      <c r="G69" s="218"/>
      <c r="H69" s="218"/>
      <c r="I69" s="218"/>
      <c r="J69" s="218"/>
    </row>
    <row r="70" spans="1:10" ht="21" customHeight="1">
      <c r="D70" s="297"/>
      <c r="F70" s="297"/>
      <c r="H70" s="297"/>
      <c r="J70" s="297"/>
    </row>
  </sheetData>
  <mergeCells count="14">
    <mergeCell ref="H5:J5"/>
    <mergeCell ref="D4:F4"/>
    <mergeCell ref="H41:J41"/>
    <mergeCell ref="D5:F5"/>
    <mergeCell ref="H4:J4"/>
    <mergeCell ref="D40:F40"/>
    <mergeCell ref="D41:F41"/>
    <mergeCell ref="H40:J40"/>
    <mergeCell ref="D44:J44"/>
    <mergeCell ref="D6:F6"/>
    <mergeCell ref="H6:J6"/>
    <mergeCell ref="D8:J8"/>
    <mergeCell ref="D42:F42"/>
    <mergeCell ref="H42:J42"/>
  </mergeCells>
  <phoneticPr fontId="7" type="noConversion"/>
  <pageMargins left="0.8" right="0.8" top="0.48" bottom="0.5" header="0.5" footer="0.5"/>
  <pageSetup paperSize="9" scale="70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F64"/>
  <sheetViews>
    <sheetView view="pageBreakPreview" zoomScale="85" zoomScaleNormal="95" zoomScaleSheetLayoutView="85" workbookViewId="0">
      <selection activeCell="L69" sqref="L69"/>
    </sheetView>
  </sheetViews>
  <sheetFormatPr defaultColWidth="9.140625" defaultRowHeight="22.5" customHeight="1"/>
  <cols>
    <col min="1" max="1" width="53.42578125" style="5" customWidth="1"/>
    <col min="2" max="2" width="7.140625" style="5" customWidth="1"/>
    <col min="3" max="3" width="1" style="5" customWidth="1"/>
    <col min="4" max="4" width="12.5703125" style="5" customWidth="1"/>
    <col min="5" max="5" width="1.42578125" style="5" customWidth="1"/>
    <col min="6" max="6" width="11.42578125" style="5" customWidth="1"/>
    <col min="7" max="7" width="1.42578125" style="5" customWidth="1"/>
    <col min="8" max="8" width="15.85546875" style="5" customWidth="1"/>
    <col min="9" max="9" width="1.42578125" style="5" customWidth="1"/>
    <col min="10" max="10" width="11.5703125" style="5" customWidth="1"/>
    <col min="11" max="11" width="1.140625" style="5" customWidth="1"/>
    <col min="12" max="12" width="14" style="5" customWidth="1"/>
    <col min="13" max="13" width="1.140625" style="5" customWidth="1"/>
    <col min="14" max="14" width="13.5703125" style="5" bestFit="1" customWidth="1"/>
    <col min="15" max="15" width="1.140625" style="5" customWidth="1"/>
    <col min="16" max="16" width="19.7109375" style="5" customWidth="1"/>
    <col min="17" max="17" width="1.140625" style="5" customWidth="1"/>
    <col min="18" max="18" width="12.42578125" style="5" bestFit="1" customWidth="1"/>
    <col min="19" max="19" width="1.140625" style="5" customWidth="1"/>
    <col min="20" max="20" width="11.85546875" style="5" customWidth="1"/>
    <col min="21" max="21" width="1" style="5" customWidth="1"/>
    <col min="22" max="22" width="13.5703125" style="5" customWidth="1"/>
    <col min="23" max="23" width="1.140625" style="5" customWidth="1"/>
    <col min="24" max="24" width="13.140625" style="5" customWidth="1"/>
    <col min="25" max="25" width="1.140625" style="5" customWidth="1"/>
    <col min="26" max="26" width="11.85546875" style="5" customWidth="1"/>
    <col min="27" max="27" width="1.140625" style="5" customWidth="1"/>
    <col min="28" max="28" width="12.85546875" style="5" customWidth="1"/>
    <col min="29" max="16384" width="9.140625" style="5"/>
  </cols>
  <sheetData>
    <row r="1" spans="1:28" ht="22.5" customHeight="1">
      <c r="A1" s="278" t="s">
        <v>0</v>
      </c>
      <c r="B1" s="278"/>
      <c r="C1" s="278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</row>
    <row r="2" spans="1:28" ht="22.5" customHeight="1">
      <c r="A2" s="361" t="s">
        <v>99</v>
      </c>
      <c r="B2" s="361"/>
      <c r="C2" s="361"/>
      <c r="D2" s="361"/>
      <c r="E2" s="20"/>
      <c r="F2" s="20"/>
      <c r="G2" s="20"/>
      <c r="H2" s="20"/>
      <c r="I2" s="20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</row>
    <row r="3" spans="1:28" ht="22.5" customHeight="1">
      <c r="A3" s="251"/>
      <c r="B3" s="251"/>
      <c r="C3" s="251"/>
      <c r="D3" s="251"/>
      <c r="E3" s="251"/>
      <c r="F3" s="251"/>
      <c r="G3" s="251"/>
      <c r="H3" s="251"/>
      <c r="I3" s="251"/>
      <c r="J3" s="251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</row>
    <row r="4" spans="1:28" ht="22.5" customHeight="1">
      <c r="A4" s="2"/>
      <c r="B4" s="2"/>
      <c r="C4" s="2"/>
      <c r="D4" s="357" t="s">
        <v>35</v>
      </c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</row>
    <row r="5" spans="1:28" ht="22.5" customHeight="1">
      <c r="A5" s="199"/>
      <c r="B5" s="199"/>
      <c r="C5" s="199"/>
      <c r="D5" s="2"/>
      <c r="E5" s="2"/>
      <c r="F5" s="2"/>
      <c r="G5" s="2"/>
      <c r="H5" s="253" t="s">
        <v>406</v>
      </c>
      <c r="I5" s="27"/>
      <c r="J5" s="360" t="s">
        <v>60</v>
      </c>
      <c r="K5" s="360"/>
      <c r="L5" s="360"/>
      <c r="M5" s="280"/>
      <c r="N5" s="360" t="s">
        <v>76</v>
      </c>
      <c r="O5" s="360"/>
      <c r="P5" s="360"/>
      <c r="Q5" s="360"/>
      <c r="R5" s="360"/>
      <c r="S5" s="360"/>
      <c r="T5" s="360"/>
      <c r="U5" s="360"/>
      <c r="V5" s="360"/>
      <c r="W5" s="2"/>
      <c r="X5" s="2"/>
      <c r="Y5" s="2"/>
      <c r="Z5" s="2"/>
      <c r="AA5" s="2"/>
      <c r="AB5" s="2"/>
    </row>
    <row r="6" spans="1:28" ht="22.5" customHeight="1">
      <c r="A6" s="199"/>
      <c r="B6" s="199"/>
      <c r="C6" s="199"/>
      <c r="D6" s="2"/>
      <c r="E6" s="2"/>
      <c r="F6" s="2"/>
      <c r="G6" s="2"/>
      <c r="H6" s="2"/>
      <c r="I6" s="256"/>
      <c r="J6" s="2"/>
      <c r="K6" s="2"/>
      <c r="L6" s="2"/>
      <c r="M6" s="2"/>
      <c r="N6" s="2"/>
      <c r="O6" s="2"/>
      <c r="P6" s="250"/>
      <c r="Q6" s="2"/>
      <c r="R6" s="362" t="s">
        <v>378</v>
      </c>
      <c r="S6" s="362"/>
      <c r="T6" s="362"/>
      <c r="U6" s="2"/>
      <c r="V6" s="250" t="s">
        <v>82</v>
      </c>
      <c r="W6" s="2"/>
      <c r="X6" s="18"/>
      <c r="Y6" s="18"/>
      <c r="Z6" s="2" t="s">
        <v>29</v>
      </c>
      <c r="AA6" s="2"/>
      <c r="AB6" s="2"/>
    </row>
    <row r="7" spans="1:28" ht="22.5" customHeight="1">
      <c r="A7" s="199"/>
      <c r="B7" s="199"/>
      <c r="C7" s="199"/>
      <c r="D7" s="2" t="s">
        <v>28</v>
      </c>
      <c r="E7" s="2"/>
      <c r="F7" s="2"/>
      <c r="G7" s="2"/>
      <c r="H7" s="2" t="s">
        <v>402</v>
      </c>
      <c r="I7" s="256"/>
      <c r="J7" s="2"/>
      <c r="K7" s="2"/>
      <c r="L7" s="2"/>
      <c r="M7" s="2"/>
      <c r="N7" s="250" t="s">
        <v>378</v>
      </c>
      <c r="O7" s="2"/>
      <c r="P7" s="250" t="s">
        <v>378</v>
      </c>
      <c r="Q7" s="2"/>
      <c r="R7" s="360" t="s">
        <v>384</v>
      </c>
      <c r="S7" s="360"/>
      <c r="T7" s="360"/>
      <c r="U7" s="2"/>
      <c r="V7" s="250" t="s">
        <v>84</v>
      </c>
      <c r="W7" s="2"/>
      <c r="X7" s="2" t="s">
        <v>46</v>
      </c>
      <c r="Y7" s="2"/>
      <c r="Z7" s="250" t="s">
        <v>73</v>
      </c>
      <c r="AA7" s="2"/>
      <c r="AB7" s="2"/>
    </row>
    <row r="8" spans="1:28" ht="22.5" customHeight="1">
      <c r="A8" s="199"/>
      <c r="B8" s="199"/>
      <c r="C8" s="199"/>
      <c r="D8" s="2" t="s">
        <v>30</v>
      </c>
      <c r="E8" s="2"/>
      <c r="F8" s="2" t="s">
        <v>104</v>
      </c>
      <c r="G8" s="2"/>
      <c r="H8" s="2" t="s">
        <v>403</v>
      </c>
      <c r="I8" s="2"/>
      <c r="J8" s="250" t="s">
        <v>58</v>
      </c>
      <c r="K8" s="2"/>
      <c r="L8" s="2"/>
      <c r="M8" s="2"/>
      <c r="N8" s="250" t="s">
        <v>381</v>
      </c>
      <c r="O8" s="2"/>
      <c r="P8" s="250" t="s">
        <v>379</v>
      </c>
      <c r="Q8" s="2"/>
      <c r="R8" s="2"/>
      <c r="S8" s="2"/>
      <c r="T8" s="2" t="s">
        <v>29</v>
      </c>
      <c r="U8" s="2"/>
      <c r="V8" s="250" t="s">
        <v>83</v>
      </c>
      <c r="W8" s="2"/>
      <c r="X8" s="2" t="s">
        <v>47</v>
      </c>
      <c r="Y8" s="2"/>
      <c r="Z8" s="250" t="s">
        <v>74</v>
      </c>
      <c r="AA8" s="2"/>
      <c r="AB8" s="289" t="s">
        <v>46</v>
      </c>
    </row>
    <row r="9" spans="1:28" ht="22.5" customHeight="1">
      <c r="A9" s="199"/>
      <c r="B9" s="249"/>
      <c r="C9" s="199"/>
      <c r="D9" s="2" t="s">
        <v>36</v>
      </c>
      <c r="E9" s="2"/>
      <c r="F9" s="2" t="s">
        <v>105</v>
      </c>
      <c r="G9" s="2"/>
      <c r="H9" s="2" t="s">
        <v>404</v>
      </c>
      <c r="I9" s="2"/>
      <c r="J9" s="250" t="s">
        <v>383</v>
      </c>
      <c r="K9" s="2"/>
      <c r="L9" s="250" t="s">
        <v>80</v>
      </c>
      <c r="M9" s="2"/>
      <c r="N9" s="250" t="s">
        <v>382</v>
      </c>
      <c r="O9" s="2"/>
      <c r="P9" s="250" t="s">
        <v>380</v>
      </c>
      <c r="Q9" s="2"/>
      <c r="R9" s="2" t="s">
        <v>33</v>
      </c>
      <c r="S9" s="2"/>
      <c r="T9" s="2" t="s">
        <v>34</v>
      </c>
      <c r="U9" s="2"/>
      <c r="V9" s="250" t="s">
        <v>31</v>
      </c>
      <c r="W9" s="2"/>
      <c r="X9" s="250" t="s">
        <v>330</v>
      </c>
      <c r="Y9" s="2"/>
      <c r="Z9" s="250" t="s">
        <v>75</v>
      </c>
      <c r="AA9" s="2"/>
      <c r="AB9" s="289" t="s">
        <v>47</v>
      </c>
    </row>
    <row r="10" spans="1:28" ht="22.5" customHeight="1">
      <c r="A10" s="206" t="s">
        <v>367</v>
      </c>
      <c r="B10" s="206"/>
      <c r="C10" s="206"/>
      <c r="D10" s="358" t="s">
        <v>66</v>
      </c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  <c r="X10" s="358"/>
      <c r="Y10" s="358"/>
      <c r="Z10" s="358"/>
      <c r="AA10" s="358"/>
      <c r="AB10" s="358"/>
    </row>
    <row r="11" spans="1:28" ht="22.5" customHeight="1">
      <c r="A11" s="206" t="s">
        <v>368</v>
      </c>
      <c r="B11" s="206"/>
      <c r="C11" s="206"/>
      <c r="D11" s="4">
        <v>2264955</v>
      </c>
      <c r="E11" s="4"/>
      <c r="F11" s="4">
        <v>503251</v>
      </c>
      <c r="G11" s="4"/>
      <c r="H11" s="4">
        <v>1303375</v>
      </c>
      <c r="I11" s="4"/>
      <c r="J11" s="4">
        <v>141747</v>
      </c>
      <c r="K11" s="4"/>
      <c r="L11" s="4">
        <v>529001</v>
      </c>
      <c r="M11" s="4"/>
      <c r="N11" s="4">
        <v>-3970</v>
      </c>
      <c r="O11" s="4"/>
      <c r="P11" s="4">
        <v>-87290</v>
      </c>
      <c r="Q11" s="4"/>
      <c r="R11" s="4">
        <v>261724</v>
      </c>
      <c r="S11" s="4"/>
      <c r="T11" s="4">
        <v>165662</v>
      </c>
      <c r="U11" s="4"/>
      <c r="V11" s="4">
        <f>SUM(N11:U11)</f>
        <v>336126</v>
      </c>
      <c r="W11" s="4"/>
      <c r="X11" s="4">
        <f>SUM(V11,D11,F11,J11,L11,H11)</f>
        <v>5078455</v>
      </c>
      <c r="Y11" s="4"/>
      <c r="Z11" s="4">
        <v>145073</v>
      </c>
      <c r="AA11" s="4"/>
      <c r="AB11" s="207">
        <f>SUM(X11:Z11)</f>
        <v>5223528</v>
      </c>
    </row>
    <row r="12" spans="1:28" ht="22.5" customHeight="1">
      <c r="A12" s="206"/>
      <c r="B12" s="206"/>
      <c r="C12" s="206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230"/>
    </row>
    <row r="13" spans="1:28" ht="22.5" hidden="1" customHeight="1">
      <c r="A13" s="206" t="s">
        <v>322</v>
      </c>
      <c r="B13" s="206"/>
      <c r="C13" s="206"/>
      <c r="D13" s="51"/>
      <c r="E13" s="1"/>
      <c r="F13" s="1"/>
      <c r="G13" s="1"/>
      <c r="H13" s="1"/>
      <c r="I13" s="1"/>
      <c r="J13" s="51"/>
      <c r="K13" s="1"/>
      <c r="L13" s="51"/>
      <c r="M13" s="1"/>
      <c r="N13" s="45"/>
      <c r="O13" s="1"/>
      <c r="P13" s="51"/>
      <c r="Q13" s="231"/>
      <c r="R13" s="51"/>
      <c r="S13" s="231"/>
      <c r="T13" s="51"/>
      <c r="U13" s="1"/>
      <c r="V13" s="45"/>
      <c r="W13" s="1"/>
      <c r="X13" s="41"/>
      <c r="Y13" s="1"/>
      <c r="Z13" s="231"/>
      <c r="AA13" s="1"/>
      <c r="AB13" s="1"/>
    </row>
    <row r="14" spans="1:28" ht="22.5" hidden="1" customHeight="1">
      <c r="A14" s="281" t="s">
        <v>305</v>
      </c>
      <c r="B14" s="281"/>
      <c r="C14" s="281"/>
      <c r="D14" s="249"/>
      <c r="E14" s="2"/>
      <c r="F14" s="2"/>
      <c r="G14" s="2"/>
      <c r="H14" s="2"/>
      <c r="I14" s="2"/>
      <c r="J14" s="51"/>
      <c r="K14" s="282"/>
      <c r="L14" s="51"/>
      <c r="M14" s="1"/>
      <c r="N14" s="51"/>
      <c r="O14" s="1"/>
      <c r="P14" s="1"/>
      <c r="Q14" s="1"/>
      <c r="R14" s="51"/>
      <c r="S14" s="1"/>
      <c r="T14" s="51"/>
      <c r="U14" s="1"/>
      <c r="V14" s="51"/>
      <c r="W14" s="1"/>
      <c r="X14" s="51"/>
      <c r="Y14" s="1"/>
      <c r="Z14" s="51"/>
      <c r="AA14" s="1"/>
      <c r="AB14" s="232"/>
    </row>
    <row r="15" spans="1:28" ht="22.5" hidden="1" customHeight="1">
      <c r="A15" s="215" t="s">
        <v>311</v>
      </c>
      <c r="B15" s="215"/>
      <c r="C15" s="215"/>
      <c r="D15" s="220" t="s">
        <v>7</v>
      </c>
      <c r="E15" s="2"/>
      <c r="F15" s="220" t="s">
        <v>7</v>
      </c>
      <c r="G15" s="2"/>
      <c r="H15" s="2"/>
      <c r="I15" s="2"/>
      <c r="J15" s="220" t="s">
        <v>7</v>
      </c>
      <c r="K15" s="4"/>
      <c r="L15" s="220" t="s">
        <v>7</v>
      </c>
      <c r="M15" s="4"/>
      <c r="N15" s="220" t="s">
        <v>7</v>
      </c>
      <c r="O15" s="4"/>
      <c r="P15" s="220" t="s">
        <v>7</v>
      </c>
      <c r="Q15" s="4"/>
      <c r="R15" s="220" t="s">
        <v>7</v>
      </c>
      <c r="S15" s="4"/>
      <c r="T15" s="220" t="s">
        <v>7</v>
      </c>
      <c r="U15" s="4"/>
      <c r="V15" s="233" t="s">
        <v>7</v>
      </c>
      <c r="W15" s="206"/>
      <c r="X15" s="233" t="s">
        <v>7</v>
      </c>
      <c r="Y15" s="4"/>
      <c r="Z15" s="203"/>
      <c r="AA15" s="4"/>
      <c r="AB15" s="221">
        <f>SUM(X15:Z15)</f>
        <v>0</v>
      </c>
    </row>
    <row r="16" spans="1:28" ht="22.5" hidden="1" customHeight="1">
      <c r="A16" s="281" t="s">
        <v>323</v>
      </c>
      <c r="B16" s="206"/>
      <c r="C16" s="206"/>
      <c r="D16" s="283" t="s">
        <v>7</v>
      </c>
      <c r="E16" s="4"/>
      <c r="F16" s="283" t="s">
        <v>7</v>
      </c>
      <c r="G16" s="4"/>
      <c r="H16" s="4"/>
      <c r="I16" s="4"/>
      <c r="J16" s="283" t="s">
        <v>7</v>
      </c>
      <c r="K16" s="4"/>
      <c r="L16" s="234" t="s">
        <v>7</v>
      </c>
      <c r="M16" s="235"/>
      <c r="N16" s="233" t="s">
        <v>7</v>
      </c>
      <c r="O16" s="235"/>
      <c r="P16" s="234" t="s">
        <v>7</v>
      </c>
      <c r="Q16" s="235"/>
      <c r="R16" s="234" t="s">
        <v>7</v>
      </c>
      <c r="S16" s="235"/>
      <c r="T16" s="234" t="s">
        <v>7</v>
      </c>
      <c r="U16" s="235"/>
      <c r="V16" s="234" t="s">
        <v>7</v>
      </c>
      <c r="W16" s="22"/>
      <c r="X16" s="234" t="s">
        <v>7</v>
      </c>
      <c r="Y16" s="235"/>
      <c r="Z16" s="236">
        <f>Z15</f>
        <v>0</v>
      </c>
      <c r="AA16" s="4"/>
      <c r="AB16" s="237">
        <f>AB15</f>
        <v>0</v>
      </c>
    </row>
    <row r="17" spans="1:32" ht="22.5" hidden="1" customHeight="1">
      <c r="A17" s="206"/>
      <c r="B17" s="206"/>
      <c r="C17" s="206"/>
      <c r="D17" s="2"/>
      <c r="E17" s="199"/>
      <c r="F17" s="199"/>
      <c r="G17" s="199"/>
      <c r="H17" s="199"/>
      <c r="I17" s="199"/>
      <c r="J17" s="199"/>
      <c r="K17" s="199"/>
      <c r="L17" s="199"/>
      <c r="M17" s="199"/>
      <c r="N17" s="41"/>
      <c r="O17" s="199"/>
      <c r="P17" s="2"/>
      <c r="Q17" s="199"/>
      <c r="R17" s="2"/>
      <c r="S17" s="199"/>
      <c r="T17" s="2"/>
      <c r="U17" s="199"/>
      <c r="V17" s="41"/>
      <c r="W17" s="199"/>
      <c r="X17" s="41"/>
      <c r="Y17" s="199"/>
      <c r="Z17" s="41"/>
      <c r="AA17" s="199"/>
      <c r="AB17" s="41"/>
    </row>
    <row r="18" spans="1:32" ht="22.5" hidden="1" customHeight="1">
      <c r="A18" s="281" t="s">
        <v>351</v>
      </c>
      <c r="B18" s="281"/>
      <c r="C18" s="281"/>
      <c r="D18" s="2"/>
      <c r="E18" s="199"/>
      <c r="F18" s="199"/>
      <c r="G18" s="199"/>
      <c r="H18" s="199"/>
      <c r="I18" s="199"/>
      <c r="J18" s="199"/>
      <c r="K18" s="199"/>
      <c r="L18" s="199"/>
      <c r="M18" s="199"/>
      <c r="N18" s="41"/>
      <c r="O18" s="199"/>
      <c r="P18" s="2"/>
      <c r="Q18" s="199"/>
      <c r="R18" s="2"/>
      <c r="S18" s="199"/>
      <c r="T18" s="2"/>
      <c r="U18" s="199"/>
      <c r="V18" s="41"/>
      <c r="W18" s="199"/>
      <c r="X18" s="41"/>
      <c r="Y18" s="199"/>
      <c r="Z18" s="41"/>
      <c r="AA18" s="199"/>
      <c r="AB18" s="41"/>
    </row>
    <row r="19" spans="1:32" ht="22.5" hidden="1" customHeight="1">
      <c r="A19" s="215" t="s">
        <v>353</v>
      </c>
      <c r="B19" s="215"/>
      <c r="C19" s="215"/>
      <c r="D19" s="2"/>
      <c r="E19" s="199"/>
      <c r="F19" s="199"/>
      <c r="G19" s="199"/>
      <c r="H19" s="199"/>
      <c r="I19" s="199"/>
      <c r="J19" s="199"/>
      <c r="K19" s="199"/>
      <c r="L19" s="199"/>
      <c r="M19" s="199"/>
      <c r="N19" s="41"/>
      <c r="O19" s="199"/>
      <c r="P19" s="2"/>
      <c r="Q19" s="199"/>
      <c r="R19" s="2"/>
      <c r="S19" s="199"/>
      <c r="T19" s="2"/>
      <c r="U19" s="199"/>
      <c r="V19" s="41"/>
      <c r="W19" s="199"/>
      <c r="X19" s="41"/>
      <c r="Y19" s="199"/>
      <c r="Z19" s="41"/>
      <c r="AA19" s="199"/>
      <c r="AB19" s="41"/>
    </row>
    <row r="20" spans="1:32" ht="22.5" hidden="1" customHeight="1">
      <c r="A20" s="215" t="s">
        <v>352</v>
      </c>
      <c r="B20" s="215"/>
      <c r="C20" s="215"/>
      <c r="D20" s="220" t="s">
        <v>7</v>
      </c>
      <c r="E20" s="199"/>
      <c r="F20" s="220" t="s">
        <v>7</v>
      </c>
      <c r="G20" s="199"/>
      <c r="H20" s="199"/>
      <c r="I20" s="199"/>
      <c r="J20" s="220" t="s">
        <v>7</v>
      </c>
      <c r="K20" s="199"/>
      <c r="L20" s="220" t="s">
        <v>7</v>
      </c>
      <c r="M20" s="4"/>
      <c r="N20" s="220" t="s">
        <v>7</v>
      </c>
      <c r="O20" s="4"/>
      <c r="P20" s="220" t="s">
        <v>7</v>
      </c>
      <c r="Q20" s="4"/>
      <c r="R20" s="220" t="s">
        <v>7</v>
      </c>
      <c r="S20" s="4"/>
      <c r="T20" s="220" t="s">
        <v>7</v>
      </c>
      <c r="U20" s="4"/>
      <c r="V20" s="228">
        <f>SUM(N20:U20)</f>
        <v>0</v>
      </c>
      <c r="W20" s="199"/>
      <c r="X20" s="238">
        <f>V20</f>
        <v>0</v>
      </c>
      <c r="Y20" s="199"/>
      <c r="Z20" s="228" t="s">
        <v>7</v>
      </c>
      <c r="AA20" s="199"/>
      <c r="AB20" s="221">
        <f>SUM(X20:Z20)</f>
        <v>0</v>
      </c>
    </row>
    <row r="21" spans="1:32" ht="22.5" hidden="1" customHeight="1">
      <c r="A21" s="206" t="s">
        <v>324</v>
      </c>
      <c r="B21" s="206"/>
      <c r="C21" s="206"/>
      <c r="D21" s="283" t="s">
        <v>7</v>
      </c>
      <c r="E21" s="4"/>
      <c r="F21" s="283" t="s">
        <v>7</v>
      </c>
      <c r="G21" s="4"/>
      <c r="H21" s="4"/>
      <c r="I21" s="4"/>
      <c r="J21" s="283" t="s">
        <v>7</v>
      </c>
      <c r="K21" s="4"/>
      <c r="L21" s="234" t="s">
        <v>7</v>
      </c>
      <c r="M21" s="235"/>
      <c r="N21" s="233" t="s">
        <v>7</v>
      </c>
      <c r="O21" s="235"/>
      <c r="P21" s="234" t="s">
        <v>7</v>
      </c>
      <c r="Q21" s="235"/>
      <c r="R21" s="234" t="s">
        <v>7</v>
      </c>
      <c r="S21" s="235"/>
      <c r="T21" s="234" t="s">
        <v>7</v>
      </c>
      <c r="U21" s="235"/>
      <c r="V21" s="229">
        <f>V20</f>
        <v>0</v>
      </c>
      <c r="W21" s="22"/>
      <c r="X21" s="229">
        <f>X20</f>
        <v>0</v>
      </c>
      <c r="Y21" s="235"/>
      <c r="Z21" s="239" t="str">
        <f>Z20</f>
        <v>-</v>
      </c>
      <c r="AA21" s="4"/>
      <c r="AB21" s="237">
        <f>AB20</f>
        <v>0</v>
      </c>
    </row>
    <row r="22" spans="1:32" ht="22.5" hidden="1" customHeight="1">
      <c r="A22" s="206"/>
      <c r="B22" s="206"/>
      <c r="C22" s="206"/>
      <c r="D22" s="2"/>
      <c r="E22" s="199"/>
      <c r="F22" s="199"/>
      <c r="G22" s="199"/>
      <c r="H22" s="199"/>
      <c r="I22" s="199"/>
      <c r="J22" s="199"/>
      <c r="K22" s="199"/>
      <c r="L22" s="199"/>
      <c r="M22" s="199"/>
      <c r="N22" s="41"/>
      <c r="O22" s="199"/>
      <c r="P22" s="2"/>
      <c r="Q22" s="199"/>
      <c r="R22" s="2"/>
      <c r="S22" s="199"/>
      <c r="T22" s="2"/>
      <c r="U22" s="199"/>
      <c r="V22" s="41"/>
      <c r="W22" s="199"/>
      <c r="X22" s="41"/>
      <c r="Y22" s="199"/>
      <c r="Z22" s="41"/>
      <c r="AA22" s="199"/>
      <c r="AB22" s="41"/>
    </row>
    <row r="23" spans="1:32" ht="22.5" hidden="1" customHeight="1">
      <c r="A23" s="206" t="s">
        <v>325</v>
      </c>
      <c r="B23" s="206"/>
      <c r="C23" s="206"/>
      <c r="D23" s="283" t="s">
        <v>7</v>
      </c>
      <c r="E23" s="264"/>
      <c r="F23" s="283" t="s">
        <v>7</v>
      </c>
      <c r="G23" s="264"/>
      <c r="H23" s="264"/>
      <c r="I23" s="264"/>
      <c r="J23" s="233" t="s">
        <v>7</v>
      </c>
      <c r="K23" s="4"/>
      <c r="L23" s="233" t="s">
        <v>7</v>
      </c>
      <c r="M23" s="4"/>
      <c r="N23" s="233" t="s">
        <v>7</v>
      </c>
      <c r="O23" s="4"/>
      <c r="P23" s="233" t="s">
        <v>7</v>
      </c>
      <c r="Q23" s="4"/>
      <c r="R23" s="233" t="s">
        <v>7</v>
      </c>
      <c r="S23" s="4"/>
      <c r="T23" s="233" t="s">
        <v>7</v>
      </c>
      <c r="U23" s="4"/>
      <c r="V23" s="233" t="s">
        <v>7</v>
      </c>
      <c r="W23" s="206"/>
      <c r="X23" s="233" t="s">
        <v>7</v>
      </c>
      <c r="Y23" s="235"/>
      <c r="Z23" s="236">
        <f>SUM(Z21,Z16)</f>
        <v>0</v>
      </c>
      <c r="AA23" s="4"/>
      <c r="AB23" s="236">
        <f>SUM(AB21,AB16)</f>
        <v>0</v>
      </c>
    </row>
    <row r="24" spans="1:32" ht="22.5" hidden="1" customHeight="1">
      <c r="A24" s="206"/>
      <c r="B24" s="206"/>
      <c r="C24" s="206"/>
      <c r="D24" s="2"/>
      <c r="E24" s="199"/>
      <c r="F24" s="199"/>
      <c r="G24" s="199"/>
      <c r="H24" s="199"/>
      <c r="I24" s="199"/>
      <c r="J24" s="199"/>
      <c r="K24" s="199"/>
      <c r="L24" s="199"/>
      <c r="M24" s="199"/>
      <c r="N24" s="41"/>
      <c r="O24" s="199"/>
      <c r="P24" s="2"/>
      <c r="Q24" s="199"/>
      <c r="R24" s="2"/>
      <c r="S24" s="199"/>
      <c r="T24" s="2"/>
      <c r="U24" s="199"/>
      <c r="V24" s="41"/>
      <c r="W24" s="199"/>
      <c r="X24" s="41"/>
      <c r="Y24" s="199"/>
      <c r="Z24" s="41"/>
      <c r="AA24" s="199"/>
      <c r="AB24" s="41"/>
    </row>
    <row r="25" spans="1:32" ht="22.5" customHeight="1">
      <c r="A25" s="206" t="s">
        <v>78</v>
      </c>
      <c r="B25" s="206"/>
      <c r="C25" s="206"/>
      <c r="D25" s="2"/>
      <c r="E25" s="199"/>
      <c r="F25" s="199"/>
      <c r="G25" s="199"/>
      <c r="H25" s="199"/>
      <c r="I25" s="199"/>
      <c r="J25" s="199"/>
      <c r="K25" s="199"/>
      <c r="L25" s="199"/>
      <c r="M25" s="199"/>
      <c r="N25" s="41"/>
      <c r="O25" s="199"/>
      <c r="P25" s="2"/>
      <c r="Q25" s="199"/>
      <c r="R25" s="2"/>
      <c r="S25" s="199"/>
      <c r="T25" s="2"/>
      <c r="U25" s="199"/>
      <c r="V25" s="41"/>
      <c r="W25" s="199"/>
      <c r="X25" s="41"/>
      <c r="Y25" s="199"/>
      <c r="Z25" s="41"/>
      <c r="AA25" s="199"/>
      <c r="AB25" s="41"/>
    </row>
    <row r="26" spans="1:32" ht="22.5" customHeight="1">
      <c r="A26" s="215" t="s">
        <v>329</v>
      </c>
      <c r="B26" s="215"/>
      <c r="C26" s="215"/>
      <c r="D26" s="222" t="s">
        <v>7</v>
      </c>
      <c r="E26" s="199"/>
      <c r="F26" s="222" t="s">
        <v>7</v>
      </c>
      <c r="G26" s="199"/>
      <c r="H26" s="222" t="s">
        <v>7</v>
      </c>
      <c r="I26" s="199"/>
      <c r="J26" s="222" t="s">
        <v>7</v>
      </c>
      <c r="K26" s="199"/>
      <c r="L26" s="25">
        <f>PL!F31</f>
        <v>226788</v>
      </c>
      <c r="M26" s="199"/>
      <c r="N26" s="222" t="s">
        <v>7</v>
      </c>
      <c r="O26" s="199"/>
      <c r="P26" s="222" t="s">
        <v>7</v>
      </c>
      <c r="Q26" s="199"/>
      <c r="R26" s="222" t="s">
        <v>7</v>
      </c>
      <c r="S26" s="199"/>
      <c r="T26" s="222" t="s">
        <v>7</v>
      </c>
      <c r="U26" s="199"/>
      <c r="V26" s="222" t="s">
        <v>7</v>
      </c>
      <c r="W26" s="199"/>
      <c r="X26" s="41">
        <f>L26</f>
        <v>226788</v>
      </c>
      <c r="Y26" s="199"/>
      <c r="Z26" s="41">
        <f>PL!F32</f>
        <v>58598</v>
      </c>
      <c r="AA26" s="199"/>
      <c r="AB26" s="41">
        <f>X26+Z26</f>
        <v>285386</v>
      </c>
    </row>
    <row r="27" spans="1:32" ht="22.5" customHeight="1">
      <c r="A27" s="217" t="s">
        <v>79</v>
      </c>
      <c r="B27" s="217"/>
      <c r="C27" s="217"/>
      <c r="D27" s="220" t="s">
        <v>7</v>
      </c>
      <c r="E27" s="199"/>
      <c r="F27" s="220" t="s">
        <v>7</v>
      </c>
      <c r="G27" s="199"/>
      <c r="H27" s="220" t="s">
        <v>7</v>
      </c>
      <c r="I27" s="199"/>
      <c r="J27" s="220" t="s">
        <v>7</v>
      </c>
      <c r="K27" s="199"/>
      <c r="L27" s="203">
        <v>-274</v>
      </c>
      <c r="M27" s="199"/>
      <c r="N27" s="44">
        <f>PL!F49</f>
        <v>-2485</v>
      </c>
      <c r="O27" s="199"/>
      <c r="P27" s="224">
        <f>PL!F57+PL!F60</f>
        <v>27780</v>
      </c>
      <c r="Q27" s="199"/>
      <c r="R27" s="222" t="s">
        <v>7</v>
      </c>
      <c r="S27" s="199"/>
      <c r="T27" s="222" t="s">
        <v>7</v>
      </c>
      <c r="U27" s="199"/>
      <c r="V27" s="224">
        <f>SUM(N27:U27)</f>
        <v>25295</v>
      </c>
      <c r="W27" s="199"/>
      <c r="X27" s="240">
        <f>L27+V27</f>
        <v>25021</v>
      </c>
      <c r="Y27" s="199"/>
      <c r="Z27" s="224">
        <v>-108</v>
      </c>
      <c r="AA27" s="199"/>
      <c r="AB27" s="41">
        <f>X27+Z27</f>
        <v>24913</v>
      </c>
    </row>
    <row r="28" spans="1:32" ht="22.5" customHeight="1">
      <c r="A28" s="205" t="s">
        <v>335</v>
      </c>
      <c r="B28" s="205"/>
      <c r="C28" s="205"/>
      <c r="D28" s="284" t="s">
        <v>7</v>
      </c>
      <c r="E28" s="206"/>
      <c r="F28" s="284" t="s">
        <v>7</v>
      </c>
      <c r="G28" s="206"/>
      <c r="H28" s="284" t="s">
        <v>7</v>
      </c>
      <c r="I28" s="206"/>
      <c r="J28" s="284" t="s">
        <v>7</v>
      </c>
      <c r="K28" s="206"/>
      <c r="L28" s="275">
        <f>SUM(L26:L27)</f>
        <v>226514</v>
      </c>
      <c r="M28" s="206"/>
      <c r="N28" s="275">
        <f>SUM(N26:N27)</f>
        <v>-2485</v>
      </c>
      <c r="O28" s="206"/>
      <c r="P28" s="275">
        <f>SUM(P26:P27)</f>
        <v>27780</v>
      </c>
      <c r="Q28" s="206"/>
      <c r="R28" s="284" t="s">
        <v>7</v>
      </c>
      <c r="S28" s="206"/>
      <c r="T28" s="275" t="str">
        <f>T27</f>
        <v>-</v>
      </c>
      <c r="U28" s="206"/>
      <c r="V28" s="43">
        <f>SUM(V26:V27)</f>
        <v>25295</v>
      </c>
      <c r="W28" s="206"/>
      <c r="X28" s="43">
        <f>SUM(X26:X27)</f>
        <v>251809</v>
      </c>
      <c r="Y28" s="206"/>
      <c r="Z28" s="43">
        <f>SUM(Z26:Z27)</f>
        <v>58490</v>
      </c>
      <c r="AA28" s="206"/>
      <c r="AB28" s="43">
        <f>SUM(AB26:AB27)</f>
        <v>310299</v>
      </c>
    </row>
    <row r="29" spans="1:32" ht="22.5" customHeight="1">
      <c r="A29" s="205"/>
      <c r="B29" s="205"/>
      <c r="C29" s="205"/>
      <c r="D29" s="2"/>
      <c r="E29" s="199"/>
      <c r="F29" s="199"/>
      <c r="G29" s="199"/>
      <c r="H29" s="199"/>
      <c r="I29" s="199"/>
      <c r="J29" s="199"/>
      <c r="K29" s="199"/>
      <c r="L29" s="199"/>
      <c r="M29" s="199"/>
      <c r="N29" s="41"/>
      <c r="O29" s="199"/>
      <c r="P29" s="2"/>
      <c r="Q29" s="199"/>
      <c r="R29" s="2"/>
      <c r="S29" s="199"/>
      <c r="T29" s="2"/>
      <c r="U29" s="199"/>
      <c r="V29" s="41"/>
      <c r="W29" s="199"/>
      <c r="X29" s="41"/>
      <c r="Y29" s="199"/>
      <c r="Z29" s="41"/>
      <c r="AA29" s="199"/>
      <c r="AB29" s="1"/>
    </row>
    <row r="30" spans="1:32" ht="22.5" customHeight="1" thickBot="1">
      <c r="A30" s="276" t="s">
        <v>369</v>
      </c>
      <c r="B30" s="276"/>
      <c r="C30" s="276"/>
      <c r="D30" s="285">
        <f>SUM(D11,D23,D28)</f>
        <v>2264955</v>
      </c>
      <c r="E30" s="206"/>
      <c r="F30" s="285">
        <f>SUM(F11,F23,F28)</f>
        <v>503251</v>
      </c>
      <c r="G30" s="206"/>
      <c r="H30" s="285">
        <f>SUM(H11,H23,H28)</f>
        <v>1303375</v>
      </c>
      <c r="I30" s="206"/>
      <c r="J30" s="285">
        <f>SUM(J11,J23,J28)</f>
        <v>141747</v>
      </c>
      <c r="K30" s="206"/>
      <c r="L30" s="285">
        <f>SUM(L11,L23,L28)</f>
        <v>755515</v>
      </c>
      <c r="M30" s="206"/>
      <c r="N30" s="285">
        <f>SUM(N11,N23,N28)</f>
        <v>-6455</v>
      </c>
      <c r="O30" s="206"/>
      <c r="P30" s="285">
        <f>SUM(P11,P23,P28)</f>
        <v>-59510</v>
      </c>
      <c r="Q30" s="286"/>
      <c r="R30" s="285">
        <f>SUM(R11,R23,R28)</f>
        <v>261724</v>
      </c>
      <c r="S30" s="286"/>
      <c r="T30" s="285">
        <f>SUM(T11,T23,T28)</f>
        <v>165662</v>
      </c>
      <c r="U30" s="206"/>
      <c r="V30" s="285">
        <f>SUM(V11,V23,V28)</f>
        <v>361421</v>
      </c>
      <c r="W30" s="206"/>
      <c r="X30" s="285">
        <f>SUM(X11,X23,X28)</f>
        <v>5330264</v>
      </c>
      <c r="Y30" s="206"/>
      <c r="Z30" s="285">
        <f>SUM(Z11,Z23,Z28)</f>
        <v>203563</v>
      </c>
      <c r="AA30" s="206"/>
      <c r="AB30" s="285">
        <f>SUM(AB11,AB23,AB28)</f>
        <v>5533827</v>
      </c>
      <c r="AD30" s="55"/>
      <c r="AF30" s="55"/>
    </row>
    <row r="31" spans="1:32" ht="22.5" customHeight="1" thickTop="1"/>
    <row r="32" spans="1:32" ht="22.5" hidden="1" customHeight="1">
      <c r="A32" s="278" t="s">
        <v>0</v>
      </c>
      <c r="B32" s="278"/>
      <c r="C32" s="278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</row>
    <row r="33" spans="1:28" ht="22.5" hidden="1" customHeight="1">
      <c r="A33" s="361" t="s">
        <v>99</v>
      </c>
      <c r="B33" s="361"/>
      <c r="C33" s="361"/>
      <c r="D33" s="361"/>
      <c r="E33" s="20"/>
      <c r="F33" s="20"/>
      <c r="G33" s="20"/>
      <c r="H33" s="20"/>
      <c r="I33" s="20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</row>
    <row r="34" spans="1:28" ht="22.5" hidden="1" customHeight="1">
      <c r="A34" s="259"/>
      <c r="B34" s="259"/>
      <c r="C34" s="259"/>
      <c r="D34" s="259"/>
      <c r="E34" s="259"/>
      <c r="F34" s="259"/>
      <c r="G34" s="259"/>
      <c r="H34" s="259"/>
      <c r="I34" s="259"/>
      <c r="J34" s="259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</row>
    <row r="35" spans="1:28" ht="22.5" hidden="1" customHeight="1">
      <c r="A35" s="2"/>
      <c r="B35" s="2"/>
      <c r="C35" s="2"/>
      <c r="D35" s="357" t="s">
        <v>35</v>
      </c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</row>
    <row r="36" spans="1:28" ht="22.5" hidden="1" customHeight="1">
      <c r="A36" s="199"/>
      <c r="B36" s="199"/>
      <c r="C36" s="199"/>
      <c r="D36" s="2"/>
      <c r="E36" s="2"/>
      <c r="F36" s="2"/>
      <c r="G36" s="2"/>
      <c r="H36" s="260" t="s">
        <v>406</v>
      </c>
      <c r="I36" s="27"/>
      <c r="J36" s="360" t="s">
        <v>60</v>
      </c>
      <c r="K36" s="360"/>
      <c r="L36" s="360"/>
      <c r="M36" s="280"/>
      <c r="N36" s="360" t="s">
        <v>76</v>
      </c>
      <c r="O36" s="360"/>
      <c r="P36" s="360"/>
      <c r="Q36" s="360"/>
      <c r="R36" s="360"/>
      <c r="S36" s="360"/>
      <c r="T36" s="360"/>
      <c r="U36" s="360"/>
      <c r="V36" s="360"/>
      <c r="W36" s="2"/>
      <c r="X36" s="2"/>
      <c r="Y36" s="2"/>
      <c r="Z36" s="2"/>
      <c r="AA36" s="2"/>
      <c r="AB36" s="2"/>
    </row>
    <row r="37" spans="1:28" ht="22.5" hidden="1" customHeight="1">
      <c r="A37" s="199"/>
      <c r="B37" s="199"/>
      <c r="C37" s="199"/>
      <c r="D37" s="2"/>
      <c r="E37" s="2"/>
      <c r="F37" s="2"/>
      <c r="G37" s="2"/>
      <c r="H37" s="2"/>
      <c r="I37" s="262"/>
      <c r="J37" s="2"/>
      <c r="K37" s="2"/>
      <c r="L37" s="2"/>
      <c r="M37" s="2"/>
      <c r="N37" s="2"/>
      <c r="O37" s="2"/>
      <c r="P37" s="258"/>
      <c r="Q37" s="2"/>
      <c r="R37" s="362" t="s">
        <v>378</v>
      </c>
      <c r="S37" s="362"/>
      <c r="T37" s="362"/>
      <c r="U37" s="2"/>
      <c r="V37" s="258" t="s">
        <v>82</v>
      </c>
      <c r="W37" s="2"/>
      <c r="X37" s="18"/>
      <c r="Y37" s="18"/>
      <c r="Z37" s="2" t="s">
        <v>29</v>
      </c>
      <c r="AA37" s="2"/>
      <c r="AB37" s="2"/>
    </row>
    <row r="38" spans="1:28" ht="22.5" hidden="1" customHeight="1">
      <c r="A38" s="199"/>
      <c r="B38" s="199"/>
      <c r="C38" s="199"/>
      <c r="D38" s="2" t="s">
        <v>28</v>
      </c>
      <c r="E38" s="2"/>
      <c r="F38" s="2"/>
      <c r="G38" s="2"/>
      <c r="H38" s="2" t="s">
        <v>402</v>
      </c>
      <c r="I38" s="262"/>
      <c r="J38" s="2"/>
      <c r="K38" s="2"/>
      <c r="L38" s="2"/>
      <c r="M38" s="2"/>
      <c r="N38" s="258" t="s">
        <v>378</v>
      </c>
      <c r="O38" s="2"/>
      <c r="P38" s="258" t="s">
        <v>378</v>
      </c>
      <c r="Q38" s="2"/>
      <c r="R38" s="360" t="s">
        <v>384</v>
      </c>
      <c r="S38" s="360"/>
      <c r="T38" s="360"/>
      <c r="U38" s="2"/>
      <c r="V38" s="258" t="s">
        <v>84</v>
      </c>
      <c r="W38" s="2"/>
      <c r="X38" s="2" t="s">
        <v>46</v>
      </c>
      <c r="Y38" s="2"/>
      <c r="Z38" s="258" t="s">
        <v>73</v>
      </c>
      <c r="AA38" s="2"/>
      <c r="AB38" s="2"/>
    </row>
    <row r="39" spans="1:28" ht="22.5" hidden="1" customHeight="1">
      <c r="A39" s="199"/>
      <c r="B39" s="199"/>
      <c r="C39" s="199"/>
      <c r="D39" s="2" t="s">
        <v>30</v>
      </c>
      <c r="E39" s="2"/>
      <c r="F39" s="2" t="s">
        <v>104</v>
      </c>
      <c r="G39" s="2"/>
      <c r="H39" s="2" t="s">
        <v>403</v>
      </c>
      <c r="I39" s="2"/>
      <c r="J39" s="258" t="s">
        <v>58</v>
      </c>
      <c r="K39" s="2"/>
      <c r="L39" s="2"/>
      <c r="M39" s="2"/>
      <c r="N39" s="258" t="s">
        <v>381</v>
      </c>
      <c r="O39" s="2"/>
      <c r="P39" s="258" t="s">
        <v>379</v>
      </c>
      <c r="Q39" s="2"/>
      <c r="R39" s="2"/>
      <c r="S39" s="2"/>
      <c r="T39" s="2" t="s">
        <v>29</v>
      </c>
      <c r="U39" s="2"/>
      <c r="V39" s="258" t="s">
        <v>83</v>
      </c>
      <c r="W39" s="2"/>
      <c r="X39" s="2" t="s">
        <v>47</v>
      </c>
      <c r="Y39" s="2"/>
      <c r="Z39" s="258" t="s">
        <v>74</v>
      </c>
      <c r="AA39" s="2"/>
      <c r="AB39" s="241" t="s">
        <v>46</v>
      </c>
    </row>
    <row r="40" spans="1:28" ht="22.5" hidden="1" customHeight="1">
      <c r="A40" s="199"/>
      <c r="B40" s="257"/>
      <c r="C40" s="199"/>
      <c r="D40" s="2" t="s">
        <v>36</v>
      </c>
      <c r="E40" s="2"/>
      <c r="F40" s="2" t="s">
        <v>105</v>
      </c>
      <c r="G40" s="2"/>
      <c r="H40" s="2" t="s">
        <v>404</v>
      </c>
      <c r="I40" s="2"/>
      <c r="J40" s="258" t="s">
        <v>383</v>
      </c>
      <c r="K40" s="2"/>
      <c r="L40" s="258" t="s">
        <v>80</v>
      </c>
      <c r="M40" s="2"/>
      <c r="N40" s="258" t="s">
        <v>382</v>
      </c>
      <c r="O40" s="2"/>
      <c r="P40" s="258" t="s">
        <v>380</v>
      </c>
      <c r="Q40" s="2"/>
      <c r="R40" s="2" t="s">
        <v>33</v>
      </c>
      <c r="S40" s="2"/>
      <c r="T40" s="2" t="s">
        <v>34</v>
      </c>
      <c r="U40" s="2"/>
      <c r="V40" s="258" t="s">
        <v>31</v>
      </c>
      <c r="W40" s="2"/>
      <c r="X40" s="258" t="s">
        <v>330</v>
      </c>
      <c r="Y40" s="2"/>
      <c r="Z40" s="258" t="s">
        <v>75</v>
      </c>
      <c r="AA40" s="2"/>
      <c r="AB40" s="241" t="s">
        <v>47</v>
      </c>
    </row>
    <row r="41" spans="1:28" ht="22.5" hidden="1" customHeight="1">
      <c r="A41" s="206" t="s">
        <v>409</v>
      </c>
      <c r="B41" s="206"/>
      <c r="C41" s="206"/>
      <c r="D41" s="358" t="s">
        <v>66</v>
      </c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  <c r="W41" s="358"/>
      <c r="X41" s="358"/>
      <c r="Y41" s="358"/>
      <c r="Z41" s="358"/>
      <c r="AA41" s="358"/>
      <c r="AB41" s="358"/>
    </row>
    <row r="42" spans="1:28" ht="22.5" customHeight="1">
      <c r="A42" s="206" t="s">
        <v>409</v>
      </c>
      <c r="B42" s="206"/>
      <c r="C42" s="206"/>
      <c r="D42" s="341"/>
      <c r="E42" s="341"/>
      <c r="F42" s="341"/>
      <c r="G42" s="341"/>
      <c r="H42" s="341"/>
      <c r="I42" s="341"/>
      <c r="J42" s="341"/>
      <c r="K42" s="341"/>
      <c r="L42" s="341"/>
      <c r="M42" s="341"/>
      <c r="N42" s="341"/>
      <c r="O42" s="341"/>
      <c r="P42" s="341"/>
      <c r="Q42" s="341"/>
      <c r="R42" s="341"/>
      <c r="S42" s="341"/>
      <c r="T42" s="341"/>
      <c r="U42" s="341"/>
      <c r="V42" s="341"/>
      <c r="W42" s="341"/>
      <c r="X42" s="341"/>
      <c r="Y42" s="341"/>
      <c r="Z42" s="341"/>
      <c r="AA42" s="341"/>
      <c r="AB42" s="341"/>
    </row>
    <row r="43" spans="1:28" ht="22.5" customHeight="1">
      <c r="A43" s="206" t="s">
        <v>410</v>
      </c>
      <c r="B43" s="206"/>
      <c r="C43" s="206"/>
      <c r="D43" s="4">
        <f>FS!F99</f>
        <v>2264955</v>
      </c>
      <c r="E43" s="4"/>
      <c r="F43" s="4">
        <f>FS!F101</f>
        <v>503251</v>
      </c>
      <c r="G43" s="4"/>
      <c r="H43" s="4">
        <f>FS!F103</f>
        <v>1303116</v>
      </c>
      <c r="I43" s="4"/>
      <c r="J43" s="4">
        <f>FS!F106</f>
        <v>156482</v>
      </c>
      <c r="K43" s="4"/>
      <c r="L43" s="4">
        <f>FS!F107</f>
        <v>1042143</v>
      </c>
      <c r="M43" s="4"/>
      <c r="N43" s="4">
        <v>-8640</v>
      </c>
      <c r="O43" s="4"/>
      <c r="P43" s="4">
        <v>-54397</v>
      </c>
      <c r="Q43" s="4"/>
      <c r="R43" s="4">
        <v>353677</v>
      </c>
      <c r="S43" s="4"/>
      <c r="T43" s="4">
        <v>173970</v>
      </c>
      <c r="U43" s="4"/>
      <c r="V43" s="4">
        <f>SUM(N43:T43)</f>
        <v>464610</v>
      </c>
      <c r="W43" s="4"/>
      <c r="X43" s="324">
        <f>SUM(D43,F43,H43,J43,L43,V43)</f>
        <v>5734557</v>
      </c>
      <c r="Y43" s="4"/>
      <c r="Z43" s="4">
        <f>FS!F110</f>
        <v>229972</v>
      </c>
      <c r="AA43" s="4"/>
      <c r="AB43" s="4">
        <f>SUM(X43:Z43)</f>
        <v>5964529</v>
      </c>
    </row>
    <row r="44" spans="1:28" ht="22.5" customHeight="1">
      <c r="A44" s="206"/>
      <c r="B44" s="206"/>
      <c r="C44" s="20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230"/>
    </row>
    <row r="45" spans="1:28" ht="22.5" hidden="1" customHeight="1">
      <c r="A45" s="206" t="s">
        <v>322</v>
      </c>
      <c r="B45" s="206"/>
      <c r="C45" s="206"/>
      <c r="D45" s="51"/>
      <c r="E45" s="1"/>
      <c r="F45" s="1"/>
      <c r="G45" s="1"/>
      <c r="H45" s="1"/>
      <c r="I45" s="1"/>
      <c r="J45" s="51"/>
      <c r="K45" s="1"/>
      <c r="L45" s="51"/>
      <c r="M45" s="1"/>
      <c r="N45" s="45"/>
      <c r="O45" s="1"/>
      <c r="P45" s="51"/>
      <c r="Q45" s="231"/>
      <c r="R45" s="51"/>
      <c r="S45" s="231"/>
      <c r="T45" s="51"/>
      <c r="U45" s="1"/>
      <c r="V45" s="45"/>
      <c r="W45" s="1"/>
      <c r="X45" s="41"/>
      <c r="Y45" s="1"/>
      <c r="Z45" s="231"/>
      <c r="AA45" s="1"/>
      <c r="AB45" s="1"/>
    </row>
    <row r="46" spans="1:28" ht="22.5" hidden="1" customHeight="1">
      <c r="A46" s="281" t="s">
        <v>305</v>
      </c>
      <c r="B46" s="281"/>
      <c r="C46" s="281"/>
      <c r="D46" s="257"/>
      <c r="E46" s="2"/>
      <c r="F46" s="2"/>
      <c r="G46" s="2"/>
      <c r="H46" s="2"/>
      <c r="I46" s="2"/>
      <c r="J46" s="51"/>
      <c r="K46" s="282"/>
      <c r="L46" s="51"/>
      <c r="M46" s="1"/>
      <c r="N46" s="51"/>
      <c r="O46" s="1"/>
      <c r="P46" s="1"/>
      <c r="Q46" s="1"/>
      <c r="R46" s="51"/>
      <c r="S46" s="1"/>
      <c r="T46" s="51"/>
      <c r="U46" s="1"/>
      <c r="V46" s="51"/>
      <c r="W46" s="1"/>
      <c r="X46" s="51"/>
      <c r="Y46" s="1"/>
      <c r="Z46" s="51"/>
      <c r="AA46" s="1"/>
      <c r="AB46" s="232"/>
    </row>
    <row r="47" spans="1:28" ht="22.5" hidden="1" customHeight="1">
      <c r="A47" s="215" t="s">
        <v>311</v>
      </c>
      <c r="B47" s="215"/>
      <c r="C47" s="215"/>
      <c r="D47" s="220"/>
      <c r="E47" s="2"/>
      <c r="F47" s="220"/>
      <c r="G47" s="2"/>
      <c r="H47" s="2"/>
      <c r="I47" s="2"/>
      <c r="J47" s="220"/>
      <c r="K47" s="4"/>
      <c r="L47" s="220"/>
      <c r="M47" s="4"/>
      <c r="N47" s="220"/>
      <c r="O47" s="4"/>
      <c r="P47" s="220"/>
      <c r="Q47" s="4"/>
      <c r="R47" s="220"/>
      <c r="S47" s="4"/>
      <c r="T47" s="220"/>
      <c r="U47" s="4"/>
      <c r="V47" s="233"/>
      <c r="W47" s="206"/>
      <c r="X47" s="233"/>
      <c r="Y47" s="4"/>
      <c r="Z47" s="203"/>
      <c r="AA47" s="4"/>
      <c r="AB47" s="221"/>
    </row>
    <row r="48" spans="1:28" ht="22.5" hidden="1" customHeight="1">
      <c r="A48" s="281" t="s">
        <v>323</v>
      </c>
      <c r="B48" s="206"/>
      <c r="C48" s="206"/>
      <c r="D48" s="283"/>
      <c r="E48" s="4"/>
      <c r="F48" s="283"/>
      <c r="G48" s="4"/>
      <c r="H48" s="4"/>
      <c r="I48" s="4"/>
      <c r="J48" s="283"/>
      <c r="K48" s="4"/>
      <c r="L48" s="234"/>
      <c r="M48" s="235"/>
      <c r="N48" s="233"/>
      <c r="O48" s="235"/>
      <c r="P48" s="234"/>
      <c r="Q48" s="235"/>
      <c r="R48" s="234"/>
      <c r="S48" s="235"/>
      <c r="T48" s="234"/>
      <c r="U48" s="235"/>
      <c r="V48" s="234"/>
      <c r="W48" s="22"/>
      <c r="X48" s="234"/>
      <c r="Y48" s="235"/>
      <c r="Z48" s="236"/>
      <c r="AA48" s="4"/>
      <c r="AB48" s="237"/>
    </row>
    <row r="49" spans="1:28" ht="22.5" hidden="1" customHeight="1">
      <c r="A49" s="206"/>
      <c r="B49" s="206"/>
      <c r="C49" s="206"/>
      <c r="D49" s="2"/>
      <c r="E49" s="199"/>
      <c r="F49" s="199"/>
      <c r="G49" s="199"/>
      <c r="H49" s="199"/>
      <c r="I49" s="199"/>
      <c r="J49" s="199"/>
      <c r="K49" s="199"/>
      <c r="L49" s="199"/>
      <c r="M49" s="199"/>
      <c r="N49" s="41"/>
      <c r="O49" s="199"/>
      <c r="P49" s="2"/>
      <c r="Q49" s="199"/>
      <c r="R49" s="2"/>
      <c r="S49" s="199"/>
      <c r="T49" s="2"/>
      <c r="U49" s="199"/>
      <c r="V49" s="41"/>
      <c r="W49" s="199"/>
      <c r="X49" s="41"/>
      <c r="Y49" s="199"/>
      <c r="Z49" s="41"/>
      <c r="AA49" s="199"/>
      <c r="AB49" s="41"/>
    </row>
    <row r="50" spans="1:28" ht="22.5" hidden="1" customHeight="1">
      <c r="A50" s="281" t="s">
        <v>351</v>
      </c>
      <c r="B50" s="281"/>
      <c r="C50" s="281"/>
      <c r="D50" s="2"/>
      <c r="E50" s="199"/>
      <c r="F50" s="199"/>
      <c r="G50" s="199"/>
      <c r="H50" s="199"/>
      <c r="I50" s="199"/>
      <c r="J50" s="199"/>
      <c r="K50" s="199"/>
      <c r="L50" s="199"/>
      <c r="M50" s="199"/>
      <c r="N50" s="41"/>
      <c r="O50" s="199"/>
      <c r="P50" s="2"/>
      <c r="Q50" s="199"/>
      <c r="R50" s="2"/>
      <c r="S50" s="199"/>
      <c r="T50" s="2"/>
      <c r="U50" s="199"/>
      <c r="V50" s="41"/>
      <c r="W50" s="199"/>
      <c r="X50" s="41"/>
      <c r="Y50" s="199"/>
      <c r="Z50" s="41"/>
      <c r="AA50" s="199"/>
      <c r="AB50" s="41"/>
    </row>
    <row r="51" spans="1:28" ht="22.5" hidden="1" customHeight="1">
      <c r="A51" s="215" t="s">
        <v>353</v>
      </c>
      <c r="B51" s="215"/>
      <c r="C51" s="215"/>
      <c r="D51" s="2"/>
      <c r="E51" s="199"/>
      <c r="F51" s="199"/>
      <c r="G51" s="199"/>
      <c r="H51" s="199"/>
      <c r="I51" s="199"/>
      <c r="J51" s="199"/>
      <c r="K51" s="199"/>
      <c r="L51" s="199"/>
      <c r="M51" s="199"/>
      <c r="N51" s="41"/>
      <c r="O51" s="199"/>
      <c r="P51" s="2"/>
      <c r="Q51" s="199"/>
      <c r="R51" s="2"/>
      <c r="S51" s="199"/>
      <c r="T51" s="2"/>
      <c r="U51" s="199"/>
      <c r="V51" s="41"/>
      <c r="W51" s="199"/>
      <c r="X51" s="41"/>
      <c r="Y51" s="199"/>
      <c r="Z51" s="41"/>
      <c r="AA51" s="199"/>
      <c r="AB51" s="41"/>
    </row>
    <row r="52" spans="1:28" ht="22.5" hidden="1" customHeight="1">
      <c r="A52" s="215" t="s">
        <v>352</v>
      </c>
      <c r="B52" s="215"/>
      <c r="C52" s="215"/>
      <c r="D52" s="220"/>
      <c r="E52" s="199"/>
      <c r="F52" s="220"/>
      <c r="G52" s="199"/>
      <c r="H52" s="199"/>
      <c r="I52" s="199"/>
      <c r="J52" s="220"/>
      <c r="K52" s="199"/>
      <c r="L52" s="220"/>
      <c r="M52" s="4"/>
      <c r="N52" s="220"/>
      <c r="O52" s="4"/>
      <c r="P52" s="220"/>
      <c r="Q52" s="4"/>
      <c r="R52" s="220"/>
      <c r="S52" s="4"/>
      <c r="T52" s="220"/>
      <c r="U52" s="4"/>
      <c r="V52" s="228"/>
      <c r="W52" s="199"/>
      <c r="X52" s="238"/>
      <c r="Y52" s="199"/>
      <c r="Z52" s="228"/>
      <c r="AA52" s="199"/>
      <c r="AB52" s="221"/>
    </row>
    <row r="53" spans="1:28" ht="22.5" hidden="1" customHeight="1">
      <c r="A53" s="206" t="s">
        <v>324</v>
      </c>
      <c r="B53" s="206"/>
      <c r="C53" s="206"/>
      <c r="D53" s="283"/>
      <c r="E53" s="4"/>
      <c r="F53" s="283"/>
      <c r="G53" s="4"/>
      <c r="H53" s="4"/>
      <c r="I53" s="4"/>
      <c r="J53" s="283"/>
      <c r="K53" s="4"/>
      <c r="L53" s="234"/>
      <c r="M53" s="235"/>
      <c r="N53" s="233"/>
      <c r="O53" s="235"/>
      <c r="P53" s="234"/>
      <c r="Q53" s="235"/>
      <c r="R53" s="234"/>
      <c r="S53" s="235"/>
      <c r="T53" s="234"/>
      <c r="U53" s="235"/>
      <c r="V53" s="229"/>
      <c r="W53" s="22"/>
      <c r="X53" s="229"/>
      <c r="Y53" s="235"/>
      <c r="Z53" s="239"/>
      <c r="AA53" s="4"/>
      <c r="AB53" s="237"/>
    </row>
    <row r="54" spans="1:28" ht="22.5" hidden="1" customHeight="1">
      <c r="A54" s="206"/>
      <c r="B54" s="206"/>
      <c r="C54" s="206"/>
      <c r="D54" s="2"/>
      <c r="E54" s="199"/>
      <c r="F54" s="199"/>
      <c r="G54" s="199"/>
      <c r="H54" s="199"/>
      <c r="I54" s="199"/>
      <c r="J54" s="199"/>
      <c r="K54" s="199"/>
      <c r="L54" s="199"/>
      <c r="M54" s="199"/>
      <c r="N54" s="41"/>
      <c r="O54" s="199"/>
      <c r="P54" s="2"/>
      <c r="Q54" s="199"/>
      <c r="R54" s="2"/>
      <c r="S54" s="199"/>
      <c r="T54" s="2"/>
      <c r="U54" s="199"/>
      <c r="V54" s="41"/>
      <c r="W54" s="199"/>
      <c r="X54" s="41"/>
      <c r="Y54" s="199"/>
      <c r="Z54" s="41"/>
      <c r="AA54" s="199"/>
      <c r="AB54" s="41"/>
    </row>
    <row r="55" spans="1:28" ht="22.5" hidden="1" customHeight="1">
      <c r="A55" s="206" t="s">
        <v>325</v>
      </c>
      <c r="B55" s="206"/>
      <c r="C55" s="206"/>
      <c r="D55" s="283"/>
      <c r="E55" s="279"/>
      <c r="F55" s="283"/>
      <c r="G55" s="279"/>
      <c r="H55" s="279"/>
      <c r="I55" s="279"/>
      <c r="J55" s="233"/>
      <c r="K55" s="4"/>
      <c r="L55" s="233"/>
      <c r="M55" s="4"/>
      <c r="N55" s="233"/>
      <c r="O55" s="4"/>
      <c r="P55" s="233"/>
      <c r="Q55" s="4"/>
      <c r="R55" s="233"/>
      <c r="S55" s="4"/>
      <c r="T55" s="233"/>
      <c r="U55" s="4"/>
      <c r="V55" s="233"/>
      <c r="W55" s="206"/>
      <c r="X55" s="233"/>
      <c r="Y55" s="235"/>
      <c r="Z55" s="236"/>
      <c r="AA55" s="4"/>
      <c r="AB55" s="236"/>
    </row>
    <row r="56" spans="1:28" ht="22.5" hidden="1" customHeight="1">
      <c r="A56" s="206"/>
      <c r="B56" s="206"/>
      <c r="C56" s="206"/>
      <c r="D56" s="2"/>
      <c r="E56" s="199"/>
      <c r="F56" s="199"/>
      <c r="G56" s="199"/>
      <c r="H56" s="199"/>
      <c r="I56" s="199"/>
      <c r="J56" s="199"/>
      <c r="K56" s="199"/>
      <c r="L56" s="199"/>
      <c r="M56" s="199"/>
      <c r="N56" s="41"/>
      <c r="O56" s="199"/>
      <c r="P56" s="2"/>
      <c r="Q56" s="199"/>
      <c r="R56" s="2"/>
      <c r="S56" s="199"/>
      <c r="T56" s="2"/>
      <c r="U56" s="199"/>
      <c r="V56" s="41"/>
      <c r="W56" s="199"/>
      <c r="X56" s="41"/>
      <c r="Y56" s="199"/>
      <c r="Z56" s="41"/>
      <c r="AA56" s="199"/>
      <c r="AB56" s="41"/>
    </row>
    <row r="57" spans="1:28" ht="22.5" customHeight="1">
      <c r="A57" s="206" t="s">
        <v>78</v>
      </c>
      <c r="B57" s="206"/>
      <c r="C57" s="206"/>
      <c r="D57" s="2"/>
      <c r="E57" s="199"/>
      <c r="F57" s="199"/>
      <c r="G57" s="199"/>
      <c r="H57" s="199"/>
      <c r="I57" s="199"/>
      <c r="J57" s="199"/>
      <c r="K57" s="199"/>
      <c r="L57" s="199"/>
      <c r="M57" s="199"/>
      <c r="N57" s="41"/>
      <c r="O57" s="199"/>
      <c r="P57" s="2"/>
      <c r="Q57" s="199"/>
      <c r="R57" s="2"/>
      <c r="S57" s="199"/>
      <c r="T57" s="2"/>
      <c r="U57" s="199"/>
      <c r="V57" s="41"/>
      <c r="W57" s="199"/>
      <c r="X57" s="41"/>
      <c r="Y57" s="199"/>
      <c r="Z57" s="41"/>
      <c r="AA57" s="199"/>
      <c r="AB57" s="41"/>
    </row>
    <row r="58" spans="1:28" ht="22.5" customHeight="1">
      <c r="A58" s="215" t="s">
        <v>329</v>
      </c>
      <c r="B58" s="215"/>
      <c r="C58" s="215"/>
      <c r="D58" s="222" t="s">
        <v>7</v>
      </c>
      <c r="E58" s="199"/>
      <c r="F58" s="222" t="s">
        <v>7</v>
      </c>
      <c r="G58" s="199"/>
      <c r="H58" s="222" t="s">
        <v>7</v>
      </c>
      <c r="I58" s="199"/>
      <c r="J58" s="222" t="s">
        <v>7</v>
      </c>
      <c r="K58" s="199"/>
      <c r="L58" s="25">
        <f>PL!D31</f>
        <v>164676</v>
      </c>
      <c r="M58" s="199"/>
      <c r="N58" s="222" t="s">
        <v>7</v>
      </c>
      <c r="O58" s="199"/>
      <c r="P58" s="222" t="s">
        <v>7</v>
      </c>
      <c r="Q58" s="199"/>
      <c r="R58" s="222" t="s">
        <v>7</v>
      </c>
      <c r="S58" s="199"/>
      <c r="T58" s="222" t="s">
        <v>7</v>
      </c>
      <c r="U58" s="199"/>
      <c r="V58" s="222" t="s">
        <v>7</v>
      </c>
      <c r="W58" s="199"/>
      <c r="X58" s="41">
        <f>L58</f>
        <v>164676</v>
      </c>
      <c r="Y58" s="199"/>
      <c r="Z58" s="41">
        <f>PL!D32</f>
        <v>12380</v>
      </c>
      <c r="AA58" s="199"/>
      <c r="AB58" s="41">
        <f>X58+Z58</f>
        <v>177056</v>
      </c>
    </row>
    <row r="59" spans="1:28" ht="22.5" customHeight="1">
      <c r="A59" s="217" t="s">
        <v>79</v>
      </c>
      <c r="B59" s="217"/>
      <c r="C59" s="217"/>
      <c r="D59" s="220" t="s">
        <v>7</v>
      </c>
      <c r="E59" s="199"/>
      <c r="F59" s="220" t="s">
        <v>7</v>
      </c>
      <c r="G59" s="199"/>
      <c r="H59" s="220" t="s">
        <v>7</v>
      </c>
      <c r="I59" s="199"/>
      <c r="J59" s="220" t="s">
        <v>7</v>
      </c>
      <c r="K59" s="199"/>
      <c r="L59" s="203">
        <v>823</v>
      </c>
      <c r="M59" s="199"/>
      <c r="N59" s="44">
        <f>PL!D49</f>
        <v>950</v>
      </c>
      <c r="O59" s="199"/>
      <c r="P59" s="224">
        <f>PL!D57+PL!D60</f>
        <v>14478</v>
      </c>
      <c r="Q59" s="199"/>
      <c r="R59" s="222" t="s">
        <v>7</v>
      </c>
      <c r="S59" s="199"/>
      <c r="T59" s="222" t="s">
        <v>7</v>
      </c>
      <c r="U59" s="199"/>
      <c r="V59" s="224">
        <f>N59+P59</f>
        <v>15428</v>
      </c>
      <c r="W59" s="199"/>
      <c r="X59" s="240">
        <f>V59+L59</f>
        <v>16251</v>
      </c>
      <c r="Y59" s="199"/>
      <c r="Z59" s="224">
        <v>549</v>
      </c>
      <c r="AA59" s="199"/>
      <c r="AB59" s="41">
        <f>X59+Z59</f>
        <v>16800</v>
      </c>
    </row>
    <row r="60" spans="1:28" ht="22.5" customHeight="1">
      <c r="A60" s="205" t="s">
        <v>335</v>
      </c>
      <c r="B60" s="205"/>
      <c r="C60" s="205"/>
      <c r="D60" s="284" t="s">
        <v>7</v>
      </c>
      <c r="E60" s="206"/>
      <c r="F60" s="284" t="s">
        <v>7</v>
      </c>
      <c r="G60" s="206"/>
      <c r="H60" s="284" t="s">
        <v>7</v>
      </c>
      <c r="I60" s="206"/>
      <c r="J60" s="284" t="s">
        <v>7</v>
      </c>
      <c r="K60" s="206"/>
      <c r="L60" s="275">
        <f>SUM(L58:L59)</f>
        <v>165499</v>
      </c>
      <c r="M60" s="206"/>
      <c r="N60" s="275">
        <f>SUM(N58:N59)</f>
        <v>950</v>
      </c>
      <c r="O60" s="206"/>
      <c r="P60" s="275">
        <f>SUM(P58:P59)</f>
        <v>14478</v>
      </c>
      <c r="Q60" s="206"/>
      <c r="R60" s="284" t="s">
        <v>7</v>
      </c>
      <c r="S60" s="206"/>
      <c r="T60" s="275" t="str">
        <f>T59</f>
        <v>-</v>
      </c>
      <c r="U60" s="206"/>
      <c r="V60" s="43">
        <f>SUM(V58:V59)</f>
        <v>15428</v>
      </c>
      <c r="W60" s="206"/>
      <c r="X60" s="43">
        <f>SUM(X58:X59)</f>
        <v>180927</v>
      </c>
      <c r="Y60" s="206"/>
      <c r="Z60" s="43">
        <f>SUM(Z58:Z59)</f>
        <v>12929</v>
      </c>
      <c r="AA60" s="206"/>
      <c r="AB60" s="43">
        <f>SUM(AB58:AB59)</f>
        <v>193856</v>
      </c>
    </row>
    <row r="61" spans="1:28" ht="22.5" customHeight="1">
      <c r="A61" s="205"/>
      <c r="B61" s="205"/>
      <c r="C61" s="205"/>
      <c r="D61" s="2"/>
      <c r="E61" s="199"/>
      <c r="F61" s="199"/>
      <c r="G61" s="199"/>
      <c r="H61" s="199"/>
      <c r="I61" s="199"/>
      <c r="J61" s="199"/>
      <c r="K61" s="199"/>
      <c r="L61" s="199"/>
      <c r="M61" s="199"/>
      <c r="N61" s="41"/>
      <c r="O61" s="199"/>
      <c r="P61" s="2"/>
      <c r="Q61" s="199"/>
      <c r="R61" s="2"/>
      <c r="S61" s="199"/>
      <c r="T61" s="2"/>
      <c r="U61" s="199"/>
      <c r="V61" s="41"/>
      <c r="W61" s="199"/>
      <c r="X61" s="41"/>
      <c r="Y61" s="199"/>
      <c r="Z61" s="41"/>
      <c r="AA61" s="199"/>
      <c r="AB61" s="1"/>
    </row>
    <row r="62" spans="1:28" ht="22.5" customHeight="1" thickBot="1">
      <c r="A62" s="276" t="s">
        <v>411</v>
      </c>
      <c r="B62" s="276"/>
      <c r="C62" s="276"/>
      <c r="D62" s="285">
        <f>SUM(D43,D55,D60)</f>
        <v>2264955</v>
      </c>
      <c r="E62" s="206"/>
      <c r="F62" s="285">
        <f>SUM(F43,F55,F60)</f>
        <v>503251</v>
      </c>
      <c r="G62" s="206"/>
      <c r="H62" s="285">
        <f>SUM(H43,H55,H60)</f>
        <v>1303116</v>
      </c>
      <c r="I62" s="206"/>
      <c r="J62" s="285">
        <f>SUM(J43,J55,J60)</f>
        <v>156482</v>
      </c>
      <c r="K62" s="206"/>
      <c r="L62" s="285">
        <f>SUM(L43,L55,L60)</f>
        <v>1207642</v>
      </c>
      <c r="M62" s="206"/>
      <c r="N62" s="285">
        <f>SUM(N43,N55,N60)</f>
        <v>-7690</v>
      </c>
      <c r="O62" s="206"/>
      <c r="P62" s="285">
        <f>SUM(P43,P55,P60)</f>
        <v>-39919</v>
      </c>
      <c r="Q62" s="286"/>
      <c r="R62" s="285">
        <f>SUM(R43,R55,R60)</f>
        <v>353677</v>
      </c>
      <c r="S62" s="286"/>
      <c r="T62" s="285">
        <f>SUM(T43,T55,T60)</f>
        <v>173970</v>
      </c>
      <c r="U62" s="206"/>
      <c r="V62" s="285">
        <f>SUM(V43,V55,V60)</f>
        <v>480038</v>
      </c>
      <c r="W62" s="206"/>
      <c r="X62" s="285">
        <f>SUM(X43,X55,X60)</f>
        <v>5915484</v>
      </c>
      <c r="Y62" s="206"/>
      <c r="Z62" s="285">
        <f>SUM(Z43,Z55,Z60)</f>
        <v>242901</v>
      </c>
      <c r="AA62" s="206"/>
      <c r="AB62" s="285">
        <f>SUM(AB43,AB55,AB60)</f>
        <v>6158385</v>
      </c>
    </row>
    <row r="63" spans="1:28" ht="22.5" customHeight="1" thickTop="1"/>
    <row r="64" spans="1:28" ht="22.5" customHeight="1">
      <c r="L64" s="7"/>
      <c r="V64" s="7"/>
      <c r="X64" s="7"/>
      <c r="Z64" s="7"/>
      <c r="AB64" s="7"/>
    </row>
  </sheetData>
  <mergeCells count="14">
    <mergeCell ref="R7:T7"/>
    <mergeCell ref="D10:AB10"/>
    <mergeCell ref="A2:D2"/>
    <mergeCell ref="D4:AB4"/>
    <mergeCell ref="N5:V5"/>
    <mergeCell ref="R6:T6"/>
    <mergeCell ref="J5:L5"/>
    <mergeCell ref="R38:T38"/>
    <mergeCell ref="D41:AB41"/>
    <mergeCell ref="A33:D33"/>
    <mergeCell ref="D35:AB35"/>
    <mergeCell ref="J36:L36"/>
    <mergeCell ref="N36:V36"/>
    <mergeCell ref="R37:T37"/>
  </mergeCells>
  <pageMargins left="0.8" right="0.6" top="0.48" bottom="0.5" header="0.5" footer="0.5"/>
  <pageSetup paperSize="9" scale="59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T30"/>
  <sheetViews>
    <sheetView view="pageBreakPreview" zoomScale="85" zoomScaleNormal="80" zoomScaleSheetLayoutView="85" workbookViewId="0">
      <selection activeCell="B9" sqref="B9"/>
    </sheetView>
  </sheetViews>
  <sheetFormatPr defaultColWidth="9.140625" defaultRowHeight="22.35" customHeight="1"/>
  <cols>
    <col min="1" max="1" width="47.140625" style="3" customWidth="1"/>
    <col min="2" max="2" width="13.140625" style="195" customWidth="1"/>
    <col min="3" max="3" width="1.42578125" style="3" customWidth="1"/>
    <col min="4" max="4" width="16.7109375" style="3" customWidth="1"/>
    <col min="5" max="5" width="1.42578125" style="3" customWidth="1"/>
    <col min="6" max="6" width="17.7109375" style="3" customWidth="1"/>
    <col min="7" max="7" width="1.42578125" style="3" customWidth="1"/>
    <col min="8" max="8" width="16.7109375" style="3" customWidth="1"/>
    <col min="9" max="9" width="1.42578125" style="3" customWidth="1"/>
    <col min="10" max="10" width="16.7109375" style="3" customWidth="1"/>
    <col min="11" max="11" width="1.42578125" style="3" customWidth="1"/>
    <col min="12" max="12" width="20.5703125" style="3" customWidth="1"/>
    <col min="13" max="13" width="1.42578125" style="3" customWidth="1"/>
    <col min="14" max="14" width="16.7109375" style="3" customWidth="1"/>
    <col min="15" max="15" width="1.42578125" style="3" customWidth="1"/>
    <col min="16" max="16" width="17.5703125" style="3" customWidth="1"/>
    <col min="17" max="17" width="1.42578125" style="3" customWidth="1"/>
    <col min="18" max="18" width="16.7109375" style="3" customWidth="1"/>
    <col min="19" max="16384" width="9.140625" style="3"/>
  </cols>
  <sheetData>
    <row r="1" spans="1:20" ht="23.25">
      <c r="A1" s="251" t="s">
        <v>0</v>
      </c>
      <c r="B1" s="14"/>
      <c r="C1" s="19"/>
      <c r="D1" s="19"/>
      <c r="E1" s="19"/>
      <c r="F1" s="19"/>
      <c r="G1" s="19"/>
    </row>
    <row r="2" spans="1:20" ht="23.25">
      <c r="A2" s="361" t="s">
        <v>99</v>
      </c>
      <c r="B2" s="361"/>
      <c r="C2" s="361"/>
      <c r="D2" s="361"/>
      <c r="E2" s="20"/>
      <c r="F2" s="20"/>
      <c r="G2" s="20"/>
    </row>
    <row r="3" spans="1:20" ht="9" customHeight="1">
      <c r="A3" s="251"/>
      <c r="B3" s="251"/>
      <c r="C3" s="251"/>
      <c r="D3" s="251"/>
      <c r="E3" s="251"/>
      <c r="F3" s="251"/>
      <c r="G3" s="251"/>
    </row>
    <row r="4" spans="1:20" s="27" customFormat="1" ht="20.65" customHeight="1">
      <c r="A4" s="194"/>
      <c r="B4" s="21"/>
      <c r="C4" s="15"/>
      <c r="D4" s="363" t="s">
        <v>45</v>
      </c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</row>
    <row r="5" spans="1:20" s="15" customFormat="1" ht="20.65" customHeight="1">
      <c r="A5" s="32"/>
      <c r="B5" s="21"/>
      <c r="D5" s="256"/>
      <c r="E5" s="256"/>
      <c r="F5" s="256"/>
      <c r="G5" s="256"/>
      <c r="H5" s="360" t="s">
        <v>60</v>
      </c>
      <c r="I5" s="364"/>
      <c r="J5" s="364"/>
      <c r="K5" s="256"/>
      <c r="L5" s="364" t="s">
        <v>76</v>
      </c>
      <c r="M5" s="364"/>
      <c r="N5" s="364"/>
      <c r="O5" s="364"/>
      <c r="P5" s="364"/>
      <c r="Q5" s="21"/>
      <c r="R5" s="256"/>
    </row>
    <row r="6" spans="1:20" s="15" customFormat="1" ht="20.65" customHeight="1">
      <c r="A6" s="32"/>
      <c r="B6" s="21"/>
      <c r="D6" s="256" t="s">
        <v>28</v>
      </c>
      <c r="E6" s="256"/>
      <c r="F6" s="256"/>
      <c r="G6" s="256"/>
      <c r="H6" s="256"/>
      <c r="I6" s="256"/>
      <c r="J6" s="256"/>
      <c r="K6" s="256"/>
      <c r="L6" s="250" t="s">
        <v>378</v>
      </c>
      <c r="N6" s="26" t="s">
        <v>378</v>
      </c>
      <c r="P6" s="256" t="s">
        <v>87</v>
      </c>
      <c r="Q6" s="256"/>
      <c r="R6" s="256" t="s">
        <v>46</v>
      </c>
      <c r="T6" s="26"/>
    </row>
    <row r="7" spans="1:20" s="15" customFormat="1" ht="20.65" customHeight="1">
      <c r="A7" s="32"/>
      <c r="B7" s="21"/>
      <c r="D7" s="256" t="s">
        <v>30</v>
      </c>
      <c r="E7" s="256"/>
      <c r="F7" s="256" t="s">
        <v>104</v>
      </c>
      <c r="G7" s="256"/>
      <c r="H7" s="26" t="s">
        <v>58</v>
      </c>
      <c r="I7" s="256"/>
      <c r="K7" s="256"/>
      <c r="L7" s="250" t="s">
        <v>379</v>
      </c>
      <c r="N7" s="256" t="s">
        <v>385</v>
      </c>
      <c r="O7" s="256"/>
      <c r="P7" s="26" t="s">
        <v>88</v>
      </c>
      <c r="Q7" s="256"/>
      <c r="R7" s="256" t="s">
        <v>47</v>
      </c>
      <c r="T7" s="26"/>
    </row>
    <row r="8" spans="1:20" s="15" customFormat="1" ht="20.65" customHeight="1">
      <c r="A8" s="28"/>
      <c r="B8" s="249"/>
      <c r="C8" s="256"/>
      <c r="D8" s="256" t="s">
        <v>32</v>
      </c>
      <c r="E8" s="256"/>
      <c r="F8" s="256" t="s">
        <v>105</v>
      </c>
      <c r="G8" s="256"/>
      <c r="H8" s="256" t="s">
        <v>59</v>
      </c>
      <c r="I8" s="256"/>
      <c r="J8" s="256" t="s">
        <v>63</v>
      </c>
      <c r="K8" s="256"/>
      <c r="L8" s="250" t="s">
        <v>380</v>
      </c>
      <c r="N8" s="26" t="s">
        <v>386</v>
      </c>
      <c r="P8" s="26" t="s">
        <v>81</v>
      </c>
      <c r="Q8" s="256"/>
      <c r="R8" s="26" t="s">
        <v>77</v>
      </c>
      <c r="S8" s="33"/>
      <c r="T8" s="26"/>
    </row>
    <row r="9" spans="1:20" s="27" customFormat="1" ht="20.65" customHeight="1">
      <c r="A9" s="34"/>
      <c r="B9" s="35"/>
      <c r="C9" s="29"/>
      <c r="D9" s="365" t="s">
        <v>66</v>
      </c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"/>
      <c r="T9" s="26"/>
    </row>
    <row r="10" spans="1:20" ht="20.65" customHeight="1">
      <c r="A10" s="34" t="s">
        <v>367</v>
      </c>
      <c r="B10" s="257"/>
      <c r="C10" s="279"/>
      <c r="D10" s="265"/>
      <c r="E10" s="265"/>
      <c r="F10" s="265"/>
      <c r="G10" s="265"/>
      <c r="H10" s="266"/>
      <c r="I10" s="265"/>
      <c r="J10" s="265"/>
      <c r="K10" s="206"/>
      <c r="L10" s="265"/>
      <c r="M10" s="265"/>
      <c r="N10" s="265"/>
      <c r="O10" s="265"/>
      <c r="P10" s="4"/>
      <c r="Q10" s="265"/>
      <c r="R10" s="265"/>
    </row>
    <row r="11" spans="1:20" ht="20.65" customHeight="1">
      <c r="A11" s="34" t="s">
        <v>368</v>
      </c>
      <c r="B11" s="201"/>
      <c r="C11" s="279"/>
      <c r="D11" s="208">
        <v>2264955</v>
      </c>
      <c r="E11" s="206"/>
      <c r="F11" s="208">
        <v>503251</v>
      </c>
      <c r="G11" s="206"/>
      <c r="H11" s="208">
        <v>141747</v>
      </c>
      <c r="I11" s="208"/>
      <c r="J11" s="208">
        <v>330479</v>
      </c>
      <c r="K11" s="208"/>
      <c r="L11" s="208">
        <v>-87500</v>
      </c>
      <c r="M11" s="208"/>
      <c r="N11" s="208">
        <v>261724</v>
      </c>
      <c r="O11" s="208"/>
      <c r="P11" s="208">
        <f>SUM(L11,N11)</f>
        <v>174224</v>
      </c>
      <c r="Q11" s="206"/>
      <c r="R11" s="208">
        <f>SUM(D11:J11,P11)</f>
        <v>3414656</v>
      </c>
    </row>
    <row r="12" spans="1:20" ht="11.65" customHeight="1">
      <c r="A12" s="205"/>
      <c r="B12" s="257"/>
      <c r="C12" s="279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67"/>
      <c r="O12" s="267"/>
      <c r="P12" s="267"/>
      <c r="Q12" s="267"/>
      <c r="R12" s="267"/>
    </row>
    <row r="13" spans="1:20" ht="20.65" customHeight="1">
      <c r="A13" s="206" t="s">
        <v>78</v>
      </c>
      <c r="B13" s="257"/>
      <c r="C13" s="279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</row>
    <row r="14" spans="1:20" ht="20.65" customHeight="1">
      <c r="A14" s="215" t="s">
        <v>329</v>
      </c>
      <c r="B14" s="257"/>
      <c r="C14" s="279"/>
      <c r="D14" s="222" t="s">
        <v>7</v>
      </c>
      <c r="E14" s="268"/>
      <c r="F14" s="222" t="s">
        <v>7</v>
      </c>
      <c r="G14" s="268"/>
      <c r="H14" s="222" t="s">
        <v>7</v>
      </c>
      <c r="I14" s="268"/>
      <c r="J14" s="268">
        <f>PL!J31</f>
        <v>43120</v>
      </c>
      <c r="K14" s="269"/>
      <c r="L14" s="222" t="s">
        <v>7</v>
      </c>
      <c r="M14" s="269"/>
      <c r="N14" s="222" t="s">
        <v>7</v>
      </c>
      <c r="O14" s="270"/>
      <c r="P14" s="222" t="s">
        <v>7</v>
      </c>
      <c r="Q14" s="270"/>
      <c r="R14" s="270">
        <f>SUM(D14:J14,P14)</f>
        <v>43120</v>
      </c>
    </row>
    <row r="15" spans="1:20" ht="20.65" customHeight="1">
      <c r="A15" s="217" t="s">
        <v>79</v>
      </c>
      <c r="B15" s="257"/>
      <c r="C15" s="279"/>
      <c r="D15" s="222" t="s">
        <v>7</v>
      </c>
      <c r="E15" s="268"/>
      <c r="F15" s="222" t="s">
        <v>7</v>
      </c>
      <c r="G15" s="268"/>
      <c r="H15" s="222" t="s">
        <v>7</v>
      </c>
      <c r="I15" s="206"/>
      <c r="J15" s="222" t="s">
        <v>7</v>
      </c>
      <c r="K15" s="269"/>
      <c r="L15" s="44">
        <f>PL!J57</f>
        <v>27774</v>
      </c>
      <c r="M15" s="271"/>
      <c r="N15" s="222" t="s">
        <v>7</v>
      </c>
      <c r="O15" s="270"/>
      <c r="P15" s="218">
        <f>L15</f>
        <v>27774</v>
      </c>
      <c r="Q15" s="208"/>
      <c r="R15" s="272">
        <f>P15</f>
        <v>27774</v>
      </c>
    </row>
    <row r="16" spans="1:20" ht="20.65" customHeight="1">
      <c r="A16" s="205" t="s">
        <v>335</v>
      </c>
      <c r="B16" s="257"/>
      <c r="C16" s="279"/>
      <c r="D16" s="273" t="s">
        <v>7</v>
      </c>
      <c r="E16" s="206"/>
      <c r="F16" s="273" t="s">
        <v>7</v>
      </c>
      <c r="G16" s="206"/>
      <c r="H16" s="273" t="s">
        <v>7</v>
      </c>
      <c r="I16" s="206"/>
      <c r="J16" s="274">
        <f>SUM(J14:J15)</f>
        <v>43120</v>
      </c>
      <c r="K16" s="271"/>
      <c r="L16" s="274">
        <f>SUM(L14:L15)</f>
        <v>27774</v>
      </c>
      <c r="M16" s="271"/>
      <c r="N16" s="275" t="s">
        <v>7</v>
      </c>
      <c r="O16" s="208"/>
      <c r="P16" s="274">
        <f>SUM(P14:P15)</f>
        <v>27774</v>
      </c>
      <c r="Q16" s="208"/>
      <c r="R16" s="274">
        <f>SUM(R14:R15)</f>
        <v>70894</v>
      </c>
    </row>
    <row r="17" spans="1:18" ht="10.5" customHeight="1">
      <c r="A17" s="205"/>
      <c r="B17" s="257"/>
      <c r="C17" s="279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67"/>
      <c r="O17" s="267"/>
      <c r="P17" s="267"/>
      <c r="Q17" s="267"/>
      <c r="R17" s="267"/>
    </row>
    <row r="18" spans="1:18" ht="20.65" customHeight="1" thickBot="1">
      <c r="A18" s="276" t="s">
        <v>369</v>
      </c>
      <c r="B18" s="257"/>
      <c r="C18" s="279"/>
      <c r="D18" s="277">
        <f>SUM(D11,D16)</f>
        <v>2264955</v>
      </c>
      <c r="E18" s="206"/>
      <c r="F18" s="277">
        <f>SUM(F11,F16)</f>
        <v>503251</v>
      </c>
      <c r="G18" s="206"/>
      <c r="H18" s="277">
        <f>SUM(H11,H16)</f>
        <v>141747</v>
      </c>
      <c r="I18" s="206"/>
      <c r="J18" s="277">
        <f>SUM(J11,J16)</f>
        <v>373599</v>
      </c>
      <c r="K18" s="206"/>
      <c r="L18" s="277">
        <f>SUM(L11,L16)</f>
        <v>-59726</v>
      </c>
      <c r="M18" s="206"/>
      <c r="N18" s="277">
        <f>SUM(N11,N16)</f>
        <v>261724</v>
      </c>
      <c r="O18" s="267"/>
      <c r="P18" s="277">
        <f>SUM(P11,P16)</f>
        <v>201998</v>
      </c>
      <c r="Q18" s="267"/>
      <c r="R18" s="277">
        <f>SUM(R11,R16)</f>
        <v>3485550</v>
      </c>
    </row>
    <row r="19" spans="1:18" ht="22.35" customHeight="1" thickTop="1"/>
    <row r="20" spans="1:18" ht="20.65" customHeight="1">
      <c r="A20" s="34" t="s">
        <v>409</v>
      </c>
      <c r="B20" s="249"/>
      <c r="C20" s="264"/>
      <c r="D20" s="265"/>
      <c r="E20" s="265"/>
      <c r="F20" s="265"/>
      <c r="G20" s="265"/>
      <c r="H20" s="266"/>
      <c r="I20" s="265"/>
      <c r="J20" s="265"/>
      <c r="K20" s="206"/>
      <c r="L20" s="265"/>
      <c r="M20" s="265"/>
      <c r="N20" s="265"/>
      <c r="O20" s="265"/>
      <c r="P20" s="4"/>
      <c r="Q20" s="265"/>
      <c r="R20" s="265"/>
    </row>
    <row r="21" spans="1:18" ht="20.65" customHeight="1">
      <c r="A21" s="34" t="s">
        <v>410</v>
      </c>
      <c r="B21" s="201"/>
      <c r="C21" s="264"/>
      <c r="D21" s="208">
        <f>FS!J99</f>
        <v>2264955</v>
      </c>
      <c r="E21" s="206"/>
      <c r="F21" s="208">
        <f>FS!J101</f>
        <v>503251</v>
      </c>
      <c r="G21" s="206"/>
      <c r="H21" s="208">
        <f>FS!J106</f>
        <v>156482</v>
      </c>
      <c r="I21" s="208"/>
      <c r="J21" s="208">
        <f>FS!J107</f>
        <v>610457</v>
      </c>
      <c r="K21" s="208"/>
      <c r="L21" s="208">
        <v>-54638</v>
      </c>
      <c r="M21" s="208"/>
      <c r="N21" s="208">
        <v>353677</v>
      </c>
      <c r="O21" s="208"/>
      <c r="P21" s="208">
        <v>299039</v>
      </c>
      <c r="Q21" s="206"/>
      <c r="R21" s="208">
        <f>SUM(D21:J21,P21)</f>
        <v>3834184</v>
      </c>
    </row>
    <row r="22" spans="1:18" ht="21.75">
      <c r="A22" s="205"/>
      <c r="B22" s="249"/>
      <c r="C22" s="264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67"/>
      <c r="O22" s="267"/>
      <c r="P22" s="267"/>
      <c r="Q22" s="267"/>
      <c r="R22" s="267"/>
    </row>
    <row r="23" spans="1:18" ht="20.65" customHeight="1">
      <c r="A23" s="206" t="s">
        <v>78</v>
      </c>
      <c r="B23" s="249"/>
      <c r="C23" s="264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</row>
    <row r="24" spans="1:18" ht="20.65" customHeight="1">
      <c r="A24" s="215" t="s">
        <v>329</v>
      </c>
      <c r="B24" s="249"/>
      <c r="C24" s="264"/>
      <c r="D24" s="222" t="s">
        <v>7</v>
      </c>
      <c r="E24" s="268"/>
      <c r="F24" s="222" t="s">
        <v>7</v>
      </c>
      <c r="G24" s="268"/>
      <c r="H24" s="222" t="s">
        <v>7</v>
      </c>
      <c r="I24" s="268"/>
      <c r="J24" s="268">
        <f>PL!H31</f>
        <v>179223</v>
      </c>
      <c r="K24" s="269"/>
      <c r="L24" s="222" t="s">
        <v>7</v>
      </c>
      <c r="M24" s="269"/>
      <c r="N24" s="222" t="s">
        <v>7</v>
      </c>
      <c r="O24" s="270"/>
      <c r="P24" s="222" t="s">
        <v>7</v>
      </c>
      <c r="Q24" s="270"/>
      <c r="R24" s="270">
        <f>J24</f>
        <v>179223</v>
      </c>
    </row>
    <row r="25" spans="1:18" ht="20.65" customHeight="1">
      <c r="A25" s="217" t="s">
        <v>79</v>
      </c>
      <c r="B25" s="249"/>
      <c r="C25" s="264"/>
      <c r="D25" s="222" t="s">
        <v>7</v>
      </c>
      <c r="E25" s="268"/>
      <c r="F25" s="222" t="s">
        <v>7</v>
      </c>
      <c r="G25" s="268"/>
      <c r="H25" s="222" t="s">
        <v>7</v>
      </c>
      <c r="I25" s="206"/>
      <c r="J25" s="222" t="s">
        <v>7</v>
      </c>
      <c r="K25" s="269"/>
      <c r="L25" s="44">
        <f>PL!H57</f>
        <v>14467</v>
      </c>
      <c r="M25" s="271"/>
      <c r="N25" s="222" t="s">
        <v>7</v>
      </c>
      <c r="O25" s="270"/>
      <c r="P25" s="218">
        <f>L25</f>
        <v>14467</v>
      </c>
      <c r="Q25" s="208"/>
      <c r="R25" s="272">
        <f>P25</f>
        <v>14467</v>
      </c>
    </row>
    <row r="26" spans="1:18" ht="20.65" customHeight="1">
      <c r="A26" s="205" t="s">
        <v>335</v>
      </c>
      <c r="B26" s="249"/>
      <c r="C26" s="264"/>
      <c r="D26" s="273" t="s">
        <v>7</v>
      </c>
      <c r="E26" s="206"/>
      <c r="F26" s="273" t="s">
        <v>7</v>
      </c>
      <c r="G26" s="206"/>
      <c r="H26" s="273" t="s">
        <v>7</v>
      </c>
      <c r="I26" s="206"/>
      <c r="J26" s="274">
        <f>SUM(J24:J25)</f>
        <v>179223</v>
      </c>
      <c r="K26" s="271"/>
      <c r="L26" s="274">
        <f>SUM(L24:L25)</f>
        <v>14467</v>
      </c>
      <c r="M26" s="271"/>
      <c r="N26" s="275" t="s">
        <v>7</v>
      </c>
      <c r="O26" s="208"/>
      <c r="P26" s="274">
        <f>SUM(P24:P25)</f>
        <v>14467</v>
      </c>
      <c r="Q26" s="208"/>
      <c r="R26" s="274">
        <f>SUM(R24:R25)</f>
        <v>193690</v>
      </c>
    </row>
    <row r="27" spans="1:18" ht="10.5" customHeight="1">
      <c r="A27" s="205"/>
      <c r="B27" s="249"/>
      <c r="C27" s="264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67"/>
      <c r="O27" s="267"/>
      <c r="P27" s="267"/>
      <c r="Q27" s="267"/>
      <c r="R27" s="267"/>
    </row>
    <row r="28" spans="1:18" ht="20.65" customHeight="1" thickBot="1">
      <c r="A28" s="276" t="s">
        <v>411</v>
      </c>
      <c r="B28" s="249"/>
      <c r="C28" s="264"/>
      <c r="D28" s="277">
        <f>SUM(D21,D26)</f>
        <v>2264955</v>
      </c>
      <c r="E28" s="206"/>
      <c r="F28" s="277">
        <f>SUM(F21,F26)</f>
        <v>503251</v>
      </c>
      <c r="G28" s="206"/>
      <c r="H28" s="277">
        <f>SUM(H21,H26)</f>
        <v>156482</v>
      </c>
      <c r="I28" s="206"/>
      <c r="J28" s="277">
        <f>SUM(J21,J26)</f>
        <v>789680</v>
      </c>
      <c r="K28" s="206"/>
      <c r="L28" s="277">
        <f>SUM(L21,L26)</f>
        <v>-40171</v>
      </c>
      <c r="M28" s="206"/>
      <c r="N28" s="277">
        <f>SUM(N21,N26)</f>
        <v>353677</v>
      </c>
      <c r="O28" s="267"/>
      <c r="P28" s="277">
        <f>SUM(P21,P26)</f>
        <v>313506</v>
      </c>
      <c r="Q28" s="267"/>
      <c r="R28" s="277">
        <f>SUM(R21,R26)</f>
        <v>4027874</v>
      </c>
    </row>
    <row r="29" spans="1:18" ht="22.35" customHeight="1" thickTop="1"/>
    <row r="30" spans="1:18" ht="22.35" customHeight="1">
      <c r="J30" s="342"/>
      <c r="P30" s="342"/>
      <c r="R30" s="342"/>
    </row>
  </sheetData>
  <mergeCells count="5">
    <mergeCell ref="A2:D2"/>
    <mergeCell ref="D4:R4"/>
    <mergeCell ref="H5:J5"/>
    <mergeCell ref="L5:P5"/>
    <mergeCell ref="D9:R9"/>
  </mergeCells>
  <pageMargins left="0.8" right="0.66" top="0.48" bottom="0.5" header="0.5" footer="0.5"/>
  <pageSetup paperSize="9" scale="71" firstPageNumber="9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Q123"/>
  <sheetViews>
    <sheetView view="pageBreakPreview" zoomScale="85" zoomScaleNormal="100" zoomScaleSheetLayoutView="85" workbookViewId="0">
      <selection activeCell="N12" sqref="N12"/>
    </sheetView>
  </sheetViews>
  <sheetFormatPr defaultColWidth="9.140625" defaultRowHeight="21.75" customHeight="1"/>
  <cols>
    <col min="1" max="1" width="63.5703125" style="10" customWidth="1"/>
    <col min="2" max="2" width="8" style="10" customWidth="1"/>
    <col min="3" max="3" width="11.7109375" style="5" customWidth="1"/>
    <col min="4" max="4" width="0.85546875" style="5" customWidth="1"/>
    <col min="5" max="5" width="11.7109375" style="5" customWidth="1"/>
    <col min="6" max="6" width="0.85546875" style="5" customWidth="1"/>
    <col min="7" max="7" width="11.7109375" style="5" customWidth="1"/>
    <col min="8" max="8" width="0.85546875" style="5" customWidth="1"/>
    <col min="9" max="9" width="11.7109375" style="5" customWidth="1"/>
    <col min="10" max="10" width="3.42578125" style="5" customWidth="1"/>
    <col min="11" max="11" width="12.85546875" style="196" bestFit="1" customWidth="1"/>
    <col min="12" max="14" width="3" style="5" customWidth="1"/>
    <col min="15" max="15" width="12.85546875" style="196" bestFit="1" customWidth="1"/>
    <col min="16" max="16" width="9.140625" style="5"/>
    <col min="17" max="17" width="10" style="5" bestFit="1" customWidth="1"/>
    <col min="18" max="16384" width="9.140625" style="5"/>
  </cols>
  <sheetData>
    <row r="1" spans="1:9" ht="26.25" customHeight="1">
      <c r="A1" s="17" t="s">
        <v>0</v>
      </c>
      <c r="B1" s="17"/>
      <c r="D1" s="9"/>
      <c r="F1" s="9"/>
      <c r="G1" s="9"/>
      <c r="H1" s="9"/>
      <c r="I1" s="9"/>
    </row>
    <row r="2" spans="1:9" ht="26.25" customHeight="1">
      <c r="A2" s="12" t="s">
        <v>100</v>
      </c>
      <c r="B2" s="12"/>
      <c r="D2" s="9"/>
      <c r="F2" s="9"/>
      <c r="G2" s="9"/>
      <c r="H2" s="9"/>
      <c r="I2" s="9"/>
    </row>
    <row r="3" spans="1:9" ht="21.75" customHeight="1">
      <c r="A3" s="12"/>
      <c r="B3" s="12"/>
      <c r="C3" s="366" t="s">
        <v>16</v>
      </c>
      <c r="D3" s="366"/>
      <c r="E3" s="366"/>
      <c r="F3" s="366"/>
      <c r="G3" s="366"/>
      <c r="H3" s="366"/>
      <c r="I3" s="366"/>
    </row>
    <row r="4" spans="1:9" ht="21.75" customHeight="1">
      <c r="A4" s="12"/>
      <c r="B4" s="12"/>
      <c r="C4" s="363" t="s">
        <v>27</v>
      </c>
      <c r="D4" s="363"/>
      <c r="E4" s="363"/>
      <c r="F4" s="252"/>
      <c r="G4" s="363" t="s">
        <v>45</v>
      </c>
      <c r="H4" s="363"/>
      <c r="I4" s="363"/>
    </row>
    <row r="5" spans="1:9" ht="21.75" customHeight="1">
      <c r="A5" s="12"/>
      <c r="B5" s="12"/>
      <c r="C5" s="359" t="s">
        <v>94</v>
      </c>
      <c r="D5" s="359"/>
      <c r="E5" s="359"/>
      <c r="F5" s="252"/>
      <c r="G5" s="359" t="s">
        <v>94</v>
      </c>
      <c r="H5" s="359"/>
      <c r="I5" s="359"/>
    </row>
    <row r="6" spans="1:9" ht="21.75" customHeight="1">
      <c r="A6" s="12"/>
      <c r="B6" s="12"/>
      <c r="C6" s="359" t="s">
        <v>95</v>
      </c>
      <c r="D6" s="359"/>
      <c r="E6" s="359"/>
      <c r="F6" s="252"/>
      <c r="G6" s="359" t="s">
        <v>95</v>
      </c>
      <c r="H6" s="359"/>
      <c r="I6" s="359"/>
    </row>
    <row r="7" spans="1:9" ht="21.75" customHeight="1">
      <c r="A7" s="12"/>
      <c r="B7" s="353"/>
      <c r="C7" s="2">
        <v>2565</v>
      </c>
      <c r="D7" s="2"/>
      <c r="E7" s="2">
        <v>2564</v>
      </c>
      <c r="F7" s="2"/>
      <c r="G7" s="2">
        <v>2565</v>
      </c>
      <c r="H7" s="2"/>
      <c r="I7" s="2">
        <v>2564</v>
      </c>
    </row>
    <row r="8" spans="1:9" ht="21.75" customHeight="1">
      <c r="A8" s="12"/>
      <c r="B8" s="12"/>
      <c r="C8" s="358" t="s">
        <v>66</v>
      </c>
      <c r="D8" s="358"/>
      <c r="E8" s="358"/>
      <c r="F8" s="358"/>
      <c r="G8" s="358"/>
      <c r="H8" s="358"/>
      <c r="I8" s="358"/>
    </row>
    <row r="9" spans="1:9">
      <c r="A9" s="8" t="s">
        <v>21</v>
      </c>
      <c r="B9" s="8"/>
      <c r="C9" s="18"/>
      <c r="D9" s="18"/>
      <c r="E9" s="18"/>
      <c r="F9" s="18"/>
      <c r="G9" s="18"/>
      <c r="H9" s="18"/>
      <c r="I9" s="18"/>
    </row>
    <row r="10" spans="1:9">
      <c r="A10" s="23" t="s">
        <v>72</v>
      </c>
      <c r="B10" s="23"/>
      <c r="C10" s="41">
        <f>PL!D45</f>
        <v>177056</v>
      </c>
      <c r="D10" s="1"/>
      <c r="E10" s="41">
        <f>PL!F33</f>
        <v>285386</v>
      </c>
      <c r="F10" s="1"/>
      <c r="G10" s="41">
        <f>PL!H45</f>
        <v>179223</v>
      </c>
      <c r="H10" s="1"/>
      <c r="I10" s="41">
        <f>PL!J33</f>
        <v>43120</v>
      </c>
    </row>
    <row r="11" spans="1:9">
      <c r="A11" s="13" t="s">
        <v>306</v>
      </c>
      <c r="B11" s="13"/>
      <c r="D11" s="1"/>
      <c r="F11" s="1"/>
      <c r="G11" s="7"/>
      <c r="H11" s="1"/>
      <c r="I11" s="7"/>
    </row>
    <row r="12" spans="1:9">
      <c r="A12" s="23" t="s">
        <v>68</v>
      </c>
      <c r="B12" s="202"/>
      <c r="C12" s="6">
        <f>-PL!D27</f>
        <v>17137</v>
      </c>
      <c r="D12" s="6"/>
      <c r="E12" s="6">
        <v>49565</v>
      </c>
      <c r="F12" s="6"/>
      <c r="G12" s="6">
        <f>-PL!H27</f>
        <v>1010</v>
      </c>
      <c r="H12" s="6"/>
      <c r="I12" s="6">
        <v>1634</v>
      </c>
    </row>
    <row r="13" spans="1:9">
      <c r="A13" s="24" t="s">
        <v>57</v>
      </c>
      <c r="B13" s="24"/>
      <c r="C13" s="30">
        <f>-PL!D23</f>
        <v>34723</v>
      </c>
      <c r="D13" s="1"/>
      <c r="E13" s="30">
        <v>40179</v>
      </c>
      <c r="F13" s="1"/>
      <c r="G13" s="30">
        <f>-PL!H23</f>
        <v>21799</v>
      </c>
      <c r="H13" s="1"/>
      <c r="I13" s="30">
        <v>24146</v>
      </c>
    </row>
    <row r="14" spans="1:9">
      <c r="A14" s="23" t="s">
        <v>310</v>
      </c>
      <c r="B14" s="23"/>
      <c r="C14" s="1">
        <v>36542</v>
      </c>
      <c r="D14" s="1"/>
      <c r="E14" s="1">
        <v>40761</v>
      </c>
      <c r="F14" s="1"/>
      <c r="G14" s="38">
        <v>23129</v>
      </c>
      <c r="H14" s="1"/>
      <c r="I14" s="38">
        <v>25227</v>
      </c>
    </row>
    <row r="15" spans="1:9">
      <c r="A15" s="24" t="s">
        <v>435</v>
      </c>
      <c r="B15" s="249"/>
      <c r="C15" s="41">
        <v>-25116</v>
      </c>
      <c r="D15" s="1"/>
      <c r="E15" s="41">
        <v>-40831</v>
      </c>
      <c r="F15" s="1"/>
      <c r="G15" s="30">
        <v>-22420</v>
      </c>
      <c r="H15" s="1"/>
      <c r="I15" s="30">
        <v>-36843</v>
      </c>
    </row>
    <row r="16" spans="1:9">
      <c r="A16" s="24" t="s">
        <v>348</v>
      </c>
      <c r="B16" s="24"/>
      <c r="C16" s="209">
        <v>20841</v>
      </c>
      <c r="D16" s="1"/>
      <c r="E16" s="209">
        <v>21393</v>
      </c>
      <c r="F16" s="1"/>
      <c r="G16" s="30">
        <v>7747</v>
      </c>
      <c r="H16" s="1"/>
      <c r="I16" s="30">
        <v>8764</v>
      </c>
    </row>
    <row r="17" spans="1:15" s="350" customFormat="1">
      <c r="A17" s="24" t="s">
        <v>432</v>
      </c>
      <c r="B17" s="10"/>
      <c r="C17" s="30">
        <v>-2632</v>
      </c>
      <c r="D17" s="1"/>
      <c r="E17" s="30">
        <v>2210</v>
      </c>
      <c r="F17" s="1"/>
      <c r="G17" s="38">
        <v>-2718</v>
      </c>
      <c r="H17" s="1"/>
      <c r="I17" s="38">
        <v>1661</v>
      </c>
      <c r="K17" s="351"/>
      <c r="O17" s="351"/>
    </row>
    <row r="18" spans="1:15">
      <c r="A18" s="24" t="s">
        <v>356</v>
      </c>
      <c r="B18" s="249"/>
      <c r="C18" s="209">
        <f>PL!D19</f>
        <v>-1317</v>
      </c>
      <c r="D18" s="1"/>
      <c r="E18" s="209">
        <f>-125382</f>
        <v>-125382</v>
      </c>
      <c r="F18" s="1"/>
      <c r="G18" s="209">
        <f>PL!H19</f>
        <v>-1317</v>
      </c>
      <c r="H18" s="1"/>
      <c r="I18" s="38">
        <v>-12966</v>
      </c>
    </row>
    <row r="19" spans="1:15" hidden="1">
      <c r="A19" s="24" t="s">
        <v>405</v>
      </c>
      <c r="B19" s="249"/>
      <c r="C19" s="39" t="s">
        <v>7</v>
      </c>
      <c r="D19" s="1"/>
      <c r="E19" s="39" t="s">
        <v>7</v>
      </c>
      <c r="F19" s="1"/>
      <c r="G19" s="39" t="s">
        <v>7</v>
      </c>
      <c r="H19" s="1"/>
      <c r="I19" s="39" t="s">
        <v>7</v>
      </c>
    </row>
    <row r="20" spans="1:15">
      <c r="A20" s="24" t="s">
        <v>401</v>
      </c>
      <c r="B20" s="249"/>
      <c r="C20" s="39" t="s">
        <v>7</v>
      </c>
      <c r="D20" s="1"/>
      <c r="E20" s="209">
        <v>4519</v>
      </c>
      <c r="F20" s="1"/>
      <c r="G20" s="39" t="s">
        <v>7</v>
      </c>
      <c r="H20" s="1"/>
      <c r="I20" s="39" t="s">
        <v>7</v>
      </c>
    </row>
    <row r="21" spans="1:15">
      <c r="A21" s="24" t="s">
        <v>397</v>
      </c>
      <c r="B21" s="249"/>
      <c r="C21" s="25">
        <v>1857</v>
      </c>
      <c r="D21" s="1"/>
      <c r="E21" s="209">
        <v>1857</v>
      </c>
      <c r="F21" s="1"/>
      <c r="G21" s="39" t="s">
        <v>7</v>
      </c>
      <c r="H21" s="1"/>
      <c r="I21" s="39" t="s">
        <v>7</v>
      </c>
    </row>
    <row r="22" spans="1:15">
      <c r="A22" s="10" t="s">
        <v>44</v>
      </c>
      <c r="C22" s="39" t="str">
        <f>PL!D11</f>
        <v>-</v>
      </c>
      <c r="D22" s="55"/>
      <c r="E22" s="39" t="s">
        <v>7</v>
      </c>
      <c r="F22" s="56"/>
      <c r="G22" s="25">
        <f>-PL!H11</f>
        <v>-220000</v>
      </c>
      <c r="H22" s="1"/>
      <c r="I22" s="25">
        <v>-120000</v>
      </c>
    </row>
    <row r="23" spans="1:15">
      <c r="A23" s="10" t="s">
        <v>42</v>
      </c>
      <c r="C23" s="25">
        <v>1</v>
      </c>
      <c r="D23" s="56"/>
      <c r="E23" s="25">
        <v>332</v>
      </c>
      <c r="F23" s="56"/>
      <c r="G23" s="39" t="s">
        <v>7</v>
      </c>
      <c r="H23" s="1"/>
      <c r="I23" s="39" t="s">
        <v>7</v>
      </c>
    </row>
    <row r="24" spans="1:15" s="350" customFormat="1">
      <c r="A24" s="242" t="s">
        <v>426</v>
      </c>
      <c r="B24" s="23"/>
      <c r="C24" s="25">
        <v>13297</v>
      </c>
      <c r="D24" s="1"/>
      <c r="E24" s="1">
        <v>10458</v>
      </c>
      <c r="F24" s="1"/>
      <c r="G24" s="1">
        <f>-PL!H24</f>
        <v>509</v>
      </c>
      <c r="H24" s="1"/>
      <c r="I24" s="38">
        <v>9050</v>
      </c>
      <c r="K24" s="351"/>
      <c r="O24" s="351"/>
    </row>
    <row r="25" spans="1:15" hidden="1">
      <c r="A25" s="193" t="s">
        <v>308</v>
      </c>
      <c r="B25" s="193"/>
      <c r="C25" s="39"/>
      <c r="D25" s="56"/>
      <c r="E25" s="39" t="s">
        <v>7</v>
      </c>
      <c r="F25" s="56"/>
      <c r="G25" s="39"/>
      <c r="H25" s="1"/>
      <c r="I25" s="39" t="s">
        <v>7</v>
      </c>
    </row>
    <row r="26" spans="1:15" hidden="1">
      <c r="A26" s="216" t="s">
        <v>358</v>
      </c>
      <c r="B26" s="23"/>
      <c r="C26" s="39"/>
      <c r="D26" s="1"/>
      <c r="E26" s="39" t="s">
        <v>7</v>
      </c>
      <c r="F26" s="1"/>
      <c r="G26" s="39"/>
      <c r="H26" s="1"/>
      <c r="I26" s="39" t="s">
        <v>7</v>
      </c>
    </row>
    <row r="27" spans="1:15">
      <c r="A27" s="23" t="s">
        <v>415</v>
      </c>
      <c r="B27" s="23"/>
      <c r="C27" s="25">
        <v>130</v>
      </c>
      <c r="D27" s="1"/>
      <c r="E27" s="25">
        <v>169</v>
      </c>
      <c r="F27" s="1"/>
      <c r="G27" s="25">
        <v>130</v>
      </c>
      <c r="H27" s="1"/>
      <c r="I27" s="39" t="s">
        <v>7</v>
      </c>
    </row>
    <row r="28" spans="1:15" ht="21.75" hidden="1" customHeight="1">
      <c r="A28" s="23" t="s">
        <v>103</v>
      </c>
      <c r="B28" s="23"/>
      <c r="C28" s="39"/>
      <c r="D28" s="1"/>
      <c r="E28" s="39" t="s">
        <v>7</v>
      </c>
      <c r="F28" s="1"/>
      <c r="G28" s="39"/>
      <c r="H28" s="1"/>
      <c r="I28" s="39" t="s">
        <v>7</v>
      </c>
    </row>
    <row r="29" spans="1:15" ht="21.75" hidden="1" customHeight="1">
      <c r="A29" s="23" t="s">
        <v>357</v>
      </c>
      <c r="B29" s="23"/>
      <c r="C29" s="39" t="s">
        <v>7</v>
      </c>
      <c r="D29" s="1"/>
      <c r="E29" s="39" t="s">
        <v>7</v>
      </c>
      <c r="F29" s="1"/>
      <c r="G29" s="39" t="s">
        <v>7</v>
      </c>
      <c r="H29" s="1"/>
      <c r="I29" s="39" t="s">
        <v>7</v>
      </c>
    </row>
    <row r="30" spans="1:15" ht="21.75" hidden="1" customHeight="1">
      <c r="A30" s="23" t="s">
        <v>314</v>
      </c>
      <c r="B30" s="23"/>
      <c r="C30" s="39"/>
      <c r="D30" s="1"/>
      <c r="E30" s="39" t="s">
        <v>7</v>
      </c>
      <c r="F30" s="1"/>
      <c r="G30" s="39"/>
      <c r="H30" s="1"/>
      <c r="I30" s="39" t="s">
        <v>7</v>
      </c>
    </row>
    <row r="31" spans="1:15" s="350" customFormat="1">
      <c r="A31" s="23" t="s">
        <v>433</v>
      </c>
      <c r="B31" s="23"/>
      <c r="C31" s="39"/>
      <c r="D31" s="1"/>
      <c r="E31" s="39"/>
      <c r="F31" s="1"/>
      <c r="G31" s="25"/>
      <c r="H31" s="1"/>
      <c r="I31" s="39"/>
      <c r="K31" s="351"/>
      <c r="O31" s="351"/>
    </row>
    <row r="32" spans="1:15" s="350" customFormat="1">
      <c r="A32" s="23" t="s">
        <v>49</v>
      </c>
      <c r="B32" s="23"/>
      <c r="C32" s="41">
        <v>1006</v>
      </c>
      <c r="D32" s="6"/>
      <c r="E32" s="41">
        <v>342</v>
      </c>
      <c r="F32" s="6"/>
      <c r="G32" s="352">
        <v>-424</v>
      </c>
      <c r="H32" s="6"/>
      <c r="I32" s="352">
        <v>257</v>
      </c>
      <c r="K32" s="351"/>
      <c r="O32" s="351"/>
    </row>
    <row r="33" spans="1:17">
      <c r="A33" s="23" t="s">
        <v>377</v>
      </c>
      <c r="B33" s="23"/>
      <c r="C33" s="31">
        <f>-PL!D25</f>
        <v>-158399</v>
      </c>
      <c r="D33" s="1"/>
      <c r="E33" s="31">
        <v>-205739</v>
      </c>
      <c r="F33" s="1"/>
      <c r="G33" s="39" t="s">
        <v>7</v>
      </c>
      <c r="H33" s="1"/>
      <c r="I33" s="39" t="s">
        <v>7</v>
      </c>
    </row>
    <row r="34" spans="1:17" hidden="1">
      <c r="A34" s="23" t="s">
        <v>326</v>
      </c>
      <c r="B34" s="23"/>
      <c r="C34" s="39"/>
      <c r="D34" s="1"/>
      <c r="E34" s="39" t="s">
        <v>7</v>
      </c>
      <c r="F34" s="1"/>
      <c r="G34" s="39" t="s">
        <v>7</v>
      </c>
      <c r="H34" s="1"/>
      <c r="I34" s="39" t="s">
        <v>7</v>
      </c>
    </row>
    <row r="35" spans="1:17">
      <c r="A35" s="23" t="s">
        <v>304</v>
      </c>
      <c r="B35" s="23"/>
      <c r="C35" s="31">
        <f>PL!D49</f>
        <v>950</v>
      </c>
      <c r="D35" s="1"/>
      <c r="E35" s="31">
        <v>-2485</v>
      </c>
      <c r="F35" s="1"/>
      <c r="G35" s="39" t="s">
        <v>7</v>
      </c>
      <c r="H35" s="1"/>
      <c r="I35" s="39" t="s">
        <v>7</v>
      </c>
    </row>
    <row r="36" spans="1:17">
      <c r="A36" s="23" t="s">
        <v>43</v>
      </c>
      <c r="B36" s="23"/>
      <c r="C36" s="203">
        <v>-901</v>
      </c>
      <c r="D36" s="1"/>
      <c r="E36" s="203">
        <v>-8913</v>
      </c>
      <c r="F36" s="1"/>
      <c r="G36" s="204">
        <v>-1655</v>
      </c>
      <c r="H36" s="1"/>
      <c r="I36" s="204">
        <v>-8730</v>
      </c>
    </row>
    <row r="37" spans="1:17">
      <c r="A37" s="11"/>
      <c r="B37" s="11"/>
      <c r="C37" s="22">
        <f>SUM(C10:C36)</f>
        <v>115175</v>
      </c>
      <c r="D37" s="4"/>
      <c r="E37" s="22">
        <f>SUM(E10:E36)</f>
        <v>73821</v>
      </c>
      <c r="F37" s="4"/>
      <c r="G37" s="22">
        <f>SUM(G10:G36)</f>
        <v>-14987</v>
      </c>
      <c r="H37" s="4"/>
      <c r="I37" s="22">
        <f>SUM(I10:I36)</f>
        <v>-64680</v>
      </c>
    </row>
    <row r="38" spans="1:17" ht="24.75" customHeight="1">
      <c r="A38" s="13" t="s">
        <v>40</v>
      </c>
      <c r="B38" s="13"/>
      <c r="D38" s="1"/>
      <c r="F38" s="1"/>
      <c r="G38" s="1"/>
      <c r="H38" s="1"/>
      <c r="I38" s="1"/>
      <c r="P38" s="196"/>
      <c r="Q38" s="196"/>
    </row>
    <row r="39" spans="1:17">
      <c r="A39" s="23" t="s">
        <v>295</v>
      </c>
      <c r="B39" s="23"/>
      <c r="C39" s="197">
        <v>-27988</v>
      </c>
      <c r="D39" s="1"/>
      <c r="E39" s="197">
        <v>261509</v>
      </c>
      <c r="F39" s="1"/>
      <c r="G39" s="31">
        <v>42432</v>
      </c>
      <c r="H39" s="1"/>
      <c r="I39" s="31">
        <v>2696</v>
      </c>
      <c r="O39" s="248"/>
      <c r="P39" s="196"/>
      <c r="Q39" s="196"/>
    </row>
    <row r="40" spans="1:17">
      <c r="A40" s="23" t="s">
        <v>307</v>
      </c>
      <c r="B40" s="23"/>
      <c r="C40" s="31">
        <f>-66596-33700</f>
        <v>-100296</v>
      </c>
      <c r="D40" s="1"/>
      <c r="E40" s="31">
        <v>-10263</v>
      </c>
      <c r="F40" s="1"/>
      <c r="G40" s="31">
        <f>-81196-33700</f>
        <v>-114896</v>
      </c>
      <c r="H40" s="1"/>
      <c r="I40" s="31">
        <v>-3074</v>
      </c>
      <c r="P40" s="196"/>
      <c r="Q40" s="248"/>
    </row>
    <row r="41" spans="1:17">
      <c r="A41" s="23" t="s">
        <v>372</v>
      </c>
      <c r="B41" s="23"/>
      <c r="C41" s="31">
        <v>3287</v>
      </c>
      <c r="D41" s="1"/>
      <c r="E41" s="31">
        <v>1498</v>
      </c>
      <c r="F41" s="1"/>
      <c r="G41" s="39" t="s">
        <v>7</v>
      </c>
      <c r="H41" s="1"/>
      <c r="I41" s="31">
        <v>648</v>
      </c>
      <c r="P41" s="196"/>
      <c r="Q41" s="196"/>
    </row>
    <row r="42" spans="1:17">
      <c r="A42" s="23" t="s">
        <v>316</v>
      </c>
      <c r="B42" s="198"/>
      <c r="C42" s="31">
        <v>84515</v>
      </c>
      <c r="D42" s="1"/>
      <c r="E42" s="31">
        <v>182457</v>
      </c>
      <c r="F42" s="1"/>
      <c r="G42" s="54">
        <v>-39906</v>
      </c>
      <c r="H42" s="1"/>
      <c r="I42" s="54">
        <v>188946</v>
      </c>
    </row>
    <row r="43" spans="1:17" ht="21.75" customHeight="1">
      <c r="A43" s="23"/>
      <c r="B43" s="23"/>
      <c r="C43" s="31"/>
      <c r="D43" s="1"/>
      <c r="E43" s="31"/>
      <c r="F43" s="1"/>
      <c r="G43" s="31"/>
      <c r="H43" s="1"/>
      <c r="I43" s="31"/>
    </row>
    <row r="44" spans="1:17" ht="21.75" customHeight="1">
      <c r="A44" s="17" t="s">
        <v>0</v>
      </c>
      <c r="B44" s="17"/>
      <c r="D44" s="9"/>
      <c r="F44" s="9"/>
      <c r="G44" s="9"/>
      <c r="H44" s="9"/>
      <c r="I44" s="9"/>
    </row>
    <row r="45" spans="1:17" ht="21.75" customHeight="1">
      <c r="A45" s="12" t="s">
        <v>100</v>
      </c>
      <c r="B45" s="12"/>
      <c r="D45" s="9"/>
      <c r="F45" s="9"/>
      <c r="G45" s="9"/>
      <c r="H45" s="9"/>
      <c r="I45" s="9"/>
    </row>
    <row r="46" spans="1:17" ht="21.75" customHeight="1">
      <c r="A46" s="12"/>
      <c r="B46" s="12"/>
      <c r="D46" s="9"/>
      <c r="F46" s="9"/>
      <c r="G46" s="9"/>
      <c r="H46" s="9"/>
      <c r="I46" s="9"/>
    </row>
    <row r="47" spans="1:17" ht="21.75" customHeight="1">
      <c r="A47" s="12"/>
      <c r="B47" s="12"/>
      <c r="C47" s="363" t="s">
        <v>27</v>
      </c>
      <c r="D47" s="363"/>
      <c r="E47" s="363"/>
      <c r="F47" s="252"/>
      <c r="G47" s="363" t="s">
        <v>45</v>
      </c>
      <c r="H47" s="363"/>
      <c r="I47" s="363"/>
    </row>
    <row r="48" spans="1:17" ht="21.75" customHeight="1">
      <c r="A48" s="12"/>
      <c r="B48" s="12"/>
      <c r="C48" s="359" t="s">
        <v>94</v>
      </c>
      <c r="D48" s="359"/>
      <c r="E48" s="359"/>
      <c r="F48" s="252"/>
      <c r="G48" s="359" t="s">
        <v>94</v>
      </c>
      <c r="H48" s="359"/>
      <c r="I48" s="359"/>
    </row>
    <row r="49" spans="1:9" ht="21.75" customHeight="1">
      <c r="A49" s="12"/>
      <c r="B49" s="12"/>
      <c r="C49" s="359" t="s">
        <v>95</v>
      </c>
      <c r="D49" s="359"/>
      <c r="E49" s="359"/>
      <c r="F49" s="252"/>
      <c r="G49" s="359" t="s">
        <v>95</v>
      </c>
      <c r="H49" s="359"/>
      <c r="I49" s="359"/>
    </row>
    <row r="50" spans="1:9" ht="21.75" customHeight="1">
      <c r="A50" s="12"/>
      <c r="B50" s="254"/>
      <c r="C50" s="2">
        <v>2565</v>
      </c>
      <c r="D50" s="2"/>
      <c r="E50" s="2">
        <v>2564</v>
      </c>
      <c r="F50" s="2"/>
      <c r="G50" s="2">
        <v>2565</v>
      </c>
      <c r="H50" s="2"/>
      <c r="I50" s="2">
        <v>2564</v>
      </c>
    </row>
    <row r="51" spans="1:9" ht="21.75" customHeight="1">
      <c r="A51" s="12"/>
      <c r="B51" s="12"/>
      <c r="C51" s="358" t="s">
        <v>66</v>
      </c>
      <c r="D51" s="358"/>
      <c r="E51" s="358"/>
      <c r="F51" s="358"/>
      <c r="G51" s="358"/>
      <c r="H51" s="358"/>
      <c r="I51" s="358"/>
    </row>
    <row r="52" spans="1:9">
      <c r="A52" s="23" t="s">
        <v>299</v>
      </c>
      <c r="B52" s="23"/>
      <c r="C52" s="31">
        <v>25000</v>
      </c>
      <c r="D52" s="1"/>
      <c r="E52" s="31">
        <f>45000</f>
        <v>45000</v>
      </c>
      <c r="F52" s="1"/>
      <c r="G52" s="39" t="s">
        <v>7</v>
      </c>
      <c r="H52" s="1"/>
      <c r="I52" s="39" t="s">
        <v>7</v>
      </c>
    </row>
    <row r="53" spans="1:9">
      <c r="A53" s="10" t="s">
        <v>22</v>
      </c>
      <c r="C53" s="1">
        <v>-9811</v>
      </c>
      <c r="D53" s="1"/>
      <c r="E53" s="1">
        <v>45608</v>
      </c>
      <c r="F53" s="1"/>
      <c r="G53" s="1">
        <v>-24347</v>
      </c>
      <c r="H53" s="1"/>
      <c r="I53" s="1">
        <v>-76766</v>
      </c>
    </row>
    <row r="54" spans="1:9">
      <c r="A54" s="10" t="s">
        <v>408</v>
      </c>
      <c r="C54" s="1">
        <v>107087</v>
      </c>
      <c r="D54" s="1"/>
      <c r="E54" s="1">
        <v>11479</v>
      </c>
      <c r="F54" s="1"/>
      <c r="G54" s="1">
        <v>84420</v>
      </c>
      <c r="H54" s="1"/>
      <c r="I54" s="1">
        <v>-2810</v>
      </c>
    </row>
    <row r="55" spans="1:9">
      <c r="A55" s="52" t="s">
        <v>361</v>
      </c>
      <c r="C55" s="1">
        <f>-1656-2479</f>
        <v>-4135</v>
      </c>
      <c r="D55" s="1"/>
      <c r="E55" s="1">
        <v>-199</v>
      </c>
      <c r="F55" s="1"/>
      <c r="G55" s="1">
        <v>88</v>
      </c>
      <c r="H55" s="1"/>
      <c r="I55" s="1">
        <v>62</v>
      </c>
    </row>
    <row r="56" spans="1:9">
      <c r="A56" s="52" t="s">
        <v>301</v>
      </c>
      <c r="B56" s="52"/>
      <c r="C56" s="41">
        <v>-259570</v>
      </c>
      <c r="E56" s="41">
        <v>-685607</v>
      </c>
      <c r="F56" s="41"/>
      <c r="G56" s="41">
        <v>-10383</v>
      </c>
      <c r="H56" s="41"/>
      <c r="I56" s="41">
        <v>-271526</v>
      </c>
    </row>
    <row r="57" spans="1:9">
      <c r="A57" s="52" t="s">
        <v>300</v>
      </c>
      <c r="B57" s="52"/>
      <c r="C57" s="41">
        <v>23576</v>
      </c>
      <c r="D57" s="41"/>
      <c r="E57" s="41">
        <v>-123125</v>
      </c>
      <c r="F57" s="41"/>
      <c r="G57" s="41">
        <v>-12636</v>
      </c>
      <c r="H57" s="41"/>
      <c r="I57" s="41">
        <v>-48522</v>
      </c>
    </row>
    <row r="58" spans="1:9" ht="21.75" customHeight="1">
      <c r="A58" s="10" t="s">
        <v>317</v>
      </c>
      <c r="B58" s="198"/>
      <c r="C58" s="1">
        <v>-38074</v>
      </c>
      <c r="D58" s="7"/>
      <c r="E58" s="1">
        <v>-135829</v>
      </c>
      <c r="F58" s="1"/>
      <c r="G58" s="1">
        <v>47374</v>
      </c>
      <c r="H58" s="1"/>
      <c r="I58" s="1">
        <v>154614</v>
      </c>
    </row>
    <row r="59" spans="1:9">
      <c r="A59" s="23" t="s">
        <v>302</v>
      </c>
      <c r="B59" s="23"/>
      <c r="C59" s="42">
        <v>-1346</v>
      </c>
      <c r="D59" s="41"/>
      <c r="E59" s="42">
        <v>-7817</v>
      </c>
      <c r="F59" s="41"/>
      <c r="G59" s="41">
        <v>-1962</v>
      </c>
      <c r="H59" s="41"/>
      <c r="I59" s="41">
        <v>-324</v>
      </c>
    </row>
    <row r="60" spans="1:9">
      <c r="A60" s="10" t="s">
        <v>121</v>
      </c>
      <c r="C60" s="25">
        <v>3717</v>
      </c>
      <c r="D60" s="41"/>
      <c r="E60" s="25" t="s">
        <v>7</v>
      </c>
      <c r="F60" s="41"/>
      <c r="G60" s="39" t="s">
        <v>7</v>
      </c>
      <c r="H60" s="41"/>
      <c r="I60" s="25" t="s">
        <v>7</v>
      </c>
    </row>
    <row r="61" spans="1:9">
      <c r="A61" s="10" t="s">
        <v>41</v>
      </c>
      <c r="C61" s="41">
        <v>-43512</v>
      </c>
      <c r="D61" s="41"/>
      <c r="E61" s="41">
        <v>-33194</v>
      </c>
      <c r="F61" s="41"/>
      <c r="G61" s="41">
        <v>-11628</v>
      </c>
      <c r="H61" s="41"/>
      <c r="I61" s="41">
        <v>-9973</v>
      </c>
    </row>
    <row r="62" spans="1:9">
      <c r="A62" s="11" t="s">
        <v>112</v>
      </c>
      <c r="B62" s="11"/>
      <c r="C62" s="43">
        <f>SUM(C52:C61,C37:C43)</f>
        <v>-122375</v>
      </c>
      <c r="D62" s="22"/>
      <c r="E62" s="43">
        <f>SUM(E52:E61,E37:E43)</f>
        <v>-374662</v>
      </c>
      <c r="F62" s="22"/>
      <c r="G62" s="43">
        <f>SUM(G52:G61,G37:G43)</f>
        <v>-56431</v>
      </c>
      <c r="H62" s="22"/>
      <c r="I62" s="43">
        <f>SUM(I52:I61,I37:I43)</f>
        <v>-130709</v>
      </c>
    </row>
    <row r="63" spans="1:9" ht="21.75" customHeight="1">
      <c r="A63" s="11"/>
      <c r="B63" s="11"/>
      <c r="C63" s="40"/>
      <c r="D63" s="22"/>
      <c r="E63" s="40"/>
      <c r="F63" s="22"/>
      <c r="G63" s="40"/>
      <c r="H63" s="22"/>
      <c r="I63" s="40"/>
    </row>
    <row r="64" spans="1:9">
      <c r="A64" s="8" t="s">
        <v>23</v>
      </c>
      <c r="B64" s="8"/>
      <c r="C64" s="41"/>
      <c r="D64" s="41"/>
      <c r="E64" s="41"/>
      <c r="F64" s="41"/>
      <c r="G64" s="41"/>
      <c r="H64" s="41"/>
      <c r="I64" s="41"/>
    </row>
    <row r="65" spans="1:15">
      <c r="A65" s="10" t="s">
        <v>48</v>
      </c>
      <c r="C65" s="41">
        <f>321+33700</f>
        <v>34021</v>
      </c>
      <c r="D65" s="41"/>
      <c r="E65" s="41">
        <f>962</f>
        <v>962</v>
      </c>
      <c r="F65" s="41"/>
      <c r="G65" s="41">
        <f>1299+33700</f>
        <v>34999</v>
      </c>
      <c r="H65" s="41"/>
      <c r="I65" s="41">
        <v>1423</v>
      </c>
    </row>
    <row r="66" spans="1:15">
      <c r="A66" s="52" t="s">
        <v>393</v>
      </c>
      <c r="B66" s="52"/>
      <c r="C66" s="41">
        <v>226480</v>
      </c>
      <c r="D66" s="41"/>
      <c r="E66" s="41">
        <v>38000</v>
      </c>
      <c r="F66" s="41"/>
      <c r="G66" s="41">
        <v>500000</v>
      </c>
      <c r="H66" s="41"/>
      <c r="I66" s="41">
        <v>138000</v>
      </c>
    </row>
    <row r="67" spans="1:15" ht="21" hidden="1" customHeight="1">
      <c r="A67" s="23" t="s">
        <v>333</v>
      </c>
      <c r="B67" s="23"/>
      <c r="C67" s="39"/>
      <c r="D67" s="41"/>
      <c r="E67" s="39"/>
      <c r="F67" s="41"/>
      <c r="G67" s="39"/>
      <c r="H67" s="41"/>
      <c r="I67" s="39"/>
    </row>
    <row r="68" spans="1:15" s="350" customFormat="1">
      <c r="A68" s="23" t="s">
        <v>427</v>
      </c>
      <c r="B68" s="23"/>
      <c r="C68" s="41">
        <v>-545</v>
      </c>
      <c r="D68" s="41"/>
      <c r="E68" s="41">
        <v>-30394</v>
      </c>
      <c r="F68" s="41"/>
      <c r="G68" s="25">
        <v>-677</v>
      </c>
      <c r="H68" s="41"/>
      <c r="I68" s="25" t="s">
        <v>7</v>
      </c>
      <c r="K68" s="351"/>
      <c r="O68" s="351"/>
    </row>
    <row r="69" spans="1:15" hidden="1">
      <c r="A69" s="23" t="s">
        <v>334</v>
      </c>
      <c r="B69" s="23"/>
      <c r="C69" s="25"/>
      <c r="D69" s="41"/>
      <c r="E69" s="25" t="s">
        <v>7</v>
      </c>
      <c r="F69" s="41"/>
      <c r="G69" s="25"/>
      <c r="H69" s="41"/>
      <c r="I69" s="25" t="s">
        <v>7</v>
      </c>
    </row>
    <row r="70" spans="1:15" hidden="1">
      <c r="A70" s="23" t="s">
        <v>101</v>
      </c>
      <c r="B70" s="23"/>
      <c r="C70" s="25"/>
      <c r="D70" s="41"/>
      <c r="E70" s="25" t="s">
        <v>7</v>
      </c>
      <c r="F70" s="41"/>
      <c r="G70" s="25"/>
      <c r="H70" s="41"/>
      <c r="I70" s="25" t="s">
        <v>7</v>
      </c>
    </row>
    <row r="71" spans="1:15" hidden="1">
      <c r="A71" s="23" t="s">
        <v>294</v>
      </c>
      <c r="B71" s="23"/>
      <c r="C71" s="39" t="s">
        <v>7</v>
      </c>
      <c r="D71" s="38"/>
      <c r="E71" s="25" t="s">
        <v>7</v>
      </c>
      <c r="F71" s="38"/>
      <c r="G71" s="39" t="s">
        <v>7</v>
      </c>
      <c r="H71" s="38"/>
      <c r="I71" s="25" t="s">
        <v>7</v>
      </c>
    </row>
    <row r="72" spans="1:15" s="350" customFormat="1">
      <c r="A72" s="52" t="s">
        <v>428</v>
      </c>
      <c r="B72" s="10"/>
      <c r="C72" s="39" t="s">
        <v>7</v>
      </c>
      <c r="D72" s="41"/>
      <c r="E72" s="25">
        <v>-1738</v>
      </c>
      <c r="F72" s="41"/>
      <c r="G72" s="25">
        <v>3544</v>
      </c>
      <c r="H72" s="41"/>
      <c r="I72" s="25">
        <v>-10893</v>
      </c>
      <c r="K72" s="351"/>
      <c r="O72" s="351"/>
    </row>
    <row r="73" spans="1:15">
      <c r="A73" s="52" t="s">
        <v>400</v>
      </c>
      <c r="C73" s="25">
        <v>-429</v>
      </c>
      <c r="D73" s="41"/>
      <c r="E73" s="25">
        <v>-1053</v>
      </c>
      <c r="F73" s="41"/>
      <c r="G73" s="25">
        <v>-429</v>
      </c>
      <c r="H73" s="41"/>
      <c r="I73" s="25">
        <v>-1053</v>
      </c>
    </row>
    <row r="74" spans="1:15">
      <c r="A74" s="10" t="s">
        <v>53</v>
      </c>
      <c r="C74" s="41">
        <v>-11753</v>
      </c>
      <c r="D74" s="41"/>
      <c r="E74" s="41">
        <v>-14265</v>
      </c>
      <c r="F74" s="41"/>
      <c r="G74" s="41">
        <v>-4869</v>
      </c>
      <c r="H74" s="41"/>
      <c r="I74" s="41">
        <v>-4479</v>
      </c>
    </row>
    <row r="75" spans="1:15" ht="22.15" customHeight="1">
      <c r="A75" s="10" t="s">
        <v>24</v>
      </c>
      <c r="C75" s="41">
        <v>-1071</v>
      </c>
      <c r="D75" s="41"/>
      <c r="E75" s="41">
        <v>-843</v>
      </c>
      <c r="F75" s="41"/>
      <c r="G75" s="41">
        <v>-853</v>
      </c>
      <c r="H75" s="41"/>
      <c r="I75" s="41">
        <v>-79</v>
      </c>
    </row>
    <row r="76" spans="1:15" ht="21" hidden="1" customHeight="1">
      <c r="A76" s="23" t="s">
        <v>315</v>
      </c>
      <c r="B76" s="23"/>
      <c r="C76" s="39"/>
      <c r="D76" s="41"/>
      <c r="E76" s="39"/>
      <c r="F76" s="41"/>
      <c r="G76" s="39"/>
      <c r="H76" s="41"/>
      <c r="I76" s="39"/>
    </row>
    <row r="77" spans="1:15">
      <c r="A77" s="52" t="s">
        <v>396</v>
      </c>
      <c r="C77" s="41">
        <v>2198</v>
      </c>
      <c r="D77" s="41"/>
      <c r="E77" s="41">
        <v>1479</v>
      </c>
      <c r="F77" s="41"/>
      <c r="G77" s="41">
        <v>532</v>
      </c>
      <c r="H77" s="41"/>
      <c r="I77" s="41">
        <v>1181</v>
      </c>
    </row>
    <row r="78" spans="1:15">
      <c r="A78" s="11" t="s">
        <v>355</v>
      </c>
      <c r="B78" s="11"/>
      <c r="C78" s="43">
        <f>SUM(C65:C77)</f>
        <v>248901</v>
      </c>
      <c r="D78" s="40"/>
      <c r="E78" s="43">
        <f>SUM(E65:E77)</f>
        <v>-7852</v>
      </c>
      <c r="F78" s="40"/>
      <c r="G78" s="43">
        <f>SUM(G65:G77)</f>
        <v>532247</v>
      </c>
      <c r="H78" s="40"/>
      <c r="I78" s="43">
        <f>SUM(I65:I77)</f>
        <v>124100</v>
      </c>
    </row>
    <row r="79" spans="1:15">
      <c r="C79" s="41"/>
      <c r="D79" s="41"/>
      <c r="E79" s="41"/>
      <c r="F79" s="41"/>
      <c r="G79" s="41"/>
      <c r="H79" s="41"/>
      <c r="I79" s="41"/>
    </row>
    <row r="80" spans="1:15" ht="21.75" customHeight="1">
      <c r="A80" s="17" t="s">
        <v>0</v>
      </c>
      <c r="B80" s="17"/>
      <c r="C80" s="38"/>
      <c r="D80" s="46"/>
      <c r="E80" s="38"/>
      <c r="F80" s="46"/>
      <c r="G80" s="46"/>
      <c r="H80" s="46"/>
      <c r="I80" s="46"/>
    </row>
    <row r="81" spans="1:15" ht="21.75" customHeight="1">
      <c r="A81" s="12" t="s">
        <v>100</v>
      </c>
      <c r="B81" s="12"/>
      <c r="C81" s="38"/>
      <c r="D81" s="46"/>
      <c r="E81" s="38"/>
      <c r="F81" s="46"/>
      <c r="G81" s="46"/>
      <c r="H81" s="46"/>
      <c r="I81" s="46"/>
    </row>
    <row r="82" spans="1:15" ht="21.75" customHeight="1">
      <c r="A82" s="12"/>
      <c r="B82" s="12"/>
      <c r="C82" s="38"/>
      <c r="D82" s="46"/>
      <c r="E82" s="38"/>
      <c r="F82" s="46"/>
      <c r="G82" s="46"/>
      <c r="H82" s="46"/>
      <c r="I82" s="46"/>
    </row>
    <row r="83" spans="1:15" ht="21.75" customHeight="1">
      <c r="A83" s="12"/>
      <c r="B83" s="12"/>
      <c r="C83" s="369" t="s">
        <v>27</v>
      </c>
      <c r="D83" s="369"/>
      <c r="E83" s="369"/>
      <c r="F83" s="255"/>
      <c r="G83" s="369" t="s">
        <v>45</v>
      </c>
      <c r="H83" s="369"/>
      <c r="I83" s="369"/>
    </row>
    <row r="84" spans="1:15" ht="21.75" customHeight="1">
      <c r="A84" s="12"/>
      <c r="B84" s="12"/>
      <c r="C84" s="367" t="s">
        <v>94</v>
      </c>
      <c r="D84" s="367"/>
      <c r="E84" s="367"/>
      <c r="F84" s="255"/>
      <c r="G84" s="367" t="s">
        <v>94</v>
      </c>
      <c r="H84" s="367"/>
      <c r="I84" s="367"/>
    </row>
    <row r="85" spans="1:15" ht="21.75" customHeight="1">
      <c r="A85" s="12"/>
      <c r="B85" s="12"/>
      <c r="C85" s="367" t="s">
        <v>95</v>
      </c>
      <c r="D85" s="367"/>
      <c r="E85" s="367"/>
      <c r="F85" s="255"/>
      <c r="G85" s="367" t="s">
        <v>95</v>
      </c>
      <c r="H85" s="367"/>
      <c r="I85" s="367"/>
    </row>
    <row r="86" spans="1:15" ht="21.75" customHeight="1">
      <c r="A86" s="12"/>
      <c r="B86" s="12"/>
      <c r="C86" s="2">
        <v>2565</v>
      </c>
      <c r="D86" s="2"/>
      <c r="E86" s="2">
        <v>2564</v>
      </c>
      <c r="F86" s="2"/>
      <c r="G86" s="2">
        <v>2565</v>
      </c>
      <c r="H86" s="2"/>
      <c r="I86" s="2">
        <v>2564</v>
      </c>
    </row>
    <row r="87" spans="1:15" ht="21.75" customHeight="1">
      <c r="A87" s="12"/>
      <c r="B87" s="12"/>
      <c r="C87" s="368" t="s">
        <v>66</v>
      </c>
      <c r="D87" s="368"/>
      <c r="E87" s="368"/>
      <c r="F87" s="368"/>
      <c r="G87" s="368"/>
      <c r="H87" s="368"/>
      <c r="I87" s="368"/>
    </row>
    <row r="88" spans="1:15">
      <c r="A88" s="8" t="s">
        <v>25</v>
      </c>
      <c r="B88" s="8"/>
      <c r="C88" s="41"/>
      <c r="D88" s="41"/>
      <c r="E88" s="41"/>
      <c r="F88" s="41"/>
      <c r="G88" s="41"/>
      <c r="H88" s="41"/>
      <c r="I88" s="41"/>
    </row>
    <row r="89" spans="1:15">
      <c r="A89" s="16" t="s">
        <v>61</v>
      </c>
      <c r="B89" s="16"/>
      <c r="C89" s="41">
        <v>-24863</v>
      </c>
      <c r="D89" s="41"/>
      <c r="E89" s="41">
        <v>-29587</v>
      </c>
      <c r="F89" s="41"/>
      <c r="G89" s="41">
        <v>-14597</v>
      </c>
      <c r="H89" s="41"/>
      <c r="I89" s="41">
        <v>-16748</v>
      </c>
    </row>
    <row r="90" spans="1:15">
      <c r="A90" s="23" t="s">
        <v>93</v>
      </c>
      <c r="B90" s="23"/>
      <c r="C90" s="38"/>
      <c r="D90" s="38"/>
      <c r="E90" s="38"/>
      <c r="F90" s="38"/>
      <c r="G90" s="38"/>
      <c r="H90" s="38"/>
      <c r="I90" s="38"/>
    </row>
    <row r="91" spans="1:15" s="350" customFormat="1">
      <c r="A91" s="23" t="s">
        <v>429</v>
      </c>
      <c r="B91" s="23"/>
      <c r="C91" s="41">
        <v>-322834</v>
      </c>
      <c r="D91" s="41"/>
      <c r="E91" s="41">
        <v>129665</v>
      </c>
      <c r="F91" s="41"/>
      <c r="G91" s="41">
        <v>-106435</v>
      </c>
      <c r="H91" s="41"/>
      <c r="I91" s="41">
        <v>66066</v>
      </c>
      <c r="K91" s="351"/>
      <c r="O91" s="351"/>
    </row>
    <row r="92" spans="1:15" hidden="1">
      <c r="A92" s="23" t="s">
        <v>387</v>
      </c>
      <c r="B92" s="23"/>
      <c r="C92" s="39"/>
      <c r="D92" s="41"/>
      <c r="E92" s="39"/>
      <c r="F92" s="41"/>
      <c r="G92" s="39"/>
      <c r="H92" s="45"/>
      <c r="I92" s="39"/>
    </row>
    <row r="93" spans="1:15" s="350" customFormat="1">
      <c r="A93" s="23" t="s">
        <v>430</v>
      </c>
      <c r="B93" s="23"/>
      <c r="C93" s="42">
        <v>-312</v>
      </c>
      <c r="D93" s="41"/>
      <c r="E93" s="42">
        <v>-208</v>
      </c>
      <c r="F93" s="41"/>
      <c r="G93" s="39" t="s">
        <v>7</v>
      </c>
      <c r="H93" s="45"/>
      <c r="I93" s="39" t="s">
        <v>7</v>
      </c>
      <c r="K93" s="351"/>
      <c r="O93" s="351"/>
    </row>
    <row r="94" spans="1:15" hidden="1">
      <c r="A94" s="23" t="s">
        <v>388</v>
      </c>
      <c r="B94" s="23"/>
      <c r="C94" s="39" t="s">
        <v>7</v>
      </c>
      <c r="D94" s="41"/>
      <c r="E94" s="39" t="s">
        <v>7</v>
      </c>
      <c r="F94" s="41"/>
      <c r="G94" s="39" t="s">
        <v>7</v>
      </c>
      <c r="H94" s="45"/>
      <c r="I94" s="39" t="s">
        <v>7</v>
      </c>
    </row>
    <row r="95" spans="1:15">
      <c r="A95" s="215" t="s">
        <v>354</v>
      </c>
      <c r="B95" s="23"/>
      <c r="C95" s="42">
        <v>-21118</v>
      </c>
      <c r="D95" s="41"/>
      <c r="E95" s="42">
        <v>-23364</v>
      </c>
      <c r="F95" s="41"/>
      <c r="G95" s="25">
        <v>-14122</v>
      </c>
      <c r="H95" s="45"/>
      <c r="I95" s="25">
        <v>-15095</v>
      </c>
    </row>
    <row r="96" spans="1:15">
      <c r="A96" s="23" t="s">
        <v>365</v>
      </c>
      <c r="B96" s="23"/>
      <c r="C96" s="45">
        <v>-46081</v>
      </c>
      <c r="D96" s="41"/>
      <c r="E96" s="45">
        <v>-155877</v>
      </c>
      <c r="F96" s="41"/>
      <c r="G96" s="25">
        <v>-10551</v>
      </c>
      <c r="H96" s="45"/>
      <c r="I96" s="25">
        <v>-40015</v>
      </c>
      <c r="J96" s="3"/>
    </row>
    <row r="97" spans="1:15" hidden="1">
      <c r="A97" s="23" t="s">
        <v>416</v>
      </c>
      <c r="B97" s="23"/>
      <c r="C97" s="45"/>
      <c r="D97" s="41"/>
      <c r="E97" s="45"/>
      <c r="F97" s="41"/>
      <c r="G97" s="25"/>
      <c r="H97" s="45"/>
      <c r="I97" s="25"/>
      <c r="J97" s="3"/>
    </row>
    <row r="98" spans="1:15">
      <c r="A98" s="11" t="s">
        <v>436</v>
      </c>
      <c r="B98" s="11"/>
      <c r="C98" s="43">
        <f>SUM(C89:C96)</f>
        <v>-415208</v>
      </c>
      <c r="D98" s="22"/>
      <c r="E98" s="43">
        <f>SUM(E89:E96)</f>
        <v>-79371</v>
      </c>
      <c r="F98" s="22"/>
      <c r="G98" s="43">
        <f>SUM(G89:G96)</f>
        <v>-145705</v>
      </c>
      <c r="H98" s="22"/>
      <c r="I98" s="43">
        <f>SUM(I89:I96)</f>
        <v>-5792</v>
      </c>
    </row>
    <row r="99" spans="1:15">
      <c r="A99" s="11"/>
      <c r="B99" s="11"/>
      <c r="C99" s="40"/>
      <c r="D99" s="22"/>
      <c r="E99" s="40"/>
      <c r="F99" s="22"/>
      <c r="G99" s="40"/>
      <c r="H99" s="22"/>
      <c r="I99" s="40"/>
    </row>
    <row r="100" spans="1:15">
      <c r="A100" s="11" t="s">
        <v>437</v>
      </c>
      <c r="B100" s="11"/>
      <c r="C100" s="22">
        <f>C62+C78+C98</f>
        <v>-288682</v>
      </c>
      <c r="D100" s="22">
        <f>D62+D78+D98</f>
        <v>0</v>
      </c>
      <c r="E100" s="22">
        <f>E62+E78+E98</f>
        <v>-461885</v>
      </c>
      <c r="F100" s="22"/>
      <c r="G100" s="22">
        <f>G62+G78+G98</f>
        <v>330111</v>
      </c>
      <c r="H100" s="22">
        <f>H62+H78+H98</f>
        <v>0</v>
      </c>
      <c r="I100" s="22">
        <f>I62+I78+I98</f>
        <v>-12401</v>
      </c>
    </row>
    <row r="101" spans="1:15">
      <c r="A101" s="23" t="s">
        <v>331</v>
      </c>
      <c r="B101" s="23"/>
      <c r="C101" s="49">
        <f>FS!F10</f>
        <v>2056773</v>
      </c>
      <c r="D101" s="49"/>
      <c r="E101" s="49">
        <v>2471029</v>
      </c>
      <c r="F101" s="49"/>
      <c r="G101" s="49">
        <f>FS!J10</f>
        <v>443653</v>
      </c>
      <c r="H101" s="49"/>
      <c r="I101" s="49">
        <v>500784</v>
      </c>
    </row>
    <row r="102" spans="1:15">
      <c r="A102" s="50" t="s">
        <v>107</v>
      </c>
      <c r="B102" s="50"/>
      <c r="C102" s="49"/>
      <c r="D102" s="41"/>
      <c r="E102" s="49"/>
      <c r="F102" s="41"/>
      <c r="G102" s="49"/>
      <c r="H102" s="41"/>
      <c r="I102" s="49"/>
    </row>
    <row r="103" spans="1:15">
      <c r="A103" s="53" t="s">
        <v>109</v>
      </c>
      <c r="B103" s="53"/>
      <c r="C103" s="47">
        <v>34</v>
      </c>
      <c r="D103" s="49"/>
      <c r="E103" s="47">
        <v>92</v>
      </c>
      <c r="F103" s="49"/>
      <c r="G103" s="47">
        <v>41</v>
      </c>
      <c r="H103" s="49"/>
      <c r="I103" s="47">
        <v>91</v>
      </c>
    </row>
    <row r="104" spans="1:15" ht="22.5" thickBot="1">
      <c r="A104" s="11" t="s">
        <v>332</v>
      </c>
      <c r="B104" s="11"/>
      <c r="C104" s="48">
        <f>SUM(C100:C103)</f>
        <v>1768125</v>
      </c>
      <c r="D104" s="40"/>
      <c r="E104" s="48">
        <f>SUM(E100:E103)</f>
        <v>2009236</v>
      </c>
      <c r="F104" s="1"/>
      <c r="G104" s="48">
        <f>SUM(G100:G103)</f>
        <v>773805</v>
      </c>
      <c r="H104" s="40"/>
      <c r="I104" s="48">
        <f>SUM(I100:I103)</f>
        <v>488474</v>
      </c>
      <c r="K104" s="212"/>
      <c r="O104" s="212"/>
    </row>
    <row r="105" spans="1:15" ht="21.75" customHeight="1" thickTop="1">
      <c r="A105" s="11"/>
      <c r="B105" s="11"/>
      <c r="C105" s="1"/>
      <c r="D105" s="6"/>
      <c r="E105" s="1"/>
      <c r="F105" s="1"/>
      <c r="G105" s="1"/>
      <c r="H105" s="6"/>
      <c r="I105" s="1"/>
    </row>
    <row r="106" spans="1:15" hidden="1">
      <c r="A106" s="263" t="s">
        <v>309</v>
      </c>
      <c r="B106" s="263"/>
      <c r="D106" s="7"/>
      <c r="F106" s="7"/>
      <c r="H106" s="211"/>
    </row>
    <row r="107" spans="1:15" hidden="1">
      <c r="A107" s="23"/>
      <c r="B107" s="23"/>
      <c r="C107" s="212"/>
      <c r="D107" s="210"/>
      <c r="E107" s="212"/>
      <c r="F107" s="210"/>
      <c r="G107" s="212"/>
      <c r="H107" s="210"/>
      <c r="I107" s="212"/>
    </row>
    <row r="108" spans="1:15" ht="21.75" hidden="1" customHeight="1"/>
    <row r="109" spans="1:15" ht="21.75" hidden="1" customHeight="1"/>
    <row r="110" spans="1:15" ht="21.75" hidden="1" customHeight="1"/>
    <row r="111" spans="1:15" ht="21.75" customHeight="1">
      <c r="A111" s="8" t="s">
        <v>309</v>
      </c>
      <c r="B111" s="8"/>
    </row>
    <row r="112" spans="1:15" ht="13.5" customHeight="1">
      <c r="A112" s="52"/>
      <c r="B112" s="52"/>
      <c r="C112" s="39"/>
      <c r="E112" s="39"/>
      <c r="G112" s="37"/>
      <c r="H112" s="1"/>
      <c r="I112" s="37"/>
    </row>
    <row r="113" spans="1:15" ht="21.75" customHeight="1">
      <c r="A113" s="52" t="s">
        <v>420</v>
      </c>
      <c r="B113" s="52"/>
      <c r="C113" s="39"/>
      <c r="E113" s="39"/>
      <c r="G113" s="37"/>
      <c r="H113" s="1"/>
      <c r="I113" s="37"/>
    </row>
    <row r="114" spans="1:15" ht="21.75" customHeight="1">
      <c r="A114" s="52" t="s">
        <v>421</v>
      </c>
      <c r="B114" s="52"/>
      <c r="C114" s="39"/>
      <c r="E114" s="39"/>
      <c r="G114" s="37"/>
      <c r="H114" s="1"/>
      <c r="I114" s="37"/>
    </row>
    <row r="115" spans="1:15" ht="9.6" customHeight="1">
      <c r="A115" s="52"/>
      <c r="B115" s="52"/>
      <c r="C115" s="39"/>
      <c r="E115" s="39"/>
      <c r="G115" s="37"/>
      <c r="H115" s="1"/>
      <c r="I115" s="37"/>
    </row>
    <row r="116" spans="1:15" s="199" customFormat="1" ht="21.75" customHeight="1">
      <c r="A116" s="217" t="s">
        <v>398</v>
      </c>
      <c r="B116" s="217"/>
      <c r="C116" s="39"/>
      <c r="E116" s="39"/>
      <c r="G116" s="37"/>
      <c r="H116" s="1"/>
      <c r="I116" s="37"/>
      <c r="K116" s="196"/>
      <c r="O116" s="196"/>
    </row>
    <row r="117" spans="1:15" s="199" customFormat="1" ht="21.75" customHeight="1">
      <c r="A117" s="217" t="s">
        <v>399</v>
      </c>
      <c r="B117" s="217"/>
      <c r="C117" s="39"/>
      <c r="E117" s="39"/>
      <c r="G117" s="37"/>
      <c r="H117" s="1"/>
      <c r="I117" s="37"/>
      <c r="K117" s="196"/>
      <c r="O117" s="196"/>
    </row>
    <row r="118" spans="1:15" ht="9.6" customHeight="1">
      <c r="A118" s="52"/>
      <c r="B118" s="52"/>
      <c r="C118" s="39"/>
      <c r="E118" s="39"/>
      <c r="G118" s="37"/>
      <c r="H118" s="1"/>
      <c r="I118" s="37"/>
    </row>
    <row r="119" spans="1:15" ht="21.75" customHeight="1">
      <c r="A119" s="52" t="s">
        <v>423</v>
      </c>
      <c r="B119" s="52"/>
      <c r="C119" s="39"/>
      <c r="E119" s="39"/>
      <c r="G119" s="37"/>
      <c r="H119" s="1"/>
      <c r="I119" s="37"/>
    </row>
    <row r="120" spans="1:15" ht="21.75" customHeight="1">
      <c r="A120" s="52" t="s">
        <v>422</v>
      </c>
      <c r="B120" s="52"/>
      <c r="C120" s="39"/>
      <c r="E120" s="39"/>
      <c r="G120" s="37"/>
      <c r="H120" s="1"/>
      <c r="I120" s="37"/>
    </row>
    <row r="121" spans="1:15" ht="9.6" customHeight="1">
      <c r="A121" s="52"/>
    </row>
    <row r="122" spans="1:15" ht="21.75" customHeight="1">
      <c r="A122" s="217" t="s">
        <v>391</v>
      </c>
    </row>
    <row r="123" spans="1:15" ht="21.75" customHeight="1">
      <c r="A123" s="217" t="s">
        <v>392</v>
      </c>
    </row>
  </sheetData>
  <mergeCells count="22">
    <mergeCell ref="C87:I87"/>
    <mergeCell ref="C51:I51"/>
    <mergeCell ref="C83:E83"/>
    <mergeCell ref="G83:I83"/>
    <mergeCell ref="C84:E84"/>
    <mergeCell ref="C85:E85"/>
    <mergeCell ref="C48:E48"/>
    <mergeCell ref="G48:I48"/>
    <mergeCell ref="C49:E49"/>
    <mergeCell ref="G49:I49"/>
    <mergeCell ref="G85:I85"/>
    <mergeCell ref="G84:I84"/>
    <mergeCell ref="C47:E47"/>
    <mergeCell ref="C3:I3"/>
    <mergeCell ref="C4:E4"/>
    <mergeCell ref="G4:I4"/>
    <mergeCell ref="C5:E5"/>
    <mergeCell ref="G5:I5"/>
    <mergeCell ref="C6:E6"/>
    <mergeCell ref="G6:I6"/>
    <mergeCell ref="C8:I8"/>
    <mergeCell ref="G47:I47"/>
  </mergeCells>
  <pageMargins left="0.8" right="0.8" top="0.48" bottom="0.5" header="0.5" footer="0.5"/>
  <pageSetup paperSize="9" scale="81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X161"/>
  <sheetViews>
    <sheetView topLeftCell="A34" workbookViewId="0">
      <selection activeCell="F86" sqref="F86"/>
    </sheetView>
  </sheetViews>
  <sheetFormatPr defaultColWidth="9.140625" defaultRowHeight="12.75"/>
  <cols>
    <col min="1" max="1" width="17.140625" style="82" customWidth="1"/>
    <col min="2" max="2" width="37.85546875" style="82" customWidth="1"/>
    <col min="3" max="3" width="11.85546875" style="82" customWidth="1"/>
    <col min="4" max="4" width="16.85546875" style="82" customWidth="1"/>
    <col min="5" max="5" width="15.140625" style="82" customWidth="1"/>
    <col min="6" max="6" width="15.5703125" style="82" customWidth="1"/>
    <col min="7" max="7" width="15.85546875" style="82" customWidth="1"/>
    <col min="8" max="8" width="15.140625" style="82" customWidth="1"/>
    <col min="9" max="9" width="14.5703125" style="82" customWidth="1"/>
    <col min="10" max="10" width="13.140625" style="82" hidden="1" customWidth="1"/>
    <col min="11" max="11" width="14.7109375" style="82" hidden="1" customWidth="1"/>
    <col min="12" max="12" width="18.140625" style="82" hidden="1" customWidth="1"/>
    <col min="13" max="13" width="54.42578125" style="82" customWidth="1"/>
    <col min="14" max="14" width="15" style="82" bestFit="1" customWidth="1"/>
    <col min="15" max="15" width="9.42578125" style="82" bestFit="1" customWidth="1"/>
    <col min="16" max="16384" width="9.140625" style="82"/>
  </cols>
  <sheetData>
    <row r="1" spans="1:50" s="62" customFormat="1" ht="24.75" customHeight="1" thickBot="1">
      <c r="A1" s="57" t="s">
        <v>122</v>
      </c>
      <c r="B1" s="58"/>
      <c r="C1" s="58"/>
      <c r="D1" s="58"/>
      <c r="E1" s="58"/>
      <c r="F1" s="58"/>
      <c r="G1" s="59"/>
      <c r="H1" s="59"/>
      <c r="I1" s="59"/>
      <c r="J1" s="59"/>
      <c r="K1" s="59"/>
      <c r="L1" s="59"/>
      <c r="M1" s="59"/>
      <c r="N1" s="60"/>
      <c r="O1" s="61" t="s">
        <v>123</v>
      </c>
    </row>
    <row r="2" spans="1:50" s="68" customFormat="1" ht="15" customHeight="1">
      <c r="A2" s="63" t="s">
        <v>124</v>
      </c>
      <c r="B2" s="64"/>
      <c r="C2" s="64"/>
      <c r="D2" s="64"/>
      <c r="E2" s="64"/>
      <c r="F2" s="64"/>
      <c r="G2" s="65"/>
      <c r="H2" s="64"/>
      <c r="I2" s="64"/>
      <c r="J2" s="64" t="s">
        <v>16</v>
      </c>
      <c r="K2" s="64"/>
      <c r="L2" s="64"/>
      <c r="M2" s="64"/>
      <c r="N2" s="66"/>
      <c r="O2" s="67" t="s">
        <v>125</v>
      </c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</row>
    <row r="3" spans="1:50" s="68" customFormat="1" ht="15" customHeight="1" thickBot="1">
      <c r="A3" s="70" t="s">
        <v>126</v>
      </c>
      <c r="B3" s="70"/>
      <c r="C3" s="70"/>
      <c r="D3" s="70"/>
      <c r="E3" s="70"/>
      <c r="F3" s="70"/>
      <c r="G3" s="71"/>
      <c r="H3" s="70"/>
      <c r="I3" s="70"/>
      <c r="J3" s="70"/>
      <c r="K3" s="70"/>
      <c r="L3" s="70"/>
      <c r="M3" s="70"/>
      <c r="N3" s="72"/>
      <c r="O3" s="72">
        <v>42735</v>
      </c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</row>
    <row r="4" spans="1:50" s="68" customFormat="1" ht="15" customHeight="1">
      <c r="A4" s="63" t="s">
        <v>127</v>
      </c>
      <c r="B4" s="64"/>
      <c r="C4" s="64"/>
      <c r="D4" s="64"/>
      <c r="F4" s="73" t="s">
        <v>128</v>
      </c>
      <c r="G4" s="73"/>
      <c r="H4" s="64"/>
      <c r="I4" s="64"/>
      <c r="J4" s="64"/>
      <c r="K4" s="64"/>
      <c r="L4" s="64"/>
      <c r="M4" s="64"/>
      <c r="N4" s="66"/>
      <c r="O4" s="66" t="s">
        <v>129</v>
      </c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</row>
    <row r="5" spans="1:50" s="68" customFormat="1" ht="15" customHeight="1" thickBot="1">
      <c r="A5" s="74" t="s">
        <v>130</v>
      </c>
      <c r="B5" s="70"/>
      <c r="C5" s="70"/>
      <c r="D5" s="70"/>
      <c r="E5" s="70"/>
      <c r="F5" s="75">
        <v>42759</v>
      </c>
      <c r="G5" s="70"/>
      <c r="H5" s="70"/>
      <c r="I5" s="70"/>
      <c r="J5" s="70"/>
      <c r="K5" s="70"/>
      <c r="L5" s="70"/>
      <c r="M5" s="70"/>
      <c r="N5" s="76"/>
      <c r="O5" s="77" t="s">
        <v>131</v>
      </c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</row>
    <row r="6" spans="1:50" s="79" customForma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50">
      <c r="A7" s="80" t="s">
        <v>132</v>
      </c>
      <c r="B7" s="81" t="s">
        <v>133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</row>
    <row r="8" spans="1:50">
      <c r="A8" s="80"/>
      <c r="B8" s="81" t="s">
        <v>134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</row>
    <row r="9" spans="1:50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</row>
    <row r="10" spans="1:50">
      <c r="A10" s="80" t="s">
        <v>135</v>
      </c>
      <c r="B10" s="82" t="s">
        <v>136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</row>
    <row r="11" spans="1:50">
      <c r="A11" s="80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</row>
    <row r="12" spans="1:50">
      <c r="A12" s="80" t="s">
        <v>137</v>
      </c>
      <c r="B12" s="83" t="s">
        <v>138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</row>
    <row r="13" spans="1:50">
      <c r="A13" s="80"/>
      <c r="B13" s="84" t="s">
        <v>139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</row>
    <row r="14" spans="1:50">
      <c r="A14" s="81"/>
      <c r="B14" s="83" t="s">
        <v>140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</row>
    <row r="15" spans="1:50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</row>
    <row r="16" spans="1:50" ht="13.5" thickBot="1">
      <c r="A16" s="81"/>
      <c r="B16" s="85"/>
      <c r="C16" s="85"/>
      <c r="D16" s="85"/>
      <c r="E16" s="85"/>
      <c r="F16" s="85"/>
      <c r="G16" s="85"/>
      <c r="H16" s="85"/>
      <c r="I16" s="85"/>
      <c r="J16" s="81"/>
      <c r="K16" s="81"/>
      <c r="L16" s="81"/>
      <c r="M16" s="81"/>
    </row>
    <row r="17" spans="1:23" s="92" customFormat="1" ht="26.25" thickBot="1">
      <c r="A17" s="86"/>
      <c r="B17" s="87" t="s">
        <v>141</v>
      </c>
      <c r="C17" s="87" t="s">
        <v>142</v>
      </c>
      <c r="D17" s="87" t="s">
        <v>143</v>
      </c>
      <c r="E17" s="87" t="s">
        <v>144</v>
      </c>
      <c r="F17" s="87" t="s">
        <v>145</v>
      </c>
      <c r="G17" s="88" t="s">
        <v>146</v>
      </c>
      <c r="H17" s="87" t="s">
        <v>147</v>
      </c>
      <c r="I17" s="87" t="s">
        <v>148</v>
      </c>
      <c r="J17" s="89" t="s">
        <v>149</v>
      </c>
      <c r="K17" s="90" t="s">
        <v>150</v>
      </c>
      <c r="L17" s="89" t="s">
        <v>151</v>
      </c>
      <c r="M17" s="91" t="s">
        <v>152</v>
      </c>
    </row>
    <row r="18" spans="1:23" s="93" customFormat="1" ht="15" customHeight="1">
      <c r="B18" s="94"/>
      <c r="C18" s="95"/>
      <c r="D18" s="95"/>
      <c r="E18" s="95"/>
      <c r="F18" s="95"/>
      <c r="G18" s="96"/>
      <c r="H18" s="95"/>
      <c r="I18" s="95"/>
      <c r="J18" s="97" t="s">
        <v>153</v>
      </c>
      <c r="K18" s="98" t="s">
        <v>154</v>
      </c>
      <c r="L18" s="97" t="s">
        <v>155</v>
      </c>
      <c r="M18" s="99"/>
    </row>
    <row r="19" spans="1:23" s="110" customFormat="1" ht="21.75">
      <c r="A19" s="100">
        <v>1</v>
      </c>
      <c r="B19" s="101" t="s">
        <v>156</v>
      </c>
      <c r="C19" s="102">
        <v>103111</v>
      </c>
      <c r="D19" s="103">
        <v>13600</v>
      </c>
      <c r="E19" s="103">
        <v>13600</v>
      </c>
      <c r="F19" s="103">
        <v>0</v>
      </c>
      <c r="G19" s="103">
        <v>0</v>
      </c>
      <c r="H19" s="104">
        <v>0</v>
      </c>
      <c r="I19" s="104">
        <v>0</v>
      </c>
      <c r="J19" s="105"/>
      <c r="K19" s="106"/>
      <c r="L19" s="107"/>
      <c r="M19" s="108"/>
      <c r="N19" s="109"/>
      <c r="Q19" s="370"/>
      <c r="R19" s="370"/>
      <c r="S19" s="370"/>
      <c r="T19" s="370"/>
      <c r="U19" s="370"/>
      <c r="V19" s="370"/>
      <c r="W19" s="370"/>
    </row>
    <row r="20" spans="1:23" s="110" customFormat="1" ht="21.75">
      <c r="A20" s="100">
        <v>2</v>
      </c>
      <c r="B20" s="112" t="s">
        <v>157</v>
      </c>
      <c r="C20" s="102">
        <v>103113</v>
      </c>
      <c r="D20" s="103">
        <v>2953.2</v>
      </c>
      <c r="E20" s="103">
        <v>0</v>
      </c>
      <c r="F20" s="103">
        <v>0</v>
      </c>
      <c r="G20" s="103">
        <v>0</v>
      </c>
      <c r="H20" s="103">
        <v>0</v>
      </c>
      <c r="I20" s="113">
        <v>2953.2</v>
      </c>
      <c r="J20" s="114"/>
      <c r="K20" s="115"/>
      <c r="L20" s="116"/>
      <c r="M20" s="117"/>
      <c r="N20" s="109"/>
      <c r="Q20" s="111"/>
      <c r="R20" s="111"/>
      <c r="S20" s="111"/>
      <c r="T20" s="111"/>
      <c r="U20" s="111"/>
      <c r="V20" s="111"/>
      <c r="W20" s="111"/>
    </row>
    <row r="21" spans="1:23" s="110" customFormat="1" ht="21.75">
      <c r="A21" s="100">
        <v>3</v>
      </c>
      <c r="B21" s="112" t="s">
        <v>158</v>
      </c>
      <c r="C21" s="102">
        <v>103111</v>
      </c>
      <c r="D21" s="103">
        <v>89250000</v>
      </c>
      <c r="E21" s="103">
        <v>0</v>
      </c>
      <c r="F21" s="103">
        <v>89250000</v>
      </c>
      <c r="G21" s="103">
        <v>0</v>
      </c>
      <c r="H21" s="103">
        <v>0</v>
      </c>
      <c r="I21" s="103">
        <v>0</v>
      </c>
      <c r="J21" s="115"/>
      <c r="K21" s="115"/>
      <c r="L21" s="107"/>
      <c r="M21" s="118"/>
      <c r="N21" s="109"/>
      <c r="Q21" s="111"/>
      <c r="R21" s="111"/>
      <c r="S21" s="111"/>
      <c r="T21" s="111"/>
      <c r="U21" s="111"/>
      <c r="V21" s="111"/>
      <c r="W21" s="111"/>
    </row>
    <row r="22" spans="1:23" s="110" customFormat="1" ht="21.75">
      <c r="A22" s="100">
        <v>4</v>
      </c>
      <c r="B22" s="101" t="s">
        <v>159</v>
      </c>
      <c r="C22" s="102">
        <v>103111</v>
      </c>
      <c r="D22" s="103">
        <v>15985.8</v>
      </c>
      <c r="E22" s="103">
        <v>15985.8</v>
      </c>
      <c r="F22" s="103">
        <v>0</v>
      </c>
      <c r="G22" s="103">
        <v>0</v>
      </c>
      <c r="H22" s="103">
        <v>0</v>
      </c>
      <c r="I22" s="103">
        <v>0</v>
      </c>
      <c r="J22" s="115"/>
      <c r="K22" s="115"/>
      <c r="L22" s="107"/>
      <c r="M22" s="117"/>
      <c r="N22" s="109"/>
      <c r="Q22" s="111"/>
      <c r="R22" s="111"/>
      <c r="S22" s="111"/>
      <c r="T22" s="111"/>
      <c r="U22" s="111"/>
      <c r="V22" s="111"/>
      <c r="W22" s="111"/>
    </row>
    <row r="23" spans="1:23" s="110" customFormat="1" ht="21.75">
      <c r="A23" s="100">
        <v>5</v>
      </c>
      <c r="B23" s="112" t="s">
        <v>160</v>
      </c>
      <c r="C23" s="102">
        <v>103111</v>
      </c>
      <c r="D23" s="103">
        <v>2033000</v>
      </c>
      <c r="E23" s="103">
        <v>2033000</v>
      </c>
      <c r="F23" s="103">
        <v>0</v>
      </c>
      <c r="G23" s="103">
        <v>0</v>
      </c>
      <c r="H23" s="103">
        <v>0</v>
      </c>
      <c r="I23" s="103">
        <v>0</v>
      </c>
      <c r="J23" s="115"/>
      <c r="K23" s="115"/>
      <c r="L23" s="107"/>
      <c r="M23" s="118"/>
      <c r="N23" s="109"/>
      <c r="Q23" s="111"/>
      <c r="R23" s="111"/>
      <c r="S23" s="111"/>
      <c r="T23" s="111"/>
      <c r="U23" s="111"/>
      <c r="V23" s="111"/>
      <c r="W23" s="111"/>
    </row>
    <row r="24" spans="1:23" s="110" customFormat="1" ht="21.75">
      <c r="A24" s="100">
        <v>6</v>
      </c>
      <c r="B24" s="101" t="s">
        <v>161</v>
      </c>
      <c r="C24" s="102">
        <v>103113</v>
      </c>
      <c r="D24" s="103">
        <v>983.54</v>
      </c>
      <c r="E24" s="103">
        <v>0</v>
      </c>
      <c r="F24" s="103">
        <v>0</v>
      </c>
      <c r="G24" s="103">
        <v>0</v>
      </c>
      <c r="H24" s="103">
        <v>0</v>
      </c>
      <c r="I24" s="103">
        <v>983.54</v>
      </c>
      <c r="J24" s="115"/>
      <c r="K24" s="115"/>
      <c r="L24" s="107"/>
      <c r="M24" s="117"/>
      <c r="N24" s="109"/>
      <c r="Q24" s="111"/>
      <c r="R24" s="111"/>
      <c r="S24" s="111"/>
      <c r="T24" s="111"/>
      <c r="U24" s="111"/>
      <c r="V24" s="111"/>
      <c r="W24" s="111"/>
    </row>
    <row r="25" spans="1:23" s="110" customFormat="1" ht="15" customHeight="1">
      <c r="A25" s="100">
        <v>7</v>
      </c>
      <c r="B25" s="101" t="s">
        <v>162</v>
      </c>
      <c r="C25" s="102">
        <v>103113</v>
      </c>
      <c r="D25" s="103">
        <v>1765.5</v>
      </c>
      <c r="E25" s="103">
        <v>0</v>
      </c>
      <c r="F25" s="103">
        <v>0</v>
      </c>
      <c r="G25" s="103">
        <v>0</v>
      </c>
      <c r="H25" s="103">
        <v>0</v>
      </c>
      <c r="I25" s="103">
        <v>1765.5</v>
      </c>
      <c r="J25" s="115"/>
      <c r="K25" s="115"/>
      <c r="L25" s="107"/>
      <c r="M25" s="117"/>
      <c r="N25" s="109"/>
      <c r="Q25" s="111"/>
      <c r="R25" s="111"/>
      <c r="S25" s="111"/>
      <c r="T25" s="111"/>
      <c r="U25" s="111"/>
      <c r="V25" s="111"/>
      <c r="W25" s="111"/>
    </row>
    <row r="26" spans="1:23" s="110" customFormat="1" ht="15" customHeight="1">
      <c r="A26" s="100">
        <v>8</v>
      </c>
      <c r="B26" s="101" t="s">
        <v>163</v>
      </c>
      <c r="C26" s="102">
        <v>103113</v>
      </c>
      <c r="D26" s="103">
        <v>895.59</v>
      </c>
      <c r="E26" s="103">
        <v>298.52999999999997</v>
      </c>
      <c r="F26" s="103">
        <v>597.05999999999995</v>
      </c>
      <c r="G26" s="103">
        <v>0</v>
      </c>
      <c r="H26" s="103">
        <v>0</v>
      </c>
      <c r="I26" s="103">
        <v>0</v>
      </c>
      <c r="J26" s="115"/>
      <c r="K26" s="115"/>
      <c r="L26" s="107"/>
      <c r="M26" s="118"/>
      <c r="N26" s="109"/>
      <c r="Q26" s="111"/>
      <c r="R26" s="111"/>
      <c r="S26" s="111"/>
      <c r="T26" s="111"/>
      <c r="U26" s="111"/>
      <c r="V26" s="111"/>
      <c r="W26" s="111"/>
    </row>
    <row r="27" spans="1:23" s="110" customFormat="1" ht="15" customHeight="1">
      <c r="A27" s="100">
        <v>9</v>
      </c>
      <c r="B27" s="101" t="s">
        <v>164</v>
      </c>
      <c r="C27" s="102">
        <v>103113</v>
      </c>
      <c r="D27" s="103">
        <v>882.75</v>
      </c>
      <c r="E27" s="103">
        <v>0</v>
      </c>
      <c r="F27" s="103">
        <v>0</v>
      </c>
      <c r="G27" s="103">
        <v>0</v>
      </c>
      <c r="H27" s="103">
        <v>0</v>
      </c>
      <c r="I27" s="103">
        <v>882.75</v>
      </c>
      <c r="J27" s="115"/>
      <c r="K27" s="115"/>
      <c r="L27" s="116"/>
      <c r="M27" s="118"/>
      <c r="N27" s="109"/>
      <c r="Q27" s="111"/>
      <c r="R27" s="111"/>
      <c r="S27" s="111"/>
      <c r="T27" s="111"/>
      <c r="U27" s="111"/>
      <c r="V27" s="111"/>
      <c r="W27" s="111"/>
    </row>
    <row r="28" spans="1:23" s="110" customFormat="1" ht="21.75">
      <c r="A28" s="100">
        <v>10</v>
      </c>
      <c r="B28" s="112" t="s">
        <v>165</v>
      </c>
      <c r="C28" s="102">
        <v>103113</v>
      </c>
      <c r="D28" s="103">
        <v>738.3</v>
      </c>
      <c r="E28" s="103">
        <v>738.3</v>
      </c>
      <c r="F28" s="103">
        <v>0</v>
      </c>
      <c r="G28" s="103">
        <v>0</v>
      </c>
      <c r="H28" s="103">
        <v>0</v>
      </c>
      <c r="I28" s="103">
        <v>0</v>
      </c>
      <c r="J28" s="115"/>
      <c r="K28" s="115"/>
      <c r="L28" s="116"/>
      <c r="M28" s="117"/>
      <c r="N28" s="109"/>
      <c r="Q28" s="111"/>
      <c r="R28" s="111"/>
      <c r="S28" s="111"/>
      <c r="T28" s="111"/>
      <c r="U28" s="111"/>
      <c r="V28" s="111"/>
      <c r="W28" s="111"/>
    </row>
    <row r="29" spans="1:23" s="124" customFormat="1" ht="21.75">
      <c r="A29" s="100">
        <v>11</v>
      </c>
      <c r="B29" s="119" t="s">
        <v>166</v>
      </c>
      <c r="C29" s="102">
        <v>103113</v>
      </c>
      <c r="D29" s="120">
        <v>1765.5</v>
      </c>
      <c r="E29" s="120">
        <v>588.5</v>
      </c>
      <c r="F29" s="120">
        <v>1177</v>
      </c>
      <c r="G29" s="120">
        <v>0</v>
      </c>
      <c r="H29" s="120">
        <v>0</v>
      </c>
      <c r="I29" s="120">
        <v>0</v>
      </c>
      <c r="J29" s="115"/>
      <c r="K29" s="115"/>
      <c r="L29" s="121"/>
      <c r="M29" s="122"/>
      <c r="N29" s="123"/>
      <c r="Q29" s="111"/>
      <c r="R29" s="111"/>
      <c r="S29" s="111"/>
      <c r="T29" s="111"/>
      <c r="U29" s="111"/>
      <c r="V29" s="111"/>
      <c r="W29" s="111"/>
    </row>
    <row r="30" spans="1:23" s="110" customFormat="1" ht="21.75">
      <c r="A30" s="100">
        <v>12</v>
      </c>
      <c r="B30" s="112" t="s">
        <v>167</v>
      </c>
      <c r="C30" s="102">
        <v>103113</v>
      </c>
      <c r="D30" s="103">
        <v>2354</v>
      </c>
      <c r="E30" s="103">
        <v>0</v>
      </c>
      <c r="F30" s="103">
        <v>0</v>
      </c>
      <c r="G30" s="103">
        <v>0</v>
      </c>
      <c r="H30" s="103">
        <v>0</v>
      </c>
      <c r="I30" s="103">
        <v>2354</v>
      </c>
      <c r="J30" s="115"/>
      <c r="K30" s="115"/>
      <c r="L30" s="116"/>
      <c r="M30" s="117"/>
      <c r="N30" s="109"/>
      <c r="Q30" s="111"/>
      <c r="R30" s="111"/>
      <c r="S30" s="111"/>
      <c r="T30" s="111"/>
      <c r="U30" s="111"/>
      <c r="V30" s="111"/>
      <c r="W30" s="111"/>
    </row>
    <row r="31" spans="1:23" s="110" customFormat="1" ht="21.75">
      <c r="A31" s="100">
        <v>13</v>
      </c>
      <c r="B31" s="112" t="s">
        <v>168</v>
      </c>
      <c r="C31" s="102">
        <v>103113</v>
      </c>
      <c r="D31" s="103">
        <v>2953.2</v>
      </c>
      <c r="E31" s="103">
        <v>0</v>
      </c>
      <c r="F31" s="103">
        <v>0</v>
      </c>
      <c r="G31" s="103">
        <v>0</v>
      </c>
      <c r="H31" s="103">
        <v>0</v>
      </c>
      <c r="I31" s="103">
        <v>2953.2</v>
      </c>
      <c r="J31" s="115"/>
      <c r="K31" s="115"/>
      <c r="L31" s="116"/>
      <c r="M31" s="118"/>
      <c r="N31" s="109"/>
      <c r="Q31" s="111"/>
      <c r="R31" s="111"/>
      <c r="S31" s="111"/>
      <c r="T31" s="111"/>
      <c r="U31" s="111"/>
      <c r="V31" s="111"/>
      <c r="W31" s="111"/>
    </row>
    <row r="32" spans="1:23" s="131" customFormat="1" ht="21.75">
      <c r="A32" s="100">
        <v>14</v>
      </c>
      <c r="B32" s="125" t="s">
        <v>169</v>
      </c>
      <c r="C32" s="102">
        <v>103113</v>
      </c>
      <c r="D32" s="126">
        <v>3691.5</v>
      </c>
      <c r="E32" s="126">
        <v>0</v>
      </c>
      <c r="F32" s="126">
        <v>0</v>
      </c>
      <c r="G32" s="126">
        <v>0</v>
      </c>
      <c r="H32" s="126">
        <v>0</v>
      </c>
      <c r="I32" s="126">
        <v>3691.5</v>
      </c>
      <c r="J32" s="127"/>
      <c r="K32" s="127"/>
      <c r="L32" s="128"/>
      <c r="M32" s="129"/>
      <c r="N32" s="130"/>
      <c r="Q32" s="132"/>
      <c r="R32" s="132"/>
      <c r="S32" s="132"/>
      <c r="T32" s="132"/>
      <c r="U32" s="132"/>
      <c r="V32" s="132"/>
      <c r="W32" s="132"/>
    </row>
    <row r="33" spans="1:23" s="131" customFormat="1" ht="21.75">
      <c r="A33" s="100">
        <v>15</v>
      </c>
      <c r="B33" s="125" t="s">
        <v>170</v>
      </c>
      <c r="C33" s="102">
        <v>103113</v>
      </c>
      <c r="D33" s="126">
        <v>2942.5</v>
      </c>
      <c r="E33" s="126">
        <v>0</v>
      </c>
      <c r="F33" s="126">
        <v>0</v>
      </c>
      <c r="G33" s="126">
        <v>0</v>
      </c>
      <c r="H33" s="126">
        <v>0</v>
      </c>
      <c r="I33" s="126">
        <v>2942.5</v>
      </c>
      <c r="J33" s="127"/>
      <c r="K33" s="127"/>
      <c r="L33" s="128"/>
      <c r="M33" s="129"/>
      <c r="N33" s="130"/>
      <c r="Q33" s="132"/>
      <c r="R33" s="132"/>
      <c r="S33" s="132"/>
      <c r="T33" s="132"/>
      <c r="U33" s="132"/>
      <c r="V33" s="132"/>
      <c r="W33" s="132"/>
    </row>
    <row r="34" spans="1:23" s="110" customFormat="1" ht="21.75">
      <c r="A34" s="100">
        <v>16</v>
      </c>
      <c r="B34" s="112" t="s">
        <v>171</v>
      </c>
      <c r="C34" s="102">
        <v>103113</v>
      </c>
      <c r="D34" s="103">
        <v>726.53</v>
      </c>
      <c r="E34" s="103">
        <v>0</v>
      </c>
      <c r="F34" s="103">
        <v>0</v>
      </c>
      <c r="G34" s="103">
        <v>0</v>
      </c>
      <c r="H34" s="103">
        <v>0</v>
      </c>
      <c r="I34" s="103">
        <v>726.53</v>
      </c>
      <c r="J34" s="115"/>
      <c r="K34" s="115"/>
      <c r="L34" s="107"/>
      <c r="M34" s="117"/>
      <c r="N34" s="109"/>
      <c r="Q34" s="111"/>
      <c r="R34" s="111"/>
      <c r="S34" s="111"/>
      <c r="T34" s="111"/>
      <c r="U34" s="111"/>
      <c r="V34" s="111"/>
      <c r="W34" s="111"/>
    </row>
    <row r="35" spans="1:23" s="110" customFormat="1" ht="21.75">
      <c r="A35" s="100">
        <v>17</v>
      </c>
      <c r="B35" s="112" t="s">
        <v>172</v>
      </c>
      <c r="C35" s="102">
        <v>103113</v>
      </c>
      <c r="D35" s="120">
        <v>1173.1099999999999</v>
      </c>
      <c r="E35" s="120">
        <v>0</v>
      </c>
      <c r="F35" s="103">
        <v>0</v>
      </c>
      <c r="G35" s="103">
        <v>0</v>
      </c>
      <c r="H35" s="103">
        <v>0</v>
      </c>
      <c r="I35" s="103">
        <v>1173.1099999999999</v>
      </c>
      <c r="J35" s="115"/>
      <c r="K35" s="115"/>
      <c r="L35" s="107"/>
      <c r="M35" s="118"/>
      <c r="N35" s="109"/>
      <c r="Q35" s="111"/>
      <c r="R35" s="111"/>
      <c r="S35" s="111"/>
      <c r="T35" s="111"/>
      <c r="U35" s="111"/>
      <c r="V35" s="111"/>
      <c r="W35" s="111"/>
    </row>
    <row r="36" spans="1:23" s="110" customFormat="1" ht="21.75">
      <c r="A36" s="100">
        <v>18</v>
      </c>
      <c r="B36" s="112" t="s">
        <v>173</v>
      </c>
      <c r="C36" s="102">
        <v>103113</v>
      </c>
      <c r="D36" s="120">
        <v>1765.5</v>
      </c>
      <c r="E36" s="120">
        <v>0</v>
      </c>
      <c r="F36" s="103">
        <v>0</v>
      </c>
      <c r="G36" s="103">
        <v>0</v>
      </c>
      <c r="H36" s="103">
        <v>0</v>
      </c>
      <c r="I36" s="103">
        <v>1765.5</v>
      </c>
      <c r="J36" s="115"/>
      <c r="K36" s="115"/>
      <c r="L36" s="107"/>
      <c r="M36" s="118"/>
      <c r="N36" s="109"/>
      <c r="Q36" s="111"/>
      <c r="R36" s="111"/>
      <c r="S36" s="111"/>
      <c r="T36" s="111"/>
      <c r="U36" s="111"/>
      <c r="V36" s="111"/>
      <c r="W36" s="111"/>
    </row>
    <row r="37" spans="1:23" s="110" customFormat="1" ht="21.75">
      <c r="A37" s="100">
        <v>19</v>
      </c>
      <c r="B37" s="112" t="s">
        <v>174</v>
      </c>
      <c r="C37" s="102">
        <v>103113</v>
      </c>
      <c r="D37" s="120">
        <v>25573</v>
      </c>
      <c r="E37" s="120">
        <v>25573</v>
      </c>
      <c r="F37" s="103">
        <v>0</v>
      </c>
      <c r="G37" s="103">
        <v>0</v>
      </c>
      <c r="H37" s="103">
        <v>0</v>
      </c>
      <c r="I37" s="103">
        <v>0</v>
      </c>
      <c r="J37" s="115"/>
      <c r="K37" s="115"/>
      <c r="L37" s="107"/>
      <c r="M37" s="118"/>
      <c r="N37" s="109"/>
      <c r="Q37" s="111"/>
      <c r="R37" s="111"/>
      <c r="S37" s="111"/>
      <c r="T37" s="111"/>
      <c r="U37" s="111"/>
      <c r="V37" s="111"/>
      <c r="W37" s="111"/>
    </row>
    <row r="38" spans="1:23" s="110" customFormat="1" ht="21.75">
      <c r="A38" s="100">
        <v>20</v>
      </c>
      <c r="B38" s="112" t="s">
        <v>175</v>
      </c>
      <c r="C38" s="102">
        <v>103113</v>
      </c>
      <c r="D38" s="120">
        <v>588.5</v>
      </c>
      <c r="E38" s="120">
        <v>588.5</v>
      </c>
      <c r="F38" s="103">
        <v>0</v>
      </c>
      <c r="G38" s="103">
        <v>0</v>
      </c>
      <c r="H38" s="103">
        <v>0</v>
      </c>
      <c r="I38" s="103">
        <v>0</v>
      </c>
      <c r="J38" s="115"/>
      <c r="K38" s="115"/>
      <c r="L38" s="107"/>
      <c r="M38" s="118"/>
      <c r="N38" s="109"/>
      <c r="Q38" s="111"/>
      <c r="R38" s="111"/>
      <c r="S38" s="111"/>
      <c r="T38" s="111"/>
      <c r="U38" s="111"/>
      <c r="V38" s="111"/>
      <c r="W38" s="111"/>
    </row>
    <row r="39" spans="1:23" s="110" customFormat="1" ht="21.75">
      <c r="A39" s="100">
        <v>21</v>
      </c>
      <c r="B39" s="112" t="s">
        <v>176</v>
      </c>
      <c r="C39" s="102">
        <v>103113</v>
      </c>
      <c r="D39" s="120">
        <v>588.5</v>
      </c>
      <c r="E39" s="120">
        <v>0</v>
      </c>
      <c r="F39" s="103">
        <v>0</v>
      </c>
      <c r="G39" s="103">
        <v>0</v>
      </c>
      <c r="H39" s="103">
        <v>0</v>
      </c>
      <c r="I39" s="103">
        <v>588.5</v>
      </c>
      <c r="J39" s="115"/>
      <c r="K39" s="115"/>
      <c r="L39" s="107"/>
      <c r="M39" s="118"/>
      <c r="N39" s="109"/>
      <c r="Q39" s="111"/>
      <c r="R39" s="111"/>
      <c r="S39" s="111"/>
      <c r="T39" s="111"/>
      <c r="U39" s="111"/>
      <c r="V39" s="111"/>
      <c r="W39" s="111"/>
    </row>
    <row r="40" spans="1:23" s="110" customFormat="1" ht="21.75">
      <c r="A40" s="100">
        <v>22</v>
      </c>
      <c r="B40" s="112" t="s">
        <v>177</v>
      </c>
      <c r="C40" s="102">
        <v>103113</v>
      </c>
      <c r="D40" s="120">
        <v>2942.5</v>
      </c>
      <c r="E40" s="120">
        <v>0</v>
      </c>
      <c r="F40" s="103">
        <v>0</v>
      </c>
      <c r="G40" s="103">
        <v>0</v>
      </c>
      <c r="H40" s="103">
        <v>0</v>
      </c>
      <c r="I40" s="103">
        <v>2942.5</v>
      </c>
      <c r="J40" s="115"/>
      <c r="K40" s="115"/>
      <c r="L40" s="107"/>
      <c r="M40" s="118"/>
      <c r="N40" s="109"/>
      <c r="Q40" s="111"/>
      <c r="R40" s="111"/>
      <c r="S40" s="111"/>
      <c r="T40" s="111"/>
      <c r="U40" s="111"/>
      <c r="V40" s="111"/>
      <c r="W40" s="111"/>
    </row>
    <row r="41" spans="1:23" s="110" customFormat="1" ht="21.75">
      <c r="A41" s="100">
        <v>23</v>
      </c>
      <c r="B41" s="112" t="s">
        <v>178</v>
      </c>
      <c r="C41" s="102">
        <v>103113</v>
      </c>
      <c r="D41" s="120">
        <v>1765.5</v>
      </c>
      <c r="E41" s="120">
        <v>0</v>
      </c>
      <c r="F41" s="120">
        <v>0</v>
      </c>
      <c r="G41" s="103">
        <v>0</v>
      </c>
      <c r="H41" s="103">
        <v>0</v>
      </c>
      <c r="I41" s="103">
        <v>1765.5</v>
      </c>
      <c r="J41" s="115"/>
      <c r="K41" s="115"/>
      <c r="L41" s="107"/>
      <c r="M41" s="118"/>
      <c r="N41" s="109"/>
      <c r="Q41" s="111"/>
      <c r="R41" s="111"/>
      <c r="S41" s="111"/>
      <c r="T41" s="111"/>
      <c r="U41" s="111"/>
      <c r="V41" s="111"/>
      <c r="W41" s="111"/>
    </row>
    <row r="42" spans="1:23" s="110" customFormat="1" ht="21.75">
      <c r="A42" s="100">
        <v>24</v>
      </c>
      <c r="B42" s="112" t="s">
        <v>179</v>
      </c>
      <c r="C42" s="102">
        <v>103113</v>
      </c>
      <c r="D42" s="120">
        <v>1765.5</v>
      </c>
      <c r="E42" s="120">
        <v>0</v>
      </c>
      <c r="F42" s="103">
        <v>0</v>
      </c>
      <c r="G42" s="103">
        <v>0</v>
      </c>
      <c r="H42" s="103">
        <v>0</v>
      </c>
      <c r="I42" s="103">
        <v>1765.5</v>
      </c>
      <c r="J42" s="115"/>
      <c r="K42" s="115"/>
      <c r="L42" s="107"/>
      <c r="M42" s="118"/>
      <c r="N42" s="109"/>
      <c r="Q42" s="111"/>
      <c r="R42" s="111"/>
      <c r="S42" s="111"/>
      <c r="T42" s="111"/>
      <c r="U42" s="111"/>
      <c r="V42" s="111"/>
      <c r="W42" s="111"/>
    </row>
    <row r="43" spans="1:23" s="110" customFormat="1" ht="21.75">
      <c r="A43" s="100">
        <v>25</v>
      </c>
      <c r="B43" s="112" t="s">
        <v>180</v>
      </c>
      <c r="C43" s="102">
        <v>103113</v>
      </c>
      <c r="D43" s="120">
        <v>1993.41</v>
      </c>
      <c r="E43" s="120">
        <v>0</v>
      </c>
      <c r="F43" s="103">
        <v>0</v>
      </c>
      <c r="G43" s="103">
        <v>0</v>
      </c>
      <c r="H43" s="103">
        <v>0</v>
      </c>
      <c r="I43" s="103">
        <v>1993.41</v>
      </c>
      <c r="J43" s="115"/>
      <c r="K43" s="115"/>
      <c r="L43" s="107"/>
      <c r="M43" s="118"/>
      <c r="N43" s="109"/>
      <c r="Q43" s="111"/>
      <c r="R43" s="111"/>
      <c r="S43" s="111"/>
      <c r="T43" s="111"/>
      <c r="U43" s="111"/>
      <c r="V43" s="111"/>
      <c r="W43" s="111"/>
    </row>
    <row r="44" spans="1:23" s="110" customFormat="1" ht="21.75">
      <c r="A44" s="100">
        <v>26</v>
      </c>
      <c r="B44" s="112" t="s">
        <v>181</v>
      </c>
      <c r="C44" s="102">
        <v>103113</v>
      </c>
      <c r="D44" s="120">
        <v>2354</v>
      </c>
      <c r="E44" s="120">
        <v>0</v>
      </c>
      <c r="F44" s="103">
        <v>0</v>
      </c>
      <c r="G44" s="103">
        <v>0</v>
      </c>
      <c r="H44" s="103">
        <v>0</v>
      </c>
      <c r="I44" s="103">
        <v>2354</v>
      </c>
      <c r="J44" s="115"/>
      <c r="K44" s="115"/>
      <c r="L44" s="107"/>
      <c r="M44" s="118"/>
      <c r="N44" s="109"/>
      <c r="Q44" s="111"/>
      <c r="R44" s="111"/>
      <c r="S44" s="111"/>
      <c r="T44" s="111"/>
      <c r="U44" s="111"/>
      <c r="V44" s="111"/>
      <c r="W44" s="111"/>
    </row>
    <row r="45" spans="1:23" s="110" customFormat="1" ht="21.75">
      <c r="A45" s="100">
        <v>27</v>
      </c>
      <c r="B45" s="112" t="s">
        <v>182</v>
      </c>
      <c r="C45" s="102">
        <v>103113</v>
      </c>
      <c r="D45" s="120">
        <v>1177</v>
      </c>
      <c r="E45" s="120">
        <v>0</v>
      </c>
      <c r="F45" s="103">
        <v>0</v>
      </c>
      <c r="G45" s="103">
        <v>0</v>
      </c>
      <c r="H45" s="103">
        <v>1177</v>
      </c>
      <c r="I45" s="103">
        <v>0</v>
      </c>
      <c r="J45" s="115"/>
      <c r="K45" s="115"/>
      <c r="L45" s="107"/>
      <c r="M45" s="118"/>
      <c r="N45" s="109"/>
      <c r="Q45" s="111"/>
      <c r="R45" s="111"/>
      <c r="S45" s="111"/>
      <c r="T45" s="111"/>
      <c r="U45" s="111"/>
      <c r="V45" s="111"/>
      <c r="W45" s="111"/>
    </row>
    <row r="46" spans="1:23" s="110" customFormat="1" ht="21.75">
      <c r="A46" s="100">
        <v>28</v>
      </c>
      <c r="B46" s="112" t="s">
        <v>183</v>
      </c>
      <c r="C46" s="102">
        <v>103113</v>
      </c>
      <c r="D46" s="120">
        <v>2354</v>
      </c>
      <c r="E46" s="120">
        <v>0</v>
      </c>
      <c r="F46" s="103">
        <v>0</v>
      </c>
      <c r="G46" s="103">
        <v>0</v>
      </c>
      <c r="H46" s="103">
        <v>0</v>
      </c>
      <c r="I46" s="103">
        <v>2354</v>
      </c>
      <c r="J46" s="115"/>
      <c r="K46" s="115"/>
      <c r="L46" s="107"/>
      <c r="M46" s="118"/>
      <c r="N46" s="109"/>
      <c r="Q46" s="111"/>
      <c r="R46" s="111"/>
      <c r="S46" s="111"/>
      <c r="T46" s="111"/>
      <c r="U46" s="111"/>
      <c r="V46" s="111"/>
      <c r="W46" s="111"/>
    </row>
    <row r="47" spans="1:23" s="110" customFormat="1" ht="21.75">
      <c r="A47" s="100">
        <v>29</v>
      </c>
      <c r="B47" s="112" t="s">
        <v>184</v>
      </c>
      <c r="C47" s="102">
        <v>103111</v>
      </c>
      <c r="D47" s="120">
        <v>16050</v>
      </c>
      <c r="E47" s="120">
        <v>16050</v>
      </c>
      <c r="F47" s="103">
        <v>0</v>
      </c>
      <c r="G47" s="103">
        <v>0</v>
      </c>
      <c r="H47" s="103">
        <v>0</v>
      </c>
      <c r="I47" s="103">
        <v>0</v>
      </c>
      <c r="J47" s="115"/>
      <c r="K47" s="115"/>
      <c r="L47" s="107"/>
      <c r="M47" s="118"/>
      <c r="N47" s="109"/>
      <c r="Q47" s="111"/>
      <c r="R47" s="111"/>
      <c r="S47" s="111"/>
      <c r="T47" s="111"/>
      <c r="U47" s="111"/>
      <c r="V47" s="111"/>
      <c r="W47" s="111"/>
    </row>
    <row r="48" spans="1:23" s="110" customFormat="1" ht="21.75">
      <c r="A48" s="100">
        <v>30</v>
      </c>
      <c r="B48" s="101" t="s">
        <v>185</v>
      </c>
      <c r="C48" s="102">
        <v>103111</v>
      </c>
      <c r="D48" s="120">
        <v>142310</v>
      </c>
      <c r="E48" s="120">
        <v>0</v>
      </c>
      <c r="F48" s="103">
        <v>0</v>
      </c>
      <c r="G48" s="103">
        <v>0</v>
      </c>
      <c r="H48" s="103">
        <v>0</v>
      </c>
      <c r="I48" s="103">
        <v>142310</v>
      </c>
      <c r="J48" s="115"/>
      <c r="K48" s="115"/>
      <c r="L48" s="107"/>
      <c r="M48" s="118"/>
      <c r="N48" s="109"/>
      <c r="Q48" s="111"/>
      <c r="R48" s="111"/>
      <c r="S48" s="111"/>
      <c r="T48" s="111"/>
      <c r="U48" s="111"/>
      <c r="V48" s="111"/>
      <c r="W48" s="111"/>
    </row>
    <row r="49" spans="1:23" s="110" customFormat="1" ht="21.75">
      <c r="A49" s="100">
        <v>31</v>
      </c>
      <c r="B49" s="112" t="s">
        <v>186</v>
      </c>
      <c r="C49" s="102">
        <v>103113</v>
      </c>
      <c r="D49" s="120">
        <v>13910</v>
      </c>
      <c r="E49" s="120">
        <v>6955</v>
      </c>
      <c r="F49" s="103">
        <v>6955</v>
      </c>
      <c r="G49" s="103">
        <v>0</v>
      </c>
      <c r="H49" s="103">
        <v>0</v>
      </c>
      <c r="I49" s="103">
        <v>0</v>
      </c>
      <c r="J49" s="115"/>
      <c r="K49" s="115"/>
      <c r="L49" s="107"/>
      <c r="M49" s="118"/>
      <c r="N49" s="109"/>
      <c r="Q49" s="111"/>
      <c r="R49" s="111"/>
      <c r="S49" s="111"/>
      <c r="T49" s="111"/>
      <c r="U49" s="111"/>
      <c r="V49" s="111"/>
      <c r="W49" s="111"/>
    </row>
    <row r="50" spans="1:23" s="110" customFormat="1" ht="21.75">
      <c r="A50" s="100">
        <v>32</v>
      </c>
      <c r="B50" s="112" t="s">
        <v>187</v>
      </c>
      <c r="C50" s="102">
        <v>103113</v>
      </c>
      <c r="D50" s="120">
        <v>32100</v>
      </c>
      <c r="E50" s="120">
        <v>32100</v>
      </c>
      <c r="F50" s="103">
        <v>0</v>
      </c>
      <c r="G50" s="103">
        <v>0</v>
      </c>
      <c r="H50" s="103">
        <v>0</v>
      </c>
      <c r="I50" s="103">
        <v>0</v>
      </c>
      <c r="J50" s="115"/>
      <c r="K50" s="115"/>
      <c r="L50" s="107"/>
      <c r="M50" s="118"/>
      <c r="N50" s="109"/>
      <c r="Q50" s="111"/>
      <c r="R50" s="111"/>
      <c r="S50" s="111"/>
      <c r="T50" s="111"/>
      <c r="U50" s="111"/>
      <c r="V50" s="111"/>
      <c r="W50" s="111"/>
    </row>
    <row r="51" spans="1:23" s="110" customFormat="1" ht="21.75">
      <c r="A51" s="100">
        <v>33</v>
      </c>
      <c r="B51" s="112" t="s">
        <v>188</v>
      </c>
      <c r="C51" s="102">
        <v>103113</v>
      </c>
      <c r="D51" s="120">
        <v>16050</v>
      </c>
      <c r="E51" s="120">
        <v>16050</v>
      </c>
      <c r="F51" s="103">
        <v>0</v>
      </c>
      <c r="G51" s="103">
        <v>0</v>
      </c>
      <c r="H51" s="103">
        <v>0</v>
      </c>
      <c r="I51" s="103">
        <v>0</v>
      </c>
      <c r="J51" s="115"/>
      <c r="K51" s="115"/>
      <c r="L51" s="107"/>
      <c r="M51" s="118"/>
      <c r="N51" s="109"/>
      <c r="Q51" s="111"/>
      <c r="R51" s="111"/>
      <c r="S51" s="111"/>
      <c r="T51" s="111"/>
      <c r="U51" s="111"/>
      <c r="V51" s="111"/>
      <c r="W51" s="111"/>
    </row>
    <row r="52" spans="1:23" s="110" customFormat="1" ht="21.75">
      <c r="A52" s="100">
        <v>34</v>
      </c>
      <c r="B52" s="112" t="s">
        <v>189</v>
      </c>
      <c r="C52" s="102">
        <v>103111</v>
      </c>
      <c r="D52" s="120">
        <v>33331733.879999999</v>
      </c>
      <c r="E52" s="120">
        <v>33331733.879999999</v>
      </c>
      <c r="F52" s="103">
        <v>0</v>
      </c>
      <c r="G52" s="103">
        <v>0</v>
      </c>
      <c r="H52" s="103">
        <v>0</v>
      </c>
      <c r="I52" s="103">
        <v>0</v>
      </c>
      <c r="J52" s="115"/>
      <c r="K52" s="115"/>
      <c r="L52" s="107"/>
      <c r="M52" s="118"/>
      <c r="N52" s="109"/>
      <c r="Q52" s="111"/>
      <c r="R52" s="111"/>
      <c r="S52" s="111"/>
      <c r="T52" s="111"/>
      <c r="U52" s="111"/>
      <c r="V52" s="111"/>
      <c r="W52" s="111"/>
    </row>
    <row r="53" spans="1:23" s="110" customFormat="1" ht="21.75">
      <c r="A53" s="100">
        <v>35</v>
      </c>
      <c r="B53" s="112" t="s">
        <v>190</v>
      </c>
      <c r="C53" s="102">
        <v>103113</v>
      </c>
      <c r="D53" s="120">
        <v>2675</v>
      </c>
      <c r="E53" s="120">
        <v>2675</v>
      </c>
      <c r="F53" s="103">
        <v>0</v>
      </c>
      <c r="G53" s="103">
        <v>0</v>
      </c>
      <c r="H53" s="103">
        <v>0</v>
      </c>
      <c r="I53" s="103">
        <v>0</v>
      </c>
      <c r="J53" s="115"/>
      <c r="K53" s="115"/>
      <c r="L53" s="107"/>
      <c r="M53" s="118"/>
      <c r="N53" s="109"/>
      <c r="Q53" s="111"/>
      <c r="R53" s="111"/>
      <c r="S53" s="111"/>
      <c r="T53" s="111"/>
      <c r="U53" s="111"/>
      <c r="V53" s="111"/>
      <c r="W53" s="111"/>
    </row>
    <row r="54" spans="1:23" s="110" customFormat="1" ht="21.75">
      <c r="A54" s="100">
        <v>36</v>
      </c>
      <c r="B54" s="112" t="s">
        <v>191</v>
      </c>
      <c r="C54" s="102">
        <v>103111</v>
      </c>
      <c r="D54" s="120">
        <v>3210</v>
      </c>
      <c r="E54" s="120">
        <v>0</v>
      </c>
      <c r="F54" s="103">
        <v>3210</v>
      </c>
      <c r="G54" s="103">
        <v>0</v>
      </c>
      <c r="H54" s="103">
        <v>0</v>
      </c>
      <c r="I54" s="103">
        <v>0</v>
      </c>
      <c r="J54" s="115"/>
      <c r="K54" s="115"/>
      <c r="L54" s="107"/>
      <c r="M54" s="118"/>
      <c r="N54" s="109"/>
      <c r="Q54" s="111"/>
      <c r="R54" s="111"/>
      <c r="S54" s="111"/>
      <c r="T54" s="111"/>
      <c r="U54" s="111"/>
      <c r="V54" s="111"/>
      <c r="W54" s="111"/>
    </row>
    <row r="55" spans="1:23" s="110" customFormat="1" ht="21.75">
      <c r="A55" s="100">
        <v>37</v>
      </c>
      <c r="B55" s="112" t="s">
        <v>192</v>
      </c>
      <c r="C55" s="102">
        <v>103113</v>
      </c>
      <c r="D55" s="120">
        <v>14980</v>
      </c>
      <c r="E55" s="120">
        <v>14980</v>
      </c>
      <c r="F55" s="103">
        <v>0</v>
      </c>
      <c r="G55" s="103">
        <v>0</v>
      </c>
      <c r="H55" s="103">
        <v>0</v>
      </c>
      <c r="I55" s="103">
        <v>0</v>
      </c>
      <c r="J55" s="115"/>
      <c r="K55" s="115"/>
      <c r="L55" s="107"/>
      <c r="M55" s="118"/>
      <c r="N55" s="109"/>
      <c r="Q55" s="111"/>
      <c r="R55" s="111"/>
      <c r="S55" s="111"/>
      <c r="T55" s="111"/>
      <c r="U55" s="111"/>
      <c r="V55" s="111"/>
      <c r="W55" s="111"/>
    </row>
    <row r="56" spans="1:23" s="110" customFormat="1" ht="21.75">
      <c r="A56" s="100">
        <v>38</v>
      </c>
      <c r="B56" s="112" t="s">
        <v>193</v>
      </c>
      <c r="C56" s="102">
        <v>103111</v>
      </c>
      <c r="D56" s="120">
        <v>25412.5</v>
      </c>
      <c r="E56" s="120">
        <v>25412.5</v>
      </c>
      <c r="F56" s="103">
        <v>0</v>
      </c>
      <c r="G56" s="103">
        <v>0</v>
      </c>
      <c r="H56" s="103">
        <v>0</v>
      </c>
      <c r="I56" s="103">
        <v>0</v>
      </c>
      <c r="J56" s="115"/>
      <c r="K56" s="115"/>
      <c r="L56" s="107"/>
      <c r="M56" s="118"/>
      <c r="N56" s="109"/>
      <c r="Q56" s="111"/>
      <c r="R56" s="111"/>
      <c r="S56" s="111"/>
      <c r="T56" s="111"/>
      <c r="U56" s="111"/>
      <c r="V56" s="111"/>
      <c r="W56" s="111"/>
    </row>
    <row r="57" spans="1:23" s="110" customFormat="1" ht="21.75">
      <c r="A57" s="100">
        <v>39</v>
      </c>
      <c r="B57" s="112" t="s">
        <v>194</v>
      </c>
      <c r="C57" s="102">
        <v>103113</v>
      </c>
      <c r="D57" s="120">
        <v>1070</v>
      </c>
      <c r="E57" s="120">
        <v>1070</v>
      </c>
      <c r="F57" s="103">
        <v>0</v>
      </c>
      <c r="G57" s="103">
        <v>0</v>
      </c>
      <c r="H57" s="103">
        <v>0</v>
      </c>
      <c r="I57" s="103">
        <v>0</v>
      </c>
      <c r="J57" s="115"/>
      <c r="K57" s="115"/>
      <c r="L57" s="107"/>
      <c r="M57" s="118"/>
      <c r="N57" s="109"/>
      <c r="Q57" s="111"/>
      <c r="R57" s="111"/>
      <c r="S57" s="111"/>
      <c r="T57" s="111"/>
      <c r="U57" s="111"/>
      <c r="V57" s="111"/>
      <c r="W57" s="111"/>
    </row>
    <row r="58" spans="1:23" s="124" customFormat="1" ht="21.75">
      <c r="A58" s="100">
        <v>40</v>
      </c>
      <c r="B58" s="119" t="s">
        <v>195</v>
      </c>
      <c r="C58" s="102">
        <v>103111</v>
      </c>
      <c r="D58" s="120">
        <v>6550</v>
      </c>
      <c r="E58" s="120">
        <v>6550</v>
      </c>
      <c r="F58" s="120">
        <v>0</v>
      </c>
      <c r="G58" s="120">
        <v>0</v>
      </c>
      <c r="H58" s="120">
        <v>0</v>
      </c>
      <c r="I58" s="120">
        <v>0</v>
      </c>
      <c r="J58" s="115"/>
      <c r="K58" s="115"/>
      <c r="L58" s="133"/>
      <c r="M58" s="122"/>
      <c r="N58" s="123"/>
      <c r="Q58" s="111"/>
      <c r="R58" s="111"/>
      <c r="S58" s="111"/>
      <c r="T58" s="111"/>
      <c r="U58" s="111"/>
      <c r="V58" s="111"/>
      <c r="W58" s="111"/>
    </row>
    <row r="59" spans="1:23" s="124" customFormat="1" ht="21.75">
      <c r="A59" s="100">
        <v>41</v>
      </c>
      <c r="B59" s="119" t="s">
        <v>196</v>
      </c>
      <c r="C59" s="102">
        <v>103113</v>
      </c>
      <c r="D59" s="120">
        <v>15515</v>
      </c>
      <c r="E59" s="120">
        <v>4815</v>
      </c>
      <c r="F59" s="120">
        <v>10700</v>
      </c>
      <c r="G59" s="120">
        <v>0</v>
      </c>
      <c r="H59" s="120">
        <v>0</v>
      </c>
      <c r="I59" s="120">
        <v>0</v>
      </c>
      <c r="J59" s="115"/>
      <c r="K59" s="115"/>
      <c r="L59" s="133"/>
      <c r="M59" s="122"/>
      <c r="N59" s="123"/>
      <c r="Q59" s="111"/>
      <c r="R59" s="111"/>
      <c r="S59" s="111"/>
      <c r="T59" s="111"/>
      <c r="U59" s="111"/>
      <c r="V59" s="111"/>
      <c r="W59" s="111"/>
    </row>
    <row r="60" spans="1:23" s="124" customFormat="1" ht="21.75">
      <c r="A60" s="100">
        <v>42</v>
      </c>
      <c r="B60" s="119" t="s">
        <v>197</v>
      </c>
      <c r="C60" s="102">
        <v>103113</v>
      </c>
      <c r="D60" s="120">
        <v>9630</v>
      </c>
      <c r="E60" s="120">
        <v>9630</v>
      </c>
      <c r="F60" s="120">
        <v>0</v>
      </c>
      <c r="G60" s="120">
        <v>0</v>
      </c>
      <c r="H60" s="120">
        <v>0</v>
      </c>
      <c r="I60" s="120">
        <v>0</v>
      </c>
      <c r="J60" s="115"/>
      <c r="K60" s="115"/>
      <c r="L60" s="133"/>
      <c r="M60" s="122"/>
      <c r="N60" s="123"/>
      <c r="Q60" s="111"/>
      <c r="R60" s="111"/>
      <c r="S60" s="111"/>
      <c r="T60" s="111"/>
      <c r="U60" s="111"/>
      <c r="V60" s="111"/>
      <c r="W60" s="111"/>
    </row>
    <row r="61" spans="1:23" s="124" customFormat="1" ht="21.75">
      <c r="A61" s="100">
        <v>43</v>
      </c>
      <c r="B61" s="134" t="s">
        <v>198</v>
      </c>
      <c r="C61" s="102">
        <v>103111</v>
      </c>
      <c r="D61" s="120">
        <f>36906038.42+10339315</f>
        <v>47245353.420000002</v>
      </c>
      <c r="E61" s="120">
        <v>10339315</v>
      </c>
      <c r="F61" s="120">
        <v>36906038.420000002</v>
      </c>
      <c r="G61" s="120">
        <v>0</v>
      </c>
      <c r="H61" s="120">
        <v>0</v>
      </c>
      <c r="I61" s="120">
        <v>0</v>
      </c>
      <c r="J61" s="115"/>
      <c r="K61" s="115"/>
      <c r="L61" s="133"/>
      <c r="M61" s="122"/>
      <c r="N61" s="123"/>
      <c r="Q61" s="111"/>
      <c r="R61" s="111"/>
      <c r="S61" s="111"/>
      <c r="T61" s="111"/>
      <c r="U61" s="111"/>
      <c r="V61" s="111"/>
      <c r="W61" s="111"/>
    </row>
    <row r="62" spans="1:23" s="124" customFormat="1" ht="21.75">
      <c r="A62" s="100">
        <v>44</v>
      </c>
      <c r="B62" s="119" t="s">
        <v>199</v>
      </c>
      <c r="C62" s="102">
        <v>103113</v>
      </c>
      <c r="D62" s="120">
        <v>3424</v>
      </c>
      <c r="E62" s="120">
        <v>3424</v>
      </c>
      <c r="F62" s="120">
        <v>0</v>
      </c>
      <c r="G62" s="120">
        <v>0</v>
      </c>
      <c r="H62" s="120">
        <v>0</v>
      </c>
      <c r="I62" s="120">
        <v>0</v>
      </c>
      <c r="J62" s="115"/>
      <c r="K62" s="115"/>
      <c r="L62" s="133"/>
      <c r="M62" s="122"/>
      <c r="N62" s="123"/>
      <c r="Q62" s="111"/>
      <c r="R62" s="111"/>
      <c r="S62" s="111"/>
      <c r="T62" s="111"/>
      <c r="U62" s="111"/>
      <c r="V62" s="111"/>
      <c r="W62" s="111"/>
    </row>
    <row r="63" spans="1:23" s="124" customFormat="1" ht="21.75">
      <c r="A63" s="100">
        <v>45</v>
      </c>
      <c r="B63" s="119" t="s">
        <v>200</v>
      </c>
      <c r="C63" s="102">
        <v>103113</v>
      </c>
      <c r="D63" s="120">
        <v>10165</v>
      </c>
      <c r="E63" s="120">
        <v>10165</v>
      </c>
      <c r="F63" s="120">
        <v>0</v>
      </c>
      <c r="G63" s="120">
        <v>0</v>
      </c>
      <c r="H63" s="120">
        <v>0</v>
      </c>
      <c r="I63" s="120">
        <v>0</v>
      </c>
      <c r="J63" s="115"/>
      <c r="K63" s="115"/>
      <c r="L63" s="133"/>
      <c r="M63" s="122"/>
      <c r="N63" s="123"/>
      <c r="Q63" s="111"/>
      <c r="R63" s="111"/>
      <c r="S63" s="111"/>
      <c r="T63" s="111"/>
      <c r="U63" s="111"/>
      <c r="V63" s="111"/>
      <c r="W63" s="111"/>
    </row>
    <row r="64" spans="1:23" s="110" customFormat="1" ht="21.75">
      <c r="A64" s="100">
        <v>46</v>
      </c>
      <c r="B64" s="112" t="s">
        <v>201</v>
      </c>
      <c r="C64" s="102">
        <v>103113</v>
      </c>
      <c r="D64" s="120">
        <v>32100</v>
      </c>
      <c r="E64" s="120">
        <v>32100</v>
      </c>
      <c r="F64" s="103">
        <v>0</v>
      </c>
      <c r="G64" s="103">
        <v>0</v>
      </c>
      <c r="H64" s="103">
        <v>0</v>
      </c>
      <c r="I64" s="103">
        <v>0</v>
      </c>
      <c r="J64" s="115"/>
      <c r="K64" s="115"/>
      <c r="L64" s="107"/>
      <c r="M64" s="135"/>
      <c r="N64" s="109"/>
      <c r="Q64" s="111"/>
      <c r="R64" s="111"/>
      <c r="S64" s="111"/>
      <c r="T64" s="111"/>
      <c r="U64" s="111"/>
      <c r="V64" s="111"/>
      <c r="W64" s="111"/>
    </row>
    <row r="65" spans="1:23" s="110" customFormat="1" ht="21.75">
      <c r="A65" s="100">
        <v>47</v>
      </c>
      <c r="B65" s="112" t="s">
        <v>202</v>
      </c>
      <c r="C65" s="102">
        <v>103113</v>
      </c>
      <c r="D65" s="120">
        <v>51360</v>
      </c>
      <c r="E65" s="120">
        <v>51360</v>
      </c>
      <c r="F65" s="103">
        <v>0</v>
      </c>
      <c r="G65" s="103">
        <v>0</v>
      </c>
      <c r="H65" s="103">
        <v>0</v>
      </c>
      <c r="I65" s="103">
        <v>0</v>
      </c>
      <c r="J65" s="115"/>
      <c r="K65" s="115"/>
      <c r="L65" s="107"/>
      <c r="M65" s="135"/>
      <c r="N65" s="109"/>
      <c r="Q65" s="111"/>
      <c r="R65" s="111"/>
      <c r="S65" s="111"/>
      <c r="T65" s="111"/>
      <c r="U65" s="111"/>
      <c r="V65" s="111"/>
      <c r="W65" s="111"/>
    </row>
    <row r="66" spans="1:23" s="110" customFormat="1" ht="21.75">
      <c r="A66" s="100">
        <v>48</v>
      </c>
      <c r="B66" s="112" t="s">
        <v>203</v>
      </c>
      <c r="C66" s="102">
        <v>103113</v>
      </c>
      <c r="D66" s="120">
        <v>46010</v>
      </c>
      <c r="E66" s="120">
        <v>46010</v>
      </c>
      <c r="F66" s="103">
        <v>0</v>
      </c>
      <c r="G66" s="103">
        <v>0</v>
      </c>
      <c r="H66" s="103">
        <v>0</v>
      </c>
      <c r="I66" s="103">
        <v>0</v>
      </c>
      <c r="J66" s="115"/>
      <c r="K66" s="115"/>
      <c r="L66" s="107"/>
      <c r="M66" s="135"/>
      <c r="N66" s="109"/>
      <c r="Q66" s="111"/>
      <c r="R66" s="111"/>
      <c r="S66" s="111"/>
      <c r="T66" s="111"/>
      <c r="U66" s="111"/>
      <c r="V66" s="111"/>
      <c r="W66" s="111"/>
    </row>
    <row r="67" spans="1:23" s="110" customFormat="1" ht="21.75">
      <c r="A67" s="100">
        <v>49</v>
      </c>
      <c r="B67" s="112" t="s">
        <v>204</v>
      </c>
      <c r="C67" s="102">
        <v>103113</v>
      </c>
      <c r="D67" s="120">
        <v>7597</v>
      </c>
      <c r="E67" s="120">
        <v>7597</v>
      </c>
      <c r="F67" s="103">
        <v>0</v>
      </c>
      <c r="G67" s="103">
        <v>0</v>
      </c>
      <c r="H67" s="103">
        <v>0</v>
      </c>
      <c r="I67" s="103">
        <v>0</v>
      </c>
      <c r="J67" s="115"/>
      <c r="K67" s="115"/>
      <c r="L67" s="107"/>
      <c r="M67" s="135"/>
      <c r="N67" s="109"/>
      <c r="Q67" s="111"/>
      <c r="R67" s="111"/>
      <c r="S67" s="111"/>
      <c r="T67" s="111"/>
      <c r="U67" s="111"/>
      <c r="V67" s="111"/>
      <c r="W67" s="111"/>
    </row>
    <row r="68" spans="1:23" s="110" customFormat="1" ht="21.75">
      <c r="A68" s="100">
        <v>50</v>
      </c>
      <c r="B68" s="112" t="s">
        <v>205</v>
      </c>
      <c r="C68" s="102">
        <v>103111</v>
      </c>
      <c r="D68" s="120">
        <v>-410705.91</v>
      </c>
      <c r="E68" s="120">
        <v>0</v>
      </c>
      <c r="F68" s="103">
        <v>0</v>
      </c>
      <c r="G68" s="103">
        <v>0</v>
      </c>
      <c r="H68" s="103">
        <v>-410705.91</v>
      </c>
      <c r="I68" s="103">
        <v>0</v>
      </c>
      <c r="J68" s="115"/>
      <c r="K68" s="115"/>
      <c r="L68" s="107"/>
      <c r="M68" s="135"/>
      <c r="N68" s="109"/>
      <c r="Q68" s="111"/>
      <c r="R68" s="111"/>
      <c r="S68" s="111"/>
      <c r="T68" s="111"/>
      <c r="U68" s="111"/>
      <c r="V68" s="111"/>
      <c r="W68" s="111"/>
    </row>
    <row r="69" spans="1:23" s="110" customFormat="1" ht="21.75">
      <c r="A69" s="100">
        <v>51</v>
      </c>
      <c r="B69" s="112" t="s">
        <v>206</v>
      </c>
      <c r="C69" s="102">
        <v>103113</v>
      </c>
      <c r="D69" s="120">
        <v>3424</v>
      </c>
      <c r="E69" s="120">
        <v>3424</v>
      </c>
      <c r="F69" s="103">
        <v>0</v>
      </c>
      <c r="G69" s="103">
        <v>0</v>
      </c>
      <c r="H69" s="103">
        <v>0</v>
      </c>
      <c r="I69" s="103">
        <v>0</v>
      </c>
      <c r="J69" s="115"/>
      <c r="K69" s="115"/>
      <c r="L69" s="107"/>
      <c r="M69" s="135"/>
      <c r="N69" s="109"/>
      <c r="Q69" s="111"/>
      <c r="R69" s="111"/>
      <c r="S69" s="111"/>
      <c r="T69" s="111"/>
      <c r="U69" s="111"/>
      <c r="V69" s="111"/>
      <c r="W69" s="111"/>
    </row>
    <row r="70" spans="1:23" s="110" customFormat="1" ht="21.75">
      <c r="A70" s="100">
        <v>52</v>
      </c>
      <c r="B70" s="101" t="s">
        <v>207</v>
      </c>
      <c r="C70" s="102">
        <v>103113</v>
      </c>
      <c r="D70" s="120">
        <v>77896</v>
      </c>
      <c r="E70" s="120">
        <v>77896</v>
      </c>
      <c r="F70" s="103">
        <v>0</v>
      </c>
      <c r="G70" s="103">
        <v>0</v>
      </c>
      <c r="H70" s="103">
        <v>0</v>
      </c>
      <c r="I70" s="103">
        <v>0</v>
      </c>
      <c r="J70" s="115"/>
      <c r="K70" s="115"/>
      <c r="L70" s="107"/>
      <c r="M70" s="135"/>
      <c r="N70" s="109"/>
      <c r="Q70" s="111"/>
      <c r="R70" s="111"/>
      <c r="S70" s="111"/>
      <c r="T70" s="111"/>
      <c r="U70" s="111"/>
      <c r="V70" s="111"/>
      <c r="W70" s="111"/>
    </row>
    <row r="71" spans="1:23" s="110" customFormat="1" ht="21.75">
      <c r="A71" s="100">
        <v>53</v>
      </c>
      <c r="B71" s="112" t="s">
        <v>208</v>
      </c>
      <c r="C71" s="102">
        <v>103111</v>
      </c>
      <c r="D71" s="120">
        <v>53500</v>
      </c>
      <c r="E71" s="120">
        <v>53500</v>
      </c>
      <c r="F71" s="103">
        <v>0</v>
      </c>
      <c r="G71" s="103">
        <v>0</v>
      </c>
      <c r="H71" s="103">
        <v>0</v>
      </c>
      <c r="I71" s="103">
        <v>0</v>
      </c>
      <c r="J71" s="115"/>
      <c r="K71" s="115"/>
      <c r="L71" s="107"/>
      <c r="M71" s="135"/>
      <c r="N71" s="109"/>
      <c r="Q71" s="111"/>
      <c r="R71" s="111"/>
      <c r="S71" s="111"/>
      <c r="T71" s="111"/>
      <c r="U71" s="111"/>
      <c r="V71" s="111"/>
      <c r="W71" s="111"/>
    </row>
    <row r="72" spans="1:23" s="110" customFormat="1" ht="21.75">
      <c r="A72" s="100">
        <v>54</v>
      </c>
      <c r="B72" s="112" t="s">
        <v>209</v>
      </c>
      <c r="C72" s="102">
        <v>103113</v>
      </c>
      <c r="D72" s="120">
        <v>16050</v>
      </c>
      <c r="E72" s="120">
        <v>0</v>
      </c>
      <c r="F72" s="103">
        <v>9630</v>
      </c>
      <c r="G72" s="103">
        <v>6420</v>
      </c>
      <c r="H72" s="103">
        <v>0</v>
      </c>
      <c r="I72" s="103">
        <v>0</v>
      </c>
      <c r="J72" s="115"/>
      <c r="K72" s="115"/>
      <c r="L72" s="107"/>
      <c r="M72" s="136" t="s">
        <v>124</v>
      </c>
      <c r="N72" s="109"/>
      <c r="Q72" s="111"/>
      <c r="R72" s="111"/>
      <c r="S72" s="111"/>
      <c r="T72" s="111"/>
      <c r="U72" s="111"/>
      <c r="V72" s="111"/>
      <c r="W72" s="111"/>
    </row>
    <row r="73" spans="1:23" s="110" customFormat="1" ht="21.75">
      <c r="A73" s="100">
        <v>55</v>
      </c>
      <c r="B73" s="112" t="s">
        <v>210</v>
      </c>
      <c r="C73" s="102">
        <v>103113</v>
      </c>
      <c r="D73" s="120">
        <v>25680</v>
      </c>
      <c r="E73" s="120">
        <v>12840</v>
      </c>
      <c r="F73" s="103">
        <v>12840</v>
      </c>
      <c r="G73" s="103">
        <v>0</v>
      </c>
      <c r="H73" s="103">
        <v>0</v>
      </c>
      <c r="I73" s="103">
        <v>0</v>
      </c>
      <c r="J73" s="115"/>
      <c r="K73" s="115"/>
      <c r="L73" s="107"/>
      <c r="M73" s="136"/>
      <c r="N73" s="109"/>
      <c r="Q73" s="111"/>
      <c r="R73" s="111"/>
      <c r="S73" s="111"/>
      <c r="T73" s="111"/>
      <c r="U73" s="111"/>
      <c r="V73" s="111"/>
      <c r="W73" s="111"/>
    </row>
    <row r="74" spans="1:23" s="110" customFormat="1" ht="21.75">
      <c r="A74" s="100">
        <v>56</v>
      </c>
      <c r="B74" s="112" t="s">
        <v>211</v>
      </c>
      <c r="C74" s="102">
        <v>103113</v>
      </c>
      <c r="D74" s="120">
        <v>16050</v>
      </c>
      <c r="E74" s="120">
        <v>8025</v>
      </c>
      <c r="F74" s="103">
        <v>8025</v>
      </c>
      <c r="G74" s="103">
        <v>0</v>
      </c>
      <c r="H74" s="103">
        <v>0</v>
      </c>
      <c r="I74" s="103">
        <v>0</v>
      </c>
      <c r="J74" s="115"/>
      <c r="K74" s="115"/>
      <c r="L74" s="107"/>
      <c r="M74" s="136"/>
      <c r="N74" s="109"/>
      <c r="Q74" s="111"/>
      <c r="R74" s="111"/>
      <c r="S74" s="111"/>
      <c r="T74" s="111"/>
      <c r="U74" s="111"/>
      <c r="V74" s="111"/>
      <c r="W74" s="111"/>
    </row>
    <row r="75" spans="1:23" s="110" customFormat="1" ht="21.75">
      <c r="A75" s="100">
        <v>57</v>
      </c>
      <c r="B75" s="112" t="s">
        <v>212</v>
      </c>
      <c r="C75" s="102">
        <v>103113</v>
      </c>
      <c r="D75" s="120">
        <v>1923.86</v>
      </c>
      <c r="E75" s="120">
        <v>1923.86</v>
      </c>
      <c r="F75" s="103">
        <v>0</v>
      </c>
      <c r="G75" s="103">
        <v>0</v>
      </c>
      <c r="H75" s="103">
        <v>0</v>
      </c>
      <c r="I75" s="103">
        <v>0</v>
      </c>
      <c r="J75" s="115"/>
      <c r="K75" s="115"/>
      <c r="L75" s="107"/>
      <c r="M75" s="136"/>
      <c r="N75" s="109"/>
      <c r="Q75" s="111"/>
      <c r="R75" s="111"/>
      <c r="S75" s="111"/>
      <c r="T75" s="111"/>
      <c r="U75" s="111"/>
      <c r="V75" s="111"/>
      <c r="W75" s="111"/>
    </row>
    <row r="76" spans="1:23" s="110" customFormat="1" ht="21.75">
      <c r="A76" s="100">
        <v>58</v>
      </c>
      <c r="B76" s="112" t="s">
        <v>213</v>
      </c>
      <c r="C76" s="102">
        <v>103113</v>
      </c>
      <c r="D76" s="120">
        <v>20865</v>
      </c>
      <c r="E76" s="120">
        <v>20865</v>
      </c>
      <c r="F76" s="103">
        <v>0</v>
      </c>
      <c r="G76" s="103">
        <v>0</v>
      </c>
      <c r="H76" s="103">
        <v>0</v>
      </c>
      <c r="I76" s="103">
        <v>0</v>
      </c>
      <c r="J76" s="115"/>
      <c r="K76" s="115"/>
      <c r="L76" s="107"/>
      <c r="M76" s="136"/>
      <c r="N76" s="109"/>
      <c r="Q76" s="111"/>
      <c r="R76" s="111"/>
      <c r="S76" s="111"/>
      <c r="T76" s="111"/>
      <c r="U76" s="111"/>
      <c r="V76" s="111"/>
      <c r="W76" s="111"/>
    </row>
    <row r="77" spans="1:23" s="110" customFormat="1" ht="21.75">
      <c r="A77" s="100">
        <v>59</v>
      </c>
      <c r="B77" s="112" t="s">
        <v>214</v>
      </c>
      <c r="C77" s="102">
        <v>103113</v>
      </c>
      <c r="D77" s="120">
        <v>8025</v>
      </c>
      <c r="E77" s="120">
        <v>8025</v>
      </c>
      <c r="F77" s="103">
        <v>0</v>
      </c>
      <c r="G77" s="103">
        <v>0</v>
      </c>
      <c r="H77" s="103">
        <v>0</v>
      </c>
      <c r="I77" s="103">
        <v>0</v>
      </c>
      <c r="J77" s="115"/>
      <c r="K77" s="115"/>
      <c r="L77" s="107"/>
      <c r="M77" s="136"/>
      <c r="N77" s="109"/>
      <c r="Q77" s="111"/>
      <c r="R77" s="111"/>
      <c r="S77" s="111"/>
      <c r="T77" s="111"/>
      <c r="U77" s="111"/>
      <c r="V77" s="111"/>
      <c r="W77" s="111"/>
    </row>
    <row r="78" spans="1:23" s="110" customFormat="1" ht="21.75">
      <c r="A78" s="100">
        <v>60</v>
      </c>
      <c r="B78" s="112" t="s">
        <v>215</v>
      </c>
      <c r="C78" s="102">
        <v>103113</v>
      </c>
      <c r="D78" s="120">
        <v>32100</v>
      </c>
      <c r="E78" s="120">
        <v>16050</v>
      </c>
      <c r="F78" s="103">
        <v>16050</v>
      </c>
      <c r="G78" s="103">
        <v>0</v>
      </c>
      <c r="H78" s="103">
        <v>0</v>
      </c>
      <c r="I78" s="103">
        <v>0</v>
      </c>
      <c r="J78" s="115"/>
      <c r="K78" s="115"/>
      <c r="L78" s="107"/>
      <c r="M78" s="136"/>
      <c r="N78" s="109"/>
      <c r="Q78" s="111"/>
      <c r="R78" s="111"/>
      <c r="S78" s="111"/>
      <c r="T78" s="111"/>
      <c r="U78" s="111"/>
      <c r="V78" s="111"/>
      <c r="W78" s="111"/>
    </row>
    <row r="79" spans="1:23" s="110" customFormat="1" ht="21.75">
      <c r="A79" s="100">
        <v>61</v>
      </c>
      <c r="B79" s="112" t="s">
        <v>216</v>
      </c>
      <c r="C79" s="102">
        <v>103113</v>
      </c>
      <c r="D79" s="120">
        <v>3745</v>
      </c>
      <c r="E79" s="120">
        <v>3745</v>
      </c>
      <c r="F79" s="103">
        <v>0</v>
      </c>
      <c r="G79" s="103">
        <v>0</v>
      </c>
      <c r="H79" s="103">
        <v>0</v>
      </c>
      <c r="I79" s="103">
        <v>0</v>
      </c>
      <c r="J79" s="115"/>
      <c r="K79" s="115"/>
      <c r="L79" s="107"/>
      <c r="M79" s="136"/>
      <c r="N79" s="109"/>
      <c r="Q79" s="111"/>
      <c r="R79" s="111"/>
      <c r="S79" s="111"/>
      <c r="T79" s="111"/>
      <c r="U79" s="111"/>
      <c r="V79" s="111"/>
      <c r="W79" s="111"/>
    </row>
    <row r="80" spans="1:23" s="110" customFormat="1" ht="21.75">
      <c r="A80" s="100">
        <v>62</v>
      </c>
      <c r="B80" s="101" t="s">
        <v>217</v>
      </c>
      <c r="C80" s="102">
        <v>103111</v>
      </c>
      <c r="D80" s="120">
        <v>79768.5</v>
      </c>
      <c r="E80" s="120">
        <v>49220</v>
      </c>
      <c r="F80" s="103">
        <v>28943.5</v>
      </c>
      <c r="G80" s="103">
        <v>0</v>
      </c>
      <c r="H80" s="103">
        <v>1605</v>
      </c>
      <c r="I80" s="103">
        <v>0</v>
      </c>
      <c r="J80" s="115"/>
      <c r="K80" s="115"/>
      <c r="L80" s="107"/>
      <c r="M80" s="136" t="s">
        <v>124</v>
      </c>
      <c r="N80" s="109"/>
      <c r="Q80" s="111"/>
      <c r="R80" s="111"/>
      <c r="S80" s="111"/>
      <c r="T80" s="111"/>
      <c r="U80" s="111"/>
      <c r="V80" s="111"/>
      <c r="W80" s="111"/>
    </row>
    <row r="81" spans="1:23" s="110" customFormat="1" ht="21.75">
      <c r="A81" s="100">
        <v>63</v>
      </c>
      <c r="B81" s="112" t="s">
        <v>218</v>
      </c>
      <c r="C81" s="102">
        <v>103113</v>
      </c>
      <c r="D81" s="120">
        <v>21400</v>
      </c>
      <c r="E81" s="120">
        <v>21400</v>
      </c>
      <c r="F81" s="103">
        <v>0</v>
      </c>
      <c r="G81" s="103">
        <v>0</v>
      </c>
      <c r="H81" s="103">
        <v>0</v>
      </c>
      <c r="I81" s="103">
        <v>0</v>
      </c>
      <c r="J81" s="115"/>
      <c r="K81" s="115"/>
      <c r="L81" s="107"/>
      <c r="M81" s="136"/>
      <c r="N81" s="109"/>
      <c r="Q81" s="111"/>
      <c r="R81" s="111"/>
      <c r="S81" s="111"/>
      <c r="T81" s="111"/>
      <c r="U81" s="111"/>
      <c r="V81" s="111"/>
      <c r="W81" s="111"/>
    </row>
    <row r="82" spans="1:23" s="110" customFormat="1" ht="21.75">
      <c r="A82" s="100">
        <v>64</v>
      </c>
      <c r="B82" s="112" t="s">
        <v>219</v>
      </c>
      <c r="C82" s="102">
        <v>103113</v>
      </c>
      <c r="D82" s="120">
        <v>5778</v>
      </c>
      <c r="E82" s="120">
        <v>5778</v>
      </c>
      <c r="F82" s="103">
        <v>0</v>
      </c>
      <c r="G82" s="103">
        <v>0</v>
      </c>
      <c r="H82" s="103">
        <v>0</v>
      </c>
      <c r="I82" s="103">
        <v>0</v>
      </c>
      <c r="J82" s="115"/>
      <c r="K82" s="115"/>
      <c r="L82" s="107"/>
      <c r="M82" s="136"/>
      <c r="N82" s="109"/>
      <c r="Q82" s="111"/>
      <c r="R82" s="111"/>
      <c r="S82" s="111"/>
      <c r="T82" s="111"/>
      <c r="U82" s="111"/>
      <c r="V82" s="111"/>
      <c r="W82" s="111"/>
    </row>
    <row r="83" spans="1:23" s="110" customFormat="1" ht="21.75">
      <c r="A83" s="100">
        <v>65</v>
      </c>
      <c r="B83" s="112" t="s">
        <v>220</v>
      </c>
      <c r="C83" s="102">
        <v>103111</v>
      </c>
      <c r="D83" s="120">
        <v>10914</v>
      </c>
      <c r="E83" s="120">
        <v>10914</v>
      </c>
      <c r="F83" s="103">
        <v>0</v>
      </c>
      <c r="G83" s="103">
        <v>0</v>
      </c>
      <c r="H83" s="103">
        <v>0</v>
      </c>
      <c r="I83" s="103">
        <v>0</v>
      </c>
      <c r="J83" s="115"/>
      <c r="K83" s="115"/>
      <c r="L83" s="107"/>
      <c r="M83" s="136"/>
      <c r="N83" s="109"/>
      <c r="Q83" s="111"/>
      <c r="R83" s="111"/>
      <c r="S83" s="111"/>
      <c r="T83" s="111"/>
      <c r="U83" s="111"/>
      <c r="V83" s="111"/>
      <c r="W83" s="111"/>
    </row>
    <row r="84" spans="1:23" s="110" customFormat="1" ht="21.75">
      <c r="A84" s="100">
        <v>66</v>
      </c>
      <c r="B84" s="112" t="s">
        <v>221</v>
      </c>
      <c r="C84" s="102">
        <v>103113</v>
      </c>
      <c r="D84" s="120">
        <v>4815</v>
      </c>
      <c r="E84" s="120">
        <v>4815</v>
      </c>
      <c r="F84" s="103">
        <v>0</v>
      </c>
      <c r="G84" s="103">
        <v>0</v>
      </c>
      <c r="H84" s="103">
        <v>0</v>
      </c>
      <c r="I84" s="103">
        <v>0</v>
      </c>
      <c r="J84" s="115"/>
      <c r="K84" s="115"/>
      <c r="L84" s="107"/>
      <c r="M84" s="136"/>
      <c r="N84" s="109"/>
      <c r="Q84" s="111"/>
      <c r="R84" s="111"/>
      <c r="S84" s="111"/>
      <c r="T84" s="111"/>
      <c r="U84" s="111"/>
      <c r="V84" s="111"/>
      <c r="W84" s="111"/>
    </row>
    <row r="85" spans="1:23" s="110" customFormat="1" ht="21.75">
      <c r="A85" s="100">
        <v>67</v>
      </c>
      <c r="B85" s="112" t="s">
        <v>222</v>
      </c>
      <c r="C85" s="102">
        <v>103111</v>
      </c>
      <c r="D85" s="120">
        <v>1232640</v>
      </c>
      <c r="E85" s="120">
        <v>0</v>
      </c>
      <c r="F85" s="103">
        <v>0</v>
      </c>
      <c r="G85" s="103">
        <v>0</v>
      </c>
      <c r="H85" s="103">
        <v>1232640</v>
      </c>
      <c r="I85" s="103">
        <v>0</v>
      </c>
      <c r="J85" s="115"/>
      <c r="K85" s="115"/>
      <c r="L85" s="107"/>
      <c r="M85" s="136"/>
      <c r="N85" s="109"/>
      <c r="Q85" s="111"/>
      <c r="R85" s="111"/>
      <c r="S85" s="111"/>
      <c r="T85" s="111"/>
      <c r="U85" s="111"/>
      <c r="V85" s="111"/>
      <c r="W85" s="111"/>
    </row>
    <row r="86" spans="1:23" s="110" customFormat="1" ht="21.75">
      <c r="A86" s="100">
        <v>68</v>
      </c>
      <c r="B86" s="112" t="s">
        <v>223</v>
      </c>
      <c r="C86" s="102">
        <v>103113</v>
      </c>
      <c r="D86" s="120">
        <v>9095</v>
      </c>
      <c r="E86" s="120">
        <v>9095</v>
      </c>
      <c r="F86" s="103">
        <v>0</v>
      </c>
      <c r="G86" s="103">
        <v>0</v>
      </c>
      <c r="H86" s="103">
        <v>0</v>
      </c>
      <c r="I86" s="103">
        <v>0</v>
      </c>
      <c r="J86" s="115"/>
      <c r="K86" s="115"/>
      <c r="L86" s="107"/>
      <c r="M86" s="136"/>
      <c r="N86" s="109"/>
      <c r="Q86" s="111"/>
      <c r="R86" s="111"/>
      <c r="S86" s="111"/>
      <c r="T86" s="111"/>
      <c r="U86" s="111"/>
      <c r="V86" s="111"/>
      <c r="W86" s="111"/>
    </row>
    <row r="87" spans="1:23" s="110" customFormat="1" ht="21.75">
      <c r="A87" s="100">
        <v>69</v>
      </c>
      <c r="B87" s="112" t="s">
        <v>224</v>
      </c>
      <c r="C87" s="102">
        <v>103113</v>
      </c>
      <c r="D87" s="120">
        <v>9630</v>
      </c>
      <c r="E87" s="120">
        <v>9630</v>
      </c>
      <c r="F87" s="103">
        <v>0</v>
      </c>
      <c r="G87" s="103">
        <v>0</v>
      </c>
      <c r="H87" s="103">
        <v>0</v>
      </c>
      <c r="I87" s="103">
        <v>0</v>
      </c>
      <c r="J87" s="115"/>
      <c r="K87" s="115"/>
      <c r="L87" s="107"/>
      <c r="M87" s="136"/>
      <c r="N87" s="109"/>
      <c r="Q87" s="111"/>
      <c r="R87" s="111"/>
      <c r="S87" s="111"/>
      <c r="T87" s="111"/>
      <c r="U87" s="111"/>
      <c r="V87" s="111"/>
      <c r="W87" s="111"/>
    </row>
    <row r="88" spans="1:23" s="110" customFormat="1" ht="15" customHeight="1">
      <c r="A88" s="100">
        <v>70</v>
      </c>
      <c r="B88" s="112" t="s">
        <v>225</v>
      </c>
      <c r="C88" s="102">
        <v>103111</v>
      </c>
      <c r="D88" s="120">
        <v>719549.05</v>
      </c>
      <c r="E88" s="120">
        <v>0</v>
      </c>
      <c r="F88" s="103">
        <v>0</v>
      </c>
      <c r="G88" s="103">
        <v>0</v>
      </c>
      <c r="H88" s="103">
        <v>0</v>
      </c>
      <c r="I88" s="103">
        <v>719549.05</v>
      </c>
      <c r="J88" s="115"/>
      <c r="K88" s="115"/>
      <c r="L88" s="107"/>
      <c r="M88" s="136"/>
      <c r="N88" s="109"/>
      <c r="Q88" s="111"/>
      <c r="R88" s="111"/>
      <c r="S88" s="111"/>
      <c r="T88" s="111"/>
      <c r="U88" s="111"/>
      <c r="V88" s="111"/>
      <c r="W88" s="111"/>
    </row>
    <row r="89" spans="1:23" s="110" customFormat="1" ht="21.75">
      <c r="A89" s="100">
        <v>71</v>
      </c>
      <c r="B89" s="112" t="s">
        <v>226</v>
      </c>
      <c r="C89" s="102">
        <v>103113</v>
      </c>
      <c r="D89" s="120">
        <v>17655</v>
      </c>
      <c r="E89" s="120">
        <v>17655</v>
      </c>
      <c r="F89" s="103">
        <v>0</v>
      </c>
      <c r="G89" s="103">
        <v>0</v>
      </c>
      <c r="H89" s="103">
        <v>0</v>
      </c>
      <c r="I89" s="103">
        <v>0</v>
      </c>
      <c r="J89" s="115"/>
      <c r="K89" s="115"/>
      <c r="L89" s="107"/>
      <c r="M89" s="136"/>
      <c r="N89" s="109"/>
      <c r="Q89" s="111"/>
      <c r="R89" s="111"/>
      <c r="S89" s="111"/>
      <c r="T89" s="111"/>
      <c r="U89" s="111"/>
      <c r="V89" s="111"/>
      <c r="W89" s="111"/>
    </row>
    <row r="90" spans="1:23" s="110" customFormat="1" ht="21.75">
      <c r="A90" s="100">
        <v>72</v>
      </c>
      <c r="B90" s="112" t="s">
        <v>227</v>
      </c>
      <c r="C90" s="102">
        <v>103113</v>
      </c>
      <c r="D90" s="120">
        <v>17655</v>
      </c>
      <c r="E90" s="120">
        <v>17655</v>
      </c>
      <c r="F90" s="103">
        <v>0</v>
      </c>
      <c r="G90" s="103">
        <v>0</v>
      </c>
      <c r="H90" s="103">
        <v>0</v>
      </c>
      <c r="I90" s="103">
        <v>0</v>
      </c>
      <c r="J90" s="115"/>
      <c r="K90" s="115"/>
      <c r="L90" s="107"/>
      <c r="M90" s="136"/>
      <c r="N90" s="109"/>
      <c r="Q90" s="111"/>
      <c r="R90" s="111"/>
      <c r="S90" s="111"/>
      <c r="T90" s="111"/>
      <c r="U90" s="111"/>
      <c r="V90" s="111"/>
      <c r="W90" s="111"/>
    </row>
    <row r="91" spans="1:23" s="110" customFormat="1" ht="21.75">
      <c r="A91" s="100">
        <v>73</v>
      </c>
      <c r="B91" s="101" t="s">
        <v>228</v>
      </c>
      <c r="C91" s="102">
        <v>103111</v>
      </c>
      <c r="D91" s="120">
        <v>187580.95</v>
      </c>
      <c r="E91" s="120">
        <v>0</v>
      </c>
      <c r="F91" s="103">
        <v>0</v>
      </c>
      <c r="G91" s="103">
        <v>30671.87</v>
      </c>
      <c r="H91" s="103">
        <v>156909.07999999999</v>
      </c>
      <c r="I91" s="103">
        <v>0</v>
      </c>
      <c r="J91" s="115"/>
      <c r="K91" s="115"/>
      <c r="L91" s="107"/>
      <c r="M91" s="136"/>
      <c r="N91" s="109"/>
      <c r="Q91" s="111"/>
      <c r="R91" s="111"/>
      <c r="S91" s="111"/>
      <c r="T91" s="111"/>
      <c r="U91" s="111"/>
      <c r="V91" s="111"/>
      <c r="W91" s="111"/>
    </row>
    <row r="92" spans="1:23" s="110" customFormat="1" ht="21.75">
      <c r="A92" s="100">
        <v>74</v>
      </c>
      <c r="B92" s="101" t="s">
        <v>229</v>
      </c>
      <c r="C92" s="102">
        <v>103113</v>
      </c>
      <c r="D92" s="120">
        <v>2675</v>
      </c>
      <c r="E92" s="120">
        <v>2675</v>
      </c>
      <c r="F92" s="103">
        <v>0</v>
      </c>
      <c r="G92" s="103">
        <v>0</v>
      </c>
      <c r="H92" s="103">
        <v>0</v>
      </c>
      <c r="I92" s="103">
        <v>0</v>
      </c>
      <c r="J92" s="115"/>
      <c r="K92" s="115"/>
      <c r="L92" s="107"/>
      <c r="M92" s="136"/>
      <c r="N92" s="109"/>
      <c r="Q92" s="111"/>
      <c r="R92" s="111"/>
      <c r="S92" s="111"/>
      <c r="T92" s="111"/>
      <c r="U92" s="111"/>
      <c r="V92" s="111"/>
      <c r="W92" s="111"/>
    </row>
    <row r="93" spans="1:23" s="110" customFormat="1" ht="21.75">
      <c r="A93" s="100">
        <v>75</v>
      </c>
      <c r="B93" s="101" t="s">
        <v>230</v>
      </c>
      <c r="C93" s="102">
        <v>103113</v>
      </c>
      <c r="D93" s="120">
        <v>2675</v>
      </c>
      <c r="E93" s="120">
        <v>2675</v>
      </c>
      <c r="F93" s="103">
        <v>0</v>
      </c>
      <c r="G93" s="103">
        <v>0</v>
      </c>
      <c r="H93" s="103">
        <v>0</v>
      </c>
      <c r="I93" s="103">
        <v>0</v>
      </c>
      <c r="J93" s="115"/>
      <c r="K93" s="115"/>
      <c r="L93" s="107"/>
      <c r="M93" s="136"/>
      <c r="N93" s="109"/>
      <c r="Q93" s="111"/>
      <c r="R93" s="111"/>
      <c r="S93" s="111"/>
      <c r="T93" s="111"/>
      <c r="U93" s="111"/>
      <c r="V93" s="111"/>
      <c r="W93" s="111"/>
    </row>
    <row r="94" spans="1:23" s="110" customFormat="1" ht="21.75">
      <c r="A94" s="100">
        <v>76</v>
      </c>
      <c r="B94" s="101" t="s">
        <v>231</v>
      </c>
      <c r="C94" s="102">
        <v>103113</v>
      </c>
      <c r="D94" s="120">
        <v>10700</v>
      </c>
      <c r="E94" s="120">
        <v>10700</v>
      </c>
      <c r="F94" s="103">
        <v>0</v>
      </c>
      <c r="G94" s="103">
        <v>0</v>
      </c>
      <c r="H94" s="103">
        <v>0</v>
      </c>
      <c r="I94" s="103">
        <v>0</v>
      </c>
      <c r="J94" s="115"/>
      <c r="K94" s="115"/>
      <c r="L94" s="107"/>
      <c r="M94" s="136"/>
      <c r="N94" s="109"/>
      <c r="Q94" s="111"/>
      <c r="R94" s="111"/>
      <c r="S94" s="111"/>
      <c r="T94" s="111"/>
      <c r="U94" s="111"/>
      <c r="V94" s="111"/>
      <c r="W94" s="111"/>
    </row>
    <row r="95" spans="1:23" s="110" customFormat="1" ht="21.75">
      <c r="A95" s="100">
        <v>77</v>
      </c>
      <c r="B95" s="101" t="s">
        <v>232</v>
      </c>
      <c r="C95" s="102">
        <v>103111</v>
      </c>
      <c r="D95" s="120">
        <v>8560</v>
      </c>
      <c r="E95" s="120">
        <v>8560</v>
      </c>
      <c r="F95" s="103">
        <v>0</v>
      </c>
      <c r="G95" s="103">
        <v>0</v>
      </c>
      <c r="H95" s="103">
        <v>0</v>
      </c>
      <c r="I95" s="103">
        <v>0</v>
      </c>
      <c r="J95" s="115"/>
      <c r="K95" s="115"/>
      <c r="L95" s="107"/>
      <c r="M95" s="136"/>
      <c r="N95" s="109"/>
      <c r="Q95" s="111"/>
      <c r="R95" s="111"/>
      <c r="S95" s="111"/>
      <c r="T95" s="111"/>
      <c r="U95" s="111"/>
      <c r="V95" s="111"/>
      <c r="W95" s="111"/>
    </row>
    <row r="96" spans="1:23" s="110" customFormat="1" ht="21.75">
      <c r="A96" s="100">
        <v>78</v>
      </c>
      <c r="B96" s="101" t="s">
        <v>233</v>
      </c>
      <c r="C96" s="102">
        <v>103111</v>
      </c>
      <c r="D96" s="120">
        <v>1949585</v>
      </c>
      <c r="E96" s="120">
        <v>0</v>
      </c>
      <c r="F96" s="103">
        <v>0</v>
      </c>
      <c r="G96" s="103">
        <v>0</v>
      </c>
      <c r="H96" s="103">
        <v>0</v>
      </c>
      <c r="I96" s="103">
        <v>1949585</v>
      </c>
      <c r="J96" s="115"/>
      <c r="K96" s="115"/>
      <c r="L96" s="107"/>
      <c r="M96" s="136"/>
      <c r="N96" s="109"/>
      <c r="Q96" s="111"/>
      <c r="R96" s="111"/>
      <c r="S96" s="111"/>
      <c r="T96" s="111"/>
      <c r="U96" s="111"/>
      <c r="V96" s="111"/>
      <c r="W96" s="111"/>
    </row>
    <row r="97" spans="1:23" s="110" customFormat="1" ht="21.75">
      <c r="A97" s="100">
        <v>79</v>
      </c>
      <c r="B97" s="101" t="s">
        <v>234</v>
      </c>
      <c r="C97" s="102">
        <v>103111</v>
      </c>
      <c r="D97" s="120">
        <v>657254.92000000004</v>
      </c>
      <c r="E97" s="120">
        <v>0</v>
      </c>
      <c r="F97" s="103">
        <v>0</v>
      </c>
      <c r="G97" s="103">
        <v>0</v>
      </c>
      <c r="H97" s="103">
        <v>0</v>
      </c>
      <c r="I97" s="103">
        <v>657254.92000000004</v>
      </c>
      <c r="J97" s="115"/>
      <c r="K97" s="115"/>
      <c r="L97" s="107"/>
      <c r="M97" s="136"/>
      <c r="N97" s="109"/>
      <c r="Q97" s="111"/>
      <c r="R97" s="111"/>
      <c r="S97" s="111"/>
      <c r="T97" s="111"/>
      <c r="U97" s="111"/>
      <c r="V97" s="111"/>
      <c r="W97" s="111"/>
    </row>
    <row r="98" spans="1:23" s="110" customFormat="1" ht="21.75">
      <c r="A98" s="100">
        <v>80</v>
      </c>
      <c r="B98" s="101" t="s">
        <v>235</v>
      </c>
      <c r="C98" s="102">
        <v>103113</v>
      </c>
      <c r="D98" s="120">
        <v>6420</v>
      </c>
      <c r="E98" s="120">
        <v>6420</v>
      </c>
      <c r="F98" s="103">
        <v>0</v>
      </c>
      <c r="G98" s="103">
        <v>0</v>
      </c>
      <c r="H98" s="103">
        <v>0</v>
      </c>
      <c r="I98" s="103">
        <v>0</v>
      </c>
      <c r="J98" s="115"/>
      <c r="K98" s="115"/>
      <c r="L98" s="107"/>
      <c r="M98" s="136"/>
      <c r="N98" s="109"/>
      <c r="Q98" s="111"/>
      <c r="R98" s="111"/>
      <c r="S98" s="111"/>
      <c r="T98" s="111"/>
      <c r="U98" s="111"/>
      <c r="V98" s="111"/>
      <c r="W98" s="111"/>
    </row>
    <row r="99" spans="1:23" s="110" customFormat="1" ht="21.75">
      <c r="A99" s="100">
        <v>81</v>
      </c>
      <c r="B99" s="101" t="s">
        <v>236</v>
      </c>
      <c r="C99" s="102">
        <v>103113</v>
      </c>
      <c r="D99" s="120">
        <v>9202</v>
      </c>
      <c r="E99" s="120">
        <v>9202</v>
      </c>
      <c r="F99" s="103">
        <v>0</v>
      </c>
      <c r="G99" s="103">
        <v>0</v>
      </c>
      <c r="H99" s="103">
        <v>0</v>
      </c>
      <c r="I99" s="103">
        <v>0</v>
      </c>
      <c r="J99" s="115"/>
      <c r="K99" s="115"/>
      <c r="L99" s="107"/>
      <c r="M99" s="136"/>
      <c r="N99" s="109"/>
      <c r="Q99" s="111"/>
      <c r="R99" s="111"/>
      <c r="S99" s="111"/>
      <c r="T99" s="111"/>
      <c r="U99" s="111"/>
      <c r="V99" s="111"/>
      <c r="W99" s="111"/>
    </row>
    <row r="100" spans="1:23" s="110" customFormat="1" ht="21.75">
      <c r="A100" s="100">
        <v>82</v>
      </c>
      <c r="B100" s="101" t="s">
        <v>237</v>
      </c>
      <c r="C100" s="102">
        <v>103113</v>
      </c>
      <c r="D100" s="120">
        <v>11128</v>
      </c>
      <c r="E100" s="120">
        <v>11128</v>
      </c>
      <c r="F100" s="103">
        <v>0</v>
      </c>
      <c r="G100" s="103">
        <v>0</v>
      </c>
      <c r="H100" s="103">
        <v>0</v>
      </c>
      <c r="I100" s="103">
        <v>0</v>
      </c>
      <c r="J100" s="115"/>
      <c r="K100" s="115"/>
      <c r="L100" s="107"/>
      <c r="M100" s="136"/>
      <c r="N100" s="109"/>
      <c r="Q100" s="111"/>
      <c r="R100" s="111"/>
      <c r="S100" s="111"/>
      <c r="T100" s="111"/>
      <c r="U100" s="111"/>
      <c r="V100" s="111"/>
      <c r="W100" s="111"/>
    </row>
    <row r="101" spans="1:23" s="110" customFormat="1" ht="21.75">
      <c r="A101" s="100">
        <v>83</v>
      </c>
      <c r="B101" s="101" t="s">
        <v>238</v>
      </c>
      <c r="C101" s="102">
        <v>103113</v>
      </c>
      <c r="D101" s="120">
        <v>6687.5</v>
      </c>
      <c r="E101" s="120">
        <v>6687.5</v>
      </c>
      <c r="F101" s="103">
        <v>0</v>
      </c>
      <c r="G101" s="103">
        <v>0</v>
      </c>
      <c r="H101" s="103">
        <v>0</v>
      </c>
      <c r="I101" s="103">
        <v>0</v>
      </c>
      <c r="J101" s="115"/>
      <c r="K101" s="115"/>
      <c r="L101" s="107"/>
      <c r="M101" s="136"/>
      <c r="N101" s="109"/>
      <c r="Q101" s="111"/>
      <c r="R101" s="111"/>
      <c r="S101" s="111"/>
      <c r="T101" s="111"/>
      <c r="U101" s="111"/>
      <c r="V101" s="111"/>
      <c r="W101" s="111"/>
    </row>
    <row r="102" spans="1:23" s="110" customFormat="1" ht="21.75">
      <c r="A102" s="100">
        <v>84</v>
      </c>
      <c r="B102" s="101" t="s">
        <v>239</v>
      </c>
      <c r="C102" s="102">
        <v>103111</v>
      </c>
      <c r="D102" s="120">
        <v>254660</v>
      </c>
      <c r="E102" s="120">
        <v>0</v>
      </c>
      <c r="F102" s="103">
        <v>0</v>
      </c>
      <c r="G102" s="103">
        <v>0</v>
      </c>
      <c r="H102" s="103">
        <v>0</v>
      </c>
      <c r="I102" s="103">
        <v>254660</v>
      </c>
      <c r="J102" s="115"/>
      <c r="K102" s="115"/>
      <c r="L102" s="107"/>
      <c r="M102" s="136"/>
      <c r="N102" s="109"/>
      <c r="Q102" s="111"/>
      <c r="R102" s="111"/>
      <c r="S102" s="111"/>
      <c r="T102" s="111"/>
      <c r="U102" s="111"/>
      <c r="V102" s="111"/>
      <c r="W102" s="111"/>
    </row>
    <row r="103" spans="1:23" s="110" customFormat="1" ht="21.75">
      <c r="A103" s="100">
        <v>85</v>
      </c>
      <c r="B103" s="101" t="s">
        <v>240</v>
      </c>
      <c r="C103" s="102">
        <v>103111</v>
      </c>
      <c r="D103" s="120">
        <v>77040</v>
      </c>
      <c r="E103" s="120">
        <v>77040</v>
      </c>
      <c r="F103" s="103">
        <v>0</v>
      </c>
      <c r="G103" s="103">
        <v>0</v>
      </c>
      <c r="H103" s="103">
        <v>0</v>
      </c>
      <c r="I103" s="103">
        <v>0</v>
      </c>
      <c r="J103" s="115"/>
      <c r="K103" s="115"/>
      <c r="L103" s="107"/>
      <c r="M103" s="136"/>
      <c r="N103" s="109"/>
      <c r="Q103" s="111"/>
      <c r="R103" s="111"/>
      <c r="S103" s="111"/>
      <c r="T103" s="111"/>
      <c r="U103" s="111"/>
      <c r="V103" s="111"/>
      <c r="W103" s="111"/>
    </row>
    <row r="104" spans="1:23" s="110" customFormat="1" ht="21.75">
      <c r="A104" s="100">
        <v>86</v>
      </c>
      <c r="B104" s="101" t="s">
        <v>241</v>
      </c>
      <c r="C104" s="102">
        <v>103111</v>
      </c>
      <c r="D104" s="120">
        <v>6420</v>
      </c>
      <c r="E104" s="120">
        <v>6420</v>
      </c>
      <c r="F104" s="103">
        <v>0</v>
      </c>
      <c r="G104" s="103">
        <v>0</v>
      </c>
      <c r="H104" s="103">
        <v>0</v>
      </c>
      <c r="I104" s="103">
        <v>0</v>
      </c>
      <c r="J104" s="115"/>
      <c r="K104" s="115"/>
      <c r="L104" s="107"/>
      <c r="M104" s="136"/>
      <c r="N104" s="109"/>
      <c r="Q104" s="111"/>
      <c r="R104" s="111"/>
      <c r="S104" s="111"/>
      <c r="T104" s="111"/>
      <c r="U104" s="111"/>
      <c r="V104" s="111"/>
      <c r="W104" s="111"/>
    </row>
    <row r="105" spans="1:23" s="110" customFormat="1" ht="21.75">
      <c r="A105" s="100">
        <v>87</v>
      </c>
      <c r="B105" s="101" t="s">
        <v>242</v>
      </c>
      <c r="C105" s="102">
        <v>103111</v>
      </c>
      <c r="D105" s="120">
        <v>96300</v>
      </c>
      <c r="E105" s="120">
        <v>0</v>
      </c>
      <c r="F105" s="103">
        <v>96300</v>
      </c>
      <c r="G105" s="103">
        <v>0</v>
      </c>
      <c r="H105" s="103">
        <v>0</v>
      </c>
      <c r="I105" s="103">
        <v>0</v>
      </c>
      <c r="J105" s="115"/>
      <c r="K105" s="115"/>
      <c r="L105" s="107"/>
      <c r="M105" s="136"/>
      <c r="N105" s="109"/>
      <c r="Q105" s="111"/>
      <c r="R105" s="111"/>
      <c r="S105" s="111"/>
      <c r="T105" s="111"/>
      <c r="U105" s="111"/>
      <c r="V105" s="111"/>
      <c r="W105" s="111"/>
    </row>
    <row r="106" spans="1:23" s="110" customFormat="1" ht="21.75">
      <c r="A106" s="100">
        <v>88</v>
      </c>
      <c r="B106" s="101" t="s">
        <v>243</v>
      </c>
      <c r="C106" s="102">
        <v>103113</v>
      </c>
      <c r="D106" s="120">
        <v>3745</v>
      </c>
      <c r="E106" s="120">
        <v>3745</v>
      </c>
      <c r="F106" s="103">
        <v>0</v>
      </c>
      <c r="G106" s="103">
        <v>0</v>
      </c>
      <c r="H106" s="103">
        <v>0</v>
      </c>
      <c r="I106" s="103">
        <v>0</v>
      </c>
      <c r="J106" s="115"/>
      <c r="K106" s="115"/>
      <c r="L106" s="107"/>
      <c r="M106" s="136"/>
      <c r="N106" s="109"/>
      <c r="Q106" s="111"/>
      <c r="R106" s="111"/>
      <c r="S106" s="111"/>
      <c r="T106" s="111"/>
      <c r="U106" s="111"/>
      <c r="V106" s="111"/>
      <c r="W106" s="111"/>
    </row>
    <row r="107" spans="1:23" s="110" customFormat="1" ht="21.75">
      <c r="A107" s="100">
        <v>89</v>
      </c>
      <c r="B107" s="101" t="s">
        <v>244</v>
      </c>
      <c r="C107" s="102">
        <v>103113</v>
      </c>
      <c r="D107" s="120">
        <v>16050</v>
      </c>
      <c r="E107" s="120">
        <v>0</v>
      </c>
      <c r="F107" s="103">
        <v>0</v>
      </c>
      <c r="G107" s="103">
        <v>0</v>
      </c>
      <c r="H107" s="103">
        <v>0</v>
      </c>
      <c r="I107" s="103">
        <v>16050</v>
      </c>
      <c r="J107" s="115"/>
      <c r="K107" s="115"/>
      <c r="L107" s="107"/>
      <c r="M107" s="136"/>
      <c r="N107" s="109"/>
      <c r="Q107" s="111"/>
      <c r="R107" s="111"/>
      <c r="S107" s="111"/>
      <c r="T107" s="111"/>
      <c r="U107" s="111"/>
      <c r="V107" s="111"/>
      <c r="W107" s="111"/>
    </row>
    <row r="108" spans="1:23" s="110" customFormat="1" ht="21.75">
      <c r="A108" s="100">
        <v>90</v>
      </c>
      <c r="B108" s="101" t="s">
        <v>245</v>
      </c>
      <c r="C108" s="102">
        <v>103113</v>
      </c>
      <c r="D108" s="120">
        <v>27392</v>
      </c>
      <c r="E108" s="120">
        <v>13696</v>
      </c>
      <c r="F108" s="103">
        <v>13696</v>
      </c>
      <c r="G108" s="103">
        <v>0</v>
      </c>
      <c r="H108" s="103">
        <v>0</v>
      </c>
      <c r="I108" s="103">
        <v>0</v>
      </c>
      <c r="J108" s="115"/>
      <c r="K108" s="115"/>
      <c r="L108" s="107"/>
      <c r="M108" s="136"/>
      <c r="N108" s="109"/>
      <c r="Q108" s="111"/>
      <c r="R108" s="111"/>
      <c r="S108" s="111"/>
      <c r="T108" s="111"/>
      <c r="U108" s="111"/>
      <c r="V108" s="111"/>
      <c r="W108" s="111"/>
    </row>
    <row r="109" spans="1:23" s="110" customFormat="1" ht="21.75">
      <c r="A109" s="100">
        <v>91</v>
      </c>
      <c r="B109" s="101" t="s">
        <v>246</v>
      </c>
      <c r="C109" s="102">
        <v>103113</v>
      </c>
      <c r="D109" s="120">
        <v>77896</v>
      </c>
      <c r="E109" s="120">
        <v>77896</v>
      </c>
      <c r="F109" s="103">
        <v>0</v>
      </c>
      <c r="G109" s="103">
        <v>0</v>
      </c>
      <c r="H109" s="103">
        <v>0</v>
      </c>
      <c r="I109" s="103">
        <v>0</v>
      </c>
      <c r="J109" s="115"/>
      <c r="K109" s="115"/>
      <c r="L109" s="107"/>
      <c r="M109" s="136"/>
      <c r="N109" s="109"/>
      <c r="Q109" s="111"/>
      <c r="R109" s="111"/>
      <c r="S109" s="111"/>
      <c r="T109" s="111"/>
      <c r="U109" s="111"/>
      <c r="V109" s="111"/>
      <c r="W109" s="111"/>
    </row>
    <row r="110" spans="1:23" s="110" customFormat="1" ht="21.75">
      <c r="A110" s="100">
        <v>92</v>
      </c>
      <c r="B110" s="101" t="s">
        <v>247</v>
      </c>
      <c r="C110" s="102">
        <v>103111</v>
      </c>
      <c r="D110" s="120">
        <v>132347.23000000001</v>
      </c>
      <c r="E110" s="120">
        <v>132347.23000000001</v>
      </c>
      <c r="F110" s="103">
        <v>0</v>
      </c>
      <c r="G110" s="103">
        <v>0</v>
      </c>
      <c r="H110" s="103">
        <v>0</v>
      </c>
      <c r="I110" s="103">
        <v>0</v>
      </c>
      <c r="J110" s="115"/>
      <c r="K110" s="115"/>
      <c r="L110" s="107"/>
      <c r="M110" s="136"/>
      <c r="N110" s="109"/>
      <c r="Q110" s="111"/>
      <c r="R110" s="111"/>
      <c r="S110" s="111"/>
      <c r="T110" s="111"/>
      <c r="U110" s="111"/>
      <c r="V110" s="111"/>
      <c r="W110" s="111"/>
    </row>
    <row r="111" spans="1:23" s="110" customFormat="1" ht="21.75">
      <c r="A111" s="100">
        <v>93</v>
      </c>
      <c r="B111" s="101" t="s">
        <v>248</v>
      </c>
      <c r="C111" s="102">
        <v>103113</v>
      </c>
      <c r="D111" s="120">
        <v>3422.93</v>
      </c>
      <c r="E111" s="120">
        <v>3422.93</v>
      </c>
      <c r="F111" s="103">
        <v>0</v>
      </c>
      <c r="G111" s="103">
        <v>0</v>
      </c>
      <c r="H111" s="103">
        <v>0</v>
      </c>
      <c r="I111" s="103">
        <v>0</v>
      </c>
      <c r="J111" s="115"/>
      <c r="K111" s="115"/>
      <c r="L111" s="107"/>
      <c r="M111" s="136"/>
      <c r="N111" s="109"/>
      <c r="Q111" s="111"/>
      <c r="R111" s="111"/>
      <c r="S111" s="111"/>
      <c r="T111" s="111"/>
      <c r="U111" s="111"/>
      <c r="V111" s="111"/>
      <c r="W111" s="111"/>
    </row>
    <row r="112" spans="1:23" s="110" customFormat="1" ht="21.75">
      <c r="A112" s="100">
        <v>94</v>
      </c>
      <c r="B112" s="101" t="s">
        <v>249</v>
      </c>
      <c r="C112" s="102">
        <v>103111</v>
      </c>
      <c r="D112" s="120">
        <v>33234.199999999997</v>
      </c>
      <c r="E112" s="120">
        <v>33234.199999999997</v>
      </c>
      <c r="F112" s="103">
        <v>0</v>
      </c>
      <c r="G112" s="103">
        <v>0</v>
      </c>
      <c r="H112" s="103">
        <v>0</v>
      </c>
      <c r="I112" s="103">
        <v>0</v>
      </c>
      <c r="J112" s="115"/>
      <c r="K112" s="115"/>
      <c r="L112" s="107"/>
      <c r="M112" s="136"/>
      <c r="N112" s="109"/>
      <c r="Q112" s="111"/>
      <c r="R112" s="111"/>
      <c r="S112" s="111"/>
      <c r="T112" s="111"/>
      <c r="U112" s="111"/>
      <c r="V112" s="111"/>
      <c r="W112" s="111"/>
    </row>
    <row r="113" spans="1:23" s="110" customFormat="1" ht="21.75">
      <c r="A113" s="100">
        <v>95</v>
      </c>
      <c r="B113" s="101" t="s">
        <v>250</v>
      </c>
      <c r="C113" s="102">
        <v>103111</v>
      </c>
      <c r="D113" s="120">
        <v>1002322.5</v>
      </c>
      <c r="E113" s="120">
        <v>0</v>
      </c>
      <c r="F113" s="103">
        <v>0</v>
      </c>
      <c r="G113" s="103">
        <v>0</v>
      </c>
      <c r="H113" s="103">
        <v>1002322.5</v>
      </c>
      <c r="I113" s="103">
        <v>0</v>
      </c>
      <c r="J113" s="115"/>
      <c r="K113" s="115"/>
      <c r="L113" s="107"/>
      <c r="M113" s="136"/>
      <c r="N113" s="109"/>
      <c r="Q113" s="111"/>
      <c r="R113" s="111"/>
      <c r="S113" s="111"/>
      <c r="T113" s="111"/>
      <c r="U113" s="111"/>
      <c r="V113" s="111"/>
      <c r="W113" s="111"/>
    </row>
    <row r="114" spans="1:23" s="110" customFormat="1" ht="21.75">
      <c r="A114" s="100">
        <v>96</v>
      </c>
      <c r="B114" s="101" t="s">
        <v>251</v>
      </c>
      <c r="C114" s="102">
        <v>103113</v>
      </c>
      <c r="D114" s="120">
        <v>3745</v>
      </c>
      <c r="E114" s="120">
        <v>3745</v>
      </c>
      <c r="F114" s="103">
        <v>0</v>
      </c>
      <c r="G114" s="103">
        <v>0</v>
      </c>
      <c r="H114" s="103">
        <v>0</v>
      </c>
      <c r="I114" s="103">
        <v>0</v>
      </c>
      <c r="J114" s="115"/>
      <c r="K114" s="115"/>
      <c r="L114" s="107"/>
      <c r="M114" s="136"/>
      <c r="N114" s="109"/>
      <c r="Q114" s="111"/>
      <c r="R114" s="111"/>
      <c r="S114" s="111"/>
      <c r="T114" s="111"/>
      <c r="U114" s="111"/>
      <c r="V114" s="111"/>
      <c r="W114" s="111"/>
    </row>
    <row r="115" spans="1:23" s="110" customFormat="1" ht="21.75">
      <c r="A115" s="100">
        <v>97</v>
      </c>
      <c r="B115" s="101" t="s">
        <v>252</v>
      </c>
      <c r="C115" s="102">
        <v>103113</v>
      </c>
      <c r="D115" s="120">
        <v>6955</v>
      </c>
      <c r="E115" s="120">
        <v>6955</v>
      </c>
      <c r="F115" s="103">
        <v>0</v>
      </c>
      <c r="G115" s="103">
        <v>0</v>
      </c>
      <c r="H115" s="103">
        <v>0</v>
      </c>
      <c r="I115" s="103">
        <v>0</v>
      </c>
      <c r="J115" s="115"/>
      <c r="K115" s="115"/>
      <c r="L115" s="107"/>
      <c r="M115" s="136"/>
      <c r="N115" s="109"/>
      <c r="Q115" s="111"/>
      <c r="R115" s="111"/>
      <c r="S115" s="111"/>
      <c r="T115" s="111"/>
      <c r="U115" s="111"/>
      <c r="V115" s="111"/>
      <c r="W115" s="111"/>
    </row>
    <row r="116" spans="1:23" s="110" customFormat="1" ht="21.75">
      <c r="A116" s="100">
        <v>98</v>
      </c>
      <c r="B116" s="101" t="s">
        <v>253</v>
      </c>
      <c r="C116" s="102">
        <v>103113</v>
      </c>
      <c r="D116" s="120">
        <v>5350</v>
      </c>
      <c r="E116" s="120">
        <v>5350</v>
      </c>
      <c r="F116" s="103">
        <v>0</v>
      </c>
      <c r="G116" s="103">
        <v>0</v>
      </c>
      <c r="H116" s="103">
        <v>0</v>
      </c>
      <c r="I116" s="103">
        <v>0</v>
      </c>
      <c r="J116" s="115"/>
      <c r="K116" s="115"/>
      <c r="L116" s="107"/>
      <c r="M116" s="136"/>
      <c r="N116" s="109"/>
      <c r="Q116" s="111"/>
      <c r="R116" s="111"/>
      <c r="S116" s="111"/>
      <c r="T116" s="111"/>
      <c r="U116" s="111"/>
      <c r="V116" s="111"/>
      <c r="W116" s="111"/>
    </row>
    <row r="117" spans="1:23" s="110" customFormat="1" ht="21.75">
      <c r="A117" s="100">
        <v>99</v>
      </c>
      <c r="B117" s="101" t="s">
        <v>254</v>
      </c>
      <c r="C117" s="102">
        <v>103113</v>
      </c>
      <c r="D117" s="120">
        <v>28890</v>
      </c>
      <c r="E117" s="120">
        <v>20330</v>
      </c>
      <c r="F117" s="103">
        <v>0</v>
      </c>
      <c r="G117" s="103">
        <v>0</v>
      </c>
      <c r="H117" s="103">
        <v>0</v>
      </c>
      <c r="I117" s="103">
        <v>8560</v>
      </c>
      <c r="J117" s="115"/>
      <c r="K117" s="115"/>
      <c r="L117" s="107"/>
      <c r="M117" s="136"/>
      <c r="N117" s="109"/>
      <c r="Q117" s="111"/>
      <c r="R117" s="111"/>
      <c r="S117" s="111"/>
      <c r="T117" s="111"/>
      <c r="U117" s="111"/>
      <c r="V117" s="111"/>
      <c r="W117" s="111"/>
    </row>
    <row r="118" spans="1:23" s="110" customFormat="1" ht="21.75">
      <c r="A118" s="100">
        <v>100</v>
      </c>
      <c r="B118" s="101" t="s">
        <v>255</v>
      </c>
      <c r="C118" s="102">
        <v>103113</v>
      </c>
      <c r="D118" s="120">
        <v>6420</v>
      </c>
      <c r="E118" s="120">
        <v>6420</v>
      </c>
      <c r="F118" s="103">
        <v>0</v>
      </c>
      <c r="G118" s="103">
        <v>0</v>
      </c>
      <c r="H118" s="103">
        <v>0</v>
      </c>
      <c r="I118" s="103">
        <v>0</v>
      </c>
      <c r="J118" s="115"/>
      <c r="K118" s="115"/>
      <c r="L118" s="107"/>
      <c r="M118" s="136"/>
      <c r="N118" s="109"/>
      <c r="Q118" s="111"/>
      <c r="R118" s="111"/>
      <c r="S118" s="111"/>
      <c r="T118" s="111"/>
      <c r="U118" s="111"/>
      <c r="V118" s="111"/>
      <c r="W118" s="111"/>
    </row>
    <row r="119" spans="1:23" s="110" customFormat="1" ht="21.75">
      <c r="A119" s="100">
        <v>101</v>
      </c>
      <c r="B119" s="101" t="s">
        <v>256</v>
      </c>
      <c r="C119" s="102">
        <v>103113</v>
      </c>
      <c r="D119" s="120">
        <v>8560</v>
      </c>
      <c r="E119" s="120">
        <v>8560</v>
      </c>
      <c r="F119" s="103">
        <v>0</v>
      </c>
      <c r="G119" s="103">
        <v>0</v>
      </c>
      <c r="H119" s="103">
        <v>0</v>
      </c>
      <c r="I119" s="103">
        <v>0</v>
      </c>
      <c r="J119" s="115"/>
      <c r="K119" s="115"/>
      <c r="L119" s="107"/>
      <c r="M119" s="136"/>
      <c r="N119" s="109"/>
      <c r="Q119" s="111"/>
      <c r="R119" s="111"/>
      <c r="S119" s="111"/>
      <c r="T119" s="111"/>
      <c r="U119" s="111"/>
      <c r="V119" s="111"/>
      <c r="W119" s="111"/>
    </row>
    <row r="120" spans="1:23" s="110" customFormat="1" ht="21.75">
      <c r="A120" s="100">
        <v>102</v>
      </c>
      <c r="B120" s="101" t="s">
        <v>257</v>
      </c>
      <c r="C120" s="102">
        <v>103111</v>
      </c>
      <c r="D120" s="120">
        <v>411340</v>
      </c>
      <c r="E120" s="120">
        <v>0</v>
      </c>
      <c r="F120" s="103">
        <v>226840</v>
      </c>
      <c r="G120" s="103">
        <v>0</v>
      </c>
      <c r="H120" s="103">
        <v>162000</v>
      </c>
      <c r="I120" s="103">
        <v>22500</v>
      </c>
      <c r="J120" s="115"/>
      <c r="K120" s="115"/>
      <c r="L120" s="107"/>
      <c r="M120" s="136"/>
      <c r="N120" s="109"/>
      <c r="Q120" s="111"/>
      <c r="R120" s="111"/>
      <c r="S120" s="111"/>
      <c r="T120" s="111"/>
      <c r="U120" s="111"/>
      <c r="V120" s="111"/>
      <c r="W120" s="111"/>
    </row>
    <row r="121" spans="1:23" s="110" customFormat="1" ht="21.75">
      <c r="A121" s="100">
        <v>103</v>
      </c>
      <c r="B121" s="101" t="s">
        <v>258</v>
      </c>
      <c r="C121" s="102">
        <v>103111</v>
      </c>
      <c r="D121" s="120">
        <v>34775</v>
      </c>
      <c r="E121" s="120">
        <v>34775</v>
      </c>
      <c r="F121" s="103">
        <v>0</v>
      </c>
      <c r="G121" s="103">
        <v>0</v>
      </c>
      <c r="H121" s="103">
        <v>0</v>
      </c>
      <c r="I121" s="103">
        <v>0</v>
      </c>
      <c r="J121" s="115"/>
      <c r="K121" s="115"/>
      <c r="L121" s="107"/>
      <c r="M121" s="136"/>
      <c r="N121" s="109"/>
      <c r="Q121" s="111"/>
      <c r="R121" s="111"/>
      <c r="S121" s="111"/>
      <c r="T121" s="111"/>
      <c r="U121" s="111"/>
      <c r="V121" s="111"/>
      <c r="W121" s="111"/>
    </row>
    <row r="122" spans="1:23" s="110" customFormat="1" ht="21.75">
      <c r="A122" s="100">
        <v>104</v>
      </c>
      <c r="B122" s="101" t="s">
        <v>259</v>
      </c>
      <c r="C122" s="102">
        <v>103113</v>
      </c>
      <c r="D122" s="120">
        <v>5885</v>
      </c>
      <c r="E122" s="120">
        <v>5885</v>
      </c>
      <c r="F122" s="103">
        <v>0</v>
      </c>
      <c r="G122" s="103">
        <v>0</v>
      </c>
      <c r="H122" s="103">
        <v>0</v>
      </c>
      <c r="I122" s="103">
        <v>0</v>
      </c>
      <c r="J122" s="115"/>
      <c r="K122" s="115"/>
      <c r="L122" s="107"/>
      <c r="M122" s="136"/>
      <c r="N122" s="109"/>
      <c r="Q122" s="111"/>
      <c r="R122" s="111"/>
      <c r="S122" s="111"/>
      <c r="T122" s="111"/>
      <c r="U122" s="111"/>
      <c r="V122" s="111"/>
      <c r="W122" s="111"/>
    </row>
    <row r="123" spans="1:23" s="110" customFormat="1" ht="21.75">
      <c r="A123" s="100">
        <v>105</v>
      </c>
      <c r="B123" s="101" t="s">
        <v>260</v>
      </c>
      <c r="C123" s="102">
        <v>103113</v>
      </c>
      <c r="D123" s="120">
        <v>7490</v>
      </c>
      <c r="E123" s="120">
        <v>7490</v>
      </c>
      <c r="F123" s="103">
        <v>0</v>
      </c>
      <c r="G123" s="103">
        <v>0</v>
      </c>
      <c r="H123" s="103">
        <v>0</v>
      </c>
      <c r="I123" s="103">
        <v>0</v>
      </c>
      <c r="J123" s="115"/>
      <c r="K123" s="115"/>
      <c r="L123" s="107"/>
      <c r="M123" s="136"/>
      <c r="N123" s="109"/>
      <c r="Q123" s="111"/>
      <c r="R123" s="111"/>
      <c r="S123" s="111"/>
      <c r="T123" s="111"/>
      <c r="U123" s="111"/>
      <c r="V123" s="111"/>
      <c r="W123" s="111"/>
    </row>
    <row r="124" spans="1:23" s="110" customFormat="1" ht="21.75">
      <c r="A124" s="100">
        <v>106</v>
      </c>
      <c r="B124" s="101" t="s">
        <v>261</v>
      </c>
      <c r="C124" s="102">
        <v>103113</v>
      </c>
      <c r="D124" s="120">
        <v>5350</v>
      </c>
      <c r="E124" s="120">
        <v>5350</v>
      </c>
      <c r="F124" s="103">
        <v>0</v>
      </c>
      <c r="G124" s="103">
        <v>0</v>
      </c>
      <c r="H124" s="103">
        <v>0</v>
      </c>
      <c r="I124" s="103">
        <v>0</v>
      </c>
      <c r="J124" s="115"/>
      <c r="K124" s="115"/>
      <c r="L124" s="107"/>
      <c r="M124" s="136"/>
      <c r="N124" s="109"/>
      <c r="Q124" s="111"/>
      <c r="R124" s="111"/>
      <c r="S124" s="111"/>
      <c r="T124" s="111"/>
      <c r="U124" s="111"/>
      <c r="V124" s="111"/>
      <c r="W124" s="111"/>
    </row>
    <row r="125" spans="1:23" s="110" customFormat="1" ht="21.75">
      <c r="A125" s="100">
        <v>107</v>
      </c>
      <c r="B125" s="101" t="s">
        <v>262</v>
      </c>
      <c r="C125" s="102">
        <v>103111</v>
      </c>
      <c r="D125" s="120">
        <v>19046</v>
      </c>
      <c r="E125" s="120">
        <v>19046</v>
      </c>
      <c r="F125" s="103">
        <v>0</v>
      </c>
      <c r="G125" s="103">
        <v>0</v>
      </c>
      <c r="H125" s="103">
        <v>0</v>
      </c>
      <c r="I125" s="103">
        <v>0</v>
      </c>
      <c r="J125" s="115"/>
      <c r="K125" s="115"/>
      <c r="L125" s="107"/>
      <c r="M125" s="136"/>
      <c r="N125" s="109"/>
      <c r="Q125" s="111"/>
      <c r="R125" s="111"/>
      <c r="S125" s="111"/>
      <c r="T125" s="111"/>
      <c r="U125" s="111"/>
      <c r="V125" s="111"/>
      <c r="W125" s="111"/>
    </row>
    <row r="126" spans="1:23" s="110" customFormat="1" ht="21.75">
      <c r="A126" s="100">
        <v>108</v>
      </c>
      <c r="B126" s="101" t="s">
        <v>263</v>
      </c>
      <c r="C126" s="102">
        <v>103113</v>
      </c>
      <c r="D126" s="120">
        <v>2889</v>
      </c>
      <c r="E126" s="120">
        <v>2889</v>
      </c>
      <c r="F126" s="103">
        <v>0</v>
      </c>
      <c r="G126" s="103">
        <v>0</v>
      </c>
      <c r="H126" s="103">
        <v>0</v>
      </c>
      <c r="I126" s="103">
        <v>0</v>
      </c>
      <c r="J126" s="115"/>
      <c r="K126" s="115"/>
      <c r="L126" s="107"/>
      <c r="M126" s="136"/>
      <c r="N126" s="109"/>
      <c r="Q126" s="111"/>
      <c r="R126" s="111"/>
      <c r="S126" s="111"/>
      <c r="T126" s="111"/>
      <c r="U126" s="111"/>
      <c r="V126" s="111"/>
      <c r="W126" s="111"/>
    </row>
    <row r="127" spans="1:23" s="110" customFormat="1" ht="21.75">
      <c r="A127" s="100">
        <v>109</v>
      </c>
      <c r="B127" s="101" t="s">
        <v>264</v>
      </c>
      <c r="C127" s="102">
        <v>103113</v>
      </c>
      <c r="D127" s="120">
        <v>53500</v>
      </c>
      <c r="E127" s="120">
        <v>53500</v>
      </c>
      <c r="F127" s="103">
        <v>0</v>
      </c>
      <c r="G127" s="103">
        <v>0</v>
      </c>
      <c r="H127" s="103">
        <v>0</v>
      </c>
      <c r="I127" s="103">
        <v>0</v>
      </c>
      <c r="J127" s="115"/>
      <c r="K127" s="115"/>
      <c r="L127" s="107"/>
      <c r="M127" s="136"/>
      <c r="N127" s="109"/>
      <c r="Q127" s="111"/>
      <c r="R127" s="111"/>
      <c r="S127" s="111"/>
      <c r="T127" s="111"/>
      <c r="U127" s="111"/>
      <c r="V127" s="111"/>
      <c r="W127" s="111"/>
    </row>
    <row r="128" spans="1:23" s="110" customFormat="1" ht="21.75">
      <c r="A128" s="100">
        <v>110</v>
      </c>
      <c r="B128" s="101" t="s">
        <v>265</v>
      </c>
      <c r="C128" s="102">
        <v>103111</v>
      </c>
      <c r="D128" s="120">
        <v>1394410674.8499999</v>
      </c>
      <c r="E128" s="120">
        <v>85060421.560000002</v>
      </c>
      <c r="F128" s="103">
        <v>12926409.49</v>
      </c>
      <c r="G128" s="103">
        <v>21732165.300000001</v>
      </c>
      <c r="H128" s="103">
        <v>310791246.83999997</v>
      </c>
      <c r="I128" s="103">
        <v>963900431.65999997</v>
      </c>
      <c r="J128" s="115"/>
      <c r="K128" s="115"/>
      <c r="L128" s="107"/>
      <c r="M128" s="136"/>
      <c r="N128" s="109"/>
      <c r="Q128" s="111"/>
      <c r="R128" s="111"/>
      <c r="S128" s="111"/>
      <c r="T128" s="111"/>
      <c r="U128" s="111"/>
      <c r="V128" s="111"/>
      <c r="W128" s="111"/>
    </row>
    <row r="129" spans="1:23" s="110" customFormat="1" ht="21.75">
      <c r="A129" s="100">
        <v>111</v>
      </c>
      <c r="B129" s="101" t="s">
        <v>266</v>
      </c>
      <c r="C129" s="102">
        <v>103113</v>
      </c>
      <c r="D129" s="120">
        <v>29960</v>
      </c>
      <c r="E129" s="120">
        <v>29960</v>
      </c>
      <c r="F129" s="103">
        <v>0</v>
      </c>
      <c r="G129" s="103">
        <v>0</v>
      </c>
      <c r="H129" s="103">
        <v>0</v>
      </c>
      <c r="I129" s="103">
        <v>0</v>
      </c>
      <c r="J129" s="115"/>
      <c r="K129" s="115"/>
      <c r="L129" s="107"/>
      <c r="M129" s="136"/>
      <c r="N129" s="109"/>
      <c r="Q129" s="111"/>
      <c r="R129" s="111"/>
      <c r="S129" s="111"/>
      <c r="T129" s="111"/>
      <c r="U129" s="111"/>
      <c r="V129" s="111"/>
      <c r="W129" s="111"/>
    </row>
    <row r="130" spans="1:23" s="110" customFormat="1" ht="21.75">
      <c r="A130" s="100">
        <v>112</v>
      </c>
      <c r="B130" s="101" t="s">
        <v>267</v>
      </c>
      <c r="C130" s="102">
        <v>103111</v>
      </c>
      <c r="D130" s="120">
        <v>315628.59999999998</v>
      </c>
      <c r="E130" s="120">
        <v>0</v>
      </c>
      <c r="F130" s="103">
        <v>0</v>
      </c>
      <c r="G130" s="103">
        <v>0</v>
      </c>
      <c r="H130" s="103">
        <v>0</v>
      </c>
      <c r="I130" s="103">
        <v>315628.59999999998</v>
      </c>
      <c r="J130" s="115"/>
      <c r="K130" s="115"/>
      <c r="L130" s="107"/>
      <c r="M130" s="136"/>
      <c r="N130" s="109"/>
      <c r="Q130" s="111"/>
      <c r="R130" s="111"/>
      <c r="S130" s="111"/>
      <c r="T130" s="111"/>
      <c r="U130" s="111"/>
      <c r="V130" s="111"/>
      <c r="W130" s="111"/>
    </row>
    <row r="131" spans="1:23" s="110" customFormat="1" ht="21.75">
      <c r="A131" s="100">
        <v>113</v>
      </c>
      <c r="B131" s="101" t="s">
        <v>268</v>
      </c>
      <c r="C131" s="102">
        <v>103113</v>
      </c>
      <c r="D131" s="120">
        <v>8560</v>
      </c>
      <c r="E131" s="120">
        <v>8560</v>
      </c>
      <c r="F131" s="103">
        <v>0</v>
      </c>
      <c r="G131" s="103">
        <v>0</v>
      </c>
      <c r="H131" s="103">
        <v>0</v>
      </c>
      <c r="I131" s="103">
        <v>0</v>
      </c>
      <c r="J131" s="115"/>
      <c r="K131" s="115"/>
      <c r="L131" s="107"/>
      <c r="M131" s="136"/>
      <c r="N131" s="109"/>
      <c r="Q131" s="111"/>
      <c r="R131" s="111"/>
      <c r="S131" s="111"/>
      <c r="T131" s="111"/>
      <c r="U131" s="111"/>
      <c r="V131" s="111"/>
      <c r="W131" s="111"/>
    </row>
    <row r="132" spans="1:23" s="110" customFormat="1" ht="21.75">
      <c r="A132" s="100">
        <v>114</v>
      </c>
      <c r="B132" s="101" t="s">
        <v>269</v>
      </c>
      <c r="C132" s="102">
        <v>103113</v>
      </c>
      <c r="D132" s="120">
        <v>11770</v>
      </c>
      <c r="E132" s="120">
        <v>11770</v>
      </c>
      <c r="F132" s="103">
        <v>0</v>
      </c>
      <c r="G132" s="103">
        <v>0</v>
      </c>
      <c r="H132" s="103">
        <v>0</v>
      </c>
      <c r="I132" s="103">
        <v>0</v>
      </c>
      <c r="J132" s="115"/>
      <c r="K132" s="115"/>
      <c r="L132" s="107"/>
      <c r="M132" s="136"/>
      <c r="N132" s="109"/>
      <c r="Q132" s="111"/>
      <c r="R132" s="111"/>
      <c r="S132" s="111"/>
      <c r="T132" s="111"/>
      <c r="U132" s="111"/>
      <c r="V132" s="111"/>
      <c r="W132" s="111"/>
    </row>
    <row r="133" spans="1:23" s="110" customFormat="1" ht="21.75">
      <c r="A133" s="100">
        <v>115</v>
      </c>
      <c r="B133" s="101" t="s">
        <v>270</v>
      </c>
      <c r="C133" s="102">
        <v>103113</v>
      </c>
      <c r="D133" s="120">
        <v>14996.05</v>
      </c>
      <c r="E133" s="120">
        <v>2999.21</v>
      </c>
      <c r="F133" s="103">
        <v>5998.42</v>
      </c>
      <c r="G133" s="103">
        <v>5998.42</v>
      </c>
      <c r="H133" s="103">
        <v>0</v>
      </c>
      <c r="I133" s="103">
        <v>0</v>
      </c>
      <c r="J133" s="115"/>
      <c r="K133" s="115"/>
      <c r="L133" s="107"/>
      <c r="M133" s="136"/>
      <c r="N133" s="109"/>
      <c r="Q133" s="111"/>
      <c r="R133" s="111"/>
      <c r="S133" s="111"/>
      <c r="T133" s="111"/>
      <c r="U133" s="111"/>
      <c r="V133" s="111"/>
      <c r="W133" s="111"/>
    </row>
    <row r="134" spans="1:23" s="110" customFormat="1" ht="21.75">
      <c r="A134" s="100">
        <v>116</v>
      </c>
      <c r="B134" s="101" t="s">
        <v>271</v>
      </c>
      <c r="C134" s="102">
        <v>103113</v>
      </c>
      <c r="D134" s="120">
        <v>5350</v>
      </c>
      <c r="E134" s="120">
        <v>5350</v>
      </c>
      <c r="F134" s="103">
        <v>0</v>
      </c>
      <c r="G134" s="103">
        <v>0</v>
      </c>
      <c r="H134" s="103">
        <v>0</v>
      </c>
      <c r="I134" s="103">
        <v>0</v>
      </c>
      <c r="J134" s="115"/>
      <c r="K134" s="115"/>
      <c r="L134" s="107"/>
      <c r="M134" s="136"/>
      <c r="N134" s="109"/>
      <c r="Q134" s="111"/>
      <c r="R134" s="111"/>
      <c r="S134" s="111"/>
      <c r="T134" s="111"/>
      <c r="U134" s="111"/>
      <c r="V134" s="111"/>
      <c r="W134" s="111"/>
    </row>
    <row r="135" spans="1:23" s="110" customFormat="1" ht="21.75">
      <c r="A135" s="100">
        <v>117</v>
      </c>
      <c r="B135" s="101" t="s">
        <v>272</v>
      </c>
      <c r="C135" s="102">
        <v>103111</v>
      </c>
      <c r="D135" s="120">
        <v>47347.5</v>
      </c>
      <c r="E135" s="120">
        <v>0</v>
      </c>
      <c r="F135" s="103">
        <v>23673.75</v>
      </c>
      <c r="G135" s="103">
        <v>0</v>
      </c>
      <c r="H135" s="103">
        <v>0</v>
      </c>
      <c r="I135" s="103">
        <v>23673.75</v>
      </c>
      <c r="J135" s="115"/>
      <c r="K135" s="115"/>
      <c r="L135" s="107"/>
      <c r="M135" s="136"/>
      <c r="N135" s="109"/>
      <c r="Q135" s="111"/>
      <c r="R135" s="111"/>
      <c r="S135" s="111"/>
      <c r="T135" s="111"/>
      <c r="U135" s="111"/>
      <c r="V135" s="111"/>
      <c r="W135" s="111"/>
    </row>
    <row r="136" spans="1:23" s="110" customFormat="1" ht="21.75">
      <c r="A136" s="100">
        <v>118</v>
      </c>
      <c r="B136" s="101" t="s">
        <v>273</v>
      </c>
      <c r="C136" s="102">
        <v>103113</v>
      </c>
      <c r="D136" s="120">
        <v>3477.5</v>
      </c>
      <c r="E136" s="120">
        <v>3477.5</v>
      </c>
      <c r="F136" s="103">
        <v>0</v>
      </c>
      <c r="G136" s="103">
        <v>0</v>
      </c>
      <c r="H136" s="103">
        <v>0</v>
      </c>
      <c r="I136" s="103">
        <v>0</v>
      </c>
      <c r="J136" s="115"/>
      <c r="K136" s="115"/>
      <c r="L136" s="107"/>
      <c r="M136" s="136"/>
      <c r="N136" s="109"/>
      <c r="Q136" s="111"/>
      <c r="R136" s="111"/>
      <c r="S136" s="111"/>
      <c r="T136" s="111"/>
      <c r="U136" s="111"/>
      <c r="V136" s="111"/>
      <c r="W136" s="111"/>
    </row>
    <row r="137" spans="1:23" s="110" customFormat="1" ht="21.75">
      <c r="A137" s="100">
        <v>119</v>
      </c>
      <c r="B137" s="101" t="s">
        <v>274</v>
      </c>
      <c r="C137" s="102">
        <v>103113</v>
      </c>
      <c r="D137" s="120">
        <v>42800</v>
      </c>
      <c r="E137" s="137">
        <v>21400</v>
      </c>
      <c r="F137" s="103">
        <v>21400</v>
      </c>
      <c r="G137" s="103">
        <v>0</v>
      </c>
      <c r="H137" s="103">
        <v>0</v>
      </c>
      <c r="I137" s="103">
        <v>0</v>
      </c>
      <c r="J137" s="115"/>
      <c r="K137" s="115"/>
      <c r="L137" s="107"/>
      <c r="M137" s="136"/>
      <c r="N137" s="109"/>
      <c r="Q137" s="111"/>
      <c r="R137" s="111"/>
      <c r="S137" s="111"/>
      <c r="T137" s="111"/>
      <c r="U137" s="111"/>
      <c r="V137" s="111"/>
      <c r="W137" s="111"/>
    </row>
    <row r="138" spans="1:23" s="110" customFormat="1" ht="21.75">
      <c r="A138" s="100">
        <v>120</v>
      </c>
      <c r="B138" s="101" t="s">
        <v>275</v>
      </c>
      <c r="C138" s="102">
        <v>103113</v>
      </c>
      <c r="D138" s="120">
        <v>6420</v>
      </c>
      <c r="E138" s="120">
        <v>6420</v>
      </c>
      <c r="F138" s="103">
        <v>0</v>
      </c>
      <c r="G138" s="103">
        <v>0</v>
      </c>
      <c r="H138" s="103">
        <v>0</v>
      </c>
      <c r="I138" s="103">
        <v>0</v>
      </c>
      <c r="J138" s="115"/>
      <c r="K138" s="115"/>
      <c r="L138" s="107"/>
      <c r="M138" s="136"/>
      <c r="N138" s="109"/>
      <c r="Q138" s="111"/>
      <c r="R138" s="111"/>
      <c r="S138" s="111"/>
      <c r="T138" s="111"/>
      <c r="U138" s="111"/>
      <c r="V138" s="111"/>
      <c r="W138" s="111"/>
    </row>
    <row r="139" spans="1:23" s="110" customFormat="1" ht="21.75">
      <c r="A139" s="100">
        <v>121</v>
      </c>
      <c r="B139" s="101" t="s">
        <v>276</v>
      </c>
      <c r="C139" s="102">
        <v>103113</v>
      </c>
      <c r="D139" s="120">
        <v>42800</v>
      </c>
      <c r="E139" s="138">
        <v>21400</v>
      </c>
      <c r="F139" s="103">
        <v>21400</v>
      </c>
      <c r="G139" s="103">
        <v>0</v>
      </c>
      <c r="H139" s="103">
        <v>0</v>
      </c>
      <c r="I139" s="103">
        <v>0</v>
      </c>
      <c r="J139" s="115"/>
      <c r="K139" s="115"/>
      <c r="L139" s="107"/>
      <c r="M139" s="136" t="s">
        <v>124</v>
      </c>
      <c r="N139" s="109"/>
      <c r="Q139" s="111"/>
      <c r="R139" s="111"/>
      <c r="S139" s="111"/>
      <c r="T139" s="111"/>
      <c r="U139" s="111"/>
      <c r="V139" s="111"/>
      <c r="W139" s="111"/>
    </row>
    <row r="140" spans="1:23" s="110" customFormat="1" ht="21.75">
      <c r="A140" s="100">
        <v>122</v>
      </c>
      <c r="B140" s="101" t="s">
        <v>277</v>
      </c>
      <c r="C140" s="102">
        <v>103113</v>
      </c>
      <c r="D140" s="120">
        <v>32100</v>
      </c>
      <c r="E140" s="120">
        <v>8025</v>
      </c>
      <c r="F140" s="103">
        <v>8025</v>
      </c>
      <c r="G140" s="103">
        <v>8025</v>
      </c>
      <c r="H140" s="103">
        <v>8025</v>
      </c>
      <c r="I140" s="103">
        <v>0</v>
      </c>
      <c r="J140" s="115"/>
      <c r="K140" s="115"/>
      <c r="L140" s="107"/>
      <c r="M140" s="136" t="s">
        <v>124</v>
      </c>
      <c r="N140" s="109"/>
      <c r="Q140" s="111"/>
      <c r="R140" s="111"/>
      <c r="S140" s="111"/>
      <c r="T140" s="111"/>
      <c r="U140" s="111"/>
      <c r="V140" s="111"/>
      <c r="W140" s="111"/>
    </row>
    <row r="141" spans="1:23" s="110" customFormat="1" ht="21.75">
      <c r="A141" s="100">
        <v>123</v>
      </c>
      <c r="B141" s="101" t="s">
        <v>278</v>
      </c>
      <c r="C141" s="102">
        <v>103113</v>
      </c>
      <c r="D141" s="120">
        <v>18404</v>
      </c>
      <c r="E141" s="120">
        <v>18404</v>
      </c>
      <c r="F141" s="103">
        <v>0</v>
      </c>
      <c r="G141" s="103">
        <v>0</v>
      </c>
      <c r="H141" s="103">
        <v>0</v>
      </c>
      <c r="I141" s="103">
        <v>0</v>
      </c>
      <c r="J141" s="115"/>
      <c r="K141" s="115"/>
      <c r="L141" s="107"/>
      <c r="M141" s="136"/>
      <c r="N141" s="109"/>
      <c r="Q141" s="111"/>
      <c r="R141" s="111"/>
      <c r="S141" s="111"/>
      <c r="T141" s="111"/>
      <c r="U141" s="111"/>
      <c r="V141" s="111"/>
      <c r="W141" s="111"/>
    </row>
    <row r="142" spans="1:23" s="110" customFormat="1" ht="21.75">
      <c r="A142" s="100">
        <v>124</v>
      </c>
      <c r="B142" s="101" t="s">
        <v>279</v>
      </c>
      <c r="C142" s="102">
        <v>103113</v>
      </c>
      <c r="D142" s="120">
        <v>51360</v>
      </c>
      <c r="E142" s="120">
        <v>51360</v>
      </c>
      <c r="F142" s="103">
        <v>0</v>
      </c>
      <c r="G142" s="103">
        <v>0</v>
      </c>
      <c r="H142" s="103">
        <v>0</v>
      </c>
      <c r="I142" s="103">
        <v>0</v>
      </c>
      <c r="J142" s="115"/>
      <c r="K142" s="115"/>
      <c r="L142" s="107"/>
      <c r="M142" s="139"/>
      <c r="N142" s="109"/>
      <c r="Q142" s="111"/>
      <c r="R142" s="111"/>
      <c r="S142" s="111"/>
      <c r="T142" s="111"/>
      <c r="U142" s="111"/>
      <c r="V142" s="111"/>
      <c r="W142" s="111"/>
    </row>
    <row r="143" spans="1:23" s="110" customFormat="1" ht="15">
      <c r="A143" s="100"/>
      <c r="B143" s="140"/>
      <c r="C143" s="141"/>
      <c r="D143" s="120"/>
      <c r="E143" s="120"/>
      <c r="F143" s="103"/>
      <c r="G143" s="103"/>
      <c r="H143" s="103"/>
      <c r="I143" s="103"/>
      <c r="J143" s="115"/>
      <c r="K143" s="115"/>
      <c r="L143" s="107"/>
      <c r="M143" s="118"/>
      <c r="N143" s="142"/>
      <c r="Q143" s="111"/>
      <c r="R143" s="111"/>
      <c r="S143" s="111"/>
      <c r="T143" s="111"/>
      <c r="U143" s="111"/>
      <c r="V143" s="111"/>
      <c r="W143" s="111"/>
    </row>
    <row r="144" spans="1:23" s="110" customFormat="1" ht="15">
      <c r="A144" s="100"/>
      <c r="B144" s="143"/>
      <c r="C144" s="144"/>
      <c r="D144" s="145"/>
      <c r="E144" s="146"/>
      <c r="F144" s="145"/>
      <c r="G144" s="146"/>
      <c r="H144" s="145"/>
      <c r="I144" s="145"/>
      <c r="J144" s="147"/>
      <c r="K144" s="148"/>
      <c r="L144" s="149"/>
      <c r="M144" s="150"/>
      <c r="N144" s="109"/>
      <c r="Q144" s="111"/>
      <c r="R144" s="111"/>
      <c r="S144" s="111"/>
      <c r="T144" s="111"/>
      <c r="U144" s="111"/>
      <c r="V144" s="111"/>
      <c r="W144" s="111"/>
    </row>
    <row r="145" spans="1:23" s="110" customFormat="1" ht="15">
      <c r="A145" s="100"/>
      <c r="B145" s="151" t="s">
        <v>280</v>
      </c>
      <c r="C145" s="152"/>
      <c r="D145" s="153">
        <f t="shared" ref="D145:I145" si="0">SUM(D19:D142)</f>
        <v>1574609078.4599998</v>
      </c>
      <c r="E145" s="153">
        <f t="shared" si="0"/>
        <v>132236511.99999999</v>
      </c>
      <c r="F145" s="153">
        <f t="shared" si="0"/>
        <v>139597908.63999999</v>
      </c>
      <c r="G145" s="153">
        <f t="shared" si="0"/>
        <v>21783280.590000004</v>
      </c>
      <c r="H145" s="153">
        <f t="shared" si="0"/>
        <v>312945219.50999999</v>
      </c>
      <c r="I145" s="153">
        <f t="shared" si="0"/>
        <v>968046157.72000003</v>
      </c>
      <c r="J145" s="154"/>
      <c r="K145" s="155"/>
      <c r="L145" s="149"/>
      <c r="M145" s="150"/>
      <c r="N145" s="109"/>
      <c r="Q145" s="111"/>
      <c r="R145" s="111"/>
      <c r="S145" s="111"/>
      <c r="T145" s="111"/>
      <c r="U145" s="111"/>
      <c r="V145" s="111"/>
      <c r="W145" s="111"/>
    </row>
    <row r="146" spans="1:23" ht="14.25">
      <c r="A146" s="81"/>
      <c r="B146" s="156"/>
      <c r="C146" s="157"/>
      <c r="D146" s="158" t="s">
        <v>281</v>
      </c>
      <c r="E146" s="159"/>
      <c r="F146" s="160"/>
      <c r="G146" s="161"/>
      <c r="H146" s="160"/>
      <c r="I146" s="160"/>
      <c r="J146" s="162"/>
      <c r="K146" s="85"/>
      <c r="L146" s="162"/>
      <c r="M146" s="163"/>
    </row>
    <row r="147" spans="1:23" ht="43.5">
      <c r="A147" s="81"/>
      <c r="B147" s="164" t="s">
        <v>282</v>
      </c>
      <c r="C147" s="157"/>
      <c r="D147" s="161">
        <f>SUM(E147:I147)</f>
        <v>-4941410.82</v>
      </c>
      <c r="E147" s="165">
        <f>-2416339.03+11708.75</f>
        <v>-2404630.2799999998</v>
      </c>
      <c r="F147" s="161">
        <v>-2435787.46</v>
      </c>
      <c r="G147" s="161">
        <v>-3553.99</v>
      </c>
      <c r="H147" s="161">
        <v>-87037.7</v>
      </c>
      <c r="I147" s="161">
        <v>-10401.39</v>
      </c>
      <c r="J147" s="162"/>
      <c r="K147" s="85"/>
      <c r="L147" s="162"/>
      <c r="M147" s="163"/>
    </row>
    <row r="148" spans="1:23" ht="21.75">
      <c r="A148" s="81"/>
      <c r="B148" s="166" t="s">
        <v>283</v>
      </c>
      <c r="C148" s="157"/>
      <c r="D148" s="161">
        <f>SUM(E148:I148)</f>
        <v>-8348290.3399999999</v>
      </c>
      <c r="E148" s="165">
        <v>-6507064.0300000003</v>
      </c>
      <c r="F148" s="161">
        <v>-965778.3</v>
      </c>
      <c r="G148" s="165">
        <v>-875448.01</v>
      </c>
      <c r="H148" s="161">
        <v>0</v>
      </c>
      <c r="I148" s="161">
        <v>0</v>
      </c>
      <c r="J148" s="162"/>
      <c r="K148" s="85"/>
      <c r="L148" s="162"/>
      <c r="M148" s="163"/>
    </row>
    <row r="149" spans="1:23" ht="21.75">
      <c r="A149" s="81"/>
      <c r="B149" s="166" t="s">
        <v>284</v>
      </c>
      <c r="C149" s="157"/>
      <c r="D149" s="167">
        <f>SUM(E149:I149)</f>
        <v>236523.5</v>
      </c>
      <c r="E149" s="168">
        <v>204691</v>
      </c>
      <c r="F149" s="167">
        <v>31832.5</v>
      </c>
      <c r="G149" s="168">
        <v>0</v>
      </c>
      <c r="H149" s="167">
        <v>0</v>
      </c>
      <c r="I149" s="167">
        <v>0</v>
      </c>
      <c r="J149" s="162"/>
      <c r="K149" s="85"/>
      <c r="L149" s="162"/>
      <c r="M149" s="163"/>
    </row>
    <row r="150" spans="1:23" ht="14.25">
      <c r="A150" s="81"/>
      <c r="B150" s="156"/>
      <c r="C150" s="157"/>
      <c r="D150" s="160"/>
      <c r="E150" s="159"/>
      <c r="F150" s="160"/>
      <c r="G150" s="159"/>
      <c r="H150" s="160"/>
      <c r="I150" s="160"/>
      <c r="J150" s="162"/>
      <c r="K150" s="85"/>
      <c r="L150" s="162"/>
      <c r="M150" s="163"/>
    </row>
    <row r="151" spans="1:23" ht="22.5" thickBot="1">
      <c r="A151" s="81"/>
      <c r="B151" s="166" t="s">
        <v>285</v>
      </c>
      <c r="C151" s="157"/>
      <c r="D151" s="169">
        <f>SUM(E151:I151)</f>
        <v>1561555900.8000002</v>
      </c>
      <c r="E151" s="169">
        <f>E145+E148+E147+E149</f>
        <v>123529508.68999998</v>
      </c>
      <c r="F151" s="169">
        <f>F145+F148+F147+F149</f>
        <v>136228175.37999997</v>
      </c>
      <c r="G151" s="169">
        <f>G145+G148+G147+G149</f>
        <v>20904278.590000004</v>
      </c>
      <c r="H151" s="169">
        <f>H145+H148+H147+H149</f>
        <v>312858181.81</v>
      </c>
      <c r="I151" s="169">
        <f>I145+I148+I147+I149</f>
        <v>968035756.33000004</v>
      </c>
      <c r="J151" s="162"/>
      <c r="K151" s="85"/>
      <c r="L151" s="162"/>
      <c r="M151" s="163"/>
    </row>
    <row r="152" spans="1:23" ht="21.75">
      <c r="A152" s="81"/>
      <c r="B152" s="166"/>
      <c r="C152" s="157"/>
      <c r="D152" s="170"/>
      <c r="E152" s="159"/>
      <c r="F152" s="160"/>
      <c r="G152" s="159"/>
      <c r="H152" s="160"/>
      <c r="I152" s="160"/>
      <c r="J152" s="162"/>
      <c r="K152" s="85"/>
      <c r="L152" s="162"/>
      <c r="M152" s="163"/>
    </row>
    <row r="153" spans="1:23" ht="21.75">
      <c r="A153" s="81"/>
      <c r="B153" s="166" t="s">
        <v>286</v>
      </c>
      <c r="C153" s="157"/>
      <c r="D153" s="171">
        <f>D155-D151</f>
        <v>9.9997520446777344E-3</v>
      </c>
      <c r="E153" s="159"/>
      <c r="F153" s="160"/>
      <c r="G153" s="159"/>
      <c r="H153" s="160"/>
      <c r="I153" s="160"/>
      <c r="J153" s="162"/>
      <c r="K153" s="85"/>
      <c r="L153" s="162"/>
      <c r="M153" s="163"/>
    </row>
    <row r="154" spans="1:23" ht="21.75">
      <c r="A154" s="81"/>
      <c r="B154" s="172" t="s">
        <v>287</v>
      </c>
      <c r="C154" s="157"/>
      <c r="D154" s="160"/>
      <c r="E154" s="159"/>
      <c r="F154" s="160"/>
      <c r="G154" s="159"/>
      <c r="H154" s="160"/>
      <c r="I154" s="160"/>
      <c r="J154" s="162"/>
      <c r="K154" s="85"/>
      <c r="L154" s="162"/>
      <c r="M154" s="163"/>
    </row>
    <row r="155" spans="1:23" ht="15.75" thickBot="1">
      <c r="A155" s="81"/>
      <c r="B155" s="173" t="s">
        <v>288</v>
      </c>
      <c r="C155" s="174"/>
      <c r="D155" s="175">
        <v>1561555900.8099999</v>
      </c>
      <c r="E155" s="176"/>
      <c r="F155" s="177"/>
      <c r="G155" s="176"/>
      <c r="H155" s="177"/>
      <c r="I155" s="177"/>
      <c r="J155" s="178"/>
      <c r="K155" s="179"/>
      <c r="L155" s="178"/>
      <c r="M155" s="150"/>
    </row>
    <row r="156" spans="1:23" ht="15.75" thickTop="1" thickBot="1">
      <c r="B156" s="180"/>
      <c r="C156" s="181"/>
      <c r="D156" s="182" t="s">
        <v>289</v>
      </c>
      <c r="E156" s="183"/>
      <c r="F156" s="184"/>
      <c r="G156" s="183"/>
      <c r="H156" s="184"/>
      <c r="I156" s="184"/>
      <c r="J156" s="185"/>
      <c r="K156" s="181"/>
      <c r="L156" s="185"/>
      <c r="M156" s="186"/>
    </row>
    <row r="157" spans="1:23" ht="14.25">
      <c r="B157" s="187"/>
      <c r="C157" s="187"/>
      <c r="D157" s="187"/>
      <c r="E157" s="187"/>
      <c r="F157" s="187"/>
      <c r="G157" s="187"/>
      <c r="H157" s="187"/>
      <c r="I157" s="188" t="s">
        <v>290</v>
      </c>
      <c r="J157" s="188"/>
      <c r="K157" s="187"/>
      <c r="L157" s="187"/>
      <c r="M157" s="189"/>
    </row>
    <row r="158" spans="1:23" ht="14.25">
      <c r="B158" s="187"/>
      <c r="C158" s="187"/>
      <c r="D158" s="187"/>
      <c r="E158" s="187"/>
      <c r="F158" s="187"/>
      <c r="G158" s="187"/>
      <c r="H158" s="187"/>
      <c r="I158" s="188"/>
      <c r="J158" s="188"/>
      <c r="K158" s="187"/>
      <c r="L158" s="187"/>
      <c r="M158" s="189"/>
    </row>
    <row r="159" spans="1:23" ht="15">
      <c r="A159" s="80" t="s">
        <v>291</v>
      </c>
      <c r="B159" s="79" t="s">
        <v>292</v>
      </c>
      <c r="C159" s="78"/>
      <c r="D159" s="79"/>
      <c r="E159" s="79"/>
      <c r="F159" s="79"/>
      <c r="M159" s="190"/>
    </row>
    <row r="160" spans="1:23" ht="15">
      <c r="A160" s="80"/>
      <c r="C160" s="80" t="s">
        <v>293</v>
      </c>
      <c r="D160" s="192">
        <f>D128+D148</f>
        <v>1386062384.51</v>
      </c>
      <c r="M160" s="190"/>
    </row>
    <row r="161" spans="4:4">
      <c r="D161" s="191"/>
    </row>
  </sheetData>
  <mergeCells count="1">
    <mergeCell ref="Q19:W1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FS</vt:lpstr>
      <vt:lpstr>PL</vt:lpstr>
      <vt:lpstr>งบเปลี่ยนแปลง-8</vt:lpstr>
      <vt:lpstr>งบเปลี่ยนแปลง-9</vt:lpstr>
      <vt:lpstr>CF</vt:lpstr>
      <vt:lpstr>Sheet1</vt:lpstr>
      <vt:lpstr>CF!Print_Area</vt:lpstr>
      <vt:lpstr>FS!Print_Area</vt:lpstr>
      <vt:lpstr>PL!Print_Area</vt:lpstr>
      <vt:lpstr>'งบเปลี่ยนแปลง-8'!Print_Area</vt:lpstr>
      <vt:lpstr>'งบเปลี่ยนแปลง-9'!Print_Area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Thanachai, Chantaarnon</cp:lastModifiedBy>
  <cp:lastPrinted>2022-05-12T23:50:16Z</cp:lastPrinted>
  <dcterms:created xsi:type="dcterms:W3CDTF">2005-02-20T11:46:17Z</dcterms:created>
  <dcterms:modified xsi:type="dcterms:W3CDTF">2022-05-13T02:51:45Z</dcterms:modified>
</cp:coreProperties>
</file>