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chantaarnon\Desktop\completion\New folder\"/>
    </mc:Choice>
  </mc:AlternateContent>
  <xr:revisionPtr revIDLastSave="0" documentId="13_ncr:1_{D2634DA5-C250-491F-A187-FBD56653645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BS-2-3" sheetId="11" r:id="rId1"/>
    <sheet name="PL" sheetId="10" r:id="rId2"/>
    <sheet name="Equity-6" sheetId="9" r:id="rId3"/>
    <sheet name="Equity-7" sheetId="3" r:id="rId4"/>
    <sheet name="CF" sheetId="5" r:id="rId5"/>
  </sheets>
  <definedNames>
    <definedName name="OLE_LINK3" localSheetId="4">CF!#REF!</definedName>
    <definedName name="_xlnm.Print_Area" localSheetId="0">'BS-2-3'!$A$1:$J$105</definedName>
    <definedName name="_xlnm.Print_Area" localSheetId="4">CF!$A$1:$I$114</definedName>
    <definedName name="_xlnm.Print_Area" localSheetId="2">'Equity-6'!$A$1:$Z$29</definedName>
    <definedName name="_xlnm.Print_Area" localSheetId="1">PL!$A$1:$J$72</definedName>
    <definedName name="Title2nd" localSheetId="4">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4" i="5" l="1"/>
  <c r="G94" i="5"/>
  <c r="G14" i="5" l="1"/>
  <c r="C14" i="5"/>
  <c r="G13" i="5"/>
  <c r="C13" i="5"/>
  <c r="J25" i="3"/>
  <c r="X25" i="9"/>
  <c r="X26" i="9" s="1"/>
  <c r="N26" i="9"/>
  <c r="L26" i="9"/>
  <c r="J19" i="10"/>
  <c r="F19" i="10"/>
  <c r="F21" i="10" s="1"/>
  <c r="D21" i="10"/>
  <c r="H21" i="10"/>
  <c r="J21" i="10" l="1"/>
  <c r="I91" i="5"/>
  <c r="I78" i="5"/>
  <c r="E91" i="5"/>
  <c r="E78" i="5"/>
  <c r="P21" i="3"/>
  <c r="P11" i="3"/>
  <c r="L28" i="3"/>
  <c r="F28" i="3"/>
  <c r="H97" i="11" s="1"/>
  <c r="D28" i="3"/>
  <c r="B28" i="3"/>
  <c r="J26" i="3"/>
  <c r="J28" i="3" s="1"/>
  <c r="R29" i="9"/>
  <c r="P29" i="9"/>
  <c r="H29" i="9"/>
  <c r="D97" i="11" s="1"/>
  <c r="F29" i="9"/>
  <c r="D29" i="9"/>
  <c r="B29" i="9"/>
  <c r="X27" i="9"/>
  <c r="X29" i="9" s="1"/>
  <c r="D101" i="11" s="1"/>
  <c r="N27" i="9"/>
  <c r="N29" i="9" s="1"/>
  <c r="L27" i="9"/>
  <c r="L29" i="9" s="1"/>
  <c r="T26" i="9"/>
  <c r="T27" i="9" s="1"/>
  <c r="T22" i="9"/>
  <c r="R19" i="9"/>
  <c r="P19" i="9"/>
  <c r="H19" i="9"/>
  <c r="F19" i="9"/>
  <c r="D19" i="9"/>
  <c r="B19" i="9"/>
  <c r="T16" i="9"/>
  <c r="V26" i="9" l="1"/>
  <c r="Z26" i="9" s="1"/>
  <c r="N25" i="3"/>
  <c r="T29" i="9"/>
  <c r="D99" i="11" s="1"/>
  <c r="V22" i="9"/>
  <c r="Z22" i="9" s="1"/>
  <c r="N26" i="3" l="1"/>
  <c r="N28" i="3" s="1"/>
  <c r="H99" i="11" s="1"/>
  <c r="P25" i="3"/>
  <c r="J65" i="10" l="1"/>
  <c r="J15" i="3" s="1"/>
  <c r="J14" i="10"/>
  <c r="F65" i="10"/>
  <c r="F58" i="10"/>
  <c r="F14" i="10"/>
  <c r="F66" i="10" l="1"/>
  <c r="J23" i="10"/>
  <c r="J27" i="10" s="1"/>
  <c r="F23" i="10"/>
  <c r="F27" i="10" s="1"/>
  <c r="J66" i="10"/>
  <c r="J26" i="11"/>
  <c r="J100" i="11"/>
  <c r="J102" i="11" s="1"/>
  <c r="J83" i="11"/>
  <c r="J72" i="11"/>
  <c r="J45" i="11"/>
  <c r="F100" i="11"/>
  <c r="F102" i="11" s="1"/>
  <c r="F83" i="11"/>
  <c r="F72" i="11"/>
  <c r="F45" i="11"/>
  <c r="F26" i="11"/>
  <c r="H83" i="11"/>
  <c r="D83" i="11"/>
  <c r="H72" i="11"/>
  <c r="D72" i="11"/>
  <c r="H45" i="11"/>
  <c r="D45" i="11"/>
  <c r="H26" i="11"/>
  <c r="D26" i="11"/>
  <c r="F29" i="10" l="1"/>
  <c r="F32" i="10" s="1"/>
  <c r="J29" i="10"/>
  <c r="J32" i="10" s="1"/>
  <c r="D47" i="11"/>
  <c r="J47" i="11"/>
  <c r="H85" i="11"/>
  <c r="H47" i="11"/>
  <c r="F47" i="11"/>
  <c r="D85" i="11"/>
  <c r="F85" i="11"/>
  <c r="F104" i="11" s="1"/>
  <c r="J85" i="11"/>
  <c r="J104" i="11" s="1"/>
  <c r="J36" i="10" l="1"/>
  <c r="J34" i="10"/>
  <c r="I11" i="5" s="1"/>
  <c r="I34" i="5" s="1"/>
  <c r="I50" i="5" s="1"/>
  <c r="I93" i="5" s="1"/>
  <c r="I97" i="5" s="1"/>
  <c r="F34" i="10"/>
  <c r="F36" i="10"/>
  <c r="V16" i="9"/>
  <c r="J47" i="10" l="1"/>
  <c r="J67" i="10" s="1"/>
  <c r="J70" i="10" s="1"/>
  <c r="J72" i="10" s="1"/>
  <c r="F47" i="10"/>
  <c r="F67" i="10" s="1"/>
  <c r="F70" i="10" s="1"/>
  <c r="F72" i="10" s="1"/>
  <c r="E11" i="5"/>
  <c r="E34" i="5" s="1"/>
  <c r="E50" i="5" s="1"/>
  <c r="E93" i="5" s="1"/>
  <c r="E97" i="5" s="1"/>
  <c r="L18" i="3"/>
  <c r="F18" i="3"/>
  <c r="D18" i="3"/>
  <c r="B18" i="3"/>
  <c r="T12" i="9" l="1"/>
  <c r="V12" i="9" l="1"/>
  <c r="N15" i="3"/>
  <c r="N17" i="9"/>
  <c r="N19" i="9" s="1"/>
  <c r="X17" i="9"/>
  <c r="X19" i="9" s="1"/>
  <c r="Z12" i="9" l="1"/>
  <c r="Z16" i="9"/>
  <c r="J16" i="3"/>
  <c r="J18" i="3" s="1"/>
  <c r="N16" i="3"/>
  <c r="N18" i="3" s="1"/>
  <c r="P15" i="3"/>
  <c r="L17" i="9"/>
  <c r="L19" i="9" s="1"/>
  <c r="D65" i="10"/>
  <c r="T17" i="9" l="1"/>
  <c r="T19" i="9" s="1"/>
  <c r="C78" i="5"/>
  <c r="C91" i="5" l="1"/>
  <c r="H65" i="10" l="1"/>
  <c r="H66" i="10" l="1"/>
  <c r="I58" i="10"/>
  <c r="D58" i="10"/>
  <c r="D66" i="10" s="1"/>
  <c r="I52" i="10"/>
  <c r="E52" i="10"/>
  <c r="I47" i="10"/>
  <c r="E47" i="10"/>
  <c r="H14" i="10"/>
  <c r="D14" i="10"/>
  <c r="D23" i="10" l="1"/>
  <c r="D27" i="10" s="1"/>
  <c r="D29" i="10" s="1"/>
  <c r="H23" i="10"/>
  <c r="H27" i="10" s="1"/>
  <c r="H29" i="10" s="1"/>
  <c r="G91" i="5"/>
  <c r="G78" i="5"/>
  <c r="H78" i="5"/>
  <c r="F78" i="5"/>
  <c r="D78" i="5"/>
  <c r="D32" i="10" l="1"/>
  <c r="J25" i="9" s="1"/>
  <c r="J27" i="9" s="1"/>
  <c r="J29" i="9" s="1"/>
  <c r="D98" i="11" s="1"/>
  <c r="D100" i="11" s="1"/>
  <c r="D102" i="11" s="1"/>
  <c r="D104" i="11" s="1"/>
  <c r="C11" i="5"/>
  <c r="H32" i="10"/>
  <c r="V25" i="9" l="1"/>
  <c r="Z25" i="9" s="1"/>
  <c r="Z27" i="9" s="1"/>
  <c r="Z29" i="9" s="1"/>
  <c r="H36" i="10"/>
  <c r="H34" i="10"/>
  <c r="D36" i="10"/>
  <c r="D34" i="10"/>
  <c r="V27" i="9" l="1"/>
  <c r="V29" i="9" s="1"/>
  <c r="H24" i="3"/>
  <c r="G11" i="5"/>
  <c r="H26" i="3"/>
  <c r="H28" i="3" s="1"/>
  <c r="H98" i="11" s="1"/>
  <c r="H100" i="11" s="1"/>
  <c r="H102" i="11" s="1"/>
  <c r="H104" i="11" s="1"/>
  <c r="P24" i="3"/>
  <c r="P26" i="3" s="1"/>
  <c r="P28" i="3" s="1"/>
  <c r="G34" i="5"/>
  <c r="G50" i="5" s="1"/>
  <c r="G93" i="5" s="1"/>
  <c r="G97" i="5" s="1"/>
  <c r="O97" i="5" s="1"/>
  <c r="H47" i="10"/>
  <c r="H67" i="10" s="1"/>
  <c r="H70" i="10" s="1"/>
  <c r="H72" i="10" s="1"/>
  <c r="D47" i="10"/>
  <c r="D67" i="10" s="1"/>
  <c r="D72" i="10" s="1"/>
  <c r="C34" i="5"/>
  <c r="C50" i="5" s="1"/>
  <c r="C93" i="5" s="1"/>
  <c r="C97" i="5" s="1"/>
  <c r="K97" i="5" s="1"/>
  <c r="V15" i="9"/>
  <c r="J17" i="9"/>
  <c r="J19" i="9" s="1"/>
  <c r="H16" i="3" l="1"/>
  <c r="H18" i="3" s="1"/>
  <c r="P14" i="3"/>
  <c r="P16" i="3" s="1"/>
  <c r="P18" i="3" s="1"/>
  <c r="V17" i="9"/>
  <c r="V19" i="9" s="1"/>
  <c r="Z15" i="9"/>
  <c r="Z17" i="9" s="1"/>
  <c r="Z19" i="9" s="1"/>
</calcChain>
</file>

<file path=xl/sharedStrings.xml><?xml version="1.0" encoding="utf-8"?>
<sst xmlns="http://schemas.openxmlformats.org/spreadsheetml/2006/main" count="561" uniqueCount="251">
  <si>
    <t>-</t>
  </si>
  <si>
    <t>Inventories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</si>
  <si>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</si>
  <si>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</si>
  <si>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</si>
  <si>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</si>
  <si>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</si>
  <si>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</si>
  <si>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Increase in intangible assets</t>
  </si>
  <si>
    <t>Loxley Public Company Limited and its Subsidiaries</t>
  </si>
  <si>
    <t xml:space="preserve">Assets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</si>
  <si>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</si>
  <si>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</si>
  <si>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</si>
  <si>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</si>
  <si>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</si>
  <si>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</si>
  <si>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</si>
  <si>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>Changes in operating assets and liabilities</t>
  </si>
  <si>
    <t>equity</t>
  </si>
  <si>
    <t>attributable to</t>
  </si>
  <si>
    <t>Separate</t>
  </si>
  <si>
    <t>Interest income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</si>
  <si>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</si>
  <si>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</si>
  <si>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</si>
  <si>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</si>
  <si>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</si>
  <si>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</si>
  <si>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</si>
  <si>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 xml:space="preserve">   and intangible assets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</si>
  <si>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</si>
  <si>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</si>
  <si>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</si>
  <si>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</si>
  <si>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Administrative expenses</t>
  </si>
  <si>
    <t>Finance costs</t>
  </si>
  <si>
    <t>Finance costs paid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</si>
  <si>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</si>
  <si>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</si>
  <si>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</si>
  <si>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</si>
  <si>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</si>
  <si>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</si>
  <si>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 xml:space="preserve"> Unappropriated</t>
  </si>
  <si>
    <t>31 March</t>
  </si>
  <si>
    <t>31 December</t>
  </si>
  <si>
    <t xml:space="preserve">(in thousand Baht) </t>
  </si>
  <si>
    <t>Other components of equity</t>
  </si>
  <si>
    <t xml:space="preserve">   Non-controlling interests</t>
  </si>
  <si>
    <t>Profit for the period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</si>
  <si>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</si>
  <si>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</si>
  <si>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</si>
  <si>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</si>
  <si>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</si>
  <si>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</si>
  <si>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</si>
  <si>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</si>
  <si>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</si>
  <si>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reserve</t>
  </si>
  <si>
    <t>Total other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</si>
  <si>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</si>
  <si>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</si>
  <si>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</si>
  <si>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</si>
  <si>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</si>
  <si>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</si>
  <si>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>Proceed from sale of investment in subsidiary</t>
  </si>
  <si>
    <t>Share</t>
  </si>
  <si>
    <t>premium</t>
  </si>
  <si>
    <t>Items that will never be reclassified to profit or loss</t>
  </si>
  <si>
    <t>Gain on revaluation of investment properties, net</t>
  </si>
  <si>
    <t>Increase in long-term liabilities</t>
  </si>
  <si>
    <t xml:space="preserve">Proceed from sales of property, plant and equipment </t>
  </si>
  <si>
    <t>Total comprehensive income (expense) attributable to:</t>
  </si>
  <si>
    <t xml:space="preserve">Current assets </t>
  </si>
  <si>
    <t>Cash and cash equivalents</t>
  </si>
  <si>
    <t>Trade accounts receivable</t>
  </si>
  <si>
    <t>Other receivables</t>
  </si>
  <si>
    <t>Short-term loans to related parties</t>
  </si>
  <si>
    <t>Dividend receivables</t>
  </si>
  <si>
    <t xml:space="preserve">Other current assets </t>
  </si>
  <si>
    <t>Total current assets</t>
  </si>
  <si>
    <t xml:space="preserve">Non-current assets </t>
  </si>
  <si>
    <t>Investments in associates and joint ventures</t>
  </si>
  <si>
    <t>Investments in subsidiaries</t>
  </si>
  <si>
    <t>Receivable under debt restructuring agreement</t>
  </si>
  <si>
    <t>Investment properties</t>
  </si>
  <si>
    <t>Property, plant and equipment</t>
  </si>
  <si>
    <t>Total non-current assets</t>
  </si>
  <si>
    <t xml:space="preserve">Total assets </t>
  </si>
  <si>
    <t xml:space="preserve">Current liabilities </t>
  </si>
  <si>
    <t>Other payables</t>
  </si>
  <si>
    <t>Short-term loans from related parties</t>
  </si>
  <si>
    <t>Income tax payable</t>
  </si>
  <si>
    <t>Total current liabilities</t>
  </si>
  <si>
    <t xml:space="preserve">Non-current liabilities </t>
  </si>
  <si>
    <t>Deferred tax liabilities</t>
  </si>
  <si>
    <t>Total non-current liabilities</t>
  </si>
  <si>
    <t>Total liabilities</t>
  </si>
  <si>
    <t xml:space="preserve">Equity </t>
  </si>
  <si>
    <t>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</si>
  <si>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</si>
  <si>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</si>
  <si>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</si>
  <si>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</si>
  <si>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Unappropriated</t>
  </si>
  <si>
    <t>Non-controlling interests</t>
  </si>
  <si>
    <t xml:space="preserve">Total equity </t>
  </si>
  <si>
    <t>Total liabilities and equity</t>
  </si>
  <si>
    <t>Distribution costs</t>
  </si>
  <si>
    <t xml:space="preserve">Trade accounts receivable </t>
  </si>
  <si>
    <t xml:space="preserve">Trade accounts payable </t>
  </si>
  <si>
    <t>Total comprehensive income (expense) for the period</t>
  </si>
  <si>
    <t>Adjustments to reconcile profit to cash receipts (payments)</t>
  </si>
  <si>
    <t>Increase in investments in associate and joint ventures</t>
  </si>
  <si>
    <t>Non-current provisions for employee benefits</t>
  </si>
  <si>
    <t>Net cash used in operating activities</t>
  </si>
  <si>
    <t>Long-term loans to related parties</t>
  </si>
  <si>
    <t>Goodwill</t>
  </si>
  <si>
    <t>Short-term loans from other parties</t>
  </si>
  <si>
    <t>Current provisions for employee benefits</t>
  </si>
  <si>
    <t>Contract assets</t>
  </si>
  <si>
    <t>Contract liabilities</t>
  </si>
  <si>
    <t xml:space="preserve">Dividend income </t>
  </si>
  <si>
    <t>Income tax relating to items that will be reclassified</t>
  </si>
  <si>
    <t>Acquisition of subsidiaries, net of cash acquired</t>
  </si>
  <si>
    <t>Increase in investments in associates and joint ventures</t>
  </si>
  <si>
    <t xml:space="preserve">   from financial institutions</t>
  </si>
  <si>
    <t>owners of the</t>
  </si>
  <si>
    <t>parent</t>
  </si>
  <si>
    <t>Cash and cash equivalents at 1 January</t>
  </si>
  <si>
    <t>Cash and cash equivalents at 31 March</t>
  </si>
  <si>
    <t xml:space="preserve">Non-cash transactions </t>
  </si>
  <si>
    <t xml:space="preserve">   Profit or loss</t>
  </si>
  <si>
    <t>Withholding tax deducted at source refunded</t>
  </si>
  <si>
    <t xml:space="preserve">(Gain) loss on disposals of/written-off property, plant and    </t>
  </si>
  <si>
    <t xml:space="preserve">Proceeds from disposal of subsidiaries, net of </t>
  </si>
  <si>
    <t xml:space="preserve">   cash disposed of subsidiaries</t>
  </si>
  <si>
    <t>Statement of financial position</t>
  </si>
  <si>
    <t>Current portion of long-term debenture</t>
  </si>
  <si>
    <t>Provisions for project loss</t>
  </si>
  <si>
    <t>Long-term loans from related parties</t>
  </si>
  <si>
    <t>Long-term debenture</t>
  </si>
  <si>
    <t>Other current financial assets</t>
  </si>
  <si>
    <t>Other non-current financial assets</t>
  </si>
  <si>
    <t>Right-of-use assets</t>
  </si>
  <si>
    <t>Lease liabilities</t>
  </si>
  <si>
    <t>Current portion of lease liabilities</t>
  </si>
  <si>
    <t>Total items that will be reclassified subsequently to profit or loss</t>
  </si>
  <si>
    <t>Items that will not be reclassified to profit or loss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</si>
  <si>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</si>
  <si>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</si>
  <si>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</si>
  <si>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Employee benefit expenses</t>
  </si>
  <si>
    <t>Gain on fair value adjustment</t>
  </si>
  <si>
    <t>Other assets</t>
  </si>
  <si>
    <t>Provisions for employee benefits</t>
  </si>
  <si>
    <t>Payment of lease liabilities</t>
  </si>
  <si>
    <t>Net cash from (used in) investing activities</t>
  </si>
  <si>
    <t xml:space="preserve">Current portion of long-term loans from financial institutions </t>
  </si>
  <si>
    <t xml:space="preserve">Long-term loans from financial institutions </t>
  </si>
  <si>
    <t>(Unaudited)</t>
  </si>
  <si>
    <t>Other comprehensive income (expense) for the period, net of tax</t>
  </si>
  <si>
    <t>Exchange differences on translating financial statements</t>
  </si>
  <si>
    <t>Repayment of long-term loans from financial institutions</t>
  </si>
  <si>
    <t>Gain on change in percentage of holding in joint ventures</t>
  </si>
  <si>
    <t xml:space="preserve">Other income </t>
  </si>
  <si>
    <t xml:space="preserve">   foreign currencies  </t>
  </si>
  <si>
    <t xml:space="preserve">   Owners of the parent</t>
  </si>
  <si>
    <t>Written-off withholding tax deducted at source</t>
  </si>
  <si>
    <t>Income tax and withholding tax deducted at source paid</t>
  </si>
  <si>
    <t>Three-month period ended</t>
  </si>
  <si>
    <t>Revenue</t>
  </si>
  <si>
    <t>Total revenue</t>
  </si>
  <si>
    <t>Items that will be reclassified subsequently to profit or loss</t>
  </si>
  <si>
    <t>Three-month period ended 31 March 2021</t>
  </si>
  <si>
    <t>Balance at 31 March 2021</t>
  </si>
  <si>
    <t>Current portion of lease receivables</t>
  </si>
  <si>
    <t xml:space="preserve">Current portion of receivable under </t>
  </si>
  <si>
    <t xml:space="preserve">   debt restructuring agreement</t>
  </si>
  <si>
    <t>Short-term loans to other parties</t>
  </si>
  <si>
    <t>Lease receivables</t>
  </si>
  <si>
    <t>Long-term loans to other parties</t>
  </si>
  <si>
    <t>Intangible assets other than goodwill</t>
  </si>
  <si>
    <t xml:space="preserve">Bank overdrafts and short-term loans from financial institutions </t>
  </si>
  <si>
    <t>Other current financial liabilities</t>
  </si>
  <si>
    <t>Equity attributable to owners of the parent</t>
  </si>
  <si>
    <t>Share of profit of associates and joint ventures, net</t>
  </si>
  <si>
    <t>Change in fair value of available-for-sale investments, net</t>
  </si>
  <si>
    <t>Revaluation reserve</t>
  </si>
  <si>
    <t>Translation</t>
  </si>
  <si>
    <t>Fair value</t>
  </si>
  <si>
    <t>Balance at 1 January 2021</t>
  </si>
  <si>
    <t>Revaluation</t>
  </si>
  <si>
    <t xml:space="preserve">reserve </t>
  </si>
  <si>
    <t>Increase (decrease) in loans from related parties</t>
  </si>
  <si>
    <t>Increase in long-term loans from financial institutions</t>
  </si>
  <si>
    <t>Current portion of long-term loans to related parties</t>
  </si>
  <si>
    <t>3, 9</t>
  </si>
  <si>
    <t>Income tax expense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</si>
  <si>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</si>
  <si>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</si>
  <si>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Profit attributable to:</t>
  </si>
  <si>
    <t>Loss on changes in fair value of investment properties</t>
  </si>
  <si>
    <t>Proceed from paid-up share capital of non-controlling interests</t>
  </si>
  <si>
    <t xml:space="preserve">Change in </t>
  </si>
  <si>
    <t>percentage</t>
  </si>
  <si>
    <t>of holding</t>
  </si>
  <si>
    <t>in subsidiaries</t>
  </si>
  <si>
    <t>Increase in loans to other parties</t>
  </si>
  <si>
    <t xml:space="preserve">     Legal reserve</t>
  </si>
  <si>
    <t xml:space="preserve">   receivable under debt restructuring agreement</t>
  </si>
  <si>
    <t>Other surpluses</t>
  </si>
  <si>
    <t xml:space="preserve">Effect of exchange changes on balances held in </t>
  </si>
  <si>
    <t>Loss on decrease in value of</t>
  </si>
  <si>
    <t>Loss on decrease in value of investment properties</t>
  </si>
  <si>
    <t>Other non-current assets</t>
  </si>
  <si>
    <t xml:space="preserve">  Authorised share capital</t>
  </si>
  <si>
    <t xml:space="preserve">  Issued and paid-up share capital</t>
  </si>
  <si>
    <t xml:space="preserve">  Change in percentage of holding in subsidiaries</t>
  </si>
  <si>
    <t>Three-month period ended 31 March 2022</t>
  </si>
  <si>
    <t>Balance at 1 January 2022</t>
  </si>
  <si>
    <t>Balance at 31 March 2022</t>
  </si>
  <si>
    <t>3, 4, 7</t>
  </si>
  <si>
    <t>3, 4</t>
  </si>
  <si>
    <t>3, 11</t>
  </si>
  <si>
    <t>3, 7</t>
  </si>
  <si>
    <t>Set up provision for decline in value of inventories</t>
  </si>
  <si>
    <t>5, 7, 11</t>
  </si>
  <si>
    <t>Profit from operating activities</t>
  </si>
  <si>
    <t>Gain on investments in equity instruments designated at</t>
  </si>
  <si>
    <t>Gain (loss) on remeasurements of defined benefit plans</t>
  </si>
  <si>
    <t>Unrealised (gain) loss on exchange</t>
  </si>
  <si>
    <t>Impairment loss recognised in profit or loss</t>
  </si>
  <si>
    <t xml:space="preserve">Increase in other financial assets </t>
  </si>
  <si>
    <t>(Increase) decrease in loans to related parties</t>
  </si>
  <si>
    <t xml:space="preserve">Increase (decrease) in bank overdrafts and short-term loans </t>
  </si>
  <si>
    <t xml:space="preserve">During the three-month period ended 31 March 2022, the Group and the Company's right-of-use assets increased for Baht 20 million and Baht 19 million, respectively, which were from lease liabilities. </t>
  </si>
  <si>
    <t xml:space="preserve">During the three-month period ended 31 March 2021, the Group and the Company's right-of-use assets increased (decreased) for Baht (5) million and Baht 2 million, respectively, which were from lease liabilities. </t>
  </si>
  <si>
    <t>Net cash used in financing activities</t>
  </si>
  <si>
    <t>Net increase (decrease) in cash and cash equivalents</t>
  </si>
  <si>
    <t>Decrease in short-term loans from other parties</t>
  </si>
  <si>
    <t xml:space="preserve">During the three-month period ended 31 March 2022, the Company had dividend received amounting to Baht 220 million, received </t>
  </si>
  <si>
    <t>dividend in cash of Baht 500 million (including payment of dividend receivables at beginning of period of Baht 280 million).</t>
  </si>
  <si>
    <t>During the three-month period ended 31 March 2021, the Company had dividend received amounting to Baht 120 million, received</t>
  </si>
  <si>
    <t xml:space="preserve">dividend in cash of Baht 138 million (including payment of dividend receivables at  beginning of period of Baht 138 million) and had dividend receivables amounting to Baht 120 million. </t>
  </si>
  <si>
    <t>Impairment loss determined in accordance with TFRS 9</t>
  </si>
  <si>
    <t>Project loss used, net</t>
  </si>
  <si>
    <t xml:space="preserve">Loxley Public Company Limited and its Subsidiaries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</si>
</sst>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Times New Roman"/>
      <family val="1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0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/>
    <xf numFmtId="164" fontId="2" fillId="0" borderId="0" xfId="0" applyNumberFormat="1" applyFont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Border="1" applyAlignment="1">
      <alignment horizontal="right"/>
    </xf>
    <xf numFmtId="164" fontId="0" fillId="0" borderId="0" xfId="0" quotePrefix="1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11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11" fillId="0" borderId="0" xfId="0" applyNumberFormat="1" applyFont="1" applyFill="1" applyAlignment="1"/>
    <xf numFmtId="164" fontId="11" fillId="0" borderId="0" xfId="0" applyNumberFormat="1" applyFont="1" applyAlignment="1"/>
    <xf numFmtId="165" fontId="11" fillId="0" borderId="0" xfId="0" applyNumberFormat="1" applyFont="1" applyAlignment="1"/>
    <xf numFmtId="37" fontId="11" fillId="0" borderId="0" xfId="0" applyNumberFormat="1" applyFont="1" applyFill="1" applyAlignment="1"/>
    <xf numFmtId="37" fontId="11" fillId="0" borderId="0" xfId="0" applyNumberFormat="1" applyFont="1" applyAlignment="1"/>
    <xf numFmtId="0" fontId="2" fillId="0" borderId="0" xfId="0" applyFont="1" applyBorder="1" applyAlignment="1"/>
    <xf numFmtId="165" fontId="2" fillId="0" borderId="0" xfId="1" applyNumberFormat="1" applyFont="1" applyFill="1" applyAlignment="1">
      <alignment horizontal="right"/>
    </xf>
    <xf numFmtId="37" fontId="2" fillId="0" borderId="0" xfId="0" applyNumberFormat="1" applyFont="1" applyBorder="1" applyAlignment="1">
      <alignment horizontal="right"/>
    </xf>
    <xf numFmtId="165" fontId="2" fillId="0" borderId="1" xfId="1" quotePrefix="1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37" fontId="2" fillId="0" borderId="2" xfId="0" applyNumberFormat="1" applyFont="1" applyBorder="1" applyAlignment="1">
      <alignment horizontal="center"/>
    </xf>
    <xf numFmtId="0" fontId="2" fillId="0" borderId="0" xfId="0" applyFont="1"/>
    <xf numFmtId="164" fontId="3" fillId="0" borderId="2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11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2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5" fontId="11" fillId="0" borderId="0" xfId="1" applyNumberFormat="1" applyFont="1" applyFill="1" applyAlignment="1"/>
    <xf numFmtId="165" fontId="3" fillId="0" borderId="0" xfId="1" applyNumberFormat="1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2" fillId="0" borderId="0" xfId="1" applyFont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2" fillId="0" borderId="0" xfId="1" applyNumberFormat="1" applyFont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11" fillId="0" borderId="0" xfId="1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0" fillId="0" borderId="0" xfId="0" applyNumberFormat="1" applyAlignment="1"/>
    <xf numFmtId="165" fontId="2" fillId="0" borderId="0" xfId="1" applyNumberFormat="1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Alignment="1"/>
    <xf numFmtId="165" fontId="11" fillId="0" borderId="0" xfId="0" applyNumberFormat="1" applyFont="1" applyFill="1" applyAlignment="1"/>
    <xf numFmtId="165" fontId="0" fillId="0" borderId="0" xfId="0" applyNumberFormat="1" applyBorder="1" applyAlignment="1">
      <alignment horizontal="center"/>
    </xf>
    <xf numFmtId="165" fontId="2" fillId="0" borderId="3" xfId="1" applyNumberFormat="1" applyFont="1" applyBorder="1" applyAlignment="1"/>
    <xf numFmtId="165" fontId="2" fillId="0" borderId="0" xfId="0" applyNumberFormat="1" applyFont="1" applyBorder="1" applyAlignment="1"/>
    <xf numFmtId="165" fontId="2" fillId="0" borderId="1" xfId="0" applyNumberFormat="1" applyFont="1" applyBorder="1" applyAlignment="1"/>
    <xf numFmtId="165" fontId="0" fillId="0" borderId="0" xfId="0" applyNumberFormat="1" applyAlignment="1">
      <alignment horizontal="center"/>
    </xf>
    <xf numFmtId="165" fontId="11" fillId="0" borderId="0" xfId="0" applyNumberFormat="1" applyFont="1" applyAlignment="1">
      <alignment horizontal="center"/>
    </xf>
    <xf numFmtId="165" fontId="2" fillId="0" borderId="3" xfId="1" quotePrefix="1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0" fillId="0" borderId="0" xfId="0" quotePrefix="1" applyNumberFormat="1" applyBorder="1" applyAlignment="1">
      <alignment horizontal="center"/>
    </xf>
    <xf numFmtId="165" fontId="0" fillId="0" borderId="0" xfId="0" applyNumberFormat="1" applyFont="1" applyBorder="1" applyAlignment="1">
      <alignment horizontal="right"/>
    </xf>
    <xf numFmtId="165" fontId="0" fillId="0" borderId="0" xfId="0" quotePrefix="1" applyNumberForma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0" fillId="0" borderId="0" xfId="1" applyNumberFormat="1" applyFont="1" applyBorder="1" applyAlignment="1">
      <alignment horizontal="right"/>
    </xf>
    <xf numFmtId="165" fontId="2" fillId="0" borderId="0" xfId="1" applyNumberFormat="1" applyFont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2" fillId="0" borderId="2" xfId="1" applyNumberFormat="1" applyFont="1" applyFill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0" fillId="0" borderId="0" xfId="1" applyNumberFormat="1" applyFont="1" applyBorder="1" applyAlignment="1"/>
    <xf numFmtId="165" fontId="2" fillId="0" borderId="3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2" fillId="0" borderId="3" xfId="1" applyNumberFormat="1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left"/>
    </xf>
    <xf numFmtId="37" fontId="3" fillId="0" borderId="0" xfId="1" applyNumberFormat="1" applyFont="1" applyFill="1" applyAlignment="1">
      <alignment horizontal="right"/>
    </xf>
    <xf numFmtId="37" fontId="3" fillId="0" borderId="0" xfId="1" quotePrefix="1" applyNumberFormat="1" applyFont="1" applyFill="1" applyAlignment="1">
      <alignment horizontal="right"/>
    </xf>
    <xf numFmtId="165" fontId="2" fillId="0" borderId="0" xfId="1" quotePrefix="1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7" fillId="0" borderId="0" xfId="0" applyFont="1" applyBorder="1" applyAlignment="1">
      <alignment horizontal="left"/>
    </xf>
    <xf numFmtId="164" fontId="11" fillId="0" borderId="0" xfId="0" applyNumberFormat="1" applyFont="1" applyFill="1" applyBorder="1" applyAlignment="1"/>
    <xf numFmtId="0" fontId="11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164" fontId="11" fillId="0" borderId="0" xfId="0" applyNumberFormat="1" applyFont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3" fontId="2" fillId="0" borderId="0" xfId="0" applyNumberFormat="1" applyFont="1" applyBorder="1" applyAlignment="1">
      <alignment horizontal="right"/>
    </xf>
    <xf numFmtId="43" fontId="2" fillId="0" borderId="0" xfId="1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Font="1" applyFill="1" applyAlignment="1"/>
    <xf numFmtId="164" fontId="2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5" fontId="11" fillId="0" borderId="0" xfId="1" applyNumberFormat="1" applyFont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Border="1" applyAlignment="1"/>
    <xf numFmtId="165" fontId="3" fillId="0" borderId="0" xfId="1" quotePrefix="1" applyNumberFormat="1" applyFon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Fill="1" applyBorder="1" applyAlignment="1"/>
    <xf numFmtId="37" fontId="0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5" fontId="3" fillId="0" borderId="2" xfId="1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2" fillId="0" borderId="0" xfId="1" applyNumberFormat="1" applyFont="1" applyBorder="1" applyAlignment="1"/>
    <xf numFmtId="165" fontId="3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quotePrefix="1" applyFill="1" applyAlignment="1"/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2" fillId="0" borderId="5" xfId="1" applyNumberFormat="1" applyFont="1" applyBorder="1" applyAlignment="1">
      <alignment horizontal="center" vertical="center"/>
    </xf>
    <xf numFmtId="0" fontId="0" fillId="0" borderId="0" xfId="0" quotePrefix="1" applyFont="1" applyFill="1" applyAlignment="1"/>
    <xf numFmtId="165" fontId="0" fillId="0" borderId="0" xfId="1" quotePrefix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6" fontId="3" fillId="0" borderId="0" xfId="0" quotePrefix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Border="1" applyAlignment="1">
      <alignment horizontal="right"/>
    </xf>
    <xf numFmtId="0" fontId="8" fillId="0" borderId="0" xfId="0" applyFont="1" applyFill="1" applyAlignment="1"/>
    <xf numFmtId="165" fontId="2" fillId="0" borderId="5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4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6" fillId="0" borderId="0" xfId="0" applyFont="1"/>
    <xf numFmtId="0" fontId="8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right"/>
    </xf>
    <xf numFmtId="165" fontId="3" fillId="0" borderId="0" xfId="1" applyNumberFormat="1" applyFont="1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/>
    <xf numFmtId="165" fontId="0" fillId="0" borderId="0" xfId="1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165" fontId="0" fillId="0" borderId="0" xfId="1" applyNumberFormat="1" applyFont="1" applyAlignment="1">
      <alignment horizontal="center"/>
    </xf>
    <xf numFmtId="165" fontId="3" fillId="0" borderId="1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Border="1" applyAlignment="1">
      <alignment horizontal="right"/>
    </xf>
    <xf numFmtId="165" fontId="3" fillId="0" borderId="0" xfId="1" applyNumberFormat="1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Fill="1" applyAlignment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" fontId="0" fillId="0" borderId="0" xfId="0" applyNumberFormat="1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0" xfId="0" quotePrefix="1" applyFont="1" applyFill="1" applyAlignment="1">
      <alignment horizontal="justify"/>
    </xf>
    <xf numFmtId="0" fontId="3" fillId="0" borderId="0" xfId="0" applyFont="1" applyFill="1" applyAlignment="1">
      <alignment horizontal="justify"/>
    </xf>
    <xf numFmtId="0" fontId="0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justify" vertical="center"/>
    </xf>
    <xf numFmtId="0" fontId="0" fillId="0" borderId="0" xfId="0" applyFont="1" applyFill="1" applyAlignment="1">
      <alignment horizontal="justify"/>
    </xf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Comma 2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2240280</xdr:colOff>
      <xdr:row>22</xdr:row>
      <xdr:rowOff>4296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F0DC9C0-0702-4E96-8953-607DC9B5D3B4}"/>
            </a:ext>
          </a:extLst>
        </xdr:cNvPr>
        <xdr:cNvSpPr txBox="1"/>
      </xdr:nvSpPr>
      <xdr:spPr>
        <a:xfrm>
          <a:off x="2240280" y="11688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6F862-65BC-442A-AC4E-A01447906769}">
  <dimension ref="A1:J107"/>
  <sheetViews>
    <sheetView tabSelected="1" view="pageBreakPreview" zoomScale="130" zoomScaleNormal="70" zoomScaleSheetLayoutView="130" workbookViewId="0">
      <selection activeCell="A6" sqref="A6"/>
    </sheetView>
  </sheetViews>
  <sheetFormatPr defaultColWidth="9.140625" defaultRowHeight="15" x14ac:dyDescent="0.25"/>
  <cols>
    <col min="1" max="1" width="54" style="205" customWidth="1"/>
    <col min="2" max="2" width="11.42578125" style="204" customWidth="1"/>
    <col min="3" max="3" width="0.85546875" style="205" customWidth="1"/>
    <col min="4" max="4" width="12.140625" style="205" customWidth="1"/>
    <col min="5" max="5" width="0.85546875" style="205" customWidth="1"/>
    <col min="6" max="6" width="12.140625" style="205" customWidth="1"/>
    <col min="7" max="7" width="0.85546875" style="205" customWidth="1"/>
    <col min="8" max="8" width="12.140625" style="205" customWidth="1"/>
    <col min="9" max="9" width="0.85546875" style="205" customWidth="1"/>
    <col min="10" max="10" width="12.140625" style="205" customWidth="1"/>
    <col min="11" max="16384" width="9.140625" style="205"/>
  </cols>
  <sheetData>
    <row r="1" spans="1:10" ht="20.25" customHeight="1" x14ac:dyDescent="0.3">
      <c r="A1" s="203" t="s">
        <v>9</v>
      </c>
    </row>
    <row r="2" spans="1:10" ht="20.25" customHeight="1" x14ac:dyDescent="0.25">
      <c r="A2" s="206" t="s">
        <v>140</v>
      </c>
    </row>
    <row r="4" spans="1:10" ht="20.25" customHeight="1" x14ac:dyDescent="0.25">
      <c r="B4" s="207"/>
      <c r="C4" s="3"/>
      <c r="D4" s="226" t="s">
        <v>3</v>
      </c>
      <c r="E4" s="226"/>
      <c r="F4" s="226"/>
      <c r="G4" s="3"/>
      <c r="H4" s="226" t="s">
        <v>21</v>
      </c>
      <c r="I4" s="226"/>
      <c r="J4" s="226"/>
    </row>
    <row r="5" spans="1:10" ht="20.25" customHeight="1" x14ac:dyDescent="0.25">
      <c r="A5" s="208"/>
      <c r="B5" s="207"/>
      <c r="C5" s="3"/>
      <c r="D5" s="226" t="s">
        <v>26</v>
      </c>
      <c r="E5" s="226"/>
      <c r="F5" s="226"/>
      <c r="G5" s="3"/>
      <c r="H5" s="226" t="s">
        <v>26</v>
      </c>
      <c r="I5" s="226"/>
      <c r="J5" s="226"/>
    </row>
    <row r="6" spans="1:10" ht="20.25" customHeight="1" x14ac:dyDescent="0.25">
      <c r="A6" s="208"/>
      <c r="B6" s="207"/>
      <c r="C6" s="3"/>
      <c r="D6" s="182" t="s">
        <v>45</v>
      </c>
      <c r="E6" s="181"/>
      <c r="F6" s="183" t="s">
        <v>46</v>
      </c>
      <c r="G6" s="181"/>
      <c r="H6" s="182" t="s">
        <v>45</v>
      </c>
      <c r="I6" s="181"/>
      <c r="J6" s="183" t="s">
        <v>46</v>
      </c>
    </row>
    <row r="7" spans="1:10" ht="20.25" customHeight="1" x14ac:dyDescent="0.25">
      <c r="A7" s="208" t="s">
        <v>10</v>
      </c>
      <c r="B7" s="207" t="s">
        <v>11</v>
      </c>
      <c r="C7" s="3"/>
      <c r="D7" s="181">
        <v>2022</v>
      </c>
      <c r="E7" s="181"/>
      <c r="F7" s="181">
        <v>2021</v>
      </c>
      <c r="G7" s="181"/>
      <c r="H7" s="181">
        <v>2022</v>
      </c>
      <c r="I7" s="181"/>
      <c r="J7" s="181">
        <v>2021</v>
      </c>
    </row>
    <row r="8" spans="1:10" ht="20.25" customHeight="1" x14ac:dyDescent="0.25">
      <c r="A8" s="208"/>
      <c r="B8" s="207"/>
      <c r="C8" s="3"/>
      <c r="D8" s="184" t="s">
        <v>163</v>
      </c>
      <c r="E8" s="181"/>
      <c r="F8" s="181"/>
      <c r="G8" s="181"/>
      <c r="H8" s="184" t="s">
        <v>163</v>
      </c>
      <c r="I8" s="181"/>
      <c r="J8" s="181"/>
    </row>
    <row r="9" spans="1:10" ht="20.25" customHeight="1" x14ac:dyDescent="0.25">
      <c r="A9" s="50"/>
      <c r="B9" s="207"/>
      <c r="C9" s="3"/>
      <c r="D9" s="227" t="s">
        <v>47</v>
      </c>
      <c r="E9" s="227"/>
      <c r="F9" s="227"/>
      <c r="G9" s="227"/>
      <c r="H9" s="227"/>
      <c r="I9" s="227"/>
      <c r="J9" s="227"/>
    </row>
    <row r="10" spans="1:10" ht="20.25" customHeight="1" x14ac:dyDescent="0.25">
      <c r="A10" s="209" t="s">
        <v>76</v>
      </c>
      <c r="B10" s="207"/>
      <c r="C10" s="3"/>
      <c r="D10" s="210"/>
      <c r="E10" s="210"/>
      <c r="F10" s="210"/>
      <c r="G10" s="210"/>
      <c r="H10" s="210"/>
      <c r="I10" s="210"/>
      <c r="J10" s="210"/>
    </row>
    <row r="11" spans="1:10" ht="20.100000000000001" customHeight="1" x14ac:dyDescent="0.25">
      <c r="A11" s="205" t="s">
        <v>77</v>
      </c>
      <c r="B11" s="207">
        <v>3</v>
      </c>
      <c r="C11" s="3"/>
      <c r="D11" s="72">
        <v>1768125</v>
      </c>
      <c r="E11" s="211"/>
      <c r="F11" s="72">
        <v>2056773</v>
      </c>
      <c r="G11" s="211"/>
      <c r="H11" s="72">
        <v>773805</v>
      </c>
      <c r="I11" s="211"/>
      <c r="J11" s="72">
        <v>443653</v>
      </c>
    </row>
    <row r="12" spans="1:10" ht="20.100000000000001" customHeight="1" x14ac:dyDescent="0.25">
      <c r="A12" s="212" t="s">
        <v>78</v>
      </c>
      <c r="B12" s="207" t="s">
        <v>225</v>
      </c>
      <c r="C12" s="3"/>
      <c r="D12" s="72">
        <v>1986601</v>
      </c>
      <c r="E12" s="72"/>
      <c r="F12" s="72">
        <v>1958555</v>
      </c>
      <c r="G12" s="211"/>
      <c r="H12" s="72">
        <v>692922</v>
      </c>
      <c r="I12" s="72"/>
      <c r="J12" s="72">
        <v>735239</v>
      </c>
    </row>
    <row r="13" spans="1:10" ht="20.100000000000001" customHeight="1" x14ac:dyDescent="0.25">
      <c r="A13" s="212" t="s">
        <v>79</v>
      </c>
      <c r="B13" s="207" t="s">
        <v>226</v>
      </c>
      <c r="C13" s="3"/>
      <c r="D13" s="72">
        <v>512453</v>
      </c>
      <c r="E13" s="72"/>
      <c r="F13" s="72">
        <v>445960</v>
      </c>
      <c r="G13" s="211"/>
      <c r="H13" s="72">
        <v>388169</v>
      </c>
      <c r="I13" s="72"/>
      <c r="J13" s="72">
        <v>307647</v>
      </c>
    </row>
    <row r="14" spans="1:10" ht="20.100000000000001" customHeight="1" x14ac:dyDescent="0.25">
      <c r="A14" s="212" t="s">
        <v>179</v>
      </c>
      <c r="B14" s="207">
        <v>4</v>
      </c>
      <c r="C14" s="3"/>
      <c r="D14" s="72">
        <v>32233</v>
      </c>
      <c r="E14" s="72"/>
      <c r="F14" s="72">
        <v>30083</v>
      </c>
      <c r="G14" s="211"/>
      <c r="H14" s="26" t="s">
        <v>0</v>
      </c>
      <c r="I14" s="72"/>
      <c r="J14" s="26" t="s">
        <v>0</v>
      </c>
    </row>
    <row r="15" spans="1:10" ht="20.25" customHeight="1" x14ac:dyDescent="0.25">
      <c r="A15" s="212" t="s">
        <v>180</v>
      </c>
      <c r="B15" s="207"/>
      <c r="C15" s="3"/>
      <c r="D15" s="72"/>
      <c r="E15" s="72"/>
      <c r="F15" s="72"/>
      <c r="G15" s="211"/>
      <c r="H15" s="72"/>
      <c r="I15" s="72"/>
      <c r="J15" s="72"/>
    </row>
    <row r="16" spans="1:10" ht="20.25" customHeight="1" x14ac:dyDescent="0.25">
      <c r="A16" s="212" t="s">
        <v>181</v>
      </c>
      <c r="B16" s="207" t="s">
        <v>230</v>
      </c>
      <c r="C16" s="3"/>
      <c r="D16" s="72">
        <v>239474</v>
      </c>
      <c r="E16" s="72"/>
      <c r="F16" s="72">
        <v>406398</v>
      </c>
      <c r="G16" s="72"/>
      <c r="H16" s="66" t="s">
        <v>0</v>
      </c>
      <c r="I16" s="211"/>
      <c r="J16" s="66" t="s">
        <v>0</v>
      </c>
    </row>
    <row r="17" spans="1:10" ht="20.25" customHeight="1" x14ac:dyDescent="0.25">
      <c r="A17" t="s">
        <v>123</v>
      </c>
      <c r="B17" s="207">
        <v>4</v>
      </c>
      <c r="C17" s="3"/>
      <c r="D17" s="72">
        <v>2047872</v>
      </c>
      <c r="E17" s="72"/>
      <c r="F17" s="72">
        <v>2124236</v>
      </c>
      <c r="G17" s="72"/>
      <c r="H17" s="72">
        <v>981473</v>
      </c>
      <c r="I17" s="211"/>
      <c r="J17" s="72">
        <v>933901</v>
      </c>
    </row>
    <row r="18" spans="1:10" ht="20.25" customHeight="1" x14ac:dyDescent="0.25">
      <c r="A18" t="s">
        <v>80</v>
      </c>
      <c r="B18" s="207" t="s">
        <v>227</v>
      </c>
      <c r="C18" s="3"/>
      <c r="D18" s="72">
        <v>66075</v>
      </c>
      <c r="E18" s="211"/>
      <c r="F18" s="72">
        <v>66075</v>
      </c>
      <c r="G18" s="211"/>
      <c r="H18" s="72">
        <v>110807</v>
      </c>
      <c r="I18" s="211"/>
      <c r="J18" s="72">
        <v>111872</v>
      </c>
    </row>
    <row r="19" spans="1:10" ht="20.25" hidden="1" customHeight="1" x14ac:dyDescent="0.25">
      <c r="A19" t="s">
        <v>182</v>
      </c>
      <c r="B19" s="207">
        <v>11</v>
      </c>
      <c r="C19" s="3"/>
      <c r="D19" s="26"/>
      <c r="E19" s="211"/>
      <c r="F19" s="26" t="s">
        <v>0</v>
      </c>
      <c r="G19" s="211"/>
      <c r="H19" s="26"/>
      <c r="I19" s="211"/>
      <c r="J19" s="26" t="s">
        <v>0</v>
      </c>
    </row>
    <row r="20" spans="1:10" ht="20.25" customHeight="1" x14ac:dyDescent="0.25">
      <c r="A20" s="212" t="s">
        <v>199</v>
      </c>
      <c r="B20" s="207" t="s">
        <v>227</v>
      </c>
      <c r="C20" s="3"/>
      <c r="D20" s="26" t="s">
        <v>0</v>
      </c>
      <c r="E20" s="211"/>
      <c r="F20" s="26" t="s">
        <v>0</v>
      </c>
      <c r="G20" s="211"/>
      <c r="H20" s="72">
        <v>4487</v>
      </c>
      <c r="I20" s="211"/>
      <c r="J20" s="72">
        <v>5429</v>
      </c>
    </row>
    <row r="21" spans="1:10" ht="20.25" customHeight="1" x14ac:dyDescent="0.25">
      <c r="A21" s="205" t="s">
        <v>1</v>
      </c>
      <c r="B21" s="207"/>
      <c r="C21" s="3"/>
      <c r="D21" s="72">
        <v>693861</v>
      </c>
      <c r="E21" s="211"/>
      <c r="F21" s="72">
        <v>684181</v>
      </c>
      <c r="G21" s="211"/>
      <c r="H21" s="72">
        <v>458186</v>
      </c>
      <c r="I21" s="211"/>
      <c r="J21" s="72">
        <v>433969</v>
      </c>
    </row>
    <row r="22" spans="1:10" ht="20.25" customHeight="1" x14ac:dyDescent="0.25">
      <c r="A22" s="205" t="s">
        <v>42</v>
      </c>
      <c r="B22" s="207"/>
      <c r="C22" s="3"/>
      <c r="D22" s="72">
        <v>390424</v>
      </c>
      <c r="E22" s="211"/>
      <c r="F22" s="72">
        <v>485824</v>
      </c>
      <c r="G22" s="211"/>
      <c r="H22" s="72">
        <v>150933</v>
      </c>
      <c r="I22" s="211"/>
      <c r="J22" s="72">
        <v>235353</v>
      </c>
    </row>
    <row r="23" spans="1:10" ht="20.25" customHeight="1" x14ac:dyDescent="0.25">
      <c r="A23" t="s">
        <v>81</v>
      </c>
      <c r="B23" s="207">
        <v>3</v>
      </c>
      <c r="C23" s="3"/>
      <c r="D23" s="26" t="s">
        <v>0</v>
      </c>
      <c r="E23" s="211"/>
      <c r="F23" s="26" t="s">
        <v>0</v>
      </c>
      <c r="G23" s="211"/>
      <c r="H23" s="26" t="s">
        <v>0</v>
      </c>
      <c r="I23" s="211"/>
      <c r="J23" s="72">
        <v>280000</v>
      </c>
    </row>
    <row r="24" spans="1:10" ht="20.100000000000001" customHeight="1" x14ac:dyDescent="0.25">
      <c r="A24" s="213" t="s">
        <v>145</v>
      </c>
      <c r="B24" s="207" t="s">
        <v>227</v>
      </c>
      <c r="C24" s="3"/>
      <c r="D24" s="72">
        <v>475125</v>
      </c>
      <c r="E24" s="72"/>
      <c r="F24" s="72">
        <v>475256</v>
      </c>
      <c r="G24" s="72"/>
      <c r="H24" s="72">
        <v>2738</v>
      </c>
      <c r="I24" s="211"/>
      <c r="J24" s="72">
        <v>2736</v>
      </c>
    </row>
    <row r="25" spans="1:10" ht="20.25" customHeight="1" x14ac:dyDescent="0.25">
      <c r="A25" s="205" t="s">
        <v>82</v>
      </c>
      <c r="B25" s="207"/>
      <c r="C25" s="3"/>
      <c r="D25" s="72">
        <v>8928</v>
      </c>
      <c r="E25" s="211"/>
      <c r="F25" s="72">
        <v>7272</v>
      </c>
      <c r="G25" s="211"/>
      <c r="H25" s="72">
        <v>231</v>
      </c>
      <c r="I25" s="211"/>
      <c r="J25" s="72">
        <v>320</v>
      </c>
    </row>
    <row r="26" spans="1:10" ht="20.25" customHeight="1" x14ac:dyDescent="0.25">
      <c r="A26" s="50" t="s">
        <v>83</v>
      </c>
      <c r="B26" s="207"/>
      <c r="C26" s="3"/>
      <c r="D26" s="67">
        <f>SUM(D11:D25)</f>
        <v>8221171</v>
      </c>
      <c r="E26" s="32"/>
      <c r="F26" s="67">
        <f>SUM(F11:F25)</f>
        <v>8740613</v>
      </c>
      <c r="G26" s="32"/>
      <c r="H26" s="67">
        <f>SUM(H11:H25)</f>
        <v>3563751</v>
      </c>
      <c r="I26" s="32"/>
      <c r="J26" s="67">
        <f>SUM(J11:J25)</f>
        <v>3490119</v>
      </c>
    </row>
    <row r="27" spans="1:10" ht="20.25" customHeight="1" x14ac:dyDescent="0.25">
      <c r="A27" s="50"/>
      <c r="B27" s="207"/>
      <c r="C27" s="3"/>
      <c r="D27" s="138"/>
      <c r="E27" s="138"/>
      <c r="F27" s="138"/>
      <c r="G27" s="138"/>
      <c r="H27" s="138"/>
      <c r="I27" s="138"/>
      <c r="J27" s="138"/>
    </row>
    <row r="28" spans="1:10" ht="20.25" customHeight="1" x14ac:dyDescent="0.25">
      <c r="A28" s="209" t="s">
        <v>84</v>
      </c>
      <c r="B28" s="207"/>
      <c r="C28" s="3"/>
      <c r="D28" s="138"/>
      <c r="E28" s="138"/>
      <c r="F28" s="138"/>
      <c r="G28" s="138"/>
      <c r="H28" s="138"/>
      <c r="I28" s="138"/>
      <c r="J28" s="138"/>
    </row>
    <row r="29" spans="1:10" ht="20.25" customHeight="1" x14ac:dyDescent="0.25">
      <c r="A29" t="s">
        <v>146</v>
      </c>
      <c r="B29" s="207">
        <v>11</v>
      </c>
      <c r="C29" s="3"/>
      <c r="D29" s="72">
        <v>523156</v>
      </c>
      <c r="E29" s="211"/>
      <c r="F29" s="72">
        <v>502951</v>
      </c>
      <c r="G29" s="211"/>
      <c r="H29" s="72">
        <v>181222</v>
      </c>
      <c r="I29" s="211"/>
      <c r="J29" s="72">
        <v>161032</v>
      </c>
    </row>
    <row r="30" spans="1:10" ht="20.25" customHeight="1" x14ac:dyDescent="0.25">
      <c r="A30" t="s">
        <v>85</v>
      </c>
      <c r="B30" s="207">
        <v>6</v>
      </c>
      <c r="C30" s="3"/>
      <c r="D30" s="72">
        <v>3075880</v>
      </c>
      <c r="E30" s="211"/>
      <c r="F30" s="72">
        <v>3143961</v>
      </c>
      <c r="G30" s="72"/>
      <c r="H30" s="72">
        <v>948103</v>
      </c>
      <c r="I30" s="72"/>
      <c r="J30" s="72">
        <v>948103</v>
      </c>
    </row>
    <row r="31" spans="1:10" ht="20.25" customHeight="1" x14ac:dyDescent="0.25">
      <c r="A31" s="205" t="s">
        <v>86</v>
      </c>
      <c r="B31" s="207"/>
      <c r="C31" s="3"/>
      <c r="D31" s="66" t="s">
        <v>0</v>
      </c>
      <c r="E31" s="211"/>
      <c r="F31" s="66" t="s">
        <v>0</v>
      </c>
      <c r="G31" s="72"/>
      <c r="H31" s="72">
        <v>2251164</v>
      </c>
      <c r="I31" s="72"/>
      <c r="J31" s="72">
        <v>2251164</v>
      </c>
    </row>
    <row r="32" spans="1:10" ht="20.25" customHeight="1" x14ac:dyDescent="0.25">
      <c r="A32" s="212" t="s">
        <v>79</v>
      </c>
      <c r="B32" s="207" t="s">
        <v>226</v>
      </c>
      <c r="C32" s="3"/>
      <c r="D32" s="66">
        <v>241567</v>
      </c>
      <c r="E32" s="211"/>
      <c r="F32" s="66">
        <v>216334</v>
      </c>
      <c r="G32" s="72"/>
      <c r="H32" s="66">
        <v>83146</v>
      </c>
      <c r="I32" s="66"/>
      <c r="J32" s="66">
        <v>71240</v>
      </c>
    </row>
    <row r="33" spans="1:10" ht="20.25" customHeight="1" x14ac:dyDescent="0.25">
      <c r="A33" s="212" t="s">
        <v>183</v>
      </c>
      <c r="B33" s="207">
        <v>4</v>
      </c>
      <c r="C33" s="3"/>
      <c r="D33" s="66">
        <v>50780</v>
      </c>
      <c r="E33" s="211"/>
      <c r="F33" s="66">
        <v>56218</v>
      </c>
      <c r="G33" s="72"/>
      <c r="H33" s="66" t="s">
        <v>0</v>
      </c>
      <c r="I33" s="66"/>
      <c r="J33" s="66" t="s">
        <v>0</v>
      </c>
    </row>
    <row r="34" spans="1:10" ht="20.25" customHeight="1" x14ac:dyDescent="0.25">
      <c r="A34" t="s">
        <v>87</v>
      </c>
      <c r="B34" s="207" t="s">
        <v>230</v>
      </c>
      <c r="C34" s="3"/>
      <c r="D34" s="72">
        <v>393261</v>
      </c>
      <c r="E34" s="211"/>
      <c r="F34" s="72">
        <v>263739</v>
      </c>
      <c r="G34" s="72"/>
      <c r="H34" s="66" t="s">
        <v>0</v>
      </c>
      <c r="I34" s="66"/>
      <c r="J34" s="66" t="s">
        <v>0</v>
      </c>
    </row>
    <row r="35" spans="1:10" ht="20.25" customHeight="1" x14ac:dyDescent="0.25">
      <c r="A35" t="s">
        <v>123</v>
      </c>
      <c r="B35" s="207">
        <v>4</v>
      </c>
      <c r="C35" s="3"/>
      <c r="D35" s="72">
        <v>102070</v>
      </c>
      <c r="E35" s="211"/>
      <c r="F35" s="72">
        <v>110577</v>
      </c>
      <c r="G35" s="72"/>
      <c r="H35" s="66">
        <v>98583</v>
      </c>
      <c r="I35" s="66"/>
      <c r="J35" s="66">
        <v>106604</v>
      </c>
    </row>
    <row r="36" spans="1:10" ht="20.25" customHeight="1" x14ac:dyDescent="0.25">
      <c r="A36" t="s">
        <v>42</v>
      </c>
      <c r="B36" s="207"/>
      <c r="C36" s="3"/>
      <c r="D36" s="72">
        <v>264471</v>
      </c>
      <c r="E36" s="211"/>
      <c r="F36" s="72">
        <v>276158</v>
      </c>
      <c r="G36" s="72"/>
      <c r="H36" s="66" t="s">
        <v>0</v>
      </c>
      <c r="I36" s="66"/>
      <c r="J36" s="66" t="s">
        <v>0</v>
      </c>
    </row>
    <row r="37" spans="1:10" ht="20.25" customHeight="1" x14ac:dyDescent="0.25">
      <c r="A37" t="s">
        <v>119</v>
      </c>
      <c r="B37" s="207" t="s">
        <v>227</v>
      </c>
      <c r="C37" s="3"/>
      <c r="D37" s="26" t="s">
        <v>0</v>
      </c>
      <c r="E37" s="211"/>
      <c r="F37" s="26" t="s">
        <v>0</v>
      </c>
      <c r="G37" s="72"/>
      <c r="H37" s="26">
        <v>34850</v>
      </c>
      <c r="I37" s="72"/>
      <c r="J37" s="26">
        <v>36387</v>
      </c>
    </row>
    <row r="38" spans="1:10" ht="20.25" customHeight="1" x14ac:dyDescent="0.25">
      <c r="A38" t="s">
        <v>184</v>
      </c>
      <c r="B38" s="207">
        <v>11</v>
      </c>
      <c r="C38" s="3"/>
      <c r="D38" s="26">
        <v>11955</v>
      </c>
      <c r="E38" s="211"/>
      <c r="F38" s="26">
        <v>11955</v>
      </c>
      <c r="G38" s="72"/>
      <c r="H38" s="66" t="s">
        <v>0</v>
      </c>
      <c r="I38" s="72"/>
      <c r="J38" s="66" t="s">
        <v>0</v>
      </c>
    </row>
    <row r="39" spans="1:10" ht="20.25" customHeight="1" x14ac:dyDescent="0.25">
      <c r="A39" t="s">
        <v>88</v>
      </c>
      <c r="B39" s="207"/>
      <c r="C39" s="3"/>
      <c r="D39" s="26">
        <v>475800</v>
      </c>
      <c r="E39" s="211"/>
      <c r="F39" s="26">
        <v>477657</v>
      </c>
      <c r="G39" s="72"/>
      <c r="H39" s="26" t="s">
        <v>0</v>
      </c>
      <c r="I39" s="72"/>
      <c r="J39" s="26" t="s">
        <v>0</v>
      </c>
    </row>
    <row r="40" spans="1:10" ht="20.25" customHeight="1" x14ac:dyDescent="0.25">
      <c r="A40" t="s">
        <v>89</v>
      </c>
      <c r="B40" s="207">
        <v>7</v>
      </c>
      <c r="C40" s="3"/>
      <c r="D40" s="72">
        <v>998465</v>
      </c>
      <c r="E40" s="211"/>
      <c r="F40" s="72">
        <v>1008340</v>
      </c>
      <c r="G40" s="72"/>
      <c r="H40" s="72">
        <v>610066</v>
      </c>
      <c r="I40" s="72"/>
      <c r="J40" s="72">
        <v>611748</v>
      </c>
    </row>
    <row r="41" spans="1:10" ht="20.25" customHeight="1" x14ac:dyDescent="0.25">
      <c r="A41" s="205" t="s">
        <v>147</v>
      </c>
      <c r="B41" s="207"/>
      <c r="C41" s="3"/>
      <c r="D41" s="72">
        <v>153579</v>
      </c>
      <c r="E41" s="211"/>
      <c r="F41" s="72">
        <v>147246</v>
      </c>
      <c r="G41" s="72"/>
      <c r="H41" s="214">
        <v>236826</v>
      </c>
      <c r="I41" s="72"/>
      <c r="J41" s="214">
        <v>232974</v>
      </c>
    </row>
    <row r="42" spans="1:10" ht="20.25" customHeight="1" x14ac:dyDescent="0.25">
      <c r="A42" t="s">
        <v>120</v>
      </c>
      <c r="B42" s="207"/>
      <c r="C42" s="3"/>
      <c r="D42" s="72">
        <v>41345</v>
      </c>
      <c r="E42" s="211"/>
      <c r="F42" s="72">
        <v>41345</v>
      </c>
      <c r="G42" s="72"/>
      <c r="H42" s="66" t="s">
        <v>0</v>
      </c>
      <c r="I42" s="72"/>
      <c r="J42" s="66" t="s">
        <v>0</v>
      </c>
    </row>
    <row r="43" spans="1:10" ht="20.25" customHeight="1" x14ac:dyDescent="0.25">
      <c r="A43" s="205" t="s">
        <v>185</v>
      </c>
      <c r="B43" s="207"/>
      <c r="C43" s="3"/>
      <c r="D43" s="72">
        <v>72114</v>
      </c>
      <c r="E43" s="211"/>
      <c r="F43" s="72">
        <v>75211</v>
      </c>
      <c r="G43" s="72"/>
      <c r="H43" s="76">
        <v>38269</v>
      </c>
      <c r="I43" s="72"/>
      <c r="J43" s="76">
        <v>39290</v>
      </c>
    </row>
    <row r="44" spans="1:10" ht="20.25" hidden="1" customHeight="1" x14ac:dyDescent="0.25">
      <c r="A44" t="s">
        <v>218</v>
      </c>
      <c r="B44" s="207">
        <v>3</v>
      </c>
      <c r="C44" s="3"/>
      <c r="D44" s="66"/>
      <c r="E44" s="211"/>
      <c r="F44" s="66"/>
      <c r="G44" s="72"/>
      <c r="H44" s="66"/>
      <c r="I44" s="66"/>
      <c r="J44" s="66"/>
    </row>
    <row r="45" spans="1:10" ht="20.25" customHeight="1" x14ac:dyDescent="0.25">
      <c r="A45" s="50" t="s">
        <v>90</v>
      </c>
      <c r="B45" s="215"/>
      <c r="C45" s="199"/>
      <c r="D45" s="67">
        <f>SUM(D29:D44)</f>
        <v>6404443</v>
      </c>
      <c r="E45" s="32"/>
      <c r="F45" s="67">
        <f>SUM(F29:F44)</f>
        <v>6331692</v>
      </c>
      <c r="G45" s="32"/>
      <c r="H45" s="67">
        <f>SUM(H29:H44)</f>
        <v>4482229</v>
      </c>
      <c r="I45" s="32"/>
      <c r="J45" s="67">
        <f>SUM(J29:J44)</f>
        <v>4458542</v>
      </c>
    </row>
    <row r="46" spans="1:10" ht="20.25" customHeight="1" x14ac:dyDescent="0.25">
      <c r="A46" s="50"/>
      <c r="B46" s="215"/>
      <c r="C46" s="199"/>
      <c r="D46" s="138"/>
      <c r="E46" s="138"/>
      <c r="F46" s="138"/>
      <c r="G46" s="138"/>
      <c r="H46" s="138"/>
      <c r="I46" s="138"/>
      <c r="J46" s="138"/>
    </row>
    <row r="47" spans="1:10" ht="20.25" customHeight="1" thickBot="1" x14ac:dyDescent="0.3">
      <c r="A47" s="50" t="s">
        <v>91</v>
      </c>
      <c r="B47" s="215"/>
      <c r="C47" s="199"/>
      <c r="D47" s="78">
        <f>D26+D45</f>
        <v>14625614</v>
      </c>
      <c r="E47" s="32"/>
      <c r="F47" s="78">
        <f>F26+F45</f>
        <v>15072305</v>
      </c>
      <c r="G47" s="32"/>
      <c r="H47" s="78">
        <f>H26+H45</f>
        <v>8045980</v>
      </c>
      <c r="I47" s="32"/>
      <c r="J47" s="78">
        <f>J26+J45</f>
        <v>7948661</v>
      </c>
    </row>
    <row r="48" spans="1:10" ht="20.25" customHeight="1" thickTop="1" x14ac:dyDescent="0.25">
      <c r="A48" s="50"/>
      <c r="B48" s="215"/>
      <c r="C48" s="199"/>
      <c r="D48" s="140"/>
      <c r="E48" s="140"/>
      <c r="F48" s="140"/>
      <c r="G48" s="140"/>
      <c r="H48" s="140"/>
      <c r="I48" s="140"/>
      <c r="J48" s="140"/>
    </row>
    <row r="49" spans="1:10" ht="20.25" customHeight="1" x14ac:dyDescent="0.3">
      <c r="A49" s="203" t="s">
        <v>9</v>
      </c>
    </row>
    <row r="50" spans="1:10" ht="20.25" customHeight="1" x14ac:dyDescent="0.25">
      <c r="A50" s="206" t="s">
        <v>140</v>
      </c>
    </row>
    <row r="51" spans="1:10" ht="12.6" customHeight="1" x14ac:dyDescent="0.25">
      <c r="A51" s="50"/>
    </row>
    <row r="52" spans="1:10" ht="18" customHeight="1" x14ac:dyDescent="0.25">
      <c r="B52" s="207"/>
      <c r="C52" s="3"/>
      <c r="D52" s="226" t="s">
        <v>3</v>
      </c>
      <c r="E52" s="226"/>
      <c r="F52" s="226"/>
      <c r="G52" s="3"/>
      <c r="H52" s="226" t="s">
        <v>21</v>
      </c>
      <c r="I52" s="226"/>
      <c r="J52" s="226"/>
    </row>
    <row r="53" spans="1:10" ht="18" customHeight="1" x14ac:dyDescent="0.25">
      <c r="B53" s="207"/>
      <c r="C53" s="3"/>
      <c r="D53" s="226" t="s">
        <v>26</v>
      </c>
      <c r="E53" s="226"/>
      <c r="F53" s="226"/>
      <c r="G53" s="3"/>
      <c r="H53" s="226" t="s">
        <v>26</v>
      </c>
      <c r="I53" s="226"/>
      <c r="J53" s="226"/>
    </row>
    <row r="54" spans="1:10" ht="18" customHeight="1" x14ac:dyDescent="0.25">
      <c r="B54" s="207"/>
      <c r="C54" s="3"/>
      <c r="D54" s="182" t="s">
        <v>45</v>
      </c>
      <c r="E54" s="181"/>
      <c r="F54" s="183" t="s">
        <v>46</v>
      </c>
      <c r="G54" s="181"/>
      <c r="H54" s="182" t="s">
        <v>45</v>
      </c>
      <c r="I54" s="181"/>
      <c r="J54" s="183" t="s">
        <v>46</v>
      </c>
    </row>
    <row r="55" spans="1:10" ht="18" customHeight="1" x14ac:dyDescent="0.25">
      <c r="A55" s="206" t="s">
        <v>32</v>
      </c>
      <c r="B55" s="207" t="s">
        <v>11</v>
      </c>
      <c r="C55" s="3"/>
      <c r="D55" s="181">
        <v>2022</v>
      </c>
      <c r="E55" s="181"/>
      <c r="F55" s="181">
        <v>2021</v>
      </c>
      <c r="G55" s="181"/>
      <c r="H55" s="181">
        <v>2022</v>
      </c>
      <c r="I55" s="181"/>
      <c r="J55" s="181">
        <v>2021</v>
      </c>
    </row>
    <row r="56" spans="1:10" ht="18" customHeight="1" x14ac:dyDescent="0.25">
      <c r="A56" s="206"/>
      <c r="B56" s="207"/>
      <c r="C56" s="3"/>
      <c r="D56" s="184" t="s">
        <v>163</v>
      </c>
      <c r="E56" s="181"/>
      <c r="F56" s="181"/>
      <c r="G56" s="181"/>
      <c r="H56" s="184" t="s">
        <v>163</v>
      </c>
      <c r="I56" s="181"/>
      <c r="J56" s="181"/>
    </row>
    <row r="57" spans="1:10" ht="18" customHeight="1" x14ac:dyDescent="0.25">
      <c r="A57" s="206"/>
      <c r="B57" s="207"/>
      <c r="C57" s="3"/>
      <c r="D57" s="227" t="s">
        <v>47</v>
      </c>
      <c r="E57" s="227"/>
      <c r="F57" s="227"/>
      <c r="G57" s="227"/>
      <c r="H57" s="227"/>
      <c r="I57" s="227"/>
      <c r="J57" s="227"/>
    </row>
    <row r="58" spans="1:10" ht="18" customHeight="1" x14ac:dyDescent="0.25">
      <c r="A58" s="209" t="s">
        <v>92</v>
      </c>
      <c r="B58" s="207"/>
      <c r="C58" s="3"/>
      <c r="D58" s="210"/>
      <c r="E58" s="210"/>
      <c r="F58" s="210"/>
      <c r="G58" s="210"/>
      <c r="H58" s="210"/>
      <c r="I58" s="210"/>
      <c r="J58" s="210"/>
    </row>
    <row r="59" spans="1:10" ht="17.45" customHeight="1" x14ac:dyDescent="0.25">
      <c r="A59" t="s">
        <v>186</v>
      </c>
      <c r="B59" s="225">
        <v>3</v>
      </c>
      <c r="C59" s="3"/>
      <c r="D59" s="72">
        <v>1270500</v>
      </c>
      <c r="E59" s="211"/>
      <c r="F59" s="72">
        <v>1593334</v>
      </c>
      <c r="G59" s="211"/>
      <c r="H59" s="72">
        <v>940250</v>
      </c>
      <c r="I59" s="211"/>
      <c r="J59" s="72">
        <v>1046685</v>
      </c>
    </row>
    <row r="60" spans="1:10" ht="17.45" customHeight="1" x14ac:dyDescent="0.25">
      <c r="A60" s="212" t="s">
        <v>113</v>
      </c>
      <c r="B60" s="207">
        <v>3</v>
      </c>
      <c r="C60" s="3"/>
      <c r="D60" s="72">
        <v>2053700</v>
      </c>
      <c r="E60" s="211"/>
      <c r="F60" s="72">
        <v>2315684</v>
      </c>
      <c r="G60" s="211"/>
      <c r="H60" s="72">
        <v>715442</v>
      </c>
      <c r="I60" s="211"/>
      <c r="J60" s="72">
        <v>728646</v>
      </c>
    </row>
    <row r="61" spans="1:10" ht="17.45" customHeight="1" x14ac:dyDescent="0.25">
      <c r="A61" s="212" t="s">
        <v>93</v>
      </c>
      <c r="B61" s="207">
        <v>3</v>
      </c>
      <c r="C61" s="3"/>
      <c r="D61" s="72">
        <v>1048112</v>
      </c>
      <c r="E61" s="72"/>
      <c r="F61" s="72">
        <v>1017561</v>
      </c>
      <c r="G61" s="72"/>
      <c r="H61" s="72">
        <v>236085</v>
      </c>
      <c r="I61" s="211"/>
      <c r="J61" s="72">
        <v>242279</v>
      </c>
    </row>
    <row r="62" spans="1:10" ht="17.45" customHeight="1" x14ac:dyDescent="0.25">
      <c r="A62" s="212" t="s">
        <v>124</v>
      </c>
      <c r="B62" s="207"/>
      <c r="C62" s="3"/>
      <c r="D62" s="72">
        <v>469295</v>
      </c>
      <c r="E62" s="72"/>
      <c r="F62" s="72">
        <v>515061</v>
      </c>
      <c r="G62" s="72"/>
      <c r="H62" s="72">
        <v>202548</v>
      </c>
      <c r="I62" s="211"/>
      <c r="J62" s="72">
        <v>155182</v>
      </c>
    </row>
    <row r="63" spans="1:10" ht="17.45" customHeight="1" x14ac:dyDescent="0.25">
      <c r="A63" s="212" t="s">
        <v>187</v>
      </c>
      <c r="B63" s="207">
        <v>11</v>
      </c>
      <c r="C63" s="3"/>
      <c r="D63" s="72">
        <v>4516</v>
      </c>
      <c r="E63" s="72"/>
      <c r="F63" s="72">
        <v>786</v>
      </c>
      <c r="G63" s="72"/>
      <c r="H63" s="72">
        <v>4516</v>
      </c>
      <c r="I63" s="211"/>
      <c r="J63" s="72">
        <v>786</v>
      </c>
    </row>
    <row r="64" spans="1:10" ht="17.45" customHeight="1" x14ac:dyDescent="0.25">
      <c r="A64" s="205" t="s">
        <v>149</v>
      </c>
      <c r="B64" s="207">
        <v>3</v>
      </c>
      <c r="C64" s="3"/>
      <c r="D64" s="72">
        <v>81187</v>
      </c>
      <c r="E64" s="72"/>
      <c r="F64" s="72">
        <v>78875</v>
      </c>
      <c r="G64" s="72"/>
      <c r="H64" s="72">
        <v>57299</v>
      </c>
      <c r="I64" s="211"/>
      <c r="J64" s="72">
        <v>52777</v>
      </c>
    </row>
    <row r="65" spans="1:10" ht="17.45" customHeight="1" x14ac:dyDescent="0.25">
      <c r="A65" s="205" t="s">
        <v>161</v>
      </c>
      <c r="B65" s="207" t="s">
        <v>228</v>
      </c>
      <c r="C65" s="3"/>
      <c r="D65" s="72">
        <v>939059</v>
      </c>
      <c r="E65" s="72"/>
      <c r="F65" s="72">
        <v>974225</v>
      </c>
      <c r="G65" s="72"/>
      <c r="H65" s="72">
        <v>316142</v>
      </c>
      <c r="I65" s="211"/>
      <c r="J65" s="72">
        <v>326693</v>
      </c>
    </row>
    <row r="66" spans="1:10" ht="17.45" customHeight="1" x14ac:dyDescent="0.25">
      <c r="A66" t="s">
        <v>141</v>
      </c>
      <c r="B66" s="222">
        <v>7</v>
      </c>
      <c r="C66" s="3"/>
      <c r="D66" s="216">
        <v>700000</v>
      </c>
      <c r="E66" s="211"/>
      <c r="F66" s="216">
        <v>700000</v>
      </c>
      <c r="G66" s="211"/>
      <c r="H66" s="216">
        <v>700000</v>
      </c>
      <c r="I66" s="211"/>
      <c r="J66" s="216">
        <v>700000</v>
      </c>
    </row>
    <row r="67" spans="1:10" ht="17.45" customHeight="1" x14ac:dyDescent="0.25">
      <c r="A67" s="205" t="s">
        <v>94</v>
      </c>
      <c r="B67" s="207">
        <v>3</v>
      </c>
      <c r="C67" s="3"/>
      <c r="D67" s="72">
        <v>12730</v>
      </c>
      <c r="E67" s="211"/>
      <c r="F67" s="72">
        <v>12730</v>
      </c>
      <c r="G67" s="211"/>
      <c r="H67" s="216" t="s">
        <v>0</v>
      </c>
      <c r="I67" s="211"/>
      <c r="J67" s="216" t="s">
        <v>0</v>
      </c>
    </row>
    <row r="68" spans="1:10" ht="17.45" customHeight="1" x14ac:dyDescent="0.25">
      <c r="A68" t="s">
        <v>121</v>
      </c>
      <c r="B68" s="207"/>
      <c r="C68" s="3"/>
      <c r="D68" s="72">
        <v>12312</v>
      </c>
      <c r="E68" s="211"/>
      <c r="F68" s="72">
        <v>12624</v>
      </c>
      <c r="G68" s="211"/>
      <c r="H68" s="216" t="s">
        <v>0</v>
      </c>
      <c r="I68" s="211"/>
      <c r="J68" s="216" t="s">
        <v>0</v>
      </c>
    </row>
    <row r="69" spans="1:10" ht="17.45" customHeight="1" x14ac:dyDescent="0.25">
      <c r="A69" s="205" t="s">
        <v>95</v>
      </c>
      <c r="B69" s="207"/>
      <c r="C69" s="3"/>
      <c r="D69" s="72">
        <v>21383</v>
      </c>
      <c r="E69" s="211"/>
      <c r="F69" s="72">
        <v>15065</v>
      </c>
      <c r="G69" s="211"/>
      <c r="H69" s="216" t="s">
        <v>0</v>
      </c>
      <c r="I69" s="211"/>
      <c r="J69" s="216" t="s">
        <v>0</v>
      </c>
    </row>
    <row r="70" spans="1:10" ht="17.45" customHeight="1" x14ac:dyDescent="0.25">
      <c r="A70" s="205" t="s">
        <v>142</v>
      </c>
      <c r="B70" s="207">
        <v>8</v>
      </c>
      <c r="C70" s="3"/>
      <c r="D70" s="72">
        <v>239514</v>
      </c>
      <c r="E70" s="211"/>
      <c r="F70" s="72">
        <v>264630</v>
      </c>
      <c r="G70" s="211"/>
      <c r="H70" s="72">
        <v>225366</v>
      </c>
      <c r="I70" s="211"/>
      <c r="J70" s="72">
        <v>247786</v>
      </c>
    </row>
    <row r="71" spans="1:10" ht="17.45" customHeight="1" x14ac:dyDescent="0.25">
      <c r="A71" t="s">
        <v>122</v>
      </c>
      <c r="B71" s="207"/>
      <c r="C71" s="3"/>
      <c r="D71" s="72">
        <v>31041</v>
      </c>
      <c r="E71" s="211"/>
      <c r="F71" s="72">
        <v>33441</v>
      </c>
      <c r="G71" s="211"/>
      <c r="H71" s="72">
        <v>3514</v>
      </c>
      <c r="I71" s="211"/>
      <c r="J71" s="72">
        <v>3514</v>
      </c>
    </row>
    <row r="72" spans="1:10" ht="17.45" customHeight="1" x14ac:dyDescent="0.25">
      <c r="A72" s="50" t="s">
        <v>96</v>
      </c>
      <c r="B72" s="207"/>
      <c r="C72" s="3"/>
      <c r="D72" s="67">
        <f>SUM(D59:D71)</f>
        <v>6883349</v>
      </c>
      <c r="E72" s="32"/>
      <c r="F72" s="67">
        <f>SUM(F59:F71)</f>
        <v>7534016</v>
      </c>
      <c r="G72" s="32"/>
      <c r="H72" s="67">
        <f>SUM(H59:H71)</f>
        <v>3401162</v>
      </c>
      <c r="I72" s="32"/>
      <c r="J72" s="67">
        <f>SUM(J59:J71)</f>
        <v>3504348</v>
      </c>
    </row>
    <row r="73" spans="1:10" ht="9.9499999999999993" customHeight="1" x14ac:dyDescent="0.25">
      <c r="A73" s="50"/>
      <c r="B73" s="207"/>
      <c r="C73" s="3"/>
      <c r="D73" s="138"/>
      <c r="E73" s="138"/>
      <c r="F73" s="138"/>
      <c r="G73" s="138"/>
      <c r="H73" s="138"/>
      <c r="I73" s="138"/>
      <c r="J73" s="138"/>
    </row>
    <row r="74" spans="1:10" ht="17.45" customHeight="1" x14ac:dyDescent="0.25">
      <c r="A74" s="209" t="s">
        <v>97</v>
      </c>
      <c r="B74" s="207"/>
      <c r="C74" s="3"/>
      <c r="D74" s="138"/>
      <c r="E74" s="138"/>
      <c r="F74" s="138"/>
      <c r="G74" s="138"/>
      <c r="H74" s="138"/>
      <c r="I74" s="138"/>
      <c r="J74" s="138"/>
    </row>
    <row r="75" spans="1:10" ht="17.45" customHeight="1" x14ac:dyDescent="0.25">
      <c r="A75" s="212" t="s">
        <v>93</v>
      </c>
      <c r="B75" s="207">
        <v>3</v>
      </c>
      <c r="C75" s="3"/>
      <c r="D75" s="72">
        <v>16482</v>
      </c>
      <c r="E75" s="211"/>
      <c r="F75" s="72">
        <v>14288</v>
      </c>
      <c r="G75" s="211"/>
      <c r="H75" s="26" t="s">
        <v>0</v>
      </c>
      <c r="I75" s="211"/>
      <c r="J75" s="26" t="s">
        <v>0</v>
      </c>
    </row>
    <row r="76" spans="1:10" ht="17.45" customHeight="1" x14ac:dyDescent="0.25">
      <c r="A76" s="212" t="s">
        <v>143</v>
      </c>
      <c r="B76" s="207">
        <v>3</v>
      </c>
      <c r="C76" s="3"/>
      <c r="D76" s="72">
        <v>80000</v>
      </c>
      <c r="E76" s="211"/>
      <c r="F76" s="72">
        <v>80000</v>
      </c>
      <c r="G76" s="211"/>
      <c r="H76" s="26" t="s">
        <v>0</v>
      </c>
      <c r="I76" s="211"/>
      <c r="J76" s="26" t="s">
        <v>0</v>
      </c>
    </row>
    <row r="77" spans="1:10" ht="17.45" customHeight="1" x14ac:dyDescent="0.25">
      <c r="A77" s="212" t="s">
        <v>124</v>
      </c>
      <c r="B77" s="207"/>
      <c r="C77" s="3"/>
      <c r="D77" s="72">
        <v>250370</v>
      </c>
      <c r="E77" s="211"/>
      <c r="F77" s="72">
        <v>242685</v>
      </c>
      <c r="G77" s="211"/>
      <c r="H77" s="26" t="s">
        <v>0</v>
      </c>
      <c r="I77" s="211"/>
      <c r="J77" s="26" t="s">
        <v>0</v>
      </c>
    </row>
    <row r="78" spans="1:10" ht="17.45" customHeight="1" x14ac:dyDescent="0.25">
      <c r="A78" s="205" t="s">
        <v>148</v>
      </c>
      <c r="B78" s="207">
        <v>3</v>
      </c>
      <c r="C78" s="3"/>
      <c r="D78" s="72">
        <v>167527</v>
      </c>
      <c r="E78" s="211"/>
      <c r="F78" s="72">
        <v>170676</v>
      </c>
      <c r="G78" s="211"/>
      <c r="H78" s="72">
        <v>188213</v>
      </c>
      <c r="I78" s="211"/>
      <c r="J78" s="72">
        <v>188192</v>
      </c>
    </row>
    <row r="79" spans="1:10" ht="17.45" customHeight="1" x14ac:dyDescent="0.25">
      <c r="A79" s="205" t="s">
        <v>162</v>
      </c>
      <c r="B79" s="207" t="s">
        <v>228</v>
      </c>
      <c r="C79" s="3"/>
      <c r="D79" s="72">
        <v>160430</v>
      </c>
      <c r="E79" s="211"/>
      <c r="F79" s="72">
        <v>171344</v>
      </c>
      <c r="G79" s="211"/>
      <c r="H79" s="26" t="s">
        <v>0</v>
      </c>
      <c r="I79" s="211"/>
      <c r="J79" s="26" t="s">
        <v>0</v>
      </c>
    </row>
    <row r="80" spans="1:10" ht="17.45" hidden="1" customHeight="1" x14ac:dyDescent="0.25">
      <c r="A80" t="s">
        <v>144</v>
      </c>
      <c r="B80" s="207">
        <v>7</v>
      </c>
      <c r="C80" s="3"/>
      <c r="D80" s="26" t="s">
        <v>0</v>
      </c>
      <c r="E80" s="211"/>
      <c r="F80" s="26" t="s">
        <v>0</v>
      </c>
      <c r="G80" s="211"/>
      <c r="H80" s="26"/>
      <c r="I80" s="211"/>
      <c r="J80" s="26" t="s">
        <v>0</v>
      </c>
    </row>
    <row r="81" spans="1:10" ht="17.45" customHeight="1" x14ac:dyDescent="0.25">
      <c r="A81" s="205" t="s">
        <v>98</v>
      </c>
      <c r="B81" s="207"/>
      <c r="C81" s="3"/>
      <c r="D81" s="72">
        <v>196363</v>
      </c>
      <c r="E81" s="211"/>
      <c r="F81" s="72">
        <v>202581</v>
      </c>
      <c r="G81" s="211"/>
      <c r="H81" s="72">
        <v>99294</v>
      </c>
      <c r="I81" s="211"/>
      <c r="J81" s="72">
        <v>98285</v>
      </c>
    </row>
    <row r="82" spans="1:10" ht="17.45" customHeight="1" x14ac:dyDescent="0.25">
      <c r="A82" t="s">
        <v>117</v>
      </c>
      <c r="B82" s="207"/>
      <c r="C82" s="3"/>
      <c r="D82" s="72">
        <v>712708</v>
      </c>
      <c r="E82" s="211"/>
      <c r="F82" s="72">
        <v>692186</v>
      </c>
      <c r="G82" s="211"/>
      <c r="H82" s="72">
        <v>329437</v>
      </c>
      <c r="I82" s="211"/>
      <c r="J82" s="72">
        <v>323652</v>
      </c>
    </row>
    <row r="83" spans="1:10" ht="17.45" customHeight="1" x14ac:dyDescent="0.25">
      <c r="A83" s="50" t="s">
        <v>99</v>
      </c>
      <c r="B83" s="207"/>
      <c r="C83" s="3"/>
      <c r="D83" s="67">
        <f>SUM(D75:D82)</f>
        <v>1583880</v>
      </c>
      <c r="E83" s="32"/>
      <c r="F83" s="67">
        <f>SUM(F75:F82)</f>
        <v>1573760</v>
      </c>
      <c r="G83" s="32"/>
      <c r="H83" s="67">
        <f>SUM(H75:H82)</f>
        <v>616944</v>
      </c>
      <c r="I83" s="32"/>
      <c r="J83" s="67">
        <f>SUM(J75:J82)</f>
        <v>610129</v>
      </c>
    </row>
    <row r="84" spans="1:10" ht="9.9499999999999993" customHeight="1" x14ac:dyDescent="0.25">
      <c r="A84" s="50"/>
      <c r="B84" s="207"/>
      <c r="C84" s="3"/>
      <c r="D84" s="75"/>
      <c r="E84" s="32"/>
      <c r="F84" s="75"/>
      <c r="G84" s="32"/>
      <c r="H84" s="75"/>
      <c r="I84" s="32"/>
      <c r="J84" s="75"/>
    </row>
    <row r="85" spans="1:10" ht="17.45" customHeight="1" x14ac:dyDescent="0.25">
      <c r="A85" s="50" t="s">
        <v>100</v>
      </c>
      <c r="B85" s="207"/>
      <c r="C85" s="3"/>
      <c r="D85" s="68">
        <f>SUM(D72+D83)</f>
        <v>8467229</v>
      </c>
      <c r="E85" s="77"/>
      <c r="F85" s="68">
        <f>SUM(F72+F83)</f>
        <v>9107776</v>
      </c>
      <c r="G85" s="77"/>
      <c r="H85" s="68">
        <f>SUM(H72+H83)</f>
        <v>4018106</v>
      </c>
      <c r="I85" s="77"/>
      <c r="J85" s="68">
        <f>SUM(J72+J83)</f>
        <v>4114477</v>
      </c>
    </row>
    <row r="86" spans="1:10" ht="9.9499999999999993" customHeight="1" x14ac:dyDescent="0.25">
      <c r="A86" s="50"/>
      <c r="B86" s="207"/>
      <c r="C86" s="3"/>
      <c r="D86" s="140"/>
      <c r="E86" s="140"/>
      <c r="F86" s="140"/>
      <c r="G86" s="140"/>
      <c r="H86" s="140"/>
      <c r="I86" s="140"/>
      <c r="J86" s="140"/>
    </row>
    <row r="87" spans="1:10" ht="17.45" customHeight="1" x14ac:dyDescent="0.25">
      <c r="A87" s="209" t="s">
        <v>101</v>
      </c>
      <c r="B87" s="207"/>
      <c r="C87" s="3"/>
      <c r="D87" s="210"/>
      <c r="E87" s="210"/>
      <c r="F87" s="210"/>
      <c r="G87" s="210"/>
      <c r="H87" s="210"/>
      <c r="I87" s="210"/>
      <c r="J87" s="210"/>
    </row>
    <row r="88" spans="1:10" ht="17.45" customHeight="1" x14ac:dyDescent="0.25">
      <c r="A88" s="205" t="s">
        <v>102</v>
      </c>
      <c r="B88" s="207"/>
      <c r="C88" s="3"/>
      <c r="D88" s="210"/>
      <c r="E88" s="210"/>
      <c r="F88" s="210"/>
      <c r="G88" s="210"/>
      <c r="H88" s="210"/>
      <c r="I88" s="210"/>
      <c r="J88" s="210"/>
    </row>
    <row r="89" spans="1:10" ht="17.45" customHeight="1" thickBot="1" x14ac:dyDescent="0.3">
      <c r="A89" t="s">
        <v>219</v>
      </c>
      <c r="B89" s="207"/>
      <c r="C89" s="3"/>
      <c r="D89" s="217">
        <v>2331250</v>
      </c>
      <c r="E89" s="211"/>
      <c r="F89" s="217">
        <v>2331250</v>
      </c>
      <c r="G89" s="211"/>
      <c r="H89" s="217">
        <v>2331250</v>
      </c>
      <c r="I89" s="211"/>
      <c r="J89" s="217">
        <v>2331250</v>
      </c>
    </row>
    <row r="90" spans="1:10" ht="17.45" customHeight="1" thickTop="1" x14ac:dyDescent="0.25">
      <c r="A90" t="s">
        <v>220</v>
      </c>
      <c r="B90" s="207"/>
      <c r="C90" s="3"/>
      <c r="D90" s="211">
        <v>2264955</v>
      </c>
      <c r="E90" s="211"/>
      <c r="F90" s="211">
        <v>2264955</v>
      </c>
      <c r="G90" s="211"/>
      <c r="H90" s="211">
        <v>2264955</v>
      </c>
      <c r="I90" s="211"/>
      <c r="J90" s="211">
        <v>2264955</v>
      </c>
    </row>
    <row r="91" spans="1:10" ht="17.45" customHeight="1" x14ac:dyDescent="0.25">
      <c r="A91" t="s">
        <v>103</v>
      </c>
      <c r="B91" s="207"/>
      <c r="C91" s="3"/>
      <c r="D91" s="211"/>
      <c r="E91" s="211"/>
      <c r="F91" s="211"/>
      <c r="G91" s="211"/>
      <c r="H91" s="211"/>
      <c r="I91" s="211"/>
      <c r="J91" s="211"/>
    </row>
    <row r="92" spans="1:10" ht="17.45" customHeight="1" x14ac:dyDescent="0.25">
      <c r="A92" s="205" t="s">
        <v>104</v>
      </c>
      <c r="B92" s="207"/>
      <c r="C92" s="3"/>
      <c r="D92" s="211">
        <v>503251</v>
      </c>
      <c r="E92" s="211"/>
      <c r="F92" s="211">
        <v>503251</v>
      </c>
      <c r="G92" s="211"/>
      <c r="H92" s="211">
        <v>503251</v>
      </c>
      <c r="I92" s="211"/>
      <c r="J92" s="211">
        <v>503251</v>
      </c>
    </row>
    <row r="93" spans="1:10" ht="17.45" customHeight="1" x14ac:dyDescent="0.25">
      <c r="A93" t="s">
        <v>214</v>
      </c>
      <c r="B93" s="207"/>
      <c r="C93" s="3"/>
      <c r="D93" s="211"/>
      <c r="E93" s="211"/>
      <c r="F93" s="211"/>
      <c r="G93" s="211"/>
      <c r="H93" s="211"/>
      <c r="I93" s="211"/>
      <c r="J93" s="211"/>
    </row>
    <row r="94" spans="1:10" ht="17.45" customHeight="1" x14ac:dyDescent="0.25">
      <c r="A94" t="s">
        <v>221</v>
      </c>
      <c r="B94" s="207"/>
      <c r="C94" s="3"/>
      <c r="D94" s="211">
        <v>1303116</v>
      </c>
      <c r="E94" s="211"/>
      <c r="F94" s="211">
        <v>1303116</v>
      </c>
      <c r="G94" s="211"/>
      <c r="H94" s="218" t="s">
        <v>0</v>
      </c>
      <c r="I94" s="211"/>
      <c r="J94" s="218" t="s">
        <v>0</v>
      </c>
    </row>
    <row r="95" spans="1:10" ht="17.45" customHeight="1" x14ac:dyDescent="0.25">
      <c r="A95" t="s">
        <v>105</v>
      </c>
      <c r="B95" s="207"/>
      <c r="C95" s="3"/>
      <c r="D95" s="72"/>
      <c r="E95" s="211"/>
      <c r="F95" s="72"/>
      <c r="G95" s="211"/>
      <c r="H95" s="72"/>
      <c r="I95" s="211"/>
      <c r="J95" s="72"/>
    </row>
    <row r="96" spans="1:10" ht="17.45" customHeight="1" x14ac:dyDescent="0.25">
      <c r="A96" t="s">
        <v>106</v>
      </c>
      <c r="B96" s="207"/>
      <c r="C96" s="3"/>
      <c r="D96" s="72"/>
      <c r="E96" s="211"/>
      <c r="F96" s="72"/>
      <c r="G96" s="211"/>
      <c r="H96" s="72"/>
      <c r="I96" s="211"/>
      <c r="J96" s="72"/>
    </row>
    <row r="97" spans="1:10" ht="17.45" customHeight="1" x14ac:dyDescent="0.25">
      <c r="A97" s="213" t="s">
        <v>212</v>
      </c>
      <c r="B97" s="207"/>
      <c r="C97" s="3"/>
      <c r="D97" s="72">
        <f>'Equity-6'!H29</f>
        <v>156482</v>
      </c>
      <c r="E97" s="211"/>
      <c r="F97" s="72">
        <v>156482</v>
      </c>
      <c r="G97" s="211"/>
      <c r="H97" s="72">
        <f>'Equity-7'!F28</f>
        <v>156482</v>
      </c>
      <c r="I97" s="211"/>
      <c r="J97" s="72">
        <v>156482</v>
      </c>
    </row>
    <row r="98" spans="1:10" ht="17.45" customHeight="1" x14ac:dyDescent="0.25">
      <c r="A98" s="213" t="s">
        <v>107</v>
      </c>
      <c r="B98" s="207"/>
      <c r="C98" s="3"/>
      <c r="D98" s="73">
        <f>'Equity-6'!J29</f>
        <v>1207642</v>
      </c>
      <c r="E98" s="219"/>
      <c r="F98" s="73">
        <v>1042143</v>
      </c>
      <c r="G98" s="219"/>
      <c r="H98" s="219">
        <f>'Equity-7'!H28</f>
        <v>789680</v>
      </c>
      <c r="I98" s="219"/>
      <c r="J98" s="219">
        <v>610457</v>
      </c>
    </row>
    <row r="99" spans="1:10" ht="17.45" customHeight="1" x14ac:dyDescent="0.25">
      <c r="A99" s="205" t="s">
        <v>48</v>
      </c>
      <c r="B99" s="207"/>
      <c r="D99" s="159">
        <f>'Equity-6'!T29</f>
        <v>480038</v>
      </c>
      <c r="E99" s="220"/>
      <c r="F99" s="159">
        <v>464610</v>
      </c>
      <c r="G99" s="220"/>
      <c r="H99" s="159">
        <f>'Equity-7'!N28</f>
        <v>313506</v>
      </c>
      <c r="I99" s="220"/>
      <c r="J99" s="159">
        <v>299039</v>
      </c>
    </row>
    <row r="100" spans="1:10" ht="17.45" customHeight="1" x14ac:dyDescent="0.25">
      <c r="A100" s="50" t="s">
        <v>188</v>
      </c>
      <c r="B100" s="207"/>
      <c r="C100" s="3"/>
      <c r="D100" s="45">
        <f>SUM(D90:D99)</f>
        <v>5915484</v>
      </c>
      <c r="E100" s="32"/>
      <c r="F100" s="45">
        <f>SUM(F90:F99)</f>
        <v>5734557</v>
      </c>
      <c r="G100" s="32"/>
      <c r="H100" s="45">
        <f>SUM(H90:H99)</f>
        <v>4027874</v>
      </c>
      <c r="I100" s="32"/>
      <c r="J100" s="45">
        <f>SUM(J90:J99)</f>
        <v>3834184</v>
      </c>
    </row>
    <row r="101" spans="1:10" ht="17.45" customHeight="1" x14ac:dyDescent="0.25">
      <c r="A101" s="205" t="s">
        <v>108</v>
      </c>
      <c r="B101" s="207"/>
      <c r="C101" s="3"/>
      <c r="D101" s="211">
        <f>'Equity-6'!X29</f>
        <v>242901</v>
      </c>
      <c r="E101" s="211"/>
      <c r="F101" s="211">
        <v>229972</v>
      </c>
      <c r="G101" s="211"/>
      <c r="H101" s="216" t="s">
        <v>0</v>
      </c>
      <c r="I101" s="211"/>
      <c r="J101" s="216" t="s">
        <v>0</v>
      </c>
    </row>
    <row r="102" spans="1:10" ht="17.45" customHeight="1" x14ac:dyDescent="0.25">
      <c r="A102" s="50" t="s">
        <v>109</v>
      </c>
      <c r="B102" s="207"/>
      <c r="C102" s="3"/>
      <c r="D102" s="67">
        <f>SUM(D100:D101)</f>
        <v>6158385</v>
      </c>
      <c r="E102" s="32"/>
      <c r="F102" s="67">
        <f>SUM(F100:F101)</f>
        <v>5964529</v>
      </c>
      <c r="G102" s="32"/>
      <c r="H102" s="67">
        <f>SUM(H100)</f>
        <v>4027874</v>
      </c>
      <c r="I102" s="32"/>
      <c r="J102" s="67">
        <f>SUM(J100)</f>
        <v>3834184</v>
      </c>
    </row>
    <row r="103" spans="1:10" ht="9.9499999999999993" customHeight="1" x14ac:dyDescent="0.25">
      <c r="A103" s="50"/>
      <c r="B103" s="207"/>
      <c r="C103" s="3"/>
      <c r="D103" s="45"/>
      <c r="E103" s="32"/>
      <c r="F103" s="45"/>
      <c r="G103" s="32"/>
      <c r="H103" s="45"/>
      <c r="I103" s="32"/>
      <c r="J103" s="45"/>
    </row>
    <row r="104" spans="1:10" ht="17.45" customHeight="1" thickBot="1" x14ac:dyDescent="0.3">
      <c r="A104" s="50" t="s">
        <v>110</v>
      </c>
      <c r="B104" s="207"/>
      <c r="C104" s="3"/>
      <c r="D104" s="78">
        <f>SUM(D85+D102)</f>
        <v>14625614</v>
      </c>
      <c r="E104" s="32"/>
      <c r="F104" s="78">
        <f>SUM(F85+F102)</f>
        <v>15072305</v>
      </c>
      <c r="G104" s="32"/>
      <c r="H104" s="78">
        <f>SUM(H85+H102)</f>
        <v>8045980</v>
      </c>
      <c r="I104" s="32"/>
      <c r="J104" s="78">
        <f>SUM(J85+J102)</f>
        <v>7948661</v>
      </c>
    </row>
    <row r="105" spans="1:10" ht="20.25" customHeight="1" thickTop="1" x14ac:dyDescent="0.25">
      <c r="A105" s="50"/>
      <c r="B105" s="207"/>
      <c r="C105" s="3"/>
      <c r="D105" s="140"/>
      <c r="E105" s="140"/>
      <c r="F105" s="140"/>
      <c r="G105" s="140"/>
      <c r="H105" s="140"/>
      <c r="I105" s="140"/>
      <c r="J105" s="140"/>
    </row>
    <row r="107" spans="1:10" x14ac:dyDescent="0.25">
      <c r="D107" s="223"/>
      <c r="F107" s="223"/>
      <c r="H107" s="223"/>
      <c r="J107" s="223"/>
    </row>
  </sheetData>
  <mergeCells count="10">
    <mergeCell ref="D4:F4"/>
    <mergeCell ref="H4:J4"/>
    <mergeCell ref="D5:F5"/>
    <mergeCell ref="H5:J5"/>
    <mergeCell ref="D57:J57"/>
    <mergeCell ref="D9:J9"/>
    <mergeCell ref="D52:F52"/>
    <mergeCell ref="H52:J52"/>
    <mergeCell ref="D53:F53"/>
    <mergeCell ref="H53:J53"/>
  </mergeCells>
  <pageMargins left="0.7" right="0.7" top="0.48" bottom="0.5" header="0.5" footer="0.5"/>
  <pageSetup paperSize="9" scale="7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3E5C0-E2FB-4FB5-AF26-389BA19670EB}">
  <dimension ref="A1:L160"/>
  <sheetViews>
    <sheetView view="pageBreakPreview" zoomScaleNormal="100" zoomScaleSheetLayoutView="100" workbookViewId="0">
      <selection activeCell="A21" sqref="A21"/>
    </sheetView>
  </sheetViews>
  <sheetFormatPr defaultColWidth="9.140625" defaultRowHeight="15" x14ac:dyDescent="0.25"/>
  <cols>
    <col min="1" max="1" width="58.5703125" style="54" customWidth="1"/>
    <col min="2" max="2" width="7.140625" style="13" customWidth="1"/>
    <col min="3" max="3" width="0.85546875" style="34" customWidth="1"/>
    <col min="4" max="4" width="13.140625" style="35" customWidth="1"/>
    <col min="5" max="5" width="1" style="34" customWidth="1"/>
    <col min="6" max="6" width="13.140625" style="35" customWidth="1"/>
    <col min="7" max="7" width="1" style="34" customWidth="1"/>
    <col min="8" max="8" width="13.140625" style="35" customWidth="1"/>
    <col min="9" max="9" width="1" style="34" customWidth="1"/>
    <col min="10" max="10" width="13.140625" style="35" customWidth="1"/>
    <col min="11" max="11" width="9.140625" style="34"/>
    <col min="12" max="13" width="2.85546875" style="34" bestFit="1" customWidth="1"/>
    <col min="14" max="14" width="6.140625" style="34" bestFit="1" customWidth="1"/>
    <col min="15" max="15" width="2.85546875" style="34" bestFit="1" customWidth="1"/>
    <col min="16" max="17" width="9.140625" style="34"/>
    <col min="18" max="18" width="13.85546875" style="34" bestFit="1" customWidth="1"/>
    <col min="19" max="16384" width="9.140625" style="34"/>
  </cols>
  <sheetData>
    <row r="1" spans="1:10" ht="18.75" customHeight="1" x14ac:dyDescent="0.3">
      <c r="A1" s="124" t="s">
        <v>9</v>
      </c>
      <c r="B1" s="155"/>
      <c r="C1" s="125"/>
      <c r="D1" s="148"/>
      <c r="E1" s="149"/>
      <c r="F1" s="148"/>
      <c r="G1" s="149"/>
      <c r="H1" s="148"/>
      <c r="I1" s="149"/>
      <c r="J1" s="148"/>
    </row>
    <row r="2" spans="1:10" ht="18.75" customHeight="1" x14ac:dyDescent="0.25">
      <c r="A2" s="127" t="s">
        <v>62</v>
      </c>
      <c r="B2" s="155"/>
      <c r="C2" s="125"/>
      <c r="D2" s="128"/>
      <c r="E2" s="125"/>
      <c r="F2" s="128"/>
      <c r="G2" s="125"/>
      <c r="H2" s="126"/>
      <c r="I2" s="125"/>
      <c r="J2" s="126"/>
    </row>
    <row r="3" spans="1:10" ht="18.75" customHeight="1" x14ac:dyDescent="0.25">
      <c r="A3" s="120"/>
      <c r="B3" s="155"/>
      <c r="C3" s="125"/>
      <c r="D3" s="126"/>
      <c r="E3" s="125"/>
      <c r="F3" s="126"/>
      <c r="G3" s="125"/>
      <c r="H3" s="126"/>
      <c r="I3" s="125"/>
      <c r="J3" s="126"/>
    </row>
    <row r="4" spans="1:10" s="2" customFormat="1" ht="18.75" customHeight="1" x14ac:dyDescent="0.25">
      <c r="A4" s="120"/>
      <c r="B4" s="155"/>
      <c r="C4" s="38"/>
      <c r="D4" s="229" t="s">
        <v>3</v>
      </c>
      <c r="E4" s="229"/>
      <c r="F4" s="229"/>
      <c r="G4" s="4"/>
      <c r="H4" s="229" t="s">
        <v>21</v>
      </c>
      <c r="I4" s="229"/>
      <c r="J4" s="229"/>
    </row>
    <row r="5" spans="1:10" s="2" customFormat="1" ht="18.75" customHeight="1" x14ac:dyDescent="0.25">
      <c r="A5" s="120"/>
      <c r="B5" s="155"/>
      <c r="C5" s="38"/>
      <c r="D5" s="229" t="s">
        <v>26</v>
      </c>
      <c r="E5" s="229"/>
      <c r="F5" s="229"/>
      <c r="G5" s="4"/>
      <c r="H5" s="229" t="s">
        <v>26</v>
      </c>
      <c r="I5" s="229"/>
      <c r="J5" s="229"/>
    </row>
    <row r="6" spans="1:10" s="2" customFormat="1" ht="18.75" customHeight="1" x14ac:dyDescent="0.25">
      <c r="A6" s="120"/>
      <c r="B6" s="155"/>
      <c r="C6" s="38"/>
      <c r="D6" s="230" t="s">
        <v>173</v>
      </c>
      <c r="E6" s="230"/>
      <c r="F6" s="230"/>
      <c r="G6" s="4"/>
      <c r="H6" s="230" t="s">
        <v>173</v>
      </c>
      <c r="I6" s="230"/>
      <c r="J6" s="230"/>
    </row>
    <row r="7" spans="1:10" s="2" customFormat="1" ht="18.75" customHeight="1" x14ac:dyDescent="0.25">
      <c r="A7" s="120"/>
      <c r="B7" s="155"/>
      <c r="C7" s="38"/>
      <c r="D7" s="231" t="s">
        <v>45</v>
      </c>
      <c r="E7" s="230"/>
      <c r="F7" s="230"/>
      <c r="G7" s="4"/>
      <c r="H7" s="231" t="s">
        <v>45</v>
      </c>
      <c r="I7" s="230"/>
      <c r="J7" s="230"/>
    </row>
    <row r="8" spans="1:10" ht="18.75" customHeight="1" x14ac:dyDescent="0.25">
      <c r="A8" s="120"/>
      <c r="B8" s="155" t="s">
        <v>11</v>
      </c>
      <c r="C8" s="38"/>
      <c r="D8" s="3">
        <v>2022</v>
      </c>
      <c r="E8" s="3"/>
      <c r="F8" s="3">
        <v>2021</v>
      </c>
      <c r="G8" s="3"/>
      <c r="H8" s="3">
        <v>2022</v>
      </c>
      <c r="I8" s="3"/>
      <c r="J8" s="3">
        <v>2021</v>
      </c>
    </row>
    <row r="9" spans="1:10" ht="18.75" customHeight="1" x14ac:dyDescent="0.25">
      <c r="A9" s="120"/>
      <c r="B9" s="155"/>
      <c r="C9" s="38"/>
      <c r="D9" s="228" t="s">
        <v>47</v>
      </c>
      <c r="E9" s="228"/>
      <c r="F9" s="228"/>
      <c r="G9" s="228"/>
      <c r="H9" s="228"/>
      <c r="I9" s="228"/>
      <c r="J9" s="228"/>
    </row>
    <row r="10" spans="1:10" ht="18.75" customHeight="1" x14ac:dyDescent="0.25">
      <c r="A10" s="118" t="s">
        <v>174</v>
      </c>
      <c r="B10" s="156" t="s">
        <v>200</v>
      </c>
      <c r="C10" s="38"/>
      <c r="D10" s="119"/>
      <c r="E10" s="129"/>
      <c r="F10" s="119"/>
      <c r="G10" s="129"/>
      <c r="H10" s="119"/>
      <c r="I10" s="129"/>
      <c r="J10" s="119"/>
    </row>
    <row r="11" spans="1:10" ht="18.75" customHeight="1" x14ac:dyDescent="0.25">
      <c r="A11" s="130" t="s">
        <v>39</v>
      </c>
      <c r="B11" s="155"/>
      <c r="C11" s="38"/>
      <c r="D11" s="131">
        <v>2907180</v>
      </c>
      <c r="E11" s="131"/>
      <c r="F11" s="131">
        <v>2758214</v>
      </c>
      <c r="G11" s="131"/>
      <c r="H11" s="131">
        <v>741361</v>
      </c>
      <c r="I11" s="131"/>
      <c r="J11" s="131">
        <v>718081</v>
      </c>
    </row>
    <row r="12" spans="1:10" ht="18.75" customHeight="1" x14ac:dyDescent="0.25">
      <c r="A12" s="144" t="s">
        <v>125</v>
      </c>
      <c r="B12" s="155"/>
      <c r="C12" s="38"/>
      <c r="D12" s="106" t="s">
        <v>0</v>
      </c>
      <c r="E12" s="131"/>
      <c r="F12" s="106" t="s">
        <v>0</v>
      </c>
      <c r="G12" s="131"/>
      <c r="H12" s="131">
        <v>220000</v>
      </c>
      <c r="I12" s="131"/>
      <c r="J12" s="131">
        <v>120000</v>
      </c>
    </row>
    <row r="13" spans="1:10" ht="18.75" customHeight="1" x14ac:dyDescent="0.25">
      <c r="A13" s="160" t="s">
        <v>168</v>
      </c>
      <c r="B13" s="155"/>
      <c r="C13" s="38"/>
      <c r="D13" s="131">
        <v>39336</v>
      </c>
      <c r="E13" s="131"/>
      <c r="F13" s="131">
        <v>17238</v>
      </c>
      <c r="G13" s="131"/>
      <c r="H13" s="131">
        <v>14409</v>
      </c>
      <c r="I13" s="131"/>
      <c r="J13" s="131">
        <v>12342</v>
      </c>
    </row>
    <row r="14" spans="1:10" s="2" customFormat="1" ht="18.75" customHeight="1" x14ac:dyDescent="0.25">
      <c r="A14" s="120" t="s">
        <v>175</v>
      </c>
      <c r="B14" s="155"/>
      <c r="C14" s="38"/>
      <c r="D14" s="67">
        <f>SUM(D11:D13)</f>
        <v>2946516</v>
      </c>
      <c r="E14" s="18"/>
      <c r="F14" s="67">
        <f>SUM(F11:F13)</f>
        <v>2775452</v>
      </c>
      <c r="G14" s="18"/>
      <c r="H14" s="67">
        <f>SUM(H11:H13)</f>
        <v>975770</v>
      </c>
      <c r="I14" s="18"/>
      <c r="J14" s="67">
        <f>SUM(J11:J13)</f>
        <v>850423</v>
      </c>
    </row>
    <row r="15" spans="1:10" ht="18.75" customHeight="1" x14ac:dyDescent="0.25">
      <c r="A15" s="120"/>
      <c r="B15" s="155"/>
      <c r="C15" s="38"/>
      <c r="D15" s="132"/>
      <c r="E15" s="131"/>
      <c r="F15" s="132"/>
      <c r="G15" s="131"/>
      <c r="H15" s="132"/>
      <c r="I15" s="131"/>
      <c r="J15" s="132"/>
    </row>
    <row r="16" spans="1:10" ht="18.75" customHeight="1" x14ac:dyDescent="0.25">
      <c r="A16" s="118" t="s">
        <v>12</v>
      </c>
      <c r="B16" s="155">
        <v>3</v>
      </c>
      <c r="C16" s="38"/>
      <c r="D16" s="132"/>
      <c r="E16" s="131"/>
      <c r="F16" s="132"/>
      <c r="G16" s="131"/>
      <c r="H16" s="132"/>
      <c r="I16" s="131"/>
      <c r="J16" s="132"/>
    </row>
    <row r="17" spans="1:12" ht="18.75" customHeight="1" x14ac:dyDescent="0.25">
      <c r="A17" s="130" t="s">
        <v>33</v>
      </c>
      <c r="B17" s="221"/>
      <c r="C17" s="38"/>
      <c r="D17" s="84">
        <v>2456186</v>
      </c>
      <c r="E17" s="131"/>
      <c r="F17" s="84">
        <v>2340116</v>
      </c>
      <c r="G17" s="133"/>
      <c r="H17" s="84">
        <v>596154</v>
      </c>
      <c r="I17" s="85"/>
      <c r="J17" s="84">
        <v>621700</v>
      </c>
    </row>
    <row r="18" spans="1:12" ht="18.75" customHeight="1" x14ac:dyDescent="0.25">
      <c r="A18" s="134" t="s">
        <v>111</v>
      </c>
      <c r="B18" s="155"/>
      <c r="C18" s="38"/>
      <c r="D18" s="84">
        <v>136490</v>
      </c>
      <c r="E18" s="131"/>
      <c r="F18" s="84">
        <v>127330</v>
      </c>
      <c r="G18" s="133"/>
      <c r="H18" s="84">
        <v>69917</v>
      </c>
      <c r="I18" s="85"/>
      <c r="J18" s="84">
        <v>66302</v>
      </c>
    </row>
    <row r="19" spans="1:12" ht="18.75" customHeight="1" x14ac:dyDescent="0.25">
      <c r="A19" s="134" t="s">
        <v>35</v>
      </c>
      <c r="B19" s="155"/>
      <c r="C19" s="38"/>
      <c r="D19" s="84">
        <v>271343</v>
      </c>
      <c r="E19" s="131"/>
      <c r="F19" s="84">
        <f>272997-19457+7312</f>
        <v>260852</v>
      </c>
      <c r="G19" s="133"/>
      <c r="H19" s="84">
        <v>108475</v>
      </c>
      <c r="I19" s="85"/>
      <c r="J19" s="84">
        <f>106487-9049+7312</f>
        <v>104750</v>
      </c>
    </row>
    <row r="20" spans="1:12" ht="18.75" customHeight="1" x14ac:dyDescent="0.25">
      <c r="A20" s="144" t="s">
        <v>156</v>
      </c>
      <c r="B20" s="202">
        <v>11</v>
      </c>
      <c r="C20" s="38"/>
      <c r="D20" s="178">
        <v>-1317</v>
      </c>
      <c r="E20" s="131"/>
      <c r="F20" s="178">
        <v>-125382</v>
      </c>
      <c r="G20" s="131"/>
      <c r="H20" s="178">
        <v>-1317</v>
      </c>
      <c r="I20" s="131"/>
      <c r="J20" s="178">
        <v>-12966</v>
      </c>
      <c r="K20" s="2"/>
      <c r="L20" s="2"/>
    </row>
    <row r="21" spans="1:12" ht="18.75" customHeight="1" x14ac:dyDescent="0.25">
      <c r="A21" s="120" t="s">
        <v>13</v>
      </c>
      <c r="B21" s="155"/>
      <c r="C21" s="38"/>
      <c r="D21" s="67">
        <f>SUM(D17:D20)</f>
        <v>2862702</v>
      </c>
      <c r="E21" s="18"/>
      <c r="F21" s="67">
        <f>SUM(F17:F20)</f>
        <v>2602916</v>
      </c>
      <c r="G21" s="23"/>
      <c r="H21" s="67">
        <f>SUM(H17:H20)</f>
        <v>773229</v>
      </c>
      <c r="I21" s="86"/>
      <c r="J21" s="67">
        <f>SUM(J17:J20)</f>
        <v>779786</v>
      </c>
      <c r="K21" s="2"/>
      <c r="L21" s="2"/>
    </row>
    <row r="22" spans="1:12" ht="18.75" customHeight="1" x14ac:dyDescent="0.25">
      <c r="A22" s="120"/>
      <c r="B22" s="155"/>
      <c r="C22" s="38"/>
      <c r="D22" s="75"/>
      <c r="E22" s="18"/>
      <c r="F22" s="75"/>
      <c r="G22" s="23"/>
      <c r="H22" s="23"/>
      <c r="I22" s="23"/>
      <c r="J22" s="23"/>
      <c r="K22" s="2"/>
      <c r="L22" s="2"/>
    </row>
    <row r="23" spans="1:12" ht="18.75" customHeight="1" x14ac:dyDescent="0.25">
      <c r="A23" s="135" t="s">
        <v>231</v>
      </c>
      <c r="B23" s="158"/>
      <c r="C23" s="38"/>
      <c r="D23" s="23">
        <f>D14-D21</f>
        <v>83814</v>
      </c>
      <c r="E23" s="18"/>
      <c r="F23" s="23">
        <f>F14-F21</f>
        <v>172536</v>
      </c>
      <c r="G23" s="23"/>
      <c r="H23" s="23">
        <f>H14-H21</f>
        <v>202541</v>
      </c>
      <c r="I23" s="23"/>
      <c r="J23" s="23">
        <f>J14-J21</f>
        <v>70637</v>
      </c>
      <c r="K23" s="2"/>
      <c r="L23" s="2"/>
    </row>
    <row r="24" spans="1:12" ht="18.75" customHeight="1" x14ac:dyDescent="0.25">
      <c r="A24" s="170" t="s">
        <v>36</v>
      </c>
      <c r="B24" s="158"/>
      <c r="C24" s="38"/>
      <c r="D24" s="73">
        <v>-34723</v>
      </c>
      <c r="E24" s="29"/>
      <c r="F24" s="73">
        <v>-40179</v>
      </c>
      <c r="G24" s="161"/>
      <c r="H24" s="161">
        <v>-21799</v>
      </c>
      <c r="I24" s="161"/>
      <c r="J24" s="161">
        <v>-24146</v>
      </c>
    </row>
    <row r="25" spans="1:12" ht="18.75" customHeight="1" x14ac:dyDescent="0.25">
      <c r="A25" s="170" t="s">
        <v>248</v>
      </c>
      <c r="B25" s="202"/>
      <c r="C25" s="38"/>
      <c r="D25" s="73">
        <v>-13297</v>
      </c>
      <c r="E25" s="29"/>
      <c r="F25" s="73">
        <v>-3145</v>
      </c>
      <c r="G25" s="161"/>
      <c r="H25" s="161">
        <v>-509</v>
      </c>
      <c r="I25" s="161"/>
      <c r="J25" s="161">
        <v>-1737</v>
      </c>
    </row>
    <row r="26" spans="1:12" ht="18.75" customHeight="1" x14ac:dyDescent="0.25">
      <c r="A26" s="160" t="s">
        <v>189</v>
      </c>
      <c r="B26" s="155">
        <v>6</v>
      </c>
      <c r="C26" s="38"/>
      <c r="D26" s="74">
        <v>158399</v>
      </c>
      <c r="E26" s="102"/>
      <c r="F26" s="74">
        <v>205739</v>
      </c>
      <c r="G26" s="109"/>
      <c r="H26" s="87" t="s">
        <v>0</v>
      </c>
      <c r="I26" s="109"/>
      <c r="J26" s="87" t="s">
        <v>0</v>
      </c>
    </row>
    <row r="27" spans="1:12" s="2" customFormat="1" ht="18.75" customHeight="1" x14ac:dyDescent="0.25">
      <c r="A27" s="50" t="s">
        <v>202</v>
      </c>
      <c r="B27" s="156"/>
      <c r="C27" s="38"/>
      <c r="D27" s="140">
        <f>SUM(D23:D26)</f>
        <v>194193</v>
      </c>
      <c r="E27" s="140"/>
      <c r="F27" s="140">
        <f>SUM(F23:F26)</f>
        <v>334951</v>
      </c>
      <c r="G27" s="140"/>
      <c r="H27" s="140">
        <f>SUM(H23:H26)</f>
        <v>180233</v>
      </c>
      <c r="I27" s="140"/>
      <c r="J27" s="140">
        <f>SUM(J23:J26)</f>
        <v>44754</v>
      </c>
      <c r="K27" s="34"/>
      <c r="L27" s="34"/>
    </row>
    <row r="28" spans="1:12" ht="18.600000000000001" customHeight="1" x14ac:dyDescent="0.25">
      <c r="A28" t="s">
        <v>201</v>
      </c>
      <c r="B28" s="156">
        <v>10</v>
      </c>
      <c r="C28" s="38"/>
      <c r="D28" s="141">
        <v>-17137</v>
      </c>
      <c r="E28" s="138"/>
      <c r="F28" s="141">
        <v>-49565</v>
      </c>
      <c r="G28" s="138"/>
      <c r="H28" s="141">
        <v>-1010</v>
      </c>
      <c r="I28" s="138"/>
      <c r="J28" s="141">
        <v>-1634</v>
      </c>
    </row>
    <row r="29" spans="1:12" ht="18.75" customHeight="1" thickBot="1" x14ac:dyDescent="0.3">
      <c r="A29" s="48" t="s">
        <v>50</v>
      </c>
      <c r="B29" s="156"/>
      <c r="C29" s="38"/>
      <c r="D29" s="142">
        <f>SUM(D27:D28)</f>
        <v>177056</v>
      </c>
      <c r="E29" s="86"/>
      <c r="F29" s="142">
        <f>SUM(F27:F28)</f>
        <v>285386</v>
      </c>
      <c r="G29" s="86"/>
      <c r="H29" s="142">
        <f>SUM(H27:H28)</f>
        <v>179223</v>
      </c>
      <c r="I29" s="86"/>
      <c r="J29" s="142">
        <f>SUM(J27:J28)</f>
        <v>43120</v>
      </c>
      <c r="K29" s="2"/>
      <c r="L29" s="2"/>
    </row>
    <row r="30" spans="1:12" ht="18.75" customHeight="1" thickTop="1" x14ac:dyDescent="0.25">
      <c r="A30" s="135"/>
      <c r="B30" s="156"/>
      <c r="C30" s="38"/>
      <c r="D30" s="75"/>
      <c r="E30" s="100"/>
      <c r="F30" s="75"/>
      <c r="G30" s="100"/>
      <c r="H30" s="75"/>
      <c r="I30" s="100"/>
      <c r="J30" s="75"/>
      <c r="K30" s="2"/>
      <c r="L30" s="2"/>
    </row>
    <row r="31" spans="1:12" ht="18.75" customHeight="1" x14ac:dyDescent="0.25">
      <c r="A31" s="135" t="s">
        <v>204</v>
      </c>
      <c r="B31" s="156"/>
      <c r="C31" s="38"/>
      <c r="D31" s="75"/>
      <c r="E31" s="100"/>
      <c r="F31" s="75"/>
      <c r="G31" s="100"/>
      <c r="H31" s="75"/>
      <c r="I31" s="100"/>
      <c r="J31" s="75"/>
      <c r="K31" s="2"/>
      <c r="L31" s="2"/>
    </row>
    <row r="32" spans="1:12" ht="18.75" customHeight="1" x14ac:dyDescent="0.25">
      <c r="A32" s="33" t="s">
        <v>170</v>
      </c>
      <c r="B32" s="156"/>
      <c r="C32" s="38"/>
      <c r="D32" s="80">
        <f>D29-D33</f>
        <v>164676</v>
      </c>
      <c r="E32" s="82"/>
      <c r="F32" s="80">
        <f>F29-F33</f>
        <v>226788</v>
      </c>
      <c r="G32" s="82"/>
      <c r="H32" s="84">
        <f>H29</f>
        <v>179223</v>
      </c>
      <c r="I32" s="82"/>
      <c r="J32" s="84">
        <f>J29</f>
        <v>43120</v>
      </c>
    </row>
    <row r="33" spans="1:12" s="2" customFormat="1" ht="18.75" customHeight="1" x14ac:dyDescent="0.25">
      <c r="A33" s="134" t="s">
        <v>49</v>
      </c>
      <c r="B33" s="156"/>
      <c r="C33" s="38"/>
      <c r="D33" s="80">
        <v>12380</v>
      </c>
      <c r="E33" s="82"/>
      <c r="F33" s="80">
        <v>58598</v>
      </c>
      <c r="G33" s="82"/>
      <c r="H33" s="87" t="s">
        <v>0</v>
      </c>
      <c r="I33" s="80"/>
      <c r="J33" s="87" t="s">
        <v>0</v>
      </c>
      <c r="K33" s="40"/>
      <c r="L33" s="34"/>
    </row>
    <row r="34" spans="1:12" s="2" customFormat="1" ht="18.75" customHeight="1" thickBot="1" x14ac:dyDescent="0.3">
      <c r="A34" s="135"/>
      <c r="B34" s="156"/>
      <c r="C34" s="37"/>
      <c r="D34" s="142">
        <f>SUM(D32:D33)</f>
        <v>177056</v>
      </c>
      <c r="E34" s="86"/>
      <c r="F34" s="142">
        <f>SUM(F32:F33)</f>
        <v>285386</v>
      </c>
      <c r="G34" s="86"/>
      <c r="H34" s="142">
        <f>SUM(H32:H33)</f>
        <v>179223</v>
      </c>
      <c r="I34" s="86"/>
      <c r="J34" s="142">
        <f>SUM(J32:J33)</f>
        <v>43120</v>
      </c>
      <c r="K34" s="21"/>
      <c r="L34" s="21"/>
    </row>
    <row r="35" spans="1:12" s="2" customFormat="1" ht="18.75" customHeight="1" thickTop="1" x14ac:dyDescent="0.25">
      <c r="A35" s="135"/>
      <c r="B35" s="156"/>
      <c r="C35" s="37"/>
      <c r="D35" s="86"/>
      <c r="E35" s="86"/>
      <c r="F35" s="86"/>
      <c r="G35" s="86"/>
      <c r="H35" s="86"/>
      <c r="I35" s="86"/>
      <c r="J35" s="86"/>
      <c r="K35" s="21"/>
      <c r="L35" s="21"/>
    </row>
    <row r="36" spans="1:12" ht="18.600000000000001" customHeight="1" thickBot="1" x14ac:dyDescent="0.3">
      <c r="A36" s="48" t="s">
        <v>203</v>
      </c>
      <c r="B36" s="156"/>
      <c r="C36" s="38"/>
      <c r="D36" s="179">
        <f>(D32)/2264950</f>
        <v>7.2706240755866569E-2</v>
      </c>
      <c r="E36" s="140"/>
      <c r="F36" s="179">
        <f>(F32)/2264950</f>
        <v>0.10012936267908784</v>
      </c>
      <c r="G36" s="140"/>
      <c r="H36" s="179">
        <f>H32/2264950</f>
        <v>7.9128899092695201E-2</v>
      </c>
      <c r="I36" s="140"/>
      <c r="J36" s="179">
        <f>J32/2264950</f>
        <v>1.9037947857568599E-2</v>
      </c>
      <c r="K36" s="2"/>
      <c r="L36" s="2"/>
    </row>
    <row r="37" spans="1:12" s="21" customFormat="1" ht="18.75" customHeight="1" thickTop="1" x14ac:dyDescent="0.25">
      <c r="A37" s="134"/>
      <c r="B37" s="156"/>
      <c r="C37" s="38"/>
      <c r="D37" s="157"/>
      <c r="E37" s="136"/>
      <c r="F37" s="157"/>
      <c r="G37" s="136"/>
      <c r="H37" s="157"/>
      <c r="I37" s="137"/>
      <c r="J37" s="157"/>
      <c r="K37" s="2"/>
      <c r="L37" s="2"/>
    </row>
    <row r="38" spans="1:12" s="21" customFormat="1" ht="18.75" customHeight="1" x14ac:dyDescent="0.3">
      <c r="A38" s="145" t="s">
        <v>9</v>
      </c>
      <c r="B38" s="156"/>
      <c r="C38" s="34"/>
      <c r="D38" s="35"/>
      <c r="E38" s="34"/>
      <c r="F38" s="35"/>
      <c r="G38" s="34"/>
      <c r="H38" s="35"/>
      <c r="I38" s="34"/>
      <c r="J38" s="35"/>
      <c r="K38" s="34"/>
      <c r="L38" s="34"/>
    </row>
    <row r="39" spans="1:12" s="21" customFormat="1" ht="18.75" customHeight="1" x14ac:dyDescent="0.25">
      <c r="A39" s="146" t="s">
        <v>63</v>
      </c>
      <c r="B39" s="156"/>
      <c r="C39" s="34"/>
      <c r="D39" s="39"/>
      <c r="E39" s="34"/>
      <c r="F39" s="39"/>
      <c r="G39" s="34"/>
      <c r="H39" s="35"/>
      <c r="I39" s="34"/>
      <c r="J39" s="35"/>
      <c r="K39" s="34"/>
      <c r="L39" s="34"/>
    </row>
    <row r="40" spans="1:12" s="2" customFormat="1" ht="18.75" customHeight="1" x14ac:dyDescent="0.25">
      <c r="A40" s="57"/>
      <c r="B40" s="156"/>
      <c r="C40" s="34"/>
      <c r="D40" s="35"/>
      <c r="E40" s="34"/>
      <c r="F40" s="35"/>
      <c r="G40" s="34"/>
      <c r="H40" s="35"/>
      <c r="I40" s="34"/>
      <c r="J40" s="35"/>
      <c r="K40" s="34"/>
      <c r="L40" s="34"/>
    </row>
    <row r="41" spans="1:12" s="2" customFormat="1" ht="18.75" customHeight="1" x14ac:dyDescent="0.25">
      <c r="A41" s="57"/>
      <c r="B41" s="156"/>
      <c r="C41" s="36"/>
      <c r="D41" s="229" t="s">
        <v>3</v>
      </c>
      <c r="E41" s="229"/>
      <c r="F41" s="229"/>
      <c r="G41" s="3"/>
      <c r="H41" s="229" t="s">
        <v>21</v>
      </c>
      <c r="I41" s="229"/>
      <c r="J41" s="229"/>
    </row>
    <row r="42" spans="1:12" ht="18.75" customHeight="1" x14ac:dyDescent="0.25">
      <c r="A42" s="48"/>
      <c r="B42" s="155"/>
      <c r="C42" s="36"/>
      <c r="D42" s="229" t="s">
        <v>26</v>
      </c>
      <c r="E42" s="229"/>
      <c r="F42" s="229"/>
      <c r="G42" s="3"/>
      <c r="H42" s="229" t="s">
        <v>26</v>
      </c>
      <c r="I42" s="229"/>
      <c r="J42" s="229"/>
      <c r="K42" s="2"/>
      <c r="L42" s="2"/>
    </row>
    <row r="43" spans="1:12" ht="18.75" customHeight="1" x14ac:dyDescent="0.25">
      <c r="A43" s="48"/>
      <c r="B43" s="155"/>
      <c r="C43" s="36"/>
      <c r="D43" s="230" t="s">
        <v>173</v>
      </c>
      <c r="E43" s="230"/>
      <c r="F43" s="230"/>
      <c r="G43" s="3"/>
      <c r="H43" s="230" t="s">
        <v>173</v>
      </c>
      <c r="I43" s="230"/>
      <c r="J43" s="230"/>
      <c r="K43" s="2"/>
      <c r="L43" s="2"/>
    </row>
    <row r="44" spans="1:12" ht="18.75" customHeight="1" x14ac:dyDescent="0.25">
      <c r="A44" s="48"/>
      <c r="B44" s="155"/>
      <c r="C44" s="36"/>
      <c r="D44" s="231" t="s">
        <v>45</v>
      </c>
      <c r="E44" s="230"/>
      <c r="F44" s="230"/>
      <c r="G44" s="3"/>
      <c r="H44" s="231" t="s">
        <v>45</v>
      </c>
      <c r="I44" s="230"/>
      <c r="J44" s="230"/>
      <c r="K44" s="2"/>
      <c r="L44" s="2"/>
    </row>
    <row r="45" spans="1:12" s="2" customFormat="1" ht="18.75" customHeight="1" x14ac:dyDescent="0.25">
      <c r="A45" s="48"/>
      <c r="B45" s="155" t="s">
        <v>11</v>
      </c>
      <c r="C45" s="36"/>
      <c r="D45" s="3">
        <v>2022</v>
      </c>
      <c r="E45" s="3"/>
      <c r="F45" s="3">
        <v>2021</v>
      </c>
      <c r="G45" s="3"/>
      <c r="H45" s="3">
        <v>2022</v>
      </c>
      <c r="I45" s="3"/>
      <c r="J45" s="3">
        <v>2021</v>
      </c>
      <c r="K45" s="34"/>
      <c r="L45" s="34"/>
    </row>
    <row r="46" spans="1:12" s="2" customFormat="1" ht="18.75" customHeight="1" x14ac:dyDescent="0.25">
      <c r="A46" s="54"/>
      <c r="B46" s="155"/>
      <c r="C46" s="36"/>
      <c r="D46" s="228" t="s">
        <v>47</v>
      </c>
      <c r="E46" s="228"/>
      <c r="F46" s="228"/>
      <c r="G46" s="228"/>
      <c r="H46" s="228"/>
      <c r="I46" s="228"/>
      <c r="J46" s="228"/>
      <c r="K46" s="34"/>
      <c r="L46" s="34"/>
    </row>
    <row r="47" spans="1:12" s="2" customFormat="1" ht="18.75" customHeight="1" x14ac:dyDescent="0.25">
      <c r="A47" s="57" t="s">
        <v>50</v>
      </c>
      <c r="B47" s="155"/>
      <c r="C47" s="34"/>
      <c r="D47" s="89">
        <f>D34</f>
        <v>177056</v>
      </c>
      <c r="E47" s="90">
        <f>E34</f>
        <v>0</v>
      </c>
      <c r="F47" s="89">
        <f>F34</f>
        <v>285386</v>
      </c>
      <c r="G47" s="91"/>
      <c r="H47" s="89">
        <f>H34</f>
        <v>179223</v>
      </c>
      <c r="I47" s="90">
        <f>I34</f>
        <v>0</v>
      </c>
      <c r="J47" s="89">
        <f>J34</f>
        <v>43120</v>
      </c>
      <c r="K47" s="34"/>
      <c r="L47" s="34"/>
    </row>
    <row r="48" spans="1:12" s="2" customFormat="1" ht="18.75" customHeight="1" x14ac:dyDescent="0.25">
      <c r="A48" s="55"/>
      <c r="B48" s="155"/>
      <c r="C48" s="34"/>
      <c r="D48" s="92"/>
      <c r="E48" s="41"/>
      <c r="F48" s="92"/>
      <c r="G48" s="41"/>
      <c r="H48" s="92"/>
      <c r="I48" s="41"/>
      <c r="J48" s="92"/>
      <c r="K48" s="34"/>
      <c r="L48" s="34"/>
    </row>
    <row r="49" spans="1:10" ht="18.75" customHeight="1" x14ac:dyDescent="0.25">
      <c r="A49" s="57" t="s">
        <v>51</v>
      </c>
      <c r="B49" s="155"/>
      <c r="D49" s="92"/>
      <c r="E49" s="41"/>
      <c r="F49" s="92"/>
      <c r="G49" s="41"/>
      <c r="H49" s="92"/>
      <c r="I49" s="41"/>
      <c r="J49" s="92"/>
    </row>
    <row r="50" spans="1:10" ht="18.75" hidden="1" customHeight="1" x14ac:dyDescent="0.25">
      <c r="A50" s="59" t="s">
        <v>71</v>
      </c>
      <c r="B50" s="155"/>
      <c r="D50" s="92"/>
      <c r="E50" s="41"/>
      <c r="F50" s="92"/>
      <c r="G50" s="41"/>
      <c r="H50" s="92"/>
      <c r="I50" s="41"/>
      <c r="J50" s="92"/>
    </row>
    <row r="51" spans="1:10" ht="18.75" hidden="1" customHeight="1" x14ac:dyDescent="0.25">
      <c r="A51" s="56" t="s">
        <v>72</v>
      </c>
      <c r="B51" s="155"/>
      <c r="D51" s="93"/>
      <c r="E51" s="82"/>
      <c r="F51" s="93"/>
      <c r="G51" s="81"/>
      <c r="H51" s="93"/>
      <c r="I51" s="82"/>
      <c r="J51" s="93"/>
    </row>
    <row r="52" spans="1:10" ht="18.75" hidden="1" customHeight="1" x14ac:dyDescent="0.25">
      <c r="A52" s="57"/>
      <c r="D52" s="114" t="s">
        <v>0</v>
      </c>
      <c r="E52" s="95">
        <f>SUM(E51)</f>
        <v>0</v>
      </c>
      <c r="F52" s="114" t="s">
        <v>0</v>
      </c>
      <c r="G52" s="91"/>
      <c r="H52" s="114" t="s">
        <v>0</v>
      </c>
      <c r="I52" s="95">
        <f>SUM(I51)</f>
        <v>0</v>
      </c>
      <c r="J52" s="114" t="s">
        <v>0</v>
      </c>
    </row>
    <row r="53" spans="1:10" ht="18.75" hidden="1" customHeight="1" x14ac:dyDescent="0.25">
      <c r="A53" s="57"/>
      <c r="D53" s="92"/>
      <c r="E53" s="41"/>
      <c r="F53" s="92"/>
      <c r="G53" s="41"/>
      <c r="H53" s="92"/>
      <c r="I53" s="41"/>
      <c r="J53" s="92"/>
    </row>
    <row r="54" spans="1:10" ht="18.75" customHeight="1" x14ac:dyDescent="0.25">
      <c r="A54" s="59" t="s">
        <v>176</v>
      </c>
      <c r="D54" s="92"/>
      <c r="E54" s="41"/>
      <c r="F54" s="92"/>
      <c r="G54" s="41"/>
      <c r="H54" s="92"/>
      <c r="I54" s="41"/>
      <c r="J54" s="92"/>
    </row>
    <row r="55" spans="1:10" ht="18.75" customHeight="1" x14ac:dyDescent="0.25">
      <c r="A55" s="139" t="s">
        <v>165</v>
      </c>
      <c r="D55" s="81">
        <v>950</v>
      </c>
      <c r="E55" s="41"/>
      <c r="F55" s="81">
        <v>-2485</v>
      </c>
      <c r="G55" s="41"/>
      <c r="H55" s="93" t="s">
        <v>0</v>
      </c>
      <c r="I55" s="41"/>
      <c r="J55" s="93" t="s">
        <v>0</v>
      </c>
    </row>
    <row r="56" spans="1:10" ht="18.75" hidden="1" customHeight="1" x14ac:dyDescent="0.25">
      <c r="A56" s="33" t="s">
        <v>190</v>
      </c>
      <c r="D56" s="93"/>
      <c r="E56" s="82"/>
      <c r="F56" s="93"/>
      <c r="G56" s="81"/>
      <c r="H56" s="93"/>
      <c r="I56" s="82"/>
      <c r="J56" s="93"/>
    </row>
    <row r="57" spans="1:10" ht="18.75" hidden="1" customHeight="1" x14ac:dyDescent="0.25">
      <c r="A57" s="33" t="s">
        <v>126</v>
      </c>
      <c r="D57" s="93"/>
      <c r="E57" s="82"/>
      <c r="F57" s="93"/>
      <c r="G57" s="81"/>
      <c r="H57" s="93"/>
      <c r="I57" s="82"/>
      <c r="J57" s="93"/>
    </row>
    <row r="58" spans="1:10" ht="18.75" customHeight="1" x14ac:dyDescent="0.25">
      <c r="A58" s="57" t="s">
        <v>150</v>
      </c>
      <c r="B58" s="155"/>
      <c r="D58" s="94">
        <f>SUM(D55:D57)</f>
        <v>950</v>
      </c>
      <c r="E58" s="95"/>
      <c r="F58" s="94">
        <f>SUM(F55:F57)</f>
        <v>-2485</v>
      </c>
      <c r="G58" s="91"/>
      <c r="H58" s="117" t="s">
        <v>0</v>
      </c>
      <c r="I58" s="95">
        <f>SUM(I56)</f>
        <v>0</v>
      </c>
      <c r="J58" s="117" t="s">
        <v>0</v>
      </c>
    </row>
    <row r="59" spans="1:10" ht="18.75" customHeight="1" x14ac:dyDescent="0.25">
      <c r="A59" s="48"/>
      <c r="B59" s="158"/>
      <c r="D59" s="162"/>
      <c r="E59" s="95"/>
      <c r="F59" s="162"/>
      <c r="G59" s="91"/>
      <c r="H59" s="162"/>
      <c r="I59" s="95"/>
      <c r="J59" s="162"/>
    </row>
    <row r="60" spans="1:10" ht="18.75" customHeight="1" x14ac:dyDescent="0.25">
      <c r="A60" s="59" t="s">
        <v>151</v>
      </c>
      <c r="B60" s="158"/>
      <c r="D60" s="162"/>
      <c r="E60" s="95"/>
      <c r="F60" s="162"/>
      <c r="G60" s="91"/>
      <c r="H60" s="162"/>
      <c r="I60" s="95"/>
      <c r="J60" s="162"/>
    </row>
    <row r="61" spans="1:10" ht="18.75" customHeight="1" x14ac:dyDescent="0.25">
      <c r="A61" s="151" t="s">
        <v>232</v>
      </c>
      <c r="B61" s="158"/>
      <c r="D61" s="162"/>
      <c r="E61" s="95"/>
      <c r="F61" s="162"/>
      <c r="G61" s="91"/>
      <c r="H61" s="162"/>
      <c r="I61" s="95"/>
      <c r="J61" s="162"/>
    </row>
    <row r="62" spans="1:10" ht="18.75" customHeight="1" x14ac:dyDescent="0.25">
      <c r="A62" s="151" t="s">
        <v>152</v>
      </c>
      <c r="B62" s="158">
        <v>11</v>
      </c>
      <c r="D62" s="163">
        <v>14481</v>
      </c>
      <c r="E62" s="163"/>
      <c r="F62" s="163">
        <v>27781</v>
      </c>
      <c r="G62" s="163"/>
      <c r="H62" s="163">
        <v>14467</v>
      </c>
      <c r="I62" s="163"/>
      <c r="J62" s="163">
        <v>27774</v>
      </c>
    </row>
    <row r="63" spans="1:10" ht="18.75" customHeight="1" x14ac:dyDescent="0.25">
      <c r="A63" s="151" t="s">
        <v>233</v>
      </c>
      <c r="B63" s="180"/>
      <c r="D63" s="163">
        <v>1372</v>
      </c>
      <c r="E63" s="163"/>
      <c r="F63" s="163">
        <v>-382</v>
      </c>
      <c r="G63" s="163"/>
      <c r="H63" s="93" t="s">
        <v>0</v>
      </c>
      <c r="I63" s="163"/>
      <c r="J63" s="93" t="s">
        <v>0</v>
      </c>
    </row>
    <row r="64" spans="1:10" ht="18.75" customHeight="1" x14ac:dyDescent="0.25">
      <c r="A64" s="151" t="s">
        <v>153</v>
      </c>
      <c r="B64" s="158"/>
      <c r="D64" s="164">
        <v>-3</v>
      </c>
      <c r="E64" s="163"/>
      <c r="F64" s="164">
        <v>-1</v>
      </c>
      <c r="G64" s="163"/>
      <c r="H64" s="93" t="s">
        <v>0</v>
      </c>
      <c r="I64" s="163"/>
      <c r="J64" s="93" t="s">
        <v>0</v>
      </c>
    </row>
    <row r="65" spans="1:10" ht="18.75" customHeight="1" x14ac:dyDescent="0.25">
      <c r="A65" s="57" t="s">
        <v>154</v>
      </c>
      <c r="B65" s="158"/>
      <c r="D65" s="165">
        <f>SUM(D61:D64)</f>
        <v>15850</v>
      </c>
      <c r="E65" s="166"/>
      <c r="F65" s="165">
        <f>SUM(F61:F64)</f>
        <v>27398</v>
      </c>
      <c r="G65" s="166"/>
      <c r="H65" s="165">
        <f>SUM(H61:H64)</f>
        <v>14467</v>
      </c>
      <c r="I65" s="166"/>
      <c r="J65" s="165">
        <f>SUM(J61:J64)</f>
        <v>27774</v>
      </c>
    </row>
    <row r="66" spans="1:10" ht="18.75" customHeight="1" x14ac:dyDescent="0.25">
      <c r="A66" s="57" t="s">
        <v>164</v>
      </c>
      <c r="B66" s="172"/>
      <c r="D66" s="174">
        <f>SUM(D65,D58)</f>
        <v>16800</v>
      </c>
      <c r="E66" s="166"/>
      <c r="F66" s="174">
        <f>SUM(F65,F58)</f>
        <v>24913</v>
      </c>
      <c r="G66" s="166"/>
      <c r="H66" s="174">
        <f>SUM(H65,H58)</f>
        <v>14467</v>
      </c>
      <c r="I66" s="166"/>
      <c r="J66" s="174">
        <f>SUM(J65,J58)</f>
        <v>27774</v>
      </c>
    </row>
    <row r="67" spans="1:10" ht="18.75" customHeight="1" thickBot="1" x14ac:dyDescent="0.3">
      <c r="A67" s="57" t="s">
        <v>114</v>
      </c>
      <c r="B67" s="158"/>
      <c r="D67" s="167">
        <f>SUM(D66,D47)</f>
        <v>193856</v>
      </c>
      <c r="E67" s="168"/>
      <c r="F67" s="167">
        <f>SUM(F66,F47)</f>
        <v>310299</v>
      </c>
      <c r="G67" s="168"/>
      <c r="H67" s="167">
        <f>SUM(H66,H47)</f>
        <v>193690</v>
      </c>
      <c r="I67" s="168"/>
      <c r="J67" s="167">
        <f>SUM(J66,J47)</f>
        <v>70894</v>
      </c>
    </row>
    <row r="68" spans="1:10" ht="18.75" customHeight="1" thickTop="1" x14ac:dyDescent="0.25">
      <c r="A68" s="48"/>
      <c r="B68" s="158"/>
      <c r="D68" s="162"/>
      <c r="E68" s="95"/>
      <c r="F68" s="162"/>
      <c r="G68" s="91"/>
      <c r="H68" s="162"/>
      <c r="I68" s="95"/>
      <c r="J68" s="162"/>
    </row>
    <row r="69" spans="1:10" ht="18.75" customHeight="1" x14ac:dyDescent="0.25">
      <c r="A69" s="48" t="s">
        <v>75</v>
      </c>
      <c r="D69" s="92"/>
      <c r="E69" s="41"/>
      <c r="F69" s="92"/>
      <c r="G69" s="41"/>
      <c r="H69" s="92"/>
      <c r="I69" s="41"/>
      <c r="J69" s="92"/>
    </row>
    <row r="70" spans="1:10" ht="18.75" customHeight="1" x14ac:dyDescent="0.25">
      <c r="A70" s="33" t="s">
        <v>170</v>
      </c>
      <c r="D70" s="41">
        <v>180927</v>
      </c>
      <c r="E70" s="41"/>
      <c r="F70" s="41">
        <f>F67-F71</f>
        <v>251809</v>
      </c>
      <c r="G70" s="41"/>
      <c r="H70" s="41">
        <f>H67</f>
        <v>193690</v>
      </c>
      <c r="I70" s="41"/>
      <c r="J70" s="41">
        <f>J67</f>
        <v>70894</v>
      </c>
    </row>
    <row r="71" spans="1:10" ht="18.75" customHeight="1" x14ac:dyDescent="0.25">
      <c r="A71" s="152" t="s">
        <v>49</v>
      </c>
      <c r="D71" s="41">
        <v>12929</v>
      </c>
      <c r="E71" s="41"/>
      <c r="F71" s="41">
        <v>58490</v>
      </c>
      <c r="G71" s="41"/>
      <c r="H71" s="97" t="s">
        <v>0</v>
      </c>
      <c r="I71" s="98"/>
      <c r="J71" s="97" t="s">
        <v>0</v>
      </c>
    </row>
    <row r="72" spans="1:10" ht="18.75" customHeight="1" thickBot="1" x14ac:dyDescent="0.3">
      <c r="A72" s="48"/>
      <c r="D72" s="142">
        <f>SUM(D70:D71)</f>
        <v>193856</v>
      </c>
      <c r="E72" s="91"/>
      <c r="F72" s="142">
        <f>SUM(F70:F71)</f>
        <v>310299</v>
      </c>
      <c r="G72" s="91"/>
      <c r="H72" s="142">
        <f>SUM(H70:H71)</f>
        <v>193690</v>
      </c>
      <c r="I72" s="91"/>
      <c r="J72" s="142">
        <f>SUM(J70:J71)</f>
        <v>70894</v>
      </c>
    </row>
    <row r="73" spans="1:10" ht="18.75" customHeight="1" thickTop="1" x14ac:dyDescent="0.25">
      <c r="A73" s="34"/>
      <c r="B73" s="34"/>
      <c r="D73" s="42"/>
      <c r="E73" s="43"/>
      <c r="F73" s="42"/>
      <c r="G73" s="43"/>
      <c r="H73" s="42"/>
      <c r="I73" s="43"/>
      <c r="J73" s="42"/>
    </row>
    <row r="74" spans="1:10" ht="18.75" customHeight="1" x14ac:dyDescent="0.25">
      <c r="A74" s="34"/>
      <c r="B74" s="34"/>
      <c r="D74" s="60"/>
      <c r="E74" s="147"/>
      <c r="F74" s="60"/>
      <c r="G74" s="147"/>
      <c r="H74" s="60"/>
      <c r="I74" s="147"/>
      <c r="J74" s="60"/>
    </row>
    <row r="75" spans="1:10" ht="18.75" customHeight="1" x14ac:dyDescent="0.25">
      <c r="A75" s="34"/>
      <c r="B75" s="34"/>
      <c r="D75" s="42"/>
      <c r="E75" s="43"/>
      <c r="F75" s="42"/>
      <c r="G75" s="43"/>
      <c r="H75" s="42"/>
      <c r="I75" s="43"/>
      <c r="J75" s="42"/>
    </row>
    <row r="76" spans="1:10" ht="18.75" customHeight="1" x14ac:dyDescent="0.25">
      <c r="A76" s="34"/>
      <c r="B76" s="34"/>
      <c r="D76" s="42"/>
      <c r="E76" s="43"/>
      <c r="F76" s="42"/>
      <c r="G76" s="43"/>
      <c r="H76" s="42"/>
      <c r="I76" s="43"/>
      <c r="J76" s="42"/>
    </row>
    <row r="77" spans="1:10" ht="18.75" customHeight="1" x14ac:dyDescent="0.25">
      <c r="A77" s="34"/>
      <c r="B77" s="34"/>
      <c r="D77" s="42"/>
      <c r="E77" s="43"/>
      <c r="F77" s="42"/>
      <c r="G77" s="43"/>
      <c r="H77" s="42"/>
      <c r="I77" s="43"/>
      <c r="J77" s="42"/>
    </row>
    <row r="78" spans="1:10" ht="18.75" customHeight="1" x14ac:dyDescent="0.25">
      <c r="A78" s="34"/>
      <c r="B78" s="34"/>
      <c r="D78" s="42"/>
      <c r="E78" s="43"/>
      <c r="F78" s="42"/>
      <c r="G78" s="43"/>
      <c r="H78" s="42"/>
      <c r="I78" s="43"/>
      <c r="J78" s="42"/>
    </row>
    <row r="79" spans="1:10" ht="18.75" customHeight="1" x14ac:dyDescent="0.25">
      <c r="A79" s="34"/>
      <c r="B79" s="34"/>
      <c r="D79" s="42"/>
      <c r="E79" s="43"/>
      <c r="F79" s="42"/>
      <c r="G79" s="43"/>
      <c r="H79" s="42"/>
      <c r="I79" s="43"/>
      <c r="J79" s="42"/>
    </row>
    <row r="80" spans="1:10" ht="18.75" customHeight="1" x14ac:dyDescent="0.25">
      <c r="A80" s="34"/>
      <c r="B80" s="34"/>
      <c r="D80" s="42"/>
      <c r="E80" s="43"/>
      <c r="F80" s="42"/>
      <c r="G80" s="43"/>
      <c r="H80" s="42"/>
      <c r="I80" s="43"/>
      <c r="J80" s="42"/>
    </row>
    <row r="81" spans="1:10" ht="18.75" customHeight="1" x14ac:dyDescent="0.25">
      <c r="A81" s="34"/>
      <c r="B81" s="34"/>
      <c r="D81" s="42"/>
      <c r="E81" s="43"/>
      <c r="F81" s="42"/>
      <c r="G81" s="43"/>
      <c r="H81" s="42"/>
      <c r="I81" s="43"/>
      <c r="J81" s="42"/>
    </row>
    <row r="82" spans="1:10" ht="18.75" customHeight="1" x14ac:dyDescent="0.25">
      <c r="A82" s="34"/>
      <c r="B82" s="34"/>
      <c r="D82" s="42"/>
      <c r="E82" s="43"/>
      <c r="F82" s="42"/>
      <c r="G82" s="43"/>
      <c r="H82" s="42"/>
      <c r="I82" s="43"/>
      <c r="J82" s="42"/>
    </row>
    <row r="83" spans="1:10" ht="18.75" customHeight="1" x14ac:dyDescent="0.25">
      <c r="A83" s="34"/>
      <c r="B83" s="34"/>
      <c r="D83" s="42"/>
      <c r="E83" s="43"/>
      <c r="F83" s="42"/>
      <c r="G83" s="43"/>
      <c r="H83" s="42"/>
      <c r="I83" s="43"/>
      <c r="J83" s="42"/>
    </row>
    <row r="84" spans="1:10" ht="18.75" customHeight="1" x14ac:dyDescent="0.25">
      <c r="A84" s="34"/>
      <c r="B84" s="34"/>
      <c r="D84" s="42"/>
      <c r="E84" s="43"/>
      <c r="F84" s="42"/>
      <c r="G84" s="43"/>
      <c r="H84" s="42"/>
      <c r="I84" s="43"/>
      <c r="J84" s="42"/>
    </row>
    <row r="85" spans="1:10" ht="18.75" customHeight="1" x14ac:dyDescent="0.25">
      <c r="A85" s="34"/>
      <c r="B85" s="34"/>
      <c r="D85" s="42"/>
      <c r="E85" s="43"/>
      <c r="F85" s="42"/>
      <c r="G85" s="43"/>
      <c r="H85" s="42"/>
      <c r="I85" s="43"/>
      <c r="J85" s="42"/>
    </row>
    <row r="86" spans="1:10" ht="18.75" customHeight="1" x14ac:dyDescent="0.25">
      <c r="A86" s="34"/>
      <c r="B86" s="34"/>
      <c r="D86" s="42"/>
      <c r="E86" s="43"/>
      <c r="F86" s="42"/>
      <c r="G86" s="43"/>
      <c r="H86" s="42"/>
      <c r="I86" s="43"/>
      <c r="J86" s="42"/>
    </row>
    <row r="87" spans="1:10" ht="18.75" customHeight="1" x14ac:dyDescent="0.25">
      <c r="A87" s="34"/>
      <c r="B87" s="34"/>
      <c r="D87" s="42"/>
      <c r="E87" s="43"/>
      <c r="F87" s="42"/>
      <c r="G87" s="43"/>
      <c r="H87" s="42"/>
      <c r="I87" s="43"/>
      <c r="J87" s="42"/>
    </row>
    <row r="88" spans="1:10" ht="18.75" customHeight="1" x14ac:dyDescent="0.25">
      <c r="A88" s="34"/>
      <c r="B88" s="34"/>
      <c r="D88" s="42"/>
      <c r="E88" s="43"/>
      <c r="F88" s="42"/>
      <c r="G88" s="43"/>
      <c r="H88" s="42"/>
      <c r="I88" s="43"/>
      <c r="J88" s="42"/>
    </row>
    <row r="89" spans="1:10" ht="18.75" customHeight="1" x14ac:dyDescent="0.25">
      <c r="A89" s="34"/>
      <c r="B89" s="34"/>
      <c r="D89" s="42"/>
      <c r="E89" s="43"/>
      <c r="F89" s="42"/>
      <c r="G89" s="43"/>
      <c r="H89" s="42"/>
      <c r="I89" s="43"/>
      <c r="J89" s="42"/>
    </row>
    <row r="90" spans="1:10" ht="18.75" customHeight="1" x14ac:dyDescent="0.25">
      <c r="A90" s="34"/>
      <c r="B90" s="34"/>
      <c r="D90" s="42"/>
      <c r="E90" s="43"/>
      <c r="F90" s="42"/>
      <c r="G90" s="43"/>
      <c r="H90" s="42"/>
      <c r="I90" s="43"/>
      <c r="J90" s="42"/>
    </row>
    <row r="91" spans="1:10" ht="18.75" customHeight="1" x14ac:dyDescent="0.25">
      <c r="A91" s="34"/>
      <c r="B91" s="34"/>
      <c r="D91" s="42"/>
      <c r="E91" s="43"/>
      <c r="F91" s="42"/>
      <c r="G91" s="43"/>
      <c r="H91" s="42"/>
      <c r="I91" s="43"/>
      <c r="J91" s="42"/>
    </row>
    <row r="92" spans="1:10" ht="18.75" customHeight="1" x14ac:dyDescent="0.25">
      <c r="A92" s="34"/>
      <c r="B92" s="34"/>
      <c r="D92" s="42"/>
      <c r="E92" s="43"/>
      <c r="F92" s="42"/>
      <c r="G92" s="43"/>
      <c r="H92" s="42"/>
      <c r="I92" s="43"/>
      <c r="J92" s="42"/>
    </row>
    <row r="93" spans="1:10" ht="18.75" customHeight="1" x14ac:dyDescent="0.25">
      <c r="A93" s="34"/>
      <c r="B93" s="34"/>
      <c r="D93" s="42"/>
      <c r="E93" s="43"/>
      <c r="F93" s="42"/>
      <c r="G93" s="43"/>
      <c r="H93" s="42"/>
      <c r="I93" s="43"/>
      <c r="J93" s="42"/>
    </row>
    <row r="94" spans="1:10" ht="18.75" customHeight="1" x14ac:dyDescent="0.25">
      <c r="A94" s="34"/>
      <c r="B94" s="34"/>
      <c r="D94" s="42"/>
      <c r="E94" s="43"/>
      <c r="F94" s="42"/>
      <c r="G94" s="43"/>
      <c r="H94" s="42"/>
      <c r="I94" s="43"/>
      <c r="J94" s="42"/>
    </row>
    <row r="95" spans="1:10" ht="18.75" customHeight="1" x14ac:dyDescent="0.25">
      <c r="A95" s="34"/>
      <c r="B95" s="34"/>
      <c r="D95" s="42"/>
      <c r="E95" s="43"/>
      <c r="F95" s="42"/>
      <c r="G95" s="43"/>
      <c r="H95" s="42"/>
      <c r="I95" s="43"/>
      <c r="J95" s="42"/>
    </row>
    <row r="96" spans="1:10" ht="18.75" customHeight="1" x14ac:dyDescent="0.25">
      <c r="A96" s="34"/>
      <c r="B96" s="34"/>
      <c r="D96" s="42"/>
      <c r="E96" s="43"/>
      <c r="F96" s="42"/>
      <c r="G96" s="43"/>
      <c r="H96" s="42"/>
      <c r="I96" s="43"/>
      <c r="J96" s="42"/>
    </row>
    <row r="97" spans="1:10" ht="18.75" customHeight="1" x14ac:dyDescent="0.25">
      <c r="A97" s="34"/>
      <c r="B97" s="34"/>
      <c r="D97" s="42"/>
      <c r="E97" s="43"/>
      <c r="F97" s="42"/>
      <c r="G97" s="43"/>
      <c r="H97" s="42"/>
      <c r="I97" s="43"/>
      <c r="J97" s="42"/>
    </row>
    <row r="98" spans="1:10" ht="18.75" customHeight="1" x14ac:dyDescent="0.25">
      <c r="A98" s="34"/>
      <c r="B98" s="34"/>
      <c r="D98" s="42"/>
      <c r="E98" s="43"/>
      <c r="F98" s="42"/>
      <c r="G98" s="43"/>
      <c r="H98" s="42"/>
      <c r="I98" s="43"/>
      <c r="J98" s="42"/>
    </row>
    <row r="99" spans="1:10" ht="18.75" customHeight="1" x14ac:dyDescent="0.25">
      <c r="A99" s="34"/>
      <c r="B99" s="34"/>
      <c r="D99" s="42"/>
      <c r="E99" s="43"/>
      <c r="F99" s="42"/>
      <c r="G99" s="43"/>
      <c r="H99" s="42"/>
      <c r="I99" s="43"/>
      <c r="J99" s="42"/>
    </row>
    <row r="100" spans="1:10" ht="18.75" customHeight="1" x14ac:dyDescent="0.25">
      <c r="A100" s="34"/>
      <c r="B100" s="34"/>
      <c r="D100" s="42"/>
      <c r="E100" s="43"/>
      <c r="F100" s="42"/>
      <c r="G100" s="43"/>
      <c r="H100" s="42"/>
      <c r="I100" s="43"/>
      <c r="J100" s="42"/>
    </row>
    <row r="101" spans="1:10" ht="18.75" customHeight="1" x14ac:dyDescent="0.25">
      <c r="A101" s="34"/>
      <c r="B101" s="34"/>
      <c r="D101" s="42"/>
      <c r="E101" s="43"/>
      <c r="F101" s="42"/>
      <c r="G101" s="43"/>
      <c r="H101" s="42"/>
      <c r="I101" s="43"/>
      <c r="J101" s="42"/>
    </row>
    <row r="102" spans="1:10" ht="18.75" customHeight="1" x14ac:dyDescent="0.25">
      <c r="A102" s="34"/>
      <c r="B102" s="34"/>
      <c r="D102" s="42"/>
      <c r="E102" s="43"/>
      <c r="F102" s="42"/>
      <c r="G102" s="43"/>
      <c r="H102" s="42"/>
      <c r="I102" s="43"/>
      <c r="J102" s="42"/>
    </row>
    <row r="103" spans="1:10" ht="18.75" customHeight="1" x14ac:dyDescent="0.25">
      <c r="A103" s="34"/>
      <c r="B103" s="34"/>
      <c r="D103" s="42"/>
      <c r="E103" s="43"/>
      <c r="F103" s="42"/>
      <c r="G103" s="43"/>
      <c r="H103" s="42"/>
      <c r="I103" s="43"/>
      <c r="J103" s="42"/>
    </row>
    <row r="104" spans="1:10" ht="18.75" customHeight="1" x14ac:dyDescent="0.25">
      <c r="A104" s="34"/>
      <c r="B104" s="34"/>
      <c r="D104" s="42"/>
      <c r="E104" s="43"/>
      <c r="F104" s="42"/>
      <c r="G104" s="43"/>
      <c r="H104" s="42"/>
      <c r="I104" s="43"/>
      <c r="J104" s="42"/>
    </row>
    <row r="105" spans="1:10" ht="18.75" customHeight="1" x14ac:dyDescent="0.25">
      <c r="A105" s="34"/>
      <c r="B105" s="34"/>
      <c r="D105" s="42"/>
      <c r="E105" s="43"/>
      <c r="F105" s="42"/>
      <c r="G105" s="43"/>
      <c r="H105" s="42"/>
      <c r="I105" s="43"/>
      <c r="J105" s="42"/>
    </row>
    <row r="106" spans="1:10" ht="18.75" customHeight="1" x14ac:dyDescent="0.25">
      <c r="A106" s="34"/>
      <c r="B106" s="34"/>
      <c r="D106" s="42"/>
      <c r="E106" s="43"/>
      <c r="F106" s="42"/>
      <c r="G106" s="43"/>
      <c r="H106" s="42"/>
      <c r="I106" s="43"/>
      <c r="J106" s="42"/>
    </row>
    <row r="107" spans="1:10" ht="18.75" customHeight="1" x14ac:dyDescent="0.25">
      <c r="A107" s="34"/>
      <c r="B107" s="34"/>
      <c r="D107" s="42"/>
      <c r="E107" s="43"/>
      <c r="F107" s="42"/>
      <c r="G107" s="43"/>
      <c r="H107" s="42"/>
      <c r="I107" s="43"/>
      <c r="J107" s="42"/>
    </row>
    <row r="108" spans="1:10" ht="18.75" customHeight="1" x14ac:dyDescent="0.25">
      <c r="A108" s="34"/>
      <c r="B108" s="34"/>
      <c r="D108" s="42"/>
      <c r="E108" s="43"/>
      <c r="F108" s="42"/>
      <c r="G108" s="43"/>
      <c r="H108" s="42"/>
      <c r="I108" s="43"/>
      <c r="J108" s="42"/>
    </row>
    <row r="109" spans="1:10" ht="18.75" customHeight="1" x14ac:dyDescent="0.25">
      <c r="A109" s="34"/>
      <c r="B109" s="34"/>
      <c r="D109" s="42"/>
      <c r="E109" s="43"/>
      <c r="F109" s="42"/>
      <c r="G109" s="43"/>
      <c r="H109" s="42"/>
      <c r="I109" s="43"/>
      <c r="J109" s="42"/>
    </row>
    <row r="110" spans="1:10" ht="18.75" customHeight="1" x14ac:dyDescent="0.25">
      <c r="A110" s="34"/>
      <c r="B110" s="34"/>
      <c r="D110" s="42"/>
      <c r="E110" s="43"/>
      <c r="F110" s="42"/>
      <c r="G110" s="43"/>
      <c r="H110" s="42"/>
      <c r="I110" s="43"/>
      <c r="J110" s="42"/>
    </row>
    <row r="111" spans="1:10" ht="18.75" customHeight="1" x14ac:dyDescent="0.25">
      <c r="A111" s="34"/>
      <c r="B111" s="34"/>
      <c r="D111" s="42"/>
      <c r="E111" s="43"/>
      <c r="F111" s="42"/>
      <c r="G111" s="43"/>
      <c r="H111" s="42"/>
      <c r="I111" s="43"/>
      <c r="J111" s="42"/>
    </row>
    <row r="112" spans="1:10" ht="18.75" customHeight="1" x14ac:dyDescent="0.25">
      <c r="A112" s="34"/>
      <c r="B112" s="34"/>
      <c r="D112" s="42"/>
      <c r="E112" s="43"/>
      <c r="F112" s="42"/>
      <c r="G112" s="43"/>
      <c r="H112" s="42"/>
      <c r="I112" s="43"/>
      <c r="J112" s="42"/>
    </row>
    <row r="113" spans="1:10" ht="18.75" customHeight="1" x14ac:dyDescent="0.25">
      <c r="A113" s="34"/>
      <c r="B113" s="34"/>
      <c r="D113" s="42"/>
      <c r="E113" s="43"/>
      <c r="F113" s="42"/>
      <c r="G113" s="43"/>
      <c r="H113" s="42"/>
      <c r="I113" s="43"/>
      <c r="J113" s="42"/>
    </row>
    <row r="114" spans="1:10" ht="18.75" customHeight="1" x14ac:dyDescent="0.25">
      <c r="A114" s="34"/>
      <c r="B114" s="34"/>
      <c r="D114" s="42"/>
      <c r="E114" s="43"/>
      <c r="F114" s="42"/>
      <c r="G114" s="43"/>
      <c r="H114" s="42"/>
      <c r="I114" s="43"/>
      <c r="J114" s="42"/>
    </row>
    <row r="115" spans="1:10" ht="18.75" customHeight="1" x14ac:dyDescent="0.25">
      <c r="A115" s="34"/>
      <c r="B115" s="34"/>
      <c r="D115" s="42"/>
      <c r="E115" s="43"/>
      <c r="F115" s="42"/>
      <c r="G115" s="43"/>
      <c r="H115" s="42"/>
      <c r="I115" s="43"/>
      <c r="J115" s="42"/>
    </row>
    <row r="116" spans="1:10" ht="18.75" customHeight="1" x14ac:dyDescent="0.25">
      <c r="A116" s="34"/>
      <c r="B116" s="34"/>
      <c r="D116" s="42"/>
      <c r="E116" s="43"/>
      <c r="F116" s="42"/>
      <c r="G116" s="43"/>
      <c r="H116" s="42"/>
      <c r="I116" s="43"/>
      <c r="J116" s="42"/>
    </row>
    <row r="117" spans="1:10" ht="18.75" customHeight="1" x14ac:dyDescent="0.25">
      <c r="A117" s="34"/>
      <c r="B117" s="34"/>
      <c r="D117" s="42"/>
      <c r="E117" s="43"/>
      <c r="F117" s="42"/>
      <c r="G117" s="43"/>
      <c r="H117" s="42"/>
      <c r="I117" s="43"/>
      <c r="J117" s="42"/>
    </row>
    <row r="118" spans="1:10" ht="18.75" customHeight="1" x14ac:dyDescent="0.25">
      <c r="A118" s="34"/>
      <c r="B118" s="34"/>
      <c r="D118" s="42"/>
      <c r="E118" s="43"/>
      <c r="F118" s="42"/>
      <c r="G118" s="43"/>
      <c r="H118" s="42"/>
      <c r="I118" s="43"/>
      <c r="J118" s="42"/>
    </row>
    <row r="119" spans="1:10" ht="18.75" customHeight="1" x14ac:dyDescent="0.25">
      <c r="A119" s="34"/>
      <c r="B119" s="34"/>
      <c r="D119" s="42"/>
      <c r="E119" s="43"/>
      <c r="F119" s="42"/>
      <c r="G119" s="43"/>
      <c r="H119" s="42"/>
      <c r="I119" s="43"/>
      <c r="J119" s="42"/>
    </row>
    <row r="120" spans="1:10" ht="18.75" customHeight="1" x14ac:dyDescent="0.25">
      <c r="A120" s="34"/>
      <c r="B120" s="34"/>
      <c r="D120" s="42"/>
      <c r="E120" s="43"/>
      <c r="F120" s="42"/>
      <c r="G120" s="43"/>
      <c r="H120" s="42"/>
      <c r="I120" s="43"/>
      <c r="J120" s="42"/>
    </row>
    <row r="121" spans="1:10" ht="18.75" customHeight="1" x14ac:dyDescent="0.25">
      <c r="A121" s="34"/>
      <c r="B121" s="34"/>
      <c r="D121" s="42"/>
      <c r="E121" s="43"/>
      <c r="F121" s="42"/>
      <c r="G121" s="43"/>
      <c r="H121" s="42"/>
      <c r="I121" s="43"/>
      <c r="J121" s="42"/>
    </row>
    <row r="122" spans="1:10" ht="18.75" customHeight="1" x14ac:dyDescent="0.25">
      <c r="A122" s="34"/>
      <c r="B122" s="34"/>
      <c r="D122" s="42"/>
      <c r="E122" s="43"/>
      <c r="F122" s="42"/>
      <c r="G122" s="43"/>
      <c r="H122" s="42"/>
      <c r="I122" s="43"/>
      <c r="J122" s="42"/>
    </row>
    <row r="123" spans="1:10" ht="18.75" customHeight="1" x14ac:dyDescent="0.25">
      <c r="A123" s="34"/>
      <c r="B123" s="34"/>
      <c r="D123" s="42"/>
      <c r="E123" s="43"/>
      <c r="F123" s="42"/>
      <c r="G123" s="43"/>
      <c r="H123" s="42"/>
      <c r="I123" s="43"/>
      <c r="J123" s="42"/>
    </row>
    <row r="124" spans="1:10" ht="18.75" customHeight="1" x14ac:dyDescent="0.25">
      <c r="A124" s="34"/>
      <c r="B124" s="34"/>
      <c r="D124" s="42"/>
      <c r="E124" s="43"/>
      <c r="F124" s="42"/>
      <c r="G124" s="43"/>
      <c r="H124" s="42"/>
      <c r="I124" s="43"/>
      <c r="J124" s="42"/>
    </row>
    <row r="125" spans="1:10" ht="18.75" customHeight="1" x14ac:dyDescent="0.25">
      <c r="A125" s="34"/>
      <c r="B125" s="34"/>
      <c r="D125" s="42"/>
      <c r="E125" s="43"/>
      <c r="F125" s="42"/>
      <c r="G125" s="43"/>
      <c r="H125" s="42"/>
      <c r="I125" s="43"/>
      <c r="J125" s="42"/>
    </row>
    <row r="126" spans="1:10" ht="18.75" customHeight="1" x14ac:dyDescent="0.25">
      <c r="A126" s="34"/>
      <c r="B126" s="34"/>
      <c r="D126" s="42"/>
      <c r="E126" s="43"/>
      <c r="F126" s="42"/>
      <c r="G126" s="43"/>
      <c r="H126" s="42"/>
      <c r="I126" s="43"/>
      <c r="J126" s="42"/>
    </row>
    <row r="127" spans="1:10" ht="18.75" customHeight="1" x14ac:dyDescent="0.25">
      <c r="A127" s="34"/>
      <c r="B127" s="34"/>
      <c r="D127" s="42"/>
      <c r="E127" s="43"/>
      <c r="F127" s="42"/>
      <c r="G127" s="43"/>
      <c r="H127" s="42"/>
      <c r="I127" s="43"/>
      <c r="J127" s="42"/>
    </row>
    <row r="128" spans="1:10" ht="18.75" customHeight="1" x14ac:dyDescent="0.25">
      <c r="A128" s="34"/>
      <c r="B128" s="34"/>
      <c r="D128" s="42"/>
      <c r="E128" s="43"/>
      <c r="F128" s="42"/>
      <c r="G128" s="43"/>
      <c r="H128" s="42"/>
      <c r="I128" s="43"/>
      <c r="J128" s="42"/>
    </row>
    <row r="129" spans="1:10" ht="18.75" customHeight="1" x14ac:dyDescent="0.25">
      <c r="A129" s="34"/>
      <c r="B129" s="34"/>
      <c r="D129" s="42"/>
      <c r="E129" s="43"/>
      <c r="F129" s="42"/>
      <c r="G129" s="43"/>
      <c r="H129" s="42"/>
      <c r="I129" s="43"/>
      <c r="J129" s="42"/>
    </row>
    <row r="130" spans="1:10" ht="18.75" customHeight="1" x14ac:dyDescent="0.25">
      <c r="A130" s="34"/>
      <c r="B130" s="34"/>
      <c r="D130" s="42"/>
      <c r="E130" s="43"/>
      <c r="F130" s="42"/>
      <c r="G130" s="43"/>
      <c r="H130" s="42"/>
      <c r="I130" s="43"/>
      <c r="J130" s="42"/>
    </row>
    <row r="131" spans="1:10" ht="18.75" customHeight="1" x14ac:dyDescent="0.25">
      <c r="A131" s="34"/>
      <c r="B131" s="34"/>
      <c r="D131" s="42"/>
      <c r="E131" s="43"/>
      <c r="F131" s="42"/>
      <c r="G131" s="43"/>
      <c r="H131" s="42"/>
      <c r="I131" s="43"/>
      <c r="J131" s="42"/>
    </row>
    <row r="132" spans="1:10" ht="18.75" customHeight="1" x14ac:dyDescent="0.25">
      <c r="A132" s="34"/>
      <c r="B132" s="34"/>
      <c r="D132" s="42"/>
      <c r="E132" s="43"/>
      <c r="F132" s="42"/>
      <c r="G132" s="43"/>
      <c r="H132" s="42"/>
      <c r="I132" s="43"/>
      <c r="J132" s="42"/>
    </row>
    <row r="133" spans="1:10" ht="18.75" customHeight="1" x14ac:dyDescent="0.25">
      <c r="A133" s="34"/>
      <c r="B133" s="34"/>
      <c r="D133" s="42"/>
      <c r="E133" s="43"/>
      <c r="F133" s="42"/>
      <c r="G133" s="43"/>
      <c r="H133" s="42"/>
      <c r="I133" s="43"/>
      <c r="J133" s="42"/>
    </row>
    <row r="134" spans="1:10" ht="18.75" customHeight="1" x14ac:dyDescent="0.25">
      <c r="A134" s="34"/>
      <c r="B134" s="34"/>
      <c r="D134" s="42"/>
      <c r="E134" s="43"/>
      <c r="F134" s="42"/>
      <c r="G134" s="43"/>
      <c r="H134" s="42"/>
      <c r="I134" s="43"/>
      <c r="J134" s="42"/>
    </row>
    <row r="135" spans="1:10" ht="18.75" customHeight="1" x14ac:dyDescent="0.25">
      <c r="A135" s="34"/>
      <c r="B135" s="34"/>
      <c r="D135" s="42"/>
      <c r="E135" s="43"/>
      <c r="F135" s="42"/>
      <c r="G135" s="43"/>
      <c r="H135" s="42"/>
      <c r="I135" s="43"/>
      <c r="J135" s="42"/>
    </row>
    <row r="136" spans="1:10" ht="18.75" customHeight="1" x14ac:dyDescent="0.25">
      <c r="A136" s="34"/>
      <c r="B136" s="34"/>
      <c r="D136" s="42"/>
      <c r="E136" s="43"/>
      <c r="F136" s="42"/>
      <c r="G136" s="43"/>
      <c r="H136" s="42"/>
      <c r="I136" s="43"/>
      <c r="J136" s="42"/>
    </row>
    <row r="137" spans="1:10" ht="18.75" customHeight="1" x14ac:dyDescent="0.25">
      <c r="A137" s="34"/>
      <c r="B137" s="34"/>
      <c r="D137" s="42"/>
      <c r="E137" s="43"/>
      <c r="F137" s="42"/>
      <c r="G137" s="43"/>
      <c r="H137" s="42"/>
      <c r="I137" s="43"/>
      <c r="J137" s="42"/>
    </row>
    <row r="138" spans="1:10" ht="18.75" customHeight="1" x14ac:dyDescent="0.25">
      <c r="A138" s="34"/>
      <c r="B138" s="34"/>
      <c r="D138" s="42"/>
      <c r="E138" s="43"/>
      <c r="F138" s="42"/>
      <c r="G138" s="43"/>
      <c r="H138" s="42"/>
      <c r="I138" s="43"/>
      <c r="J138" s="42"/>
    </row>
    <row r="139" spans="1:10" ht="18.75" customHeight="1" x14ac:dyDescent="0.25">
      <c r="A139" s="34"/>
      <c r="B139" s="34"/>
      <c r="D139" s="42"/>
      <c r="E139" s="43"/>
      <c r="F139" s="42"/>
      <c r="G139" s="43"/>
      <c r="H139" s="42"/>
      <c r="I139" s="43"/>
      <c r="J139" s="42"/>
    </row>
    <row r="140" spans="1:10" ht="18.75" customHeight="1" x14ac:dyDescent="0.25">
      <c r="A140" s="34"/>
      <c r="B140" s="34"/>
      <c r="D140" s="42"/>
      <c r="E140" s="43"/>
      <c r="F140" s="42"/>
      <c r="G140" s="43"/>
      <c r="H140" s="42"/>
      <c r="I140" s="43"/>
      <c r="J140" s="42"/>
    </row>
    <row r="141" spans="1:10" ht="18.75" customHeight="1" x14ac:dyDescent="0.25">
      <c r="A141" s="34"/>
      <c r="B141" s="34"/>
      <c r="D141" s="42"/>
      <c r="E141" s="43"/>
      <c r="F141" s="42"/>
      <c r="G141" s="43"/>
      <c r="H141" s="42"/>
      <c r="I141" s="43"/>
      <c r="J141" s="42"/>
    </row>
    <row r="142" spans="1:10" ht="18.75" customHeight="1" x14ac:dyDescent="0.25">
      <c r="A142" s="34"/>
      <c r="B142" s="34"/>
      <c r="D142" s="42"/>
      <c r="E142" s="43"/>
      <c r="F142" s="42"/>
      <c r="G142" s="43"/>
      <c r="H142" s="42"/>
      <c r="I142" s="43"/>
      <c r="J142" s="42"/>
    </row>
    <row r="143" spans="1:10" ht="18.75" customHeight="1" x14ac:dyDescent="0.25">
      <c r="A143" s="34"/>
      <c r="B143" s="34"/>
      <c r="D143" s="42"/>
      <c r="E143" s="43"/>
      <c r="F143" s="42"/>
      <c r="G143" s="43"/>
      <c r="H143" s="42"/>
      <c r="I143" s="43"/>
      <c r="J143" s="42"/>
    </row>
    <row r="144" spans="1:10" ht="18.75" customHeight="1" x14ac:dyDescent="0.25">
      <c r="A144" s="34"/>
      <c r="B144" s="34"/>
      <c r="D144" s="42"/>
      <c r="E144" s="43"/>
      <c r="F144" s="42"/>
      <c r="G144" s="43"/>
      <c r="H144" s="42"/>
      <c r="I144" s="43"/>
      <c r="J144" s="42"/>
    </row>
    <row r="145" spans="1:10" ht="18.75" customHeight="1" x14ac:dyDescent="0.25">
      <c r="A145" s="34"/>
      <c r="B145" s="34"/>
      <c r="D145" s="42"/>
      <c r="E145" s="43"/>
      <c r="F145" s="42"/>
      <c r="G145" s="43"/>
      <c r="H145" s="42"/>
      <c r="I145" s="43"/>
      <c r="J145" s="42"/>
    </row>
    <row r="146" spans="1:10" ht="18.75" customHeight="1" x14ac:dyDescent="0.25">
      <c r="A146" s="34"/>
      <c r="B146" s="34"/>
      <c r="D146" s="42"/>
      <c r="E146" s="43"/>
      <c r="F146" s="42"/>
      <c r="G146" s="43"/>
      <c r="H146" s="42"/>
      <c r="I146" s="43"/>
      <c r="J146" s="42"/>
    </row>
    <row r="147" spans="1:10" ht="18.75" customHeight="1" x14ac:dyDescent="0.25">
      <c r="A147" s="34"/>
      <c r="B147" s="34"/>
      <c r="D147" s="42"/>
      <c r="E147" s="43"/>
      <c r="F147" s="42"/>
      <c r="G147" s="43"/>
      <c r="H147" s="42"/>
      <c r="I147" s="43"/>
      <c r="J147" s="42"/>
    </row>
    <row r="148" spans="1:10" ht="18.75" customHeight="1" x14ac:dyDescent="0.25">
      <c r="A148" s="34"/>
      <c r="B148" s="34"/>
      <c r="D148" s="42"/>
      <c r="E148" s="43"/>
      <c r="F148" s="42"/>
      <c r="G148" s="43"/>
      <c r="H148" s="42"/>
      <c r="I148" s="43"/>
      <c r="J148" s="42"/>
    </row>
    <row r="149" spans="1:10" ht="18.75" customHeight="1" x14ac:dyDescent="0.25">
      <c r="A149" s="34"/>
      <c r="B149" s="34"/>
      <c r="D149" s="42"/>
      <c r="E149" s="43"/>
      <c r="F149" s="42"/>
      <c r="G149" s="43"/>
      <c r="H149" s="42"/>
      <c r="I149" s="43"/>
      <c r="J149" s="42"/>
    </row>
    <row r="150" spans="1:10" ht="18.75" customHeight="1" x14ac:dyDescent="0.25">
      <c r="A150" s="34"/>
      <c r="B150" s="34"/>
      <c r="D150" s="42"/>
      <c r="E150" s="43"/>
      <c r="F150" s="42"/>
      <c r="G150" s="43"/>
      <c r="H150" s="42"/>
      <c r="I150" s="43"/>
      <c r="J150" s="42"/>
    </row>
    <row r="151" spans="1:10" ht="18.75" customHeight="1" x14ac:dyDescent="0.25">
      <c r="A151" s="34"/>
      <c r="B151" s="34"/>
      <c r="D151" s="42"/>
      <c r="E151" s="43"/>
      <c r="F151" s="42"/>
      <c r="G151" s="43"/>
      <c r="H151" s="42"/>
      <c r="I151" s="43"/>
      <c r="J151" s="42"/>
    </row>
    <row r="152" spans="1:10" ht="18.75" customHeight="1" x14ac:dyDescent="0.25">
      <c r="A152" s="34"/>
      <c r="B152" s="34"/>
      <c r="D152" s="42"/>
      <c r="E152" s="43"/>
      <c r="F152" s="42"/>
      <c r="G152" s="43"/>
      <c r="H152" s="42"/>
      <c r="I152" s="43"/>
      <c r="J152" s="42"/>
    </row>
    <row r="153" spans="1:10" ht="18.75" customHeight="1" x14ac:dyDescent="0.25">
      <c r="A153" s="34"/>
      <c r="B153" s="34"/>
      <c r="D153" s="42"/>
      <c r="E153" s="43"/>
      <c r="F153" s="42"/>
      <c r="G153" s="43"/>
      <c r="H153" s="42"/>
      <c r="I153" s="43"/>
      <c r="J153" s="42"/>
    </row>
    <row r="154" spans="1:10" ht="18.75" customHeight="1" x14ac:dyDescent="0.25">
      <c r="A154" s="34"/>
      <c r="B154" s="34"/>
      <c r="D154" s="42"/>
      <c r="E154" s="43"/>
      <c r="F154" s="42"/>
      <c r="G154" s="43"/>
      <c r="H154" s="42"/>
      <c r="I154" s="43"/>
      <c r="J154" s="42"/>
    </row>
    <row r="155" spans="1:10" ht="18.75" customHeight="1" x14ac:dyDescent="0.25">
      <c r="A155" s="34"/>
      <c r="B155" s="34"/>
      <c r="D155" s="42"/>
      <c r="E155" s="43"/>
      <c r="F155" s="42"/>
      <c r="G155" s="43"/>
      <c r="H155" s="42"/>
      <c r="I155" s="43"/>
      <c r="J155" s="42"/>
    </row>
    <row r="156" spans="1:10" ht="18.75" customHeight="1" x14ac:dyDescent="0.25">
      <c r="A156" s="34"/>
      <c r="B156" s="34"/>
      <c r="D156" s="42"/>
      <c r="E156" s="43"/>
      <c r="F156" s="42"/>
      <c r="G156" s="43"/>
      <c r="H156" s="42"/>
      <c r="I156" s="43"/>
      <c r="J156" s="42"/>
    </row>
    <row r="157" spans="1:10" ht="18.75" customHeight="1" x14ac:dyDescent="0.25">
      <c r="A157" s="34"/>
      <c r="B157" s="34"/>
      <c r="D157" s="42"/>
      <c r="E157" s="43"/>
      <c r="F157" s="42"/>
      <c r="G157" s="43"/>
      <c r="H157" s="42"/>
      <c r="I157" s="43"/>
      <c r="J157" s="42"/>
    </row>
    <row r="158" spans="1:10" ht="18.75" customHeight="1" x14ac:dyDescent="0.25">
      <c r="A158" s="34"/>
      <c r="B158" s="34"/>
      <c r="D158" s="42"/>
      <c r="E158" s="43"/>
      <c r="F158" s="42"/>
      <c r="G158" s="43"/>
      <c r="H158" s="42"/>
      <c r="I158" s="43"/>
      <c r="J158" s="42"/>
    </row>
    <row r="159" spans="1:10" ht="18.75" customHeight="1" x14ac:dyDescent="0.25">
      <c r="A159" s="34"/>
      <c r="B159" s="34"/>
      <c r="D159" s="42"/>
      <c r="E159" s="43"/>
      <c r="F159" s="42"/>
      <c r="G159" s="43"/>
      <c r="H159" s="42"/>
      <c r="I159" s="43"/>
      <c r="J159" s="42"/>
    </row>
    <row r="160" spans="1:10" ht="18.75" customHeight="1" x14ac:dyDescent="0.25">
      <c r="A160" s="34"/>
      <c r="B160" s="34"/>
      <c r="D160" s="42"/>
      <c r="E160" s="43"/>
      <c r="F160" s="42"/>
      <c r="G160" s="43"/>
      <c r="H160" s="42"/>
      <c r="I160" s="43"/>
      <c r="J160" s="42"/>
    </row>
  </sheetData>
  <mergeCells count="18">
    <mergeCell ref="D41:F41"/>
    <mergeCell ref="H41:J41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J46"/>
    <mergeCell ref="D42:F42"/>
    <mergeCell ref="H42:J42"/>
    <mergeCell ref="D43:F43"/>
    <mergeCell ref="H43:J43"/>
    <mergeCell ref="D44:F44"/>
    <mergeCell ref="H44:J44"/>
  </mergeCells>
  <pageMargins left="0.7" right="0.7" top="0.48" bottom="0.5" header="0.5" footer="0.5"/>
  <pageSetup paperSize="9" scale="73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30"/>
  <sheetViews>
    <sheetView view="pageBreakPreview" zoomScale="85" zoomScaleNormal="100" zoomScaleSheetLayoutView="85" workbookViewId="0">
      <selection activeCell="B11" sqref="B11:Z11"/>
    </sheetView>
  </sheetViews>
  <sheetFormatPr defaultColWidth="9.140625" defaultRowHeight="20.25" customHeight="1" x14ac:dyDescent="0.25"/>
  <cols>
    <col min="1" max="1" width="49.85546875" style="5" customWidth="1"/>
    <col min="2" max="2" width="13.85546875" style="5" customWidth="1"/>
    <col min="3" max="3" width="0.85546875" style="5" customWidth="1"/>
    <col min="4" max="4" width="13" style="62" customWidth="1"/>
    <col min="5" max="5" width="0.85546875" style="5" customWidth="1"/>
    <col min="6" max="6" width="13.85546875" style="5" customWidth="1"/>
    <col min="7" max="7" width="0.85546875" style="5" customWidth="1"/>
    <col min="8" max="8" width="12.85546875" style="5" bestFit="1" customWidth="1"/>
    <col min="9" max="9" width="0.85546875" style="5" customWidth="1"/>
    <col min="10" max="10" width="13.85546875" style="5" customWidth="1"/>
    <col min="11" max="11" width="0.85546875" style="5" customWidth="1"/>
    <col min="12" max="12" width="13.85546875" style="5" customWidth="1"/>
    <col min="13" max="13" width="1" style="5" customWidth="1"/>
    <col min="14" max="14" width="13.85546875" style="5" customWidth="1"/>
    <col min="15" max="15" width="0.85546875" style="5" customWidth="1"/>
    <col min="16" max="16" width="13.85546875" style="5" customWidth="1"/>
    <col min="17" max="17" width="0.85546875" style="5" customWidth="1"/>
    <col min="18" max="18" width="13.85546875" style="5" customWidth="1"/>
    <col min="19" max="19" width="0.85546875" style="5" customWidth="1"/>
    <col min="20" max="20" width="13.85546875" style="5" customWidth="1"/>
    <col min="21" max="21" width="0.85546875" style="5" customWidth="1"/>
    <col min="22" max="22" width="13.85546875" style="5" customWidth="1"/>
    <col min="23" max="23" width="1" style="5" customWidth="1"/>
    <col min="24" max="24" width="13.85546875" style="5" customWidth="1"/>
    <col min="25" max="25" width="1" style="5" customWidth="1"/>
    <col min="26" max="26" width="13.85546875" style="5" customWidth="1"/>
    <col min="27" max="16384" width="9.140625" style="5"/>
  </cols>
  <sheetData>
    <row r="1" spans="1:26" ht="21" customHeight="1" x14ac:dyDescent="0.3">
      <c r="A1" s="11" t="s">
        <v>250</v>
      </c>
    </row>
    <row r="2" spans="1:26" ht="21" customHeight="1" x14ac:dyDescent="0.25">
      <c r="A2" s="12" t="s">
        <v>64</v>
      </c>
    </row>
    <row r="3" spans="1:26" ht="21" customHeight="1" x14ac:dyDescent="0.25">
      <c r="A3" s="1"/>
    </row>
    <row r="4" spans="1:26" ht="21" customHeight="1" x14ac:dyDescent="0.25">
      <c r="A4" s="44"/>
      <c r="B4" s="226" t="s">
        <v>24</v>
      </c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  <c r="Y4" s="226"/>
      <c r="Z4" s="226"/>
    </row>
    <row r="5" spans="1:26" ht="21" customHeight="1" x14ac:dyDescent="0.25">
      <c r="A5" s="6"/>
      <c r="B5" s="14"/>
      <c r="C5" s="14"/>
      <c r="D5" s="63"/>
      <c r="E5" s="63"/>
      <c r="F5" s="197" t="s">
        <v>214</v>
      </c>
      <c r="G5" s="14"/>
      <c r="H5" s="234" t="s">
        <v>41</v>
      </c>
      <c r="I5" s="235"/>
      <c r="J5" s="235"/>
      <c r="K5" s="14"/>
      <c r="L5" s="232" t="s">
        <v>48</v>
      </c>
      <c r="M5" s="232"/>
      <c r="N5" s="232"/>
      <c r="O5" s="232"/>
      <c r="P5" s="232"/>
      <c r="Q5" s="232"/>
      <c r="R5" s="232"/>
      <c r="S5" s="232"/>
      <c r="T5" s="232"/>
      <c r="U5" s="31"/>
      <c r="V5" s="31"/>
      <c r="W5" s="31"/>
      <c r="X5" s="31"/>
      <c r="Y5" s="31"/>
      <c r="Z5" s="31"/>
    </row>
    <row r="6" spans="1:26" ht="21" customHeight="1" x14ac:dyDescent="0.25">
      <c r="A6" s="6"/>
      <c r="B6" s="193"/>
      <c r="C6" s="193"/>
      <c r="D6" s="193"/>
      <c r="E6" s="193"/>
      <c r="F6" s="193" t="s">
        <v>207</v>
      </c>
      <c r="G6" s="193"/>
      <c r="H6" s="193"/>
      <c r="I6" s="193"/>
      <c r="J6" s="193"/>
      <c r="K6" s="193"/>
      <c r="L6" s="193"/>
      <c r="M6" s="193"/>
      <c r="N6" s="193"/>
      <c r="O6" s="194"/>
      <c r="P6" s="237"/>
      <c r="Q6" s="237"/>
      <c r="R6" s="237"/>
      <c r="S6" s="195"/>
      <c r="T6" s="193" t="s">
        <v>53</v>
      </c>
      <c r="U6" s="195"/>
      <c r="V6" s="193" t="s">
        <v>57</v>
      </c>
      <c r="W6" s="195"/>
      <c r="X6" s="193"/>
      <c r="Y6" s="193"/>
      <c r="Z6" s="193"/>
    </row>
    <row r="7" spans="1:26" ht="21" customHeight="1" x14ac:dyDescent="0.25">
      <c r="A7" s="6"/>
      <c r="B7" s="193" t="s">
        <v>4</v>
      </c>
      <c r="C7" s="193"/>
      <c r="D7" s="193"/>
      <c r="E7" s="193"/>
      <c r="F7" s="193" t="s">
        <v>208</v>
      </c>
      <c r="G7" s="193"/>
      <c r="H7" s="193"/>
      <c r="I7" s="193"/>
      <c r="J7" s="193"/>
      <c r="K7" s="193"/>
      <c r="L7" s="193"/>
      <c r="M7" s="193"/>
      <c r="N7" s="193"/>
      <c r="O7" s="196"/>
      <c r="P7" s="236" t="s">
        <v>191</v>
      </c>
      <c r="Q7" s="236"/>
      <c r="R7" s="236"/>
      <c r="S7" s="193"/>
      <c r="T7" s="193" t="s">
        <v>54</v>
      </c>
      <c r="U7" s="193"/>
      <c r="V7" s="193" t="s">
        <v>20</v>
      </c>
      <c r="W7" s="193"/>
      <c r="X7" s="193"/>
      <c r="Y7" s="193"/>
      <c r="Z7" s="193"/>
    </row>
    <row r="8" spans="1:26" ht="21" customHeight="1" x14ac:dyDescent="0.25">
      <c r="A8" s="6"/>
      <c r="B8" s="193" t="s">
        <v>5</v>
      </c>
      <c r="C8" s="193"/>
      <c r="D8" s="193" t="s">
        <v>69</v>
      </c>
      <c r="E8" s="195"/>
      <c r="F8" s="193" t="s">
        <v>209</v>
      </c>
      <c r="G8" s="193"/>
      <c r="H8" s="193" t="s">
        <v>38</v>
      </c>
      <c r="I8" s="193"/>
      <c r="J8" s="193"/>
      <c r="K8" s="193"/>
      <c r="L8" s="193" t="s">
        <v>192</v>
      </c>
      <c r="M8" s="193"/>
      <c r="N8" s="193" t="s">
        <v>193</v>
      </c>
      <c r="O8" s="193"/>
      <c r="P8" s="193" t="s">
        <v>27</v>
      </c>
      <c r="Q8" s="193"/>
      <c r="R8" s="193" t="s">
        <v>27</v>
      </c>
      <c r="S8" s="193"/>
      <c r="T8" s="193" t="s">
        <v>55</v>
      </c>
      <c r="U8" s="193"/>
      <c r="V8" s="193" t="s">
        <v>130</v>
      </c>
      <c r="W8" s="193"/>
      <c r="X8" s="193" t="s">
        <v>52</v>
      </c>
      <c r="Y8" s="193"/>
      <c r="Z8" s="193" t="s">
        <v>2</v>
      </c>
    </row>
    <row r="9" spans="1:26" ht="21" customHeight="1" x14ac:dyDescent="0.25">
      <c r="A9" s="4"/>
      <c r="B9" s="193" t="s">
        <v>6</v>
      </c>
      <c r="C9" s="193"/>
      <c r="D9" s="193" t="s">
        <v>70</v>
      </c>
      <c r="E9" s="193"/>
      <c r="F9" s="193" t="s">
        <v>210</v>
      </c>
      <c r="G9" s="193"/>
      <c r="H9" s="193" t="s">
        <v>60</v>
      </c>
      <c r="I9" s="193"/>
      <c r="J9" s="193" t="s">
        <v>40</v>
      </c>
      <c r="K9" s="193"/>
      <c r="L9" s="193" t="s">
        <v>60</v>
      </c>
      <c r="M9" s="193"/>
      <c r="N9" s="193" t="s">
        <v>60</v>
      </c>
      <c r="O9" s="193"/>
      <c r="P9" s="193" t="s">
        <v>28</v>
      </c>
      <c r="Q9" s="193"/>
      <c r="R9" s="193" t="s">
        <v>34</v>
      </c>
      <c r="S9" s="193"/>
      <c r="T9" s="193" t="s">
        <v>56</v>
      </c>
      <c r="U9" s="193"/>
      <c r="V9" s="193" t="s">
        <v>131</v>
      </c>
      <c r="W9" s="193"/>
      <c r="X9" s="193" t="s">
        <v>7</v>
      </c>
      <c r="Y9" s="193"/>
      <c r="Z9" s="193" t="s">
        <v>19</v>
      </c>
    </row>
    <row r="10" spans="1:26" ht="21" customHeight="1" x14ac:dyDescent="0.25">
      <c r="A10" s="19"/>
      <c r="B10" s="233" t="s">
        <v>47</v>
      </c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33"/>
      <c r="Z10" s="233"/>
    </row>
    <row r="11" spans="1:26" ht="21" customHeight="1" x14ac:dyDescent="0.25">
      <c r="A11" s="19" t="s">
        <v>177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</row>
    <row r="12" spans="1:26" ht="21" customHeight="1" x14ac:dyDescent="0.25">
      <c r="A12" s="19" t="s">
        <v>194</v>
      </c>
      <c r="B12" s="46">
        <v>2264955</v>
      </c>
      <c r="C12" s="46"/>
      <c r="D12" s="46">
        <v>503251</v>
      </c>
      <c r="E12" s="46"/>
      <c r="F12" s="46">
        <v>1303375</v>
      </c>
      <c r="G12" s="46"/>
      <c r="H12" s="46">
        <v>141747</v>
      </c>
      <c r="I12" s="46"/>
      <c r="J12" s="46">
        <v>529001</v>
      </c>
      <c r="K12" s="46"/>
      <c r="L12" s="46">
        <v>-3970</v>
      </c>
      <c r="M12" s="46"/>
      <c r="N12" s="46">
        <v>-87290</v>
      </c>
      <c r="O12" s="46"/>
      <c r="P12" s="46">
        <v>261724</v>
      </c>
      <c r="Q12" s="46"/>
      <c r="R12" s="46">
        <v>165662</v>
      </c>
      <c r="S12" s="143">
        <v>0</v>
      </c>
      <c r="T12" s="143">
        <f>SUM(L12:R12)</f>
        <v>336126</v>
      </c>
      <c r="U12" s="46">
        <v>0</v>
      </c>
      <c r="V12" s="46">
        <f>SUM(B12:J12)+T12</f>
        <v>5078455</v>
      </c>
      <c r="W12" s="46">
        <v>0</v>
      </c>
      <c r="X12" s="46">
        <v>145073</v>
      </c>
      <c r="Y12" s="46"/>
      <c r="Z12" s="46">
        <f>SUM(V12:X12)</f>
        <v>5223528</v>
      </c>
    </row>
    <row r="13" spans="1:26" ht="21" customHeight="1" x14ac:dyDescent="0.25">
      <c r="A13" s="19"/>
      <c r="B13" s="46"/>
      <c r="C13" s="46"/>
      <c r="D13" s="64"/>
      <c r="E13" s="46"/>
      <c r="F13" s="1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143"/>
      <c r="T13" s="143"/>
      <c r="U13" s="46"/>
      <c r="V13" s="46"/>
      <c r="W13" s="46"/>
      <c r="X13" s="46"/>
      <c r="Y13" s="46"/>
      <c r="Z13" s="46"/>
    </row>
    <row r="14" spans="1:26" ht="21" customHeight="1" x14ac:dyDescent="0.25">
      <c r="A14" s="19" t="s">
        <v>58</v>
      </c>
      <c r="B14" s="30"/>
      <c r="C14" s="29"/>
      <c r="D14" s="65"/>
      <c r="E14" s="29"/>
      <c r="F14" s="101"/>
      <c r="G14" s="29"/>
      <c r="H14" s="30"/>
      <c r="I14" s="29"/>
      <c r="J14" s="30"/>
      <c r="K14" s="29"/>
      <c r="L14" s="30"/>
      <c r="M14" s="29"/>
      <c r="N14" s="30"/>
      <c r="O14" s="29"/>
      <c r="P14" s="30"/>
      <c r="Q14" s="29"/>
      <c r="R14" s="30"/>
      <c r="S14" s="110"/>
      <c r="T14" s="103"/>
      <c r="U14" s="105"/>
      <c r="V14" s="103"/>
      <c r="W14" s="109"/>
      <c r="X14" s="104"/>
      <c r="Y14" s="109"/>
      <c r="Z14" s="105"/>
    </row>
    <row r="15" spans="1:26" ht="21" customHeight="1" x14ac:dyDescent="0.25">
      <c r="A15" s="53" t="s">
        <v>135</v>
      </c>
      <c r="B15" s="28" t="s">
        <v>0</v>
      </c>
      <c r="C15" s="28"/>
      <c r="D15" s="28" t="s">
        <v>0</v>
      </c>
      <c r="E15" s="70"/>
      <c r="F15" s="106" t="s">
        <v>0</v>
      </c>
      <c r="G15" s="28"/>
      <c r="H15" s="28" t="s">
        <v>0</v>
      </c>
      <c r="I15" s="27"/>
      <c r="J15" s="73">
        <v>226788</v>
      </c>
      <c r="K15" s="73"/>
      <c r="L15" s="106" t="s">
        <v>0</v>
      </c>
      <c r="M15" s="106"/>
      <c r="N15" s="106" t="s">
        <v>0</v>
      </c>
      <c r="O15" s="70"/>
      <c r="P15" s="70" t="s">
        <v>0</v>
      </c>
      <c r="Q15" s="70"/>
      <c r="R15" s="70" t="s">
        <v>0</v>
      </c>
      <c r="S15" s="106"/>
      <c r="T15" s="83" t="s">
        <v>0</v>
      </c>
      <c r="U15" s="73"/>
      <c r="V15" s="73">
        <f>SUM(J15,T15)</f>
        <v>226788</v>
      </c>
      <c r="W15" s="73"/>
      <c r="X15" s="109">
        <v>58598</v>
      </c>
      <c r="Y15" s="73"/>
      <c r="Z15" s="73">
        <f>V15+X15</f>
        <v>285386</v>
      </c>
    </row>
    <row r="16" spans="1:26" ht="21" customHeight="1" x14ac:dyDescent="0.25">
      <c r="A16" s="153" t="s">
        <v>59</v>
      </c>
      <c r="B16" s="51" t="s">
        <v>0</v>
      </c>
      <c r="C16" s="28"/>
      <c r="D16" s="51" t="s">
        <v>0</v>
      </c>
      <c r="E16" s="70"/>
      <c r="F16" s="87" t="s">
        <v>0</v>
      </c>
      <c r="G16" s="28"/>
      <c r="H16" s="51" t="s">
        <v>0</v>
      </c>
      <c r="I16" s="28"/>
      <c r="J16" s="87">
        <v>-274</v>
      </c>
      <c r="K16" s="106"/>
      <c r="L16" s="74">
        <v>-2485</v>
      </c>
      <c r="M16" s="106"/>
      <c r="N16" s="73">
        <v>27780</v>
      </c>
      <c r="O16" s="70"/>
      <c r="P16" s="69" t="s">
        <v>0</v>
      </c>
      <c r="Q16" s="70"/>
      <c r="R16" s="87" t="s">
        <v>0</v>
      </c>
      <c r="S16" s="106"/>
      <c r="T16" s="74">
        <f>SUM(L16:R16)</f>
        <v>25295</v>
      </c>
      <c r="U16" s="106"/>
      <c r="V16" s="73">
        <f>SUM(J16,T16)</f>
        <v>25021</v>
      </c>
      <c r="W16" s="106"/>
      <c r="X16" s="87">
        <v>-108</v>
      </c>
      <c r="Y16" s="106"/>
      <c r="Z16" s="154">
        <f>SUM(V16:X16)</f>
        <v>24913</v>
      </c>
    </row>
    <row r="17" spans="1:26" ht="21" customHeight="1" x14ac:dyDescent="0.25">
      <c r="A17" s="19" t="s">
        <v>114</v>
      </c>
      <c r="B17" s="58" t="s">
        <v>0</v>
      </c>
      <c r="C17" s="46"/>
      <c r="D17" s="58" t="s">
        <v>0</v>
      </c>
      <c r="E17" s="123"/>
      <c r="F17" s="111" t="s">
        <v>0</v>
      </c>
      <c r="G17" s="46"/>
      <c r="H17" s="58" t="s">
        <v>0</v>
      </c>
      <c r="I17" s="46"/>
      <c r="J17" s="99">
        <f>SUM(J15:J16)</f>
        <v>226514</v>
      </c>
      <c r="K17" s="77"/>
      <c r="L17" s="68">
        <f>L16</f>
        <v>-2485</v>
      </c>
      <c r="M17" s="77"/>
      <c r="N17" s="99">
        <f>N16</f>
        <v>27780</v>
      </c>
      <c r="O17" s="71"/>
      <c r="P17" s="49" t="s">
        <v>0</v>
      </c>
      <c r="Q17" s="18"/>
      <c r="R17" s="111" t="s">
        <v>0</v>
      </c>
      <c r="S17" s="123"/>
      <c r="T17" s="99">
        <f>SUM(T15:T16)</f>
        <v>25295</v>
      </c>
      <c r="U17" s="77"/>
      <c r="V17" s="99">
        <f>SUM(V15:V16)</f>
        <v>251809</v>
      </c>
      <c r="W17" s="77"/>
      <c r="X17" s="99">
        <f>SUM(X15:X16)</f>
        <v>58490</v>
      </c>
      <c r="Y17" s="77"/>
      <c r="Z17" s="99">
        <f>SUM(Z15:Z16)</f>
        <v>310299</v>
      </c>
    </row>
    <row r="18" spans="1:26" ht="21" customHeight="1" x14ac:dyDescent="0.25">
      <c r="A18" s="15"/>
      <c r="B18" s="30"/>
      <c r="C18" s="29"/>
      <c r="D18" s="65"/>
      <c r="E18" s="29"/>
      <c r="F18" s="101"/>
      <c r="G18" s="29"/>
      <c r="H18" s="30"/>
      <c r="I18" s="29"/>
      <c r="J18" s="176"/>
      <c r="K18" s="107"/>
      <c r="L18" s="176"/>
      <c r="M18" s="107"/>
      <c r="N18" s="176"/>
      <c r="O18" s="29"/>
      <c r="P18" s="30"/>
      <c r="Q18" s="29"/>
      <c r="R18" s="30"/>
      <c r="S18" s="102"/>
      <c r="T18" s="103"/>
      <c r="U18" s="102"/>
      <c r="V18" s="103"/>
      <c r="W18" s="102"/>
      <c r="X18" s="104"/>
      <c r="Y18" s="102"/>
      <c r="Z18" s="105"/>
    </row>
    <row r="19" spans="1:26" ht="21" customHeight="1" thickBot="1" x14ac:dyDescent="0.3">
      <c r="A19" s="169" t="s">
        <v>178</v>
      </c>
      <c r="B19" s="47">
        <f>SUM(B12:B18)</f>
        <v>2264955</v>
      </c>
      <c r="C19" s="32"/>
      <c r="D19" s="47">
        <f>SUM(D12:D18)</f>
        <v>503251</v>
      </c>
      <c r="E19" s="123"/>
      <c r="F19" s="47">
        <f>SUM(F12:F18)</f>
        <v>1303375</v>
      </c>
      <c r="G19" s="32"/>
      <c r="H19" s="47">
        <f>SUM(H12:H18)</f>
        <v>141747</v>
      </c>
      <c r="I19" s="32"/>
      <c r="J19" s="47">
        <f>J12+J17</f>
        <v>755515</v>
      </c>
      <c r="K19" s="32"/>
      <c r="L19" s="47">
        <f>L12+L17</f>
        <v>-6455</v>
      </c>
      <c r="M19" s="32"/>
      <c r="N19" s="47">
        <f>N12+N17</f>
        <v>-59510</v>
      </c>
      <c r="O19" s="32"/>
      <c r="P19" s="47">
        <f>SUM(P12:P18)</f>
        <v>261724</v>
      </c>
      <c r="Q19" s="32"/>
      <c r="R19" s="47">
        <f>SUM(R12:R18)</f>
        <v>165662</v>
      </c>
      <c r="S19" s="77"/>
      <c r="T19" s="47">
        <f>T12+T17</f>
        <v>361421</v>
      </c>
      <c r="U19" s="45"/>
      <c r="V19" s="47">
        <f>V12+V17</f>
        <v>5330264</v>
      </c>
      <c r="W19" s="45"/>
      <c r="X19" s="47">
        <f>X12+X17</f>
        <v>203563</v>
      </c>
      <c r="Y19" s="79"/>
      <c r="Z19" s="47">
        <f>Z12+Z17</f>
        <v>5533827</v>
      </c>
    </row>
    <row r="20" spans="1:26" ht="20.25" customHeight="1" thickTop="1" x14ac:dyDescent="0.25">
      <c r="E20" s="9"/>
    </row>
    <row r="21" spans="1:26" ht="21" customHeight="1" x14ac:dyDescent="0.25">
      <c r="A21" s="19" t="s">
        <v>222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21" customHeight="1" x14ac:dyDescent="0.25">
      <c r="A22" s="19" t="s">
        <v>223</v>
      </c>
      <c r="B22" s="46">
        <v>2264955</v>
      </c>
      <c r="C22" s="46"/>
      <c r="D22" s="46">
        <v>503251</v>
      </c>
      <c r="E22" s="46"/>
      <c r="F22" s="46">
        <v>1303116</v>
      </c>
      <c r="G22" s="46"/>
      <c r="H22" s="46">
        <v>156482</v>
      </c>
      <c r="I22" s="46"/>
      <c r="J22" s="46">
        <v>1042143</v>
      </c>
      <c r="K22" s="46"/>
      <c r="L22" s="46">
        <v>-8640</v>
      </c>
      <c r="M22" s="46"/>
      <c r="N22" s="46">
        <v>-54397</v>
      </c>
      <c r="O22" s="46"/>
      <c r="P22" s="46">
        <v>353677</v>
      </c>
      <c r="Q22" s="46"/>
      <c r="R22" s="46">
        <v>173970</v>
      </c>
      <c r="S22" s="143">
        <v>0</v>
      </c>
      <c r="T22" s="143">
        <f>SUM(L22:R22)</f>
        <v>464610</v>
      </c>
      <c r="U22" s="46">
        <v>0</v>
      </c>
      <c r="V22" s="46">
        <f>SUM(B22:J22)+T22</f>
        <v>5734557</v>
      </c>
      <c r="W22" s="46">
        <v>0</v>
      </c>
      <c r="X22" s="46">
        <v>229972</v>
      </c>
      <c r="Y22" s="46"/>
      <c r="Z22" s="46">
        <f>SUM(V22:X22)</f>
        <v>5964529</v>
      </c>
    </row>
    <row r="23" spans="1:26" ht="21" customHeight="1" x14ac:dyDescent="0.25">
      <c r="A23" s="19"/>
      <c r="B23" s="46"/>
      <c r="C23" s="46"/>
      <c r="D23" s="64"/>
      <c r="E23" s="46"/>
      <c r="F23" s="143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143"/>
      <c r="T23" s="143"/>
      <c r="U23" s="46"/>
      <c r="V23" s="46"/>
      <c r="W23" s="46"/>
      <c r="X23" s="46"/>
      <c r="Y23" s="46"/>
      <c r="Z23" s="46"/>
    </row>
    <row r="24" spans="1:26" ht="21" customHeight="1" x14ac:dyDescent="0.25">
      <c r="A24" s="19" t="s">
        <v>58</v>
      </c>
      <c r="B24" s="30"/>
      <c r="C24" s="29"/>
      <c r="D24" s="65"/>
      <c r="E24" s="29"/>
      <c r="F24" s="101"/>
      <c r="G24" s="29"/>
      <c r="H24" s="30"/>
      <c r="I24" s="29"/>
      <c r="J24" s="30"/>
      <c r="K24" s="29"/>
      <c r="L24" s="30"/>
      <c r="M24" s="29"/>
      <c r="N24" s="30"/>
      <c r="O24" s="29"/>
      <c r="P24" s="30"/>
      <c r="Q24" s="29"/>
      <c r="R24" s="30"/>
      <c r="S24" s="110"/>
      <c r="T24" s="103"/>
      <c r="U24" s="105"/>
      <c r="V24" s="103"/>
      <c r="W24" s="109"/>
      <c r="X24" s="104"/>
      <c r="Y24" s="109"/>
      <c r="Z24" s="105"/>
    </row>
    <row r="25" spans="1:26" ht="21" customHeight="1" x14ac:dyDescent="0.25">
      <c r="A25" s="53" t="s">
        <v>135</v>
      </c>
      <c r="B25" s="28" t="s">
        <v>0</v>
      </c>
      <c r="C25" s="28"/>
      <c r="D25" s="28" t="s">
        <v>0</v>
      </c>
      <c r="E25" s="70"/>
      <c r="F25" s="106" t="s">
        <v>0</v>
      </c>
      <c r="G25" s="28"/>
      <c r="H25" s="28" t="s">
        <v>0</v>
      </c>
      <c r="I25" s="27"/>
      <c r="J25" s="73">
        <f>PL!D32</f>
        <v>164676</v>
      </c>
      <c r="K25" s="73"/>
      <c r="L25" s="106" t="s">
        <v>0</v>
      </c>
      <c r="M25" s="106"/>
      <c r="N25" s="106" t="s">
        <v>0</v>
      </c>
      <c r="O25" s="70"/>
      <c r="P25" s="70" t="s">
        <v>0</v>
      </c>
      <c r="Q25" s="70"/>
      <c r="R25" s="70" t="s">
        <v>0</v>
      </c>
      <c r="S25" s="106"/>
      <c r="T25" s="200" t="s">
        <v>0</v>
      </c>
      <c r="U25" s="73"/>
      <c r="V25" s="73">
        <f>SUM(J25,T25)</f>
        <v>164676</v>
      </c>
      <c r="W25" s="73"/>
      <c r="X25" s="109">
        <f>PL!D33</f>
        <v>12380</v>
      </c>
      <c r="Y25" s="73"/>
      <c r="Z25" s="73">
        <f>V25+X25</f>
        <v>177056</v>
      </c>
    </row>
    <row r="26" spans="1:26" ht="21" customHeight="1" x14ac:dyDescent="0.25">
      <c r="A26" s="153" t="s">
        <v>59</v>
      </c>
      <c r="B26" s="51" t="s">
        <v>0</v>
      </c>
      <c r="C26" s="28"/>
      <c r="D26" s="51" t="s">
        <v>0</v>
      </c>
      <c r="E26" s="70"/>
      <c r="F26" s="87" t="s">
        <v>0</v>
      </c>
      <c r="G26" s="28"/>
      <c r="H26" s="51" t="s">
        <v>0</v>
      </c>
      <c r="I26" s="28"/>
      <c r="J26" s="87">
        <v>823</v>
      </c>
      <c r="K26" s="106"/>
      <c r="L26" s="74">
        <f>PL!D55</f>
        <v>950</v>
      </c>
      <c r="M26" s="106"/>
      <c r="N26" s="73">
        <f>PL!D62+PL!D64</f>
        <v>14478</v>
      </c>
      <c r="O26" s="70"/>
      <c r="P26" s="69" t="s">
        <v>0</v>
      </c>
      <c r="Q26" s="70"/>
      <c r="R26" s="87" t="s">
        <v>0</v>
      </c>
      <c r="S26" s="106"/>
      <c r="T26" s="74">
        <f>SUM(L26:R26)</f>
        <v>15428</v>
      </c>
      <c r="U26" s="106"/>
      <c r="V26" s="73">
        <f>SUM(J26,T26)</f>
        <v>16251</v>
      </c>
      <c r="W26" s="106"/>
      <c r="X26" s="87">
        <f>PL!D71-X25</f>
        <v>549</v>
      </c>
      <c r="Y26" s="106"/>
      <c r="Z26" s="154">
        <f>SUM(V26:X26)</f>
        <v>16800</v>
      </c>
    </row>
    <row r="27" spans="1:26" ht="21" customHeight="1" x14ac:dyDescent="0.25">
      <c r="A27" s="19" t="s">
        <v>114</v>
      </c>
      <c r="B27" s="58" t="s">
        <v>0</v>
      </c>
      <c r="C27" s="46"/>
      <c r="D27" s="58" t="s">
        <v>0</v>
      </c>
      <c r="E27" s="123"/>
      <c r="F27" s="111" t="s">
        <v>0</v>
      </c>
      <c r="G27" s="46"/>
      <c r="H27" s="58" t="s">
        <v>0</v>
      </c>
      <c r="I27" s="46"/>
      <c r="J27" s="99">
        <f>SUM(J25:J26)</f>
        <v>165499</v>
      </c>
      <c r="K27" s="77"/>
      <c r="L27" s="68">
        <f>L26</f>
        <v>950</v>
      </c>
      <c r="M27" s="77"/>
      <c r="N27" s="99">
        <f>N26</f>
        <v>14478</v>
      </c>
      <c r="O27" s="71"/>
      <c r="P27" s="49" t="s">
        <v>0</v>
      </c>
      <c r="Q27" s="18"/>
      <c r="R27" s="111" t="s">
        <v>0</v>
      </c>
      <c r="S27" s="123"/>
      <c r="T27" s="99">
        <f>SUM(T25:T26)</f>
        <v>15428</v>
      </c>
      <c r="U27" s="77"/>
      <c r="V27" s="99">
        <f>SUM(V25:V26)</f>
        <v>180927</v>
      </c>
      <c r="W27" s="77"/>
      <c r="X27" s="99">
        <f>SUM(X25:X26)</f>
        <v>12929</v>
      </c>
      <c r="Y27" s="77"/>
      <c r="Z27" s="99">
        <f>SUM(Z25:Z26)</f>
        <v>193856</v>
      </c>
    </row>
    <row r="28" spans="1:26" ht="21" customHeight="1" x14ac:dyDescent="0.25">
      <c r="A28" s="15"/>
      <c r="B28" s="30"/>
      <c r="C28" s="29"/>
      <c r="D28" s="65"/>
      <c r="E28" s="29"/>
      <c r="F28" s="101"/>
      <c r="G28" s="29"/>
      <c r="H28" s="30"/>
      <c r="I28" s="29"/>
      <c r="J28" s="176"/>
      <c r="K28" s="107"/>
      <c r="L28" s="176"/>
      <c r="M28" s="107"/>
      <c r="N28" s="176"/>
      <c r="O28" s="29"/>
      <c r="P28" s="30"/>
      <c r="Q28" s="29"/>
      <c r="R28" s="30"/>
      <c r="S28" s="102"/>
      <c r="T28" s="103"/>
      <c r="U28" s="102"/>
      <c r="V28" s="103"/>
      <c r="W28" s="102"/>
      <c r="X28" s="104"/>
      <c r="Y28" s="102"/>
      <c r="Z28" s="105"/>
    </row>
    <row r="29" spans="1:26" ht="21" customHeight="1" thickBot="1" x14ac:dyDescent="0.3">
      <c r="A29" s="169" t="s">
        <v>224</v>
      </c>
      <c r="B29" s="47">
        <f>SUM(B22:B28)</f>
        <v>2264955</v>
      </c>
      <c r="C29" s="32"/>
      <c r="D29" s="47">
        <f>SUM(D22:D28)</f>
        <v>503251</v>
      </c>
      <c r="E29" s="123"/>
      <c r="F29" s="47">
        <f>SUM(F22:F28)</f>
        <v>1303116</v>
      </c>
      <c r="G29" s="32"/>
      <c r="H29" s="47">
        <f>SUM(H22:H28)</f>
        <v>156482</v>
      </c>
      <c r="I29" s="32"/>
      <c r="J29" s="47">
        <f>J22+J27</f>
        <v>1207642</v>
      </c>
      <c r="K29" s="32"/>
      <c r="L29" s="47">
        <f>L22+L27</f>
        <v>-7690</v>
      </c>
      <c r="M29" s="32"/>
      <c r="N29" s="47">
        <f>N22+N27</f>
        <v>-39919</v>
      </c>
      <c r="O29" s="32"/>
      <c r="P29" s="47">
        <f>SUM(P22:P28)</f>
        <v>353677</v>
      </c>
      <c r="Q29" s="32"/>
      <c r="R29" s="47">
        <f>SUM(R22:R28)</f>
        <v>173970</v>
      </c>
      <c r="S29" s="77"/>
      <c r="T29" s="47">
        <f>T22+T27</f>
        <v>480038</v>
      </c>
      <c r="U29" s="45"/>
      <c r="V29" s="47">
        <f>V22+V27</f>
        <v>5915484</v>
      </c>
      <c r="W29" s="45"/>
      <c r="X29" s="47">
        <f>X22+X27</f>
        <v>242901</v>
      </c>
      <c r="Y29" s="79"/>
      <c r="Z29" s="47">
        <f>Z22+Z27</f>
        <v>6158385</v>
      </c>
    </row>
    <row r="30" spans="1:26" ht="20.25" customHeight="1" thickTop="1" x14ac:dyDescent="0.25">
      <c r="E30" s="9"/>
    </row>
  </sheetData>
  <mergeCells count="7">
    <mergeCell ref="B11:Z11"/>
    <mergeCell ref="L5:T5"/>
    <mergeCell ref="B10:Z10"/>
    <mergeCell ref="B4:Z4"/>
    <mergeCell ref="H5:J5"/>
    <mergeCell ref="P7:R7"/>
    <mergeCell ref="P6:R6"/>
  </mergeCells>
  <pageMargins left="0.6" right="0.6" top="0.48" bottom="0.5" header="0.5" footer="0.5"/>
  <pageSetup paperSize="9" scale="57" firstPageNumber="6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9"/>
  <sheetViews>
    <sheetView view="pageBreakPreview" zoomScale="85" zoomScaleNormal="70" zoomScaleSheetLayoutView="85" workbookViewId="0">
      <selection activeCell="B24" sqref="B24"/>
    </sheetView>
  </sheetViews>
  <sheetFormatPr defaultColWidth="9.140625" defaultRowHeight="18" customHeight="1" x14ac:dyDescent="0.25"/>
  <cols>
    <col min="1" max="1" width="50" style="5" customWidth="1"/>
    <col min="2" max="2" width="13.5703125" style="5" customWidth="1"/>
    <col min="3" max="3" width="1.140625" style="5" customWidth="1"/>
    <col min="4" max="4" width="13.5703125" style="5" customWidth="1"/>
    <col min="5" max="5" width="1.140625" style="5" customWidth="1"/>
    <col min="6" max="6" width="13.5703125" style="5" customWidth="1"/>
    <col min="7" max="7" width="1.140625" style="5" customWidth="1"/>
    <col min="8" max="8" width="13.5703125" style="5" customWidth="1"/>
    <col min="9" max="9" width="1.140625" style="5" customWidth="1"/>
    <col min="10" max="10" width="13.5703125" style="5" customWidth="1"/>
    <col min="11" max="11" width="1.140625" style="5" customWidth="1"/>
    <col min="12" max="12" width="13.5703125" style="5" customWidth="1"/>
    <col min="13" max="13" width="1.140625" style="5" customWidth="1"/>
    <col min="14" max="14" width="13.5703125" style="5" customWidth="1"/>
    <col min="15" max="15" width="1.140625" style="5" customWidth="1"/>
    <col min="16" max="16" width="13.5703125" style="5" customWidth="1"/>
    <col min="17" max="16384" width="9.140625" style="5"/>
  </cols>
  <sheetData>
    <row r="1" spans="1:16" ht="21" customHeight="1" x14ac:dyDescent="0.3">
      <c r="A1" s="11" t="s">
        <v>250</v>
      </c>
    </row>
    <row r="2" spans="1:16" ht="21" customHeight="1" x14ac:dyDescent="0.25">
      <c r="A2" s="12" t="s">
        <v>65</v>
      </c>
    </row>
    <row r="3" spans="1:16" ht="14.45" customHeight="1" x14ac:dyDescent="0.25">
      <c r="A3" s="12"/>
    </row>
    <row r="4" spans="1:16" s="9" customFormat="1" ht="21" customHeight="1" x14ac:dyDescent="0.25">
      <c r="A4" s="16"/>
      <c r="B4" s="229" t="s">
        <v>25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</row>
    <row r="5" spans="1:16" s="9" customFormat="1" ht="21" customHeight="1" x14ac:dyDescent="0.25">
      <c r="A5" s="16"/>
      <c r="B5" s="14"/>
      <c r="C5" s="14"/>
      <c r="D5" s="14"/>
      <c r="E5" s="22"/>
      <c r="F5" s="238" t="s">
        <v>41</v>
      </c>
      <c r="G5" s="239"/>
      <c r="H5" s="239"/>
      <c r="I5" s="22"/>
      <c r="J5" s="239" t="s">
        <v>48</v>
      </c>
      <c r="K5" s="239"/>
      <c r="L5" s="239"/>
      <c r="M5" s="239"/>
      <c r="N5" s="239"/>
      <c r="O5" s="22"/>
      <c r="P5" s="31"/>
    </row>
    <row r="6" spans="1:16" s="17" customFormat="1" ht="21" customHeight="1" x14ac:dyDescent="0.25">
      <c r="A6" s="10"/>
      <c r="B6" s="4" t="s">
        <v>4</v>
      </c>
      <c r="C6" s="4"/>
      <c r="D6" s="4"/>
      <c r="E6" s="4"/>
      <c r="F6" s="4"/>
      <c r="G6" s="4"/>
      <c r="H6" s="4"/>
      <c r="I6" s="4"/>
      <c r="J6" s="7"/>
      <c r="K6" s="4"/>
      <c r="L6" s="25"/>
      <c r="M6" s="4"/>
      <c r="N6" s="7" t="s">
        <v>61</v>
      </c>
      <c r="O6" s="4"/>
      <c r="P6" s="7"/>
    </row>
    <row r="7" spans="1:16" s="17" customFormat="1" ht="21" customHeight="1" x14ac:dyDescent="0.25">
      <c r="A7" s="10"/>
      <c r="B7" s="4" t="s">
        <v>5</v>
      </c>
      <c r="C7" s="4"/>
      <c r="D7" s="4" t="s">
        <v>69</v>
      </c>
      <c r="E7" s="4"/>
      <c r="F7" s="25" t="s">
        <v>38</v>
      </c>
      <c r="G7" s="4"/>
      <c r="I7" s="4"/>
      <c r="J7" s="7" t="s">
        <v>193</v>
      </c>
      <c r="K7" s="8"/>
      <c r="L7" s="52" t="s">
        <v>195</v>
      </c>
      <c r="M7" s="4"/>
      <c r="N7" s="7" t="s">
        <v>55</v>
      </c>
      <c r="O7" s="4"/>
      <c r="P7" s="7" t="s">
        <v>2</v>
      </c>
    </row>
    <row r="8" spans="1:16" s="17" customFormat="1" ht="21" customHeight="1" x14ac:dyDescent="0.25">
      <c r="A8" s="10"/>
      <c r="B8" s="4" t="s">
        <v>6</v>
      </c>
      <c r="C8" s="4"/>
      <c r="D8" s="4" t="s">
        <v>70</v>
      </c>
      <c r="E8" s="4"/>
      <c r="F8" s="25" t="s">
        <v>196</v>
      </c>
      <c r="G8" s="4"/>
      <c r="H8" s="4" t="s">
        <v>44</v>
      </c>
      <c r="I8" s="4"/>
      <c r="J8" s="173" t="s">
        <v>60</v>
      </c>
      <c r="K8" s="4"/>
      <c r="L8" s="17" t="s">
        <v>60</v>
      </c>
      <c r="M8" s="4"/>
      <c r="N8" s="7" t="s">
        <v>56</v>
      </c>
      <c r="O8" s="4"/>
      <c r="P8" s="7" t="s">
        <v>19</v>
      </c>
    </row>
    <row r="9" spans="1:16" s="9" customFormat="1" ht="21" customHeight="1" x14ac:dyDescent="0.25">
      <c r="A9" s="19"/>
      <c r="B9" s="228" t="s">
        <v>47</v>
      </c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</row>
    <row r="10" spans="1:16" ht="21" customHeight="1" x14ac:dyDescent="0.25">
      <c r="A10" s="19" t="s">
        <v>177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</row>
    <row r="11" spans="1:16" ht="21" customHeight="1" x14ac:dyDescent="0.25">
      <c r="A11" s="19" t="s">
        <v>194</v>
      </c>
      <c r="B11" s="95">
        <v>2264955</v>
      </c>
      <c r="C11" s="95"/>
      <c r="D11" s="95">
        <v>503251</v>
      </c>
      <c r="E11" s="95"/>
      <c r="F11" s="100">
        <v>141747</v>
      </c>
      <c r="G11" s="95"/>
      <c r="H11" s="95">
        <v>330479</v>
      </c>
      <c r="I11" s="95"/>
      <c r="J11" s="95">
        <v>-87500</v>
      </c>
      <c r="K11" s="95"/>
      <c r="L11" s="95">
        <v>261724</v>
      </c>
      <c r="M11" s="95"/>
      <c r="N11" s="95">
        <v>174224</v>
      </c>
      <c r="O11" s="95"/>
      <c r="P11" s="20">
        <f>SUM(B11:L11)</f>
        <v>3414656</v>
      </c>
    </row>
    <row r="12" spans="1:16" ht="14.45" customHeight="1" x14ac:dyDescent="0.25"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</row>
    <row r="13" spans="1:16" ht="21" customHeight="1" x14ac:dyDescent="0.25">
      <c r="A13" s="19" t="s">
        <v>58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  <row r="14" spans="1:16" ht="21" customHeight="1" x14ac:dyDescent="0.25">
      <c r="A14" s="53" t="s">
        <v>135</v>
      </c>
      <c r="B14" s="112" t="s">
        <v>0</v>
      </c>
      <c r="C14" s="112"/>
      <c r="D14" s="112" t="s">
        <v>0</v>
      </c>
      <c r="E14" s="177"/>
      <c r="F14" s="177" t="s">
        <v>0</v>
      </c>
      <c r="G14" s="113"/>
      <c r="H14" s="107">
        <v>43120</v>
      </c>
      <c r="I14" s="113"/>
      <c r="J14" s="177" t="s">
        <v>0</v>
      </c>
      <c r="K14" s="177"/>
      <c r="L14" s="177" t="s">
        <v>0</v>
      </c>
      <c r="M14" s="177"/>
      <c r="N14" s="177" t="s">
        <v>0</v>
      </c>
      <c r="O14" s="113"/>
      <c r="P14" s="113">
        <f>SUM(H14)</f>
        <v>43120</v>
      </c>
    </row>
    <row r="15" spans="1:16" ht="21" customHeight="1" x14ac:dyDescent="0.25">
      <c r="A15" s="153" t="s">
        <v>59</v>
      </c>
      <c r="B15" s="112" t="s">
        <v>0</v>
      </c>
      <c r="C15" s="112"/>
      <c r="D15" s="112" t="s">
        <v>0</v>
      </c>
      <c r="E15" s="177"/>
      <c r="F15" s="177" t="s">
        <v>0</v>
      </c>
      <c r="G15" s="113"/>
      <c r="H15" s="177" t="s">
        <v>0</v>
      </c>
      <c r="I15" s="177"/>
      <c r="J15" s="107">
        <f>PL!J65</f>
        <v>27774</v>
      </c>
      <c r="K15" s="177"/>
      <c r="L15" s="177" t="s">
        <v>0</v>
      </c>
      <c r="M15" s="177"/>
      <c r="N15" s="107">
        <f>SUM(J15:M15)</f>
        <v>27774</v>
      </c>
      <c r="O15" s="177"/>
      <c r="P15" s="113">
        <f>SUM(N15)</f>
        <v>27774</v>
      </c>
    </row>
    <row r="16" spans="1:16" ht="21" customHeight="1" x14ac:dyDescent="0.25">
      <c r="A16" s="19" t="s">
        <v>114</v>
      </c>
      <c r="B16" s="114" t="s">
        <v>0</v>
      </c>
      <c r="C16" s="115"/>
      <c r="D16" s="114" t="s">
        <v>0</v>
      </c>
      <c r="E16" s="108"/>
      <c r="F16" s="117" t="s">
        <v>0</v>
      </c>
      <c r="G16" s="108"/>
      <c r="H16" s="116">
        <f>H14</f>
        <v>43120</v>
      </c>
      <c r="I16" s="108"/>
      <c r="J16" s="116">
        <f>J15</f>
        <v>27774</v>
      </c>
      <c r="K16" s="108"/>
      <c r="L16" s="117" t="s">
        <v>0</v>
      </c>
      <c r="M16" s="108"/>
      <c r="N16" s="116">
        <f>N15</f>
        <v>27774</v>
      </c>
      <c r="O16" s="108"/>
      <c r="P16" s="116">
        <f>P14+P15</f>
        <v>70894</v>
      </c>
    </row>
    <row r="17" spans="1:16" ht="14.45" customHeight="1" x14ac:dyDescent="0.25">
      <c r="A17" s="15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</row>
    <row r="18" spans="1:16" ht="21" customHeight="1" thickBot="1" x14ac:dyDescent="0.3">
      <c r="A18" s="19" t="s">
        <v>178</v>
      </c>
      <c r="B18" s="96">
        <f>SUM(B11,B16)</f>
        <v>2264955</v>
      </c>
      <c r="C18" s="95"/>
      <c r="D18" s="96">
        <f>SUM(D11,D16)</f>
        <v>503251</v>
      </c>
      <c r="E18" s="91"/>
      <c r="F18" s="96">
        <f>SUM(F11,F16)</f>
        <v>141747</v>
      </c>
      <c r="G18" s="91"/>
      <c r="H18" s="96">
        <f>SUM(H11,H16)</f>
        <v>373599</v>
      </c>
      <c r="I18" s="91"/>
      <c r="J18" s="96">
        <f>SUM(J11,J16)</f>
        <v>-59726</v>
      </c>
      <c r="K18" s="91"/>
      <c r="L18" s="96">
        <f>SUM(L11,L16)</f>
        <v>261724</v>
      </c>
      <c r="M18" s="91"/>
      <c r="N18" s="96">
        <f>SUM(N11,N16)</f>
        <v>201998</v>
      </c>
      <c r="O18" s="91"/>
      <c r="P18" s="96">
        <f>SUM(P11,P16)</f>
        <v>3485550</v>
      </c>
    </row>
    <row r="19" spans="1:16" ht="18" customHeight="1" thickTop="1" x14ac:dyDescent="0.25"/>
    <row r="20" spans="1:16" ht="21" customHeight="1" x14ac:dyDescent="0.25">
      <c r="A20" s="19" t="s">
        <v>222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</row>
    <row r="21" spans="1:16" ht="21" customHeight="1" x14ac:dyDescent="0.25">
      <c r="A21" s="19" t="s">
        <v>223</v>
      </c>
      <c r="B21" s="95">
        <v>2264955</v>
      </c>
      <c r="C21" s="95"/>
      <c r="D21" s="95">
        <v>503251</v>
      </c>
      <c r="E21" s="95"/>
      <c r="F21" s="100">
        <v>156482</v>
      </c>
      <c r="G21" s="95"/>
      <c r="H21" s="95">
        <v>610457</v>
      </c>
      <c r="I21" s="95"/>
      <c r="J21" s="95">
        <v>-54638</v>
      </c>
      <c r="K21" s="95"/>
      <c r="L21" s="95">
        <v>353677</v>
      </c>
      <c r="M21" s="95"/>
      <c r="N21" s="95">
        <v>299039</v>
      </c>
      <c r="O21" s="95"/>
      <c r="P21" s="20">
        <f>SUM(B21:L21)</f>
        <v>3834184</v>
      </c>
    </row>
    <row r="22" spans="1:16" ht="14.45" customHeight="1" x14ac:dyDescent="0.25"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</row>
    <row r="23" spans="1:16" ht="21" customHeight="1" x14ac:dyDescent="0.25">
      <c r="A23" s="19" t="s">
        <v>58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</row>
    <row r="24" spans="1:16" ht="21" customHeight="1" x14ac:dyDescent="0.25">
      <c r="A24" s="53" t="s">
        <v>135</v>
      </c>
      <c r="B24" s="112" t="s">
        <v>0</v>
      </c>
      <c r="C24" s="112"/>
      <c r="D24" s="112" t="s">
        <v>0</v>
      </c>
      <c r="E24" s="177"/>
      <c r="F24" s="177" t="s">
        <v>0</v>
      </c>
      <c r="G24" s="113"/>
      <c r="H24" s="107">
        <f>PL!H34</f>
        <v>179223</v>
      </c>
      <c r="I24" s="113"/>
      <c r="J24" s="177" t="s">
        <v>0</v>
      </c>
      <c r="K24" s="177"/>
      <c r="L24" s="177" t="s">
        <v>0</v>
      </c>
      <c r="M24" s="177"/>
      <c r="N24" s="177" t="s">
        <v>0</v>
      </c>
      <c r="O24" s="113"/>
      <c r="P24" s="113">
        <f>SUM(H24)</f>
        <v>179223</v>
      </c>
    </row>
    <row r="25" spans="1:16" ht="21" customHeight="1" x14ac:dyDescent="0.25">
      <c r="A25" s="153" t="s">
        <v>59</v>
      </c>
      <c r="B25" s="112" t="s">
        <v>0</v>
      </c>
      <c r="C25" s="112"/>
      <c r="D25" s="112" t="s">
        <v>0</v>
      </c>
      <c r="E25" s="177"/>
      <c r="F25" s="177" t="s">
        <v>0</v>
      </c>
      <c r="G25" s="113"/>
      <c r="H25" s="177" t="s">
        <v>0</v>
      </c>
      <c r="I25" s="177"/>
      <c r="J25" s="107">
        <f>PL!H62</f>
        <v>14467</v>
      </c>
      <c r="K25" s="177"/>
      <c r="L25" s="177" t="s">
        <v>0</v>
      </c>
      <c r="M25" s="177"/>
      <c r="N25" s="107">
        <f>SUM(J25:M25)</f>
        <v>14467</v>
      </c>
      <c r="O25" s="177"/>
      <c r="P25" s="113">
        <f>SUM(N25)</f>
        <v>14467</v>
      </c>
    </row>
    <row r="26" spans="1:16" ht="21" customHeight="1" x14ac:dyDescent="0.25">
      <c r="A26" s="19" t="s">
        <v>114</v>
      </c>
      <c r="B26" s="114" t="s">
        <v>0</v>
      </c>
      <c r="C26" s="115"/>
      <c r="D26" s="114" t="s">
        <v>0</v>
      </c>
      <c r="E26" s="108"/>
      <c r="F26" s="117" t="s">
        <v>0</v>
      </c>
      <c r="G26" s="108"/>
      <c r="H26" s="116">
        <f>H24</f>
        <v>179223</v>
      </c>
      <c r="I26" s="108"/>
      <c r="J26" s="116">
        <f>J25</f>
        <v>14467</v>
      </c>
      <c r="K26" s="108"/>
      <c r="L26" s="117" t="s">
        <v>0</v>
      </c>
      <c r="M26" s="108"/>
      <c r="N26" s="116">
        <f>N25</f>
        <v>14467</v>
      </c>
      <c r="O26" s="108"/>
      <c r="P26" s="116">
        <f>P24+P25</f>
        <v>193690</v>
      </c>
    </row>
    <row r="27" spans="1:16" ht="14.45" customHeight="1" x14ac:dyDescent="0.25">
      <c r="A27" s="15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</row>
    <row r="28" spans="1:16" ht="21" customHeight="1" thickBot="1" x14ac:dyDescent="0.3">
      <c r="A28" s="19" t="s">
        <v>224</v>
      </c>
      <c r="B28" s="96">
        <f>SUM(B21,B26)</f>
        <v>2264955</v>
      </c>
      <c r="C28" s="95"/>
      <c r="D28" s="96">
        <f>SUM(D21,D26)</f>
        <v>503251</v>
      </c>
      <c r="E28" s="91"/>
      <c r="F28" s="96">
        <f>SUM(F21,F26)</f>
        <v>156482</v>
      </c>
      <c r="G28" s="91"/>
      <c r="H28" s="96">
        <f>SUM(H21,H26)</f>
        <v>789680</v>
      </c>
      <c r="I28" s="91"/>
      <c r="J28" s="96">
        <f>SUM(J21,J26)</f>
        <v>-40171</v>
      </c>
      <c r="K28" s="91"/>
      <c r="L28" s="96">
        <f>SUM(L21,L26)</f>
        <v>353677</v>
      </c>
      <c r="M28" s="91"/>
      <c r="N28" s="96">
        <f>SUM(N21,N26)</f>
        <v>313506</v>
      </c>
      <c r="O28" s="91"/>
      <c r="P28" s="96">
        <f>SUM(P21,P26)</f>
        <v>4027874</v>
      </c>
    </row>
    <row r="29" spans="1:16" ht="18" customHeight="1" thickTop="1" x14ac:dyDescent="0.25"/>
  </sheetData>
  <mergeCells count="4">
    <mergeCell ref="B9:P9"/>
    <mergeCell ref="B4:P4"/>
    <mergeCell ref="F5:H5"/>
    <mergeCell ref="J5:N5"/>
  </mergeCells>
  <phoneticPr fontId="5" type="noConversion"/>
  <pageMargins left="0.7" right="0.7" top="0.48" bottom="0.5" header="0.5" footer="0.5"/>
  <pageSetup paperSize="9" scale="80" firstPageNumber="7" fitToHeight="0" orientation="landscape" useFirstPageNumber="1" r:id="rId1"/>
  <headerFooter alignWithMargins="0">
    <oddFooter>&amp;LThe accompanying notes form an integral part of the interim financial statements.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14"/>
  <sheetViews>
    <sheetView view="pageBreakPreview" zoomScaleNormal="70" zoomScaleSheetLayoutView="100" workbookViewId="0">
      <selection activeCell="A11" sqref="A11"/>
    </sheetView>
  </sheetViews>
  <sheetFormatPr defaultColWidth="9.140625" defaultRowHeight="20.25" customHeight="1" x14ac:dyDescent="0.25"/>
  <cols>
    <col min="1" max="1" width="51.5703125" style="21" customWidth="1"/>
    <col min="2" max="2" width="8.42578125" style="22" customWidth="1"/>
    <col min="3" max="3" width="11.85546875" style="61" customWidth="1"/>
    <col min="4" max="4" width="1" style="61" customWidth="1"/>
    <col min="5" max="5" width="11.85546875" style="61" customWidth="1"/>
    <col min="6" max="6" width="1" style="61" customWidth="1"/>
    <col min="7" max="7" width="11.85546875" style="61" customWidth="1"/>
    <col min="8" max="8" width="1" style="61" customWidth="1"/>
    <col min="9" max="9" width="11.85546875" style="61" customWidth="1"/>
    <col min="10" max="16384" width="9.140625" style="21"/>
  </cols>
  <sheetData>
    <row r="1" spans="1:9" ht="20.25" customHeight="1" x14ac:dyDescent="0.3">
      <c r="A1" s="186" t="s">
        <v>9</v>
      </c>
    </row>
    <row r="2" spans="1:9" ht="20.25" customHeight="1" x14ac:dyDescent="0.25">
      <c r="A2" s="187" t="s">
        <v>66</v>
      </c>
    </row>
    <row r="3" spans="1:9" ht="15.95" customHeight="1" x14ac:dyDescent="0.25">
      <c r="A3" s="188"/>
      <c r="B3" s="198"/>
      <c r="C3" s="248"/>
      <c r="D3" s="248"/>
      <c r="E3" s="248"/>
      <c r="F3" s="26"/>
      <c r="G3" s="248"/>
      <c r="H3" s="248"/>
      <c r="I3" s="248"/>
    </row>
    <row r="4" spans="1:9" ht="17.100000000000001" customHeight="1" x14ac:dyDescent="0.25">
      <c r="A4" s="187"/>
      <c r="B4" s="198"/>
      <c r="C4" s="248" t="s">
        <v>3</v>
      </c>
      <c r="D4" s="248"/>
      <c r="E4" s="248"/>
      <c r="F4" s="26"/>
      <c r="G4" s="248" t="s">
        <v>21</v>
      </c>
      <c r="H4" s="248"/>
      <c r="I4" s="248"/>
    </row>
    <row r="5" spans="1:9" ht="17.100000000000001" customHeight="1" x14ac:dyDescent="0.25">
      <c r="A5" s="188"/>
      <c r="B5" s="198"/>
      <c r="C5" s="248" t="s">
        <v>26</v>
      </c>
      <c r="D5" s="248"/>
      <c r="E5" s="248"/>
      <c r="F5" s="26"/>
      <c r="G5" s="248" t="s">
        <v>26</v>
      </c>
      <c r="H5" s="248"/>
      <c r="I5" s="248"/>
    </row>
    <row r="6" spans="1:9" ht="17.100000000000001" customHeight="1" x14ac:dyDescent="0.25">
      <c r="A6" s="188"/>
      <c r="B6" s="198"/>
      <c r="C6" s="249" t="s">
        <v>173</v>
      </c>
      <c r="D6" s="249"/>
      <c r="E6" s="249"/>
      <c r="F6" s="26"/>
      <c r="G6" s="249" t="s">
        <v>173</v>
      </c>
      <c r="H6" s="249"/>
      <c r="I6" s="249"/>
    </row>
    <row r="7" spans="1:9" ht="17.100000000000001" customHeight="1" x14ac:dyDescent="0.25">
      <c r="A7" s="188"/>
      <c r="B7" s="198"/>
      <c r="C7" s="245" t="s">
        <v>45</v>
      </c>
      <c r="D7" s="246"/>
      <c r="E7" s="246"/>
      <c r="F7" s="26"/>
      <c r="G7" s="245" t="s">
        <v>45</v>
      </c>
      <c r="H7" s="246"/>
      <c r="I7" s="246"/>
    </row>
    <row r="8" spans="1:9" ht="17.100000000000001" customHeight="1" x14ac:dyDescent="0.25">
      <c r="A8" s="188"/>
      <c r="B8" s="198"/>
      <c r="C8" s="181">
        <v>2022</v>
      </c>
      <c r="D8" s="181"/>
      <c r="E8" s="181">
        <v>2021</v>
      </c>
      <c r="F8" s="181"/>
      <c r="G8" s="181">
        <v>2022</v>
      </c>
      <c r="H8" s="181"/>
      <c r="I8" s="181">
        <v>2021</v>
      </c>
    </row>
    <row r="9" spans="1:9" ht="17.100000000000001" customHeight="1" x14ac:dyDescent="0.25">
      <c r="A9" s="188"/>
      <c r="B9" s="198"/>
      <c r="C9" s="247" t="s">
        <v>47</v>
      </c>
      <c r="D9" s="247"/>
      <c r="E9" s="247"/>
      <c r="F9" s="247"/>
      <c r="G9" s="247"/>
      <c r="H9" s="247"/>
      <c r="I9" s="247"/>
    </row>
    <row r="10" spans="1:9" ht="17.100000000000001" customHeight="1" x14ac:dyDescent="0.25">
      <c r="A10" s="189" t="s">
        <v>14</v>
      </c>
      <c r="B10" s="190"/>
    </row>
    <row r="11" spans="1:9" ht="17.100000000000001" customHeight="1" x14ac:dyDescent="0.25">
      <c r="A11" s="24" t="s">
        <v>50</v>
      </c>
      <c r="C11" s="72">
        <f>PL!D29</f>
        <v>177056</v>
      </c>
      <c r="D11" s="72">
        <v>0</v>
      </c>
      <c r="E11" s="72">
        <f>PL!F34</f>
        <v>285386</v>
      </c>
      <c r="F11" s="72"/>
      <c r="G11" s="73">
        <f>PL!H34</f>
        <v>179223</v>
      </c>
      <c r="H11" s="72"/>
      <c r="I11" s="73">
        <f>PL!J34</f>
        <v>43120</v>
      </c>
    </row>
    <row r="12" spans="1:9" ht="17.100000000000001" customHeight="1" x14ac:dyDescent="0.25">
      <c r="A12" s="191" t="s">
        <v>115</v>
      </c>
      <c r="C12" s="72"/>
      <c r="D12" s="72"/>
      <c r="E12" s="72"/>
      <c r="F12" s="72"/>
      <c r="G12" s="72"/>
      <c r="H12" s="72"/>
      <c r="I12" s="72"/>
    </row>
    <row r="13" spans="1:9" ht="17.100000000000001" customHeight="1" x14ac:dyDescent="0.25">
      <c r="A13" s="139" t="s">
        <v>201</v>
      </c>
      <c r="C13" s="72">
        <f>-PL!D28</f>
        <v>17137</v>
      </c>
      <c r="D13" s="72"/>
      <c r="E13" s="72">
        <v>49565</v>
      </c>
      <c r="F13" s="72"/>
      <c r="G13" s="72">
        <f>-PL!H28</f>
        <v>1010</v>
      </c>
      <c r="H13" s="72"/>
      <c r="I13" s="72">
        <v>1634</v>
      </c>
    </row>
    <row r="14" spans="1:9" s="139" customFormat="1" ht="17.100000000000001" customHeight="1" x14ac:dyDescent="0.25">
      <c r="A14" s="139" t="s">
        <v>36</v>
      </c>
      <c r="B14" s="153"/>
      <c r="C14" s="72">
        <f>-PL!D24</f>
        <v>34723</v>
      </c>
      <c r="D14" s="72"/>
      <c r="E14" s="72">
        <v>40179</v>
      </c>
      <c r="F14" s="72"/>
      <c r="G14" s="72">
        <f>-PL!H24</f>
        <v>21799</v>
      </c>
      <c r="H14" s="72"/>
      <c r="I14" s="72">
        <v>24146</v>
      </c>
    </row>
    <row r="15" spans="1:9" ht="17.100000000000001" customHeight="1" x14ac:dyDescent="0.25">
      <c r="A15" s="21" t="s">
        <v>17</v>
      </c>
      <c r="C15" s="72">
        <v>36542</v>
      </c>
      <c r="D15" s="72"/>
      <c r="E15" s="72">
        <v>40761</v>
      </c>
      <c r="F15" s="72"/>
      <c r="G15" s="72">
        <v>23129</v>
      </c>
      <c r="H15" s="72"/>
      <c r="I15" s="72">
        <v>25227</v>
      </c>
    </row>
    <row r="16" spans="1:9" ht="17.100000000000001" customHeight="1" x14ac:dyDescent="0.25">
      <c r="A16" s="139" t="s">
        <v>249</v>
      </c>
      <c r="B16" s="198"/>
      <c r="C16" s="72">
        <v>-25116</v>
      </c>
      <c r="D16" s="72"/>
      <c r="E16" s="72">
        <v>-40831</v>
      </c>
      <c r="F16" s="72"/>
      <c r="G16" s="72">
        <v>-22420</v>
      </c>
      <c r="H16" s="72"/>
      <c r="I16" s="72">
        <v>-36843</v>
      </c>
    </row>
    <row r="17" spans="1:9" ht="17.100000000000001" customHeight="1" x14ac:dyDescent="0.25">
      <c r="A17" s="21" t="s">
        <v>155</v>
      </c>
      <c r="B17" s="198"/>
      <c r="C17" s="72">
        <v>20841</v>
      </c>
      <c r="D17" s="72"/>
      <c r="E17" s="72">
        <v>21393</v>
      </c>
      <c r="F17" s="72"/>
      <c r="G17" s="72">
        <v>7747</v>
      </c>
      <c r="H17" s="72"/>
      <c r="I17" s="72">
        <v>8764</v>
      </c>
    </row>
    <row r="18" spans="1:9" ht="17.100000000000001" customHeight="1" x14ac:dyDescent="0.25">
      <c r="A18" s="139" t="s">
        <v>234</v>
      </c>
      <c r="B18" s="198"/>
      <c r="C18" s="72">
        <v>-2632</v>
      </c>
      <c r="D18" s="72"/>
      <c r="E18" s="72">
        <v>2210</v>
      </c>
      <c r="F18" s="72"/>
      <c r="G18" s="72">
        <v>-2718</v>
      </c>
      <c r="H18" s="72"/>
      <c r="I18" s="72">
        <v>1661</v>
      </c>
    </row>
    <row r="19" spans="1:9" ht="17.100000000000001" customHeight="1" x14ac:dyDescent="0.25">
      <c r="A19" s="21" t="s">
        <v>156</v>
      </c>
      <c r="B19" s="198"/>
      <c r="C19" s="72">
        <v>-1317</v>
      </c>
      <c r="D19" s="72"/>
      <c r="E19" s="72">
        <v>-125382</v>
      </c>
      <c r="F19" s="72"/>
      <c r="G19" s="72">
        <v>-1317</v>
      </c>
      <c r="H19" s="72"/>
      <c r="I19" s="72">
        <v>-12966</v>
      </c>
    </row>
    <row r="20" spans="1:9" ht="17.100000000000001" customHeight="1" x14ac:dyDescent="0.25">
      <c r="A20" s="139" t="s">
        <v>217</v>
      </c>
      <c r="B20" s="198"/>
      <c r="C20" s="26" t="s">
        <v>0</v>
      </c>
      <c r="D20" s="72"/>
      <c r="E20" s="72">
        <v>4519</v>
      </c>
      <c r="F20" s="72"/>
      <c r="G20" s="26" t="s">
        <v>0</v>
      </c>
      <c r="H20" s="72"/>
      <c r="I20" s="26" t="s">
        <v>0</v>
      </c>
    </row>
    <row r="21" spans="1:9" ht="17.100000000000001" customHeight="1" x14ac:dyDescent="0.25">
      <c r="A21" s="139" t="s">
        <v>205</v>
      </c>
      <c r="B21" s="198"/>
      <c r="C21" s="72">
        <v>1857</v>
      </c>
      <c r="D21" s="72"/>
      <c r="E21" s="72">
        <v>1857</v>
      </c>
      <c r="F21" s="72"/>
      <c r="G21" s="26" t="s">
        <v>0</v>
      </c>
      <c r="H21" s="72"/>
      <c r="I21" s="26" t="s">
        <v>0</v>
      </c>
    </row>
    <row r="22" spans="1:9" ht="17.100000000000001" customHeight="1" x14ac:dyDescent="0.25">
      <c r="A22" s="21" t="s">
        <v>29</v>
      </c>
      <c r="C22" s="26" t="s">
        <v>0</v>
      </c>
      <c r="D22" s="72"/>
      <c r="E22" s="26" t="s">
        <v>0</v>
      </c>
      <c r="F22" s="72"/>
      <c r="G22" s="72">
        <v>-220000</v>
      </c>
      <c r="H22" s="72"/>
      <c r="I22" s="72">
        <v>-120000</v>
      </c>
    </row>
    <row r="23" spans="1:9" ht="17.100000000000001" customHeight="1" x14ac:dyDescent="0.25">
      <c r="A23" s="139" t="s">
        <v>171</v>
      </c>
      <c r="C23" s="72">
        <v>1</v>
      </c>
      <c r="D23" s="72"/>
      <c r="E23" s="72">
        <v>332</v>
      </c>
      <c r="F23" s="72"/>
      <c r="G23" s="26" t="s">
        <v>0</v>
      </c>
      <c r="H23" s="72"/>
      <c r="I23" s="26" t="s">
        <v>0</v>
      </c>
    </row>
    <row r="24" spans="1:9" ht="17.100000000000001" hidden="1" customHeight="1" x14ac:dyDescent="0.25">
      <c r="A24" s="139" t="s">
        <v>216</v>
      </c>
      <c r="B24" s="198"/>
      <c r="C24" s="72"/>
      <c r="D24" s="72"/>
      <c r="E24" s="72"/>
      <c r="F24" s="72"/>
      <c r="G24" s="72"/>
      <c r="H24" s="72"/>
      <c r="I24" s="72"/>
    </row>
    <row r="25" spans="1:9" ht="17.100000000000001" hidden="1" customHeight="1" x14ac:dyDescent="0.25">
      <c r="A25" s="139" t="s">
        <v>213</v>
      </c>
      <c r="B25" s="198"/>
      <c r="C25" s="72"/>
      <c r="D25" s="72"/>
      <c r="E25" s="72"/>
      <c r="F25" s="72"/>
      <c r="G25" s="26"/>
      <c r="H25" s="72"/>
      <c r="I25" s="26" t="s">
        <v>0</v>
      </c>
    </row>
    <row r="26" spans="1:9" ht="17.100000000000001" customHeight="1" x14ac:dyDescent="0.25">
      <c r="A26" s="175" t="s">
        <v>235</v>
      </c>
      <c r="B26" s="198"/>
      <c r="C26" s="72">
        <v>13297</v>
      </c>
      <c r="D26" s="72"/>
      <c r="E26" s="72">
        <v>10458</v>
      </c>
      <c r="F26" s="72"/>
      <c r="G26" s="72">
        <v>509</v>
      </c>
      <c r="H26" s="72"/>
      <c r="I26" s="72">
        <v>9050</v>
      </c>
    </row>
    <row r="27" spans="1:9" ht="17.100000000000001" customHeight="1" x14ac:dyDescent="0.25">
      <c r="A27" s="171" t="s">
        <v>229</v>
      </c>
      <c r="C27" s="26">
        <v>130</v>
      </c>
      <c r="D27" s="72"/>
      <c r="E27" s="26">
        <v>169</v>
      </c>
      <c r="F27" s="72"/>
      <c r="G27" s="26">
        <v>130</v>
      </c>
      <c r="H27" s="72"/>
      <c r="I27" s="26" t="s">
        <v>0</v>
      </c>
    </row>
    <row r="28" spans="1:9" ht="17.100000000000001" hidden="1" customHeight="1" x14ac:dyDescent="0.25">
      <c r="A28" s="171" t="s">
        <v>167</v>
      </c>
      <c r="C28" s="26"/>
      <c r="D28" s="72"/>
      <c r="E28" s="26" t="s">
        <v>0</v>
      </c>
      <c r="F28" s="72"/>
      <c r="G28" s="26"/>
      <c r="H28" s="72"/>
      <c r="I28" s="26" t="s">
        <v>0</v>
      </c>
    </row>
    <row r="29" spans="1:9" ht="17.100000000000001" customHeight="1" x14ac:dyDescent="0.25">
      <c r="A29" s="171" t="s">
        <v>137</v>
      </c>
      <c r="C29" s="26"/>
      <c r="D29" s="72"/>
      <c r="E29" s="26"/>
      <c r="F29" s="72"/>
      <c r="G29" s="26"/>
      <c r="H29" s="72"/>
      <c r="I29" s="26"/>
    </row>
    <row r="30" spans="1:9" ht="17.100000000000001" customHeight="1" x14ac:dyDescent="0.25">
      <c r="A30" s="171" t="s">
        <v>43</v>
      </c>
      <c r="C30" s="26">
        <v>1006</v>
      </c>
      <c r="D30" s="72"/>
      <c r="E30" s="26">
        <v>342</v>
      </c>
      <c r="F30" s="72"/>
      <c r="G30" s="26">
        <v>-424</v>
      </c>
      <c r="H30" s="72"/>
      <c r="I30" s="26">
        <v>257</v>
      </c>
    </row>
    <row r="31" spans="1:9" ht="17.100000000000001" customHeight="1" x14ac:dyDescent="0.25">
      <c r="A31" s="171" t="s">
        <v>189</v>
      </c>
      <c r="C31" s="26">
        <v>-158399</v>
      </c>
      <c r="D31" s="72"/>
      <c r="E31" s="26">
        <v>-205739</v>
      </c>
      <c r="F31" s="72"/>
      <c r="G31" s="26" t="s">
        <v>0</v>
      </c>
      <c r="H31" s="72"/>
      <c r="I31" s="26" t="s">
        <v>0</v>
      </c>
    </row>
    <row r="32" spans="1:9" ht="17.100000000000001" customHeight="1" x14ac:dyDescent="0.25">
      <c r="A32" s="171" t="s">
        <v>165</v>
      </c>
      <c r="C32" s="26">
        <v>950</v>
      </c>
      <c r="D32" s="72"/>
      <c r="E32" s="26">
        <v>-2485</v>
      </c>
      <c r="F32" s="72"/>
      <c r="G32" s="26" t="s">
        <v>0</v>
      </c>
      <c r="H32" s="72"/>
      <c r="I32" s="26" t="s">
        <v>0</v>
      </c>
    </row>
    <row r="33" spans="1:9" ht="17.100000000000001" customHeight="1" x14ac:dyDescent="0.25">
      <c r="A33" s="171" t="s">
        <v>22</v>
      </c>
      <c r="C33" s="26">
        <v>-901</v>
      </c>
      <c r="D33" s="72"/>
      <c r="E33" s="26">
        <v>-8913</v>
      </c>
      <c r="F33" s="72"/>
      <c r="G33" s="26">
        <v>-1655</v>
      </c>
      <c r="H33" s="72"/>
      <c r="I33" s="26">
        <v>-8730</v>
      </c>
    </row>
    <row r="34" spans="1:9" ht="17.100000000000001" customHeight="1" x14ac:dyDescent="0.25">
      <c r="A34" s="171"/>
      <c r="C34" s="192">
        <f>SUM(C11:C33)</f>
        <v>115175</v>
      </c>
      <c r="D34" s="185"/>
      <c r="E34" s="192">
        <f>SUM(E11:E33)</f>
        <v>73821</v>
      </c>
      <c r="F34" s="185"/>
      <c r="G34" s="192">
        <f>SUM(G11:G33)</f>
        <v>-14987</v>
      </c>
      <c r="H34" s="185"/>
      <c r="I34" s="192">
        <f>SUM(I11:I33)</f>
        <v>-64680</v>
      </c>
    </row>
    <row r="35" spans="1:9" ht="17.100000000000001" customHeight="1" x14ac:dyDescent="0.25">
      <c r="A35" s="191" t="s">
        <v>18</v>
      </c>
      <c r="C35" s="72"/>
      <c r="D35" s="72"/>
      <c r="E35" s="72"/>
      <c r="F35" s="72"/>
      <c r="G35" s="72"/>
      <c r="H35" s="72"/>
      <c r="I35" s="72"/>
    </row>
    <row r="36" spans="1:9" ht="17.100000000000001" customHeight="1" x14ac:dyDescent="0.25">
      <c r="A36" s="21" t="s">
        <v>112</v>
      </c>
      <c r="C36" s="72">
        <v>-27988</v>
      </c>
      <c r="D36" s="72"/>
      <c r="E36" s="72">
        <v>261509</v>
      </c>
      <c r="F36" s="72"/>
      <c r="G36" s="72">
        <v>42432</v>
      </c>
      <c r="H36" s="72"/>
      <c r="I36" s="72">
        <v>2696</v>
      </c>
    </row>
    <row r="37" spans="1:9" ht="17.100000000000001" customHeight="1" x14ac:dyDescent="0.25">
      <c r="A37" s="21" t="s">
        <v>79</v>
      </c>
      <c r="C37" s="72">
        <v>-100296</v>
      </c>
      <c r="D37" s="72"/>
      <c r="E37" s="72">
        <v>-10263</v>
      </c>
      <c r="F37" s="72"/>
      <c r="G37" s="72">
        <v>-114896</v>
      </c>
      <c r="H37" s="72"/>
      <c r="I37" s="72">
        <v>-3074</v>
      </c>
    </row>
    <row r="38" spans="1:9" ht="17.100000000000001" customHeight="1" x14ac:dyDescent="0.25">
      <c r="A38" s="21" t="s">
        <v>183</v>
      </c>
      <c r="C38" s="72">
        <v>3287</v>
      </c>
      <c r="D38" s="72"/>
      <c r="E38" s="72">
        <v>1498</v>
      </c>
      <c r="F38" s="72"/>
      <c r="G38" s="26" t="s">
        <v>0</v>
      </c>
      <c r="H38" s="72"/>
      <c r="I38" s="72">
        <v>648</v>
      </c>
    </row>
    <row r="39" spans="1:9" ht="17.100000000000001" customHeight="1" x14ac:dyDescent="0.25">
      <c r="A39" s="21" t="s">
        <v>123</v>
      </c>
      <c r="B39" s="198"/>
      <c r="C39" s="72">
        <v>84515</v>
      </c>
      <c r="D39" s="72"/>
      <c r="E39" s="72">
        <v>182457</v>
      </c>
      <c r="F39" s="72"/>
      <c r="G39" s="72">
        <v>-39906</v>
      </c>
      <c r="H39" s="72"/>
      <c r="I39" s="72">
        <v>188946</v>
      </c>
    </row>
    <row r="40" spans="1:9" ht="17.100000000000001" customHeight="1" x14ac:dyDescent="0.25">
      <c r="A40" s="139" t="s">
        <v>87</v>
      </c>
      <c r="B40" s="198"/>
      <c r="C40" s="106">
        <v>25000</v>
      </c>
      <c r="D40" s="201"/>
      <c r="E40" s="106">
        <v>45000</v>
      </c>
      <c r="F40" s="201"/>
      <c r="G40" s="106" t="s">
        <v>0</v>
      </c>
      <c r="H40" s="201"/>
      <c r="I40" s="106" t="s">
        <v>0</v>
      </c>
    </row>
    <row r="41" spans="1:9" ht="17.100000000000001" customHeight="1" x14ac:dyDescent="0.25">
      <c r="A41" s="139" t="s">
        <v>1</v>
      </c>
      <c r="B41" s="198"/>
      <c r="C41" s="106">
        <v>-9811</v>
      </c>
      <c r="D41" s="201"/>
      <c r="E41" s="106">
        <v>45608</v>
      </c>
      <c r="F41" s="201"/>
      <c r="G41" s="106">
        <v>-24347</v>
      </c>
      <c r="H41" s="201"/>
      <c r="I41" s="106">
        <v>-76766</v>
      </c>
    </row>
    <row r="42" spans="1:9" ht="17.100000000000001" customHeight="1" x14ac:dyDescent="0.25">
      <c r="A42" s="139" t="s">
        <v>42</v>
      </c>
      <c r="B42" s="198"/>
      <c r="C42" s="106">
        <v>107087</v>
      </c>
      <c r="D42" s="201"/>
      <c r="E42" s="106">
        <v>11479</v>
      </c>
      <c r="F42" s="201"/>
      <c r="G42" s="106">
        <v>84420</v>
      </c>
      <c r="H42" s="201"/>
      <c r="I42" s="106">
        <v>-2810</v>
      </c>
    </row>
    <row r="43" spans="1:9" ht="17.100000000000001" customHeight="1" x14ac:dyDescent="0.25">
      <c r="A43" s="139" t="s">
        <v>157</v>
      </c>
      <c r="B43" s="198"/>
      <c r="C43" s="106">
        <v>-4135</v>
      </c>
      <c r="D43" s="201"/>
      <c r="E43" s="106">
        <v>-199</v>
      </c>
      <c r="F43" s="201"/>
      <c r="G43" s="106">
        <v>88</v>
      </c>
      <c r="H43" s="201"/>
      <c r="I43" s="106">
        <v>62</v>
      </c>
    </row>
    <row r="44" spans="1:9" ht="17.100000000000001" customHeight="1" x14ac:dyDescent="0.25">
      <c r="A44" s="139" t="s">
        <v>113</v>
      </c>
      <c r="B44" s="198"/>
      <c r="C44" s="106">
        <v>-259570</v>
      </c>
      <c r="D44" s="201"/>
      <c r="E44" s="106">
        <v>-685607</v>
      </c>
      <c r="F44" s="201"/>
      <c r="G44" s="106">
        <v>-10383</v>
      </c>
      <c r="H44" s="201"/>
      <c r="I44" s="106">
        <v>-271526</v>
      </c>
    </row>
    <row r="45" spans="1:9" ht="17.100000000000001" customHeight="1" x14ac:dyDescent="0.25">
      <c r="A45" s="139" t="s">
        <v>93</v>
      </c>
      <c r="B45" s="198"/>
      <c r="C45" s="106">
        <v>23576</v>
      </c>
      <c r="D45" s="201"/>
      <c r="E45" s="106">
        <v>-123125</v>
      </c>
      <c r="F45" s="201"/>
      <c r="G45" s="106">
        <v>-12636</v>
      </c>
      <c r="H45" s="201"/>
      <c r="I45" s="106">
        <v>-48522</v>
      </c>
    </row>
    <row r="46" spans="1:9" ht="17.100000000000001" customHeight="1" x14ac:dyDescent="0.25">
      <c r="A46" s="139" t="s">
        <v>124</v>
      </c>
      <c r="B46" s="198"/>
      <c r="C46" s="106">
        <v>-38074</v>
      </c>
      <c r="D46" s="201"/>
      <c r="E46" s="106">
        <v>-135829</v>
      </c>
      <c r="F46" s="201"/>
      <c r="G46" s="106">
        <v>47374</v>
      </c>
      <c r="H46" s="201"/>
      <c r="I46" s="106">
        <v>154614</v>
      </c>
    </row>
    <row r="47" spans="1:9" ht="17.100000000000001" customHeight="1" x14ac:dyDescent="0.25">
      <c r="A47" s="139" t="s">
        <v>158</v>
      </c>
      <c r="B47" s="198"/>
      <c r="C47" s="106">
        <v>-1346</v>
      </c>
      <c r="D47" s="201"/>
      <c r="E47" s="106">
        <v>-7817</v>
      </c>
      <c r="F47" s="201"/>
      <c r="G47" s="106">
        <v>-1962</v>
      </c>
      <c r="H47" s="201"/>
      <c r="I47" s="106">
        <v>-324</v>
      </c>
    </row>
    <row r="48" spans="1:9" ht="17.100000000000001" customHeight="1" x14ac:dyDescent="0.25">
      <c r="A48" s="139" t="s">
        <v>136</v>
      </c>
      <c r="C48" s="26">
        <v>3717</v>
      </c>
      <c r="D48" s="72"/>
      <c r="E48" s="26" t="s">
        <v>0</v>
      </c>
      <c r="F48" s="72"/>
      <c r="G48" s="26" t="s">
        <v>0</v>
      </c>
      <c r="H48" s="72"/>
      <c r="I48" s="26" t="s">
        <v>0</v>
      </c>
    </row>
    <row r="49" spans="1:9" ht="17.100000000000001" customHeight="1" x14ac:dyDescent="0.25">
      <c r="A49" s="139" t="s">
        <v>172</v>
      </c>
      <c r="C49" s="72">
        <v>-43512</v>
      </c>
      <c r="D49" s="72"/>
      <c r="E49" s="72">
        <v>-33194</v>
      </c>
      <c r="F49" s="73"/>
      <c r="G49" s="72">
        <v>-11628</v>
      </c>
      <c r="H49" s="72"/>
      <c r="I49" s="72">
        <v>-9973</v>
      </c>
    </row>
    <row r="50" spans="1:9" ht="17.100000000000001" customHeight="1" x14ac:dyDescent="0.25">
      <c r="A50" s="188" t="s">
        <v>118</v>
      </c>
      <c r="C50" s="67">
        <f>SUM(C34:C49)</f>
        <v>-122375</v>
      </c>
      <c r="D50" s="45"/>
      <c r="E50" s="67">
        <f>SUM(E34:E49)</f>
        <v>-374662</v>
      </c>
      <c r="F50" s="75"/>
      <c r="G50" s="67">
        <f>SUM(G34:G49)</f>
        <v>-56431</v>
      </c>
      <c r="H50" s="45"/>
      <c r="I50" s="67">
        <f>SUM(I34:I49)</f>
        <v>-130709</v>
      </c>
    </row>
    <row r="51" spans="1:9" ht="18" customHeight="1" x14ac:dyDescent="0.25">
      <c r="A51" s="24"/>
      <c r="C51" s="72"/>
      <c r="D51" s="72"/>
      <c r="E51" s="72"/>
      <c r="F51" s="72"/>
      <c r="G51" s="72"/>
      <c r="H51" s="72"/>
      <c r="I51" s="72"/>
    </row>
    <row r="52" spans="1:9" ht="20.100000000000001" customHeight="1" x14ac:dyDescent="0.3">
      <c r="A52" s="186" t="s">
        <v>9</v>
      </c>
    </row>
    <row r="53" spans="1:9" ht="20.25" customHeight="1" x14ac:dyDescent="0.25">
      <c r="A53" s="187" t="s">
        <v>66</v>
      </c>
    </row>
    <row r="54" spans="1:9" ht="18" customHeight="1" x14ac:dyDescent="0.25">
      <c r="A54" s="188"/>
      <c r="B54" s="198"/>
      <c r="C54" s="248"/>
      <c r="D54" s="248"/>
      <c r="E54" s="248"/>
      <c r="F54" s="26"/>
      <c r="G54" s="248"/>
      <c r="H54" s="248"/>
      <c r="I54" s="248"/>
    </row>
    <row r="55" spans="1:9" ht="18" customHeight="1" x14ac:dyDescent="0.25">
      <c r="A55" s="188"/>
      <c r="B55" s="198"/>
      <c r="C55" s="248" t="s">
        <v>3</v>
      </c>
      <c r="D55" s="248"/>
      <c r="E55" s="248"/>
      <c r="F55" s="26"/>
      <c r="G55" s="248" t="s">
        <v>21</v>
      </c>
      <c r="H55" s="248"/>
      <c r="I55" s="248"/>
    </row>
    <row r="56" spans="1:9" ht="18" customHeight="1" x14ac:dyDescent="0.25">
      <c r="A56" s="188"/>
      <c r="B56" s="198"/>
      <c r="C56" s="248" t="s">
        <v>26</v>
      </c>
      <c r="D56" s="248"/>
      <c r="E56" s="248"/>
      <c r="F56" s="26"/>
      <c r="G56" s="248" t="s">
        <v>26</v>
      </c>
      <c r="H56" s="248"/>
      <c r="I56" s="248"/>
    </row>
    <row r="57" spans="1:9" ht="18" customHeight="1" x14ac:dyDescent="0.25">
      <c r="A57" s="188"/>
      <c r="B57" s="198"/>
      <c r="C57" s="249" t="s">
        <v>173</v>
      </c>
      <c r="D57" s="249"/>
      <c r="E57" s="249"/>
      <c r="F57" s="26"/>
      <c r="G57" s="249" t="s">
        <v>173</v>
      </c>
      <c r="H57" s="249"/>
      <c r="I57" s="249"/>
    </row>
    <row r="58" spans="1:9" ht="18" customHeight="1" x14ac:dyDescent="0.25">
      <c r="A58" s="188"/>
      <c r="B58" s="198"/>
      <c r="C58" s="245" t="s">
        <v>45</v>
      </c>
      <c r="D58" s="246"/>
      <c r="E58" s="246"/>
      <c r="F58" s="26"/>
      <c r="G58" s="245" t="s">
        <v>45</v>
      </c>
      <c r="H58" s="246"/>
      <c r="I58" s="246"/>
    </row>
    <row r="59" spans="1:9" ht="18" customHeight="1" x14ac:dyDescent="0.25">
      <c r="A59" s="188"/>
      <c r="B59" s="198"/>
      <c r="C59" s="181">
        <v>2022</v>
      </c>
      <c r="D59" s="181"/>
      <c r="E59" s="181">
        <v>2021</v>
      </c>
      <c r="F59" s="181"/>
      <c r="G59" s="181">
        <v>2022</v>
      </c>
      <c r="H59" s="181"/>
      <c r="I59" s="181">
        <v>2021</v>
      </c>
    </row>
    <row r="60" spans="1:9" ht="18" customHeight="1" x14ac:dyDescent="0.25">
      <c r="A60" s="188"/>
      <c r="B60" s="198"/>
      <c r="C60" s="247" t="s">
        <v>47</v>
      </c>
      <c r="D60" s="247"/>
      <c r="E60" s="247"/>
      <c r="F60" s="247"/>
      <c r="G60" s="247"/>
      <c r="H60" s="247"/>
      <c r="I60" s="247"/>
    </row>
    <row r="61" spans="1:9" ht="18" customHeight="1" x14ac:dyDescent="0.25">
      <c r="A61" s="189" t="s">
        <v>15</v>
      </c>
      <c r="C61" s="72"/>
      <c r="D61" s="72"/>
      <c r="E61" s="72"/>
      <c r="F61" s="72"/>
      <c r="G61" s="72"/>
      <c r="H61" s="72"/>
      <c r="I61" s="72"/>
    </row>
    <row r="62" spans="1:9" ht="18" customHeight="1" x14ac:dyDescent="0.25">
      <c r="A62" s="21" t="s">
        <v>23</v>
      </c>
      <c r="C62" s="121">
        <v>34021</v>
      </c>
      <c r="D62" s="121"/>
      <c r="E62" s="121">
        <v>962</v>
      </c>
      <c r="F62" s="121"/>
      <c r="G62" s="121">
        <v>34999</v>
      </c>
      <c r="H62" s="121"/>
      <c r="I62" s="121">
        <v>1423</v>
      </c>
    </row>
    <row r="63" spans="1:9" ht="18" customHeight="1" x14ac:dyDescent="0.25">
      <c r="A63" s="21" t="s">
        <v>29</v>
      </c>
      <c r="C63" s="121">
        <v>226480</v>
      </c>
      <c r="D63" s="121"/>
      <c r="E63" s="121">
        <v>38000</v>
      </c>
      <c r="F63" s="121"/>
      <c r="G63" s="122">
        <v>500000</v>
      </c>
      <c r="H63" s="121"/>
      <c r="I63" s="122">
        <v>138000</v>
      </c>
    </row>
    <row r="64" spans="1:9" ht="18" hidden="1" customHeight="1" x14ac:dyDescent="0.25">
      <c r="A64" s="139" t="s">
        <v>138</v>
      </c>
      <c r="C64" s="21"/>
      <c r="D64" s="21"/>
      <c r="E64" s="21"/>
      <c r="F64" s="21"/>
      <c r="G64" s="21"/>
      <c r="H64" s="21"/>
      <c r="I64" s="21"/>
    </row>
    <row r="65" spans="1:9" ht="18" hidden="1" customHeight="1" x14ac:dyDescent="0.25">
      <c r="A65" s="24" t="s">
        <v>139</v>
      </c>
      <c r="C65" s="66"/>
      <c r="D65" s="121"/>
      <c r="E65" s="66"/>
      <c r="F65" s="121"/>
      <c r="G65" s="66"/>
      <c r="H65" s="121"/>
      <c r="I65" s="66"/>
    </row>
    <row r="66" spans="1:9" ht="18" customHeight="1" x14ac:dyDescent="0.25">
      <c r="A66" s="24" t="s">
        <v>236</v>
      </c>
      <c r="C66" s="121">
        <v>-545</v>
      </c>
      <c r="D66" s="121"/>
      <c r="E66" s="121">
        <v>-30394</v>
      </c>
      <c r="F66" s="121"/>
      <c r="G66" s="66">
        <v>-677</v>
      </c>
      <c r="H66" s="121"/>
      <c r="I66" s="66" t="s">
        <v>0</v>
      </c>
    </row>
    <row r="67" spans="1:9" ht="18" hidden="1" customHeight="1" x14ac:dyDescent="0.25">
      <c r="A67" s="24" t="s">
        <v>206</v>
      </c>
      <c r="C67" s="66" t="s">
        <v>0</v>
      </c>
      <c r="D67" s="72"/>
      <c r="E67" s="66" t="s">
        <v>0</v>
      </c>
      <c r="F67" s="72"/>
      <c r="G67" s="66" t="s">
        <v>0</v>
      </c>
      <c r="H67" s="72"/>
      <c r="I67" s="66" t="s">
        <v>0</v>
      </c>
    </row>
    <row r="68" spans="1:9" ht="18" hidden="1" customHeight="1" x14ac:dyDescent="0.25">
      <c r="A68" s="24" t="s">
        <v>127</v>
      </c>
      <c r="C68" s="66"/>
      <c r="D68" s="72"/>
      <c r="E68" s="66"/>
      <c r="F68" s="72"/>
      <c r="G68" s="66"/>
      <c r="H68" s="72"/>
      <c r="I68" s="66"/>
    </row>
    <row r="69" spans="1:9" ht="18" hidden="1" customHeight="1" x14ac:dyDescent="0.25">
      <c r="A69" s="24" t="s">
        <v>67</v>
      </c>
      <c r="C69" s="66"/>
      <c r="D69" s="72"/>
      <c r="E69" s="66"/>
      <c r="F69" s="72"/>
      <c r="G69" s="66"/>
      <c r="H69" s="72"/>
      <c r="I69" s="66"/>
    </row>
    <row r="70" spans="1:9" ht="18" hidden="1" customHeight="1" x14ac:dyDescent="0.25">
      <c r="A70" s="24" t="s">
        <v>116</v>
      </c>
      <c r="C70" s="21"/>
      <c r="D70" s="72"/>
      <c r="E70" s="21"/>
      <c r="F70" s="72"/>
      <c r="G70" s="66"/>
      <c r="H70" s="72"/>
      <c r="I70" s="66"/>
    </row>
    <row r="71" spans="1:9" ht="18" hidden="1" customHeight="1" x14ac:dyDescent="0.25">
      <c r="A71" s="24" t="s">
        <v>128</v>
      </c>
      <c r="C71" s="66"/>
      <c r="D71" s="72"/>
      <c r="E71" s="66" t="s">
        <v>0</v>
      </c>
      <c r="F71" s="72"/>
      <c r="G71" s="66"/>
      <c r="H71" s="72"/>
      <c r="I71" s="66" t="s">
        <v>0</v>
      </c>
    </row>
    <row r="72" spans="1:9" ht="18" customHeight="1" x14ac:dyDescent="0.25">
      <c r="A72" s="24" t="s">
        <v>237</v>
      </c>
      <c r="B72" s="190"/>
      <c r="C72" s="66" t="s">
        <v>0</v>
      </c>
      <c r="D72" s="72"/>
      <c r="E72" s="66">
        <v>-1738</v>
      </c>
      <c r="F72" s="72"/>
      <c r="G72" s="66">
        <v>3544</v>
      </c>
      <c r="H72" s="72"/>
      <c r="I72" s="66">
        <v>-10893</v>
      </c>
    </row>
    <row r="73" spans="1:9" ht="18" customHeight="1" x14ac:dyDescent="0.25">
      <c r="A73" s="24" t="s">
        <v>211</v>
      </c>
      <c r="B73" s="190"/>
      <c r="C73" s="66">
        <v>-429</v>
      </c>
      <c r="D73" s="72"/>
      <c r="E73" s="66">
        <v>-1053</v>
      </c>
      <c r="F73" s="72"/>
      <c r="G73" s="66">
        <v>-429</v>
      </c>
      <c r="H73" s="72"/>
      <c r="I73" s="66">
        <v>-1053</v>
      </c>
    </row>
    <row r="74" spans="1:9" ht="18" customHeight="1" x14ac:dyDescent="0.25">
      <c r="A74" s="21" t="s">
        <v>31</v>
      </c>
      <c r="C74" s="66">
        <v>-11753</v>
      </c>
      <c r="D74" s="72"/>
      <c r="E74" s="66">
        <v>-14265</v>
      </c>
      <c r="F74" s="72"/>
      <c r="G74" s="72">
        <v>-4869</v>
      </c>
      <c r="H74" s="72"/>
      <c r="I74" s="72">
        <v>-4479</v>
      </c>
    </row>
    <row r="75" spans="1:9" ht="18" customHeight="1" x14ac:dyDescent="0.25">
      <c r="A75" s="21" t="s">
        <v>8</v>
      </c>
      <c r="C75" s="66">
        <v>-1071</v>
      </c>
      <c r="D75" s="72"/>
      <c r="E75" s="66">
        <v>-843</v>
      </c>
      <c r="F75" s="72"/>
      <c r="G75" s="76">
        <v>-853</v>
      </c>
      <c r="H75" s="72"/>
      <c r="I75" s="76">
        <v>-79</v>
      </c>
    </row>
    <row r="76" spans="1:9" ht="18" customHeight="1" x14ac:dyDescent="0.25">
      <c r="A76" s="24" t="s">
        <v>74</v>
      </c>
      <c r="C76" s="72"/>
      <c r="D76" s="72"/>
      <c r="E76" s="72"/>
      <c r="F76" s="72"/>
      <c r="G76" s="26"/>
      <c r="H76" s="72"/>
      <c r="I76" s="26"/>
    </row>
    <row r="77" spans="1:9" ht="18" customHeight="1" x14ac:dyDescent="0.25">
      <c r="A77" s="21" t="s">
        <v>30</v>
      </c>
      <c r="C77" s="66">
        <v>2198</v>
      </c>
      <c r="D77" s="73"/>
      <c r="E77" s="66">
        <v>1479</v>
      </c>
      <c r="F77" s="73"/>
      <c r="G77" s="72">
        <v>532</v>
      </c>
      <c r="H77" s="73"/>
      <c r="I77" s="72">
        <v>1181</v>
      </c>
    </row>
    <row r="78" spans="1:9" ht="18" customHeight="1" x14ac:dyDescent="0.25">
      <c r="A78" s="188" t="s">
        <v>160</v>
      </c>
      <c r="C78" s="67">
        <f t="shared" ref="C78:H78" si="0">SUM(C62:C77)</f>
        <v>248901</v>
      </c>
      <c r="D78" s="75">
        <f t="shared" si="0"/>
        <v>0</v>
      </c>
      <c r="E78" s="67">
        <f t="shared" ref="E78" si="1">SUM(E62:E77)</f>
        <v>-7852</v>
      </c>
      <c r="F78" s="75">
        <f t="shared" si="0"/>
        <v>0</v>
      </c>
      <c r="G78" s="67">
        <f t="shared" si="0"/>
        <v>532247</v>
      </c>
      <c r="H78" s="75">
        <f t="shared" si="0"/>
        <v>0</v>
      </c>
      <c r="I78" s="67">
        <f t="shared" ref="I78" si="2">SUM(I62:I77)</f>
        <v>124100</v>
      </c>
    </row>
    <row r="79" spans="1:9" ht="18" customHeight="1" x14ac:dyDescent="0.25">
      <c r="A79" s="24"/>
      <c r="C79" s="72"/>
      <c r="D79" s="72"/>
      <c r="E79" s="72"/>
      <c r="F79" s="72"/>
      <c r="G79" s="72"/>
      <c r="H79" s="72"/>
      <c r="I79" s="72"/>
    </row>
    <row r="80" spans="1:9" ht="18" customHeight="1" x14ac:dyDescent="0.25">
      <c r="A80" s="189" t="s">
        <v>16</v>
      </c>
      <c r="C80" s="72"/>
      <c r="D80" s="72"/>
      <c r="E80" s="72"/>
      <c r="F80" s="72"/>
      <c r="G80" s="72"/>
      <c r="H80" s="72"/>
      <c r="I80" s="72"/>
    </row>
    <row r="81" spans="1:9" ht="18" customHeight="1" x14ac:dyDescent="0.25">
      <c r="A81" s="21" t="s">
        <v>37</v>
      </c>
      <c r="C81" s="72">
        <v>-24863</v>
      </c>
      <c r="D81" s="72"/>
      <c r="E81" s="72">
        <v>-29587</v>
      </c>
      <c r="F81" s="72"/>
      <c r="G81" s="72">
        <v>-14597</v>
      </c>
      <c r="H81" s="72"/>
      <c r="I81" s="72">
        <v>-16748</v>
      </c>
    </row>
    <row r="82" spans="1:9" ht="18" customHeight="1" x14ac:dyDescent="0.25">
      <c r="A82" s="139" t="s">
        <v>238</v>
      </c>
      <c r="C82" s="72"/>
      <c r="D82" s="72"/>
      <c r="E82" s="72"/>
      <c r="F82" s="72"/>
      <c r="G82" s="72"/>
      <c r="H82" s="72"/>
      <c r="I82" s="72"/>
    </row>
    <row r="83" spans="1:9" ht="18" customHeight="1" x14ac:dyDescent="0.25">
      <c r="A83" s="139" t="s">
        <v>129</v>
      </c>
      <c r="C83" s="72">
        <v>-322834</v>
      </c>
      <c r="D83" s="72"/>
      <c r="E83" s="72">
        <v>129665</v>
      </c>
      <c r="F83" s="72"/>
      <c r="G83" s="72">
        <v>-106435</v>
      </c>
      <c r="H83" s="72"/>
      <c r="I83" s="72">
        <v>66066</v>
      </c>
    </row>
    <row r="84" spans="1:9" ht="18" hidden="1" customHeight="1" x14ac:dyDescent="0.25">
      <c r="A84" s="24" t="s">
        <v>197</v>
      </c>
      <c r="C84" s="66"/>
      <c r="D84" s="72"/>
      <c r="E84" s="66"/>
      <c r="F84" s="72"/>
      <c r="G84" s="66"/>
      <c r="H84" s="72"/>
      <c r="I84" s="66"/>
    </row>
    <row r="85" spans="1:9" ht="18" customHeight="1" x14ac:dyDescent="0.25">
      <c r="A85" s="24" t="s">
        <v>243</v>
      </c>
      <c r="C85" s="150">
        <v>-312</v>
      </c>
      <c r="D85" s="72"/>
      <c r="E85" s="150">
        <v>-208</v>
      </c>
      <c r="F85" s="72"/>
      <c r="G85" s="66" t="s">
        <v>0</v>
      </c>
      <c r="H85" s="72"/>
      <c r="I85" s="66" t="s">
        <v>0</v>
      </c>
    </row>
    <row r="86" spans="1:9" ht="18" hidden="1" customHeight="1" x14ac:dyDescent="0.25">
      <c r="A86" s="24" t="s">
        <v>198</v>
      </c>
      <c r="C86" s="66"/>
      <c r="D86" s="72"/>
      <c r="E86" s="66" t="s">
        <v>0</v>
      </c>
      <c r="F86" s="72"/>
      <c r="G86" s="66"/>
      <c r="H86" s="72"/>
      <c r="I86" s="66" t="s">
        <v>0</v>
      </c>
    </row>
    <row r="87" spans="1:9" ht="18" hidden="1" customHeight="1" x14ac:dyDescent="0.25">
      <c r="A87" s="139" t="s">
        <v>73</v>
      </c>
      <c r="C87" s="66"/>
      <c r="D87" s="72"/>
      <c r="E87" s="66" t="s">
        <v>0</v>
      </c>
      <c r="F87" s="72"/>
      <c r="G87" s="66"/>
      <c r="H87" s="72"/>
      <c r="I87" s="66" t="s">
        <v>0</v>
      </c>
    </row>
    <row r="88" spans="1:9" ht="18" customHeight="1" x14ac:dyDescent="0.25">
      <c r="A88" s="139" t="s">
        <v>159</v>
      </c>
      <c r="C88" s="150">
        <v>-21118</v>
      </c>
      <c r="D88" s="72"/>
      <c r="E88" s="150">
        <v>-23364</v>
      </c>
      <c r="F88" s="72"/>
      <c r="G88" s="66">
        <v>-14122</v>
      </c>
      <c r="H88" s="72"/>
      <c r="I88" s="66">
        <v>-15095</v>
      </c>
    </row>
    <row r="89" spans="1:9" ht="18" customHeight="1" x14ac:dyDescent="0.25">
      <c r="A89" s="139" t="s">
        <v>166</v>
      </c>
      <c r="C89" s="26">
        <v>-46081</v>
      </c>
      <c r="D89" s="72"/>
      <c r="E89" s="26">
        <v>-155877</v>
      </c>
      <c r="F89" s="72"/>
      <c r="G89" s="66">
        <v>-10551</v>
      </c>
      <c r="H89" s="72"/>
      <c r="I89" s="66">
        <v>-40015</v>
      </c>
    </row>
    <row r="90" spans="1:9" ht="18" hidden="1" customHeight="1" x14ac:dyDescent="0.25">
      <c r="A90" s="24" t="s">
        <v>68</v>
      </c>
      <c r="C90" s="66"/>
      <c r="D90" s="72"/>
      <c r="E90" s="66"/>
      <c r="F90" s="72"/>
      <c r="G90" s="66"/>
      <c r="H90" s="72"/>
      <c r="I90" s="66"/>
    </row>
    <row r="91" spans="1:9" ht="18" customHeight="1" x14ac:dyDescent="0.25">
      <c r="A91" s="188" t="s">
        <v>241</v>
      </c>
      <c r="C91" s="67">
        <f>SUM(C81:C90)</f>
        <v>-415208</v>
      </c>
      <c r="D91" s="45"/>
      <c r="E91" s="67">
        <f>SUM(E81:E90)</f>
        <v>-79371</v>
      </c>
      <c r="F91" s="45"/>
      <c r="G91" s="67">
        <f>SUM(G81:G90)</f>
        <v>-145705</v>
      </c>
      <c r="H91" s="45"/>
      <c r="I91" s="67">
        <f>SUM(I81:I90)</f>
        <v>-5792</v>
      </c>
    </row>
    <row r="92" spans="1:9" ht="21.6" customHeight="1" x14ac:dyDescent="0.25">
      <c r="A92" s="188"/>
      <c r="C92" s="75"/>
      <c r="D92" s="75"/>
      <c r="E92" s="75"/>
      <c r="F92" s="75"/>
      <c r="G92" s="75"/>
      <c r="H92" s="75"/>
      <c r="I92" s="75"/>
    </row>
    <row r="93" spans="1:9" ht="18" customHeight="1" x14ac:dyDescent="0.25">
      <c r="A93" s="188" t="s">
        <v>242</v>
      </c>
      <c r="C93" s="45">
        <f>SUM(C78,C50,C91)</f>
        <v>-288682</v>
      </c>
      <c r="D93" s="45"/>
      <c r="E93" s="45">
        <f>SUM(E78,E50,E91)</f>
        <v>-461885</v>
      </c>
      <c r="F93" s="45"/>
      <c r="G93" s="45">
        <f>SUM(G78,G50,G91)</f>
        <v>330111</v>
      </c>
      <c r="H93" s="45"/>
      <c r="I93" s="45">
        <f>SUM(I78,I50,I91)</f>
        <v>-12401</v>
      </c>
    </row>
    <row r="94" spans="1:9" ht="18" customHeight="1" x14ac:dyDescent="0.25">
      <c r="A94" s="24" t="s">
        <v>132</v>
      </c>
      <c r="C94" s="72">
        <f>'BS-2-3'!F11</f>
        <v>2056773</v>
      </c>
      <c r="D94" s="72"/>
      <c r="E94" s="72">
        <v>2471029</v>
      </c>
      <c r="F94" s="72"/>
      <c r="G94" s="72">
        <f>'BS-2-3'!J11</f>
        <v>443653</v>
      </c>
      <c r="H94" s="72"/>
      <c r="I94" s="72">
        <v>500784</v>
      </c>
    </row>
    <row r="95" spans="1:9" ht="18" customHeight="1" x14ac:dyDescent="0.25">
      <c r="A95" s="24" t="s">
        <v>215</v>
      </c>
      <c r="C95" s="45"/>
      <c r="D95" s="45"/>
      <c r="E95" s="45"/>
      <c r="F95" s="45"/>
      <c r="G95" s="45"/>
      <c r="H95" s="45"/>
      <c r="I95" s="45"/>
    </row>
    <row r="96" spans="1:9" ht="18" customHeight="1" x14ac:dyDescent="0.25">
      <c r="A96" s="24" t="s">
        <v>169</v>
      </c>
      <c r="C96" s="74">
        <v>34</v>
      </c>
      <c r="D96" s="72"/>
      <c r="E96" s="74">
        <v>92</v>
      </c>
      <c r="F96" s="72"/>
      <c r="G96" s="74">
        <v>41</v>
      </c>
      <c r="H96" s="72"/>
      <c r="I96" s="74">
        <v>91</v>
      </c>
    </row>
    <row r="97" spans="1:17" ht="18" customHeight="1" thickBot="1" x14ac:dyDescent="0.3">
      <c r="A97" s="188" t="s">
        <v>133</v>
      </c>
      <c r="C97" s="78">
        <f>SUM(C93:C96)</f>
        <v>1768125</v>
      </c>
      <c r="D97" s="45"/>
      <c r="E97" s="78">
        <f>SUM(E93:E96)</f>
        <v>2009236</v>
      </c>
      <c r="F97" s="45"/>
      <c r="G97" s="78">
        <f>SUM(G93:G96)</f>
        <v>773805</v>
      </c>
      <c r="H97" s="45"/>
      <c r="I97" s="78">
        <f>SUM(I93:I96)</f>
        <v>488474</v>
      </c>
      <c r="K97" s="224">
        <f>C97-'BS-2-3'!D11</f>
        <v>0</v>
      </c>
      <c r="M97" s="224"/>
      <c r="O97" s="224">
        <f>G97-'BS-2-3'!H11</f>
        <v>0</v>
      </c>
      <c r="Q97" s="224"/>
    </row>
    <row r="98" spans="1:17" ht="18" hidden="1" customHeight="1" thickTop="1" x14ac:dyDescent="0.25">
      <c r="A98" s="188"/>
      <c r="C98" s="75"/>
      <c r="D98" s="45"/>
      <c r="E98" s="75"/>
      <c r="F98" s="45"/>
      <c r="G98" s="75"/>
      <c r="H98" s="45"/>
      <c r="I98" s="75"/>
    </row>
    <row r="99" spans="1:17" ht="12" hidden="1" customHeight="1" x14ac:dyDescent="0.25"/>
    <row r="100" spans="1:17" ht="20.100000000000001" hidden="1" customHeight="1" x14ac:dyDescent="0.3">
      <c r="A100" s="186" t="s">
        <v>9</v>
      </c>
    </row>
    <row r="101" spans="1:17" ht="20.25" hidden="1" customHeight="1" x14ac:dyDescent="0.25">
      <c r="A101" s="187" t="s">
        <v>66</v>
      </c>
    </row>
    <row r="102" spans="1:17" ht="18" customHeight="1" thickTop="1" x14ac:dyDescent="0.25">
      <c r="A102" s="188"/>
      <c r="B102" s="198"/>
      <c r="C102" s="248"/>
      <c r="D102" s="248"/>
      <c r="E102" s="248"/>
      <c r="F102" s="26"/>
      <c r="G102" s="248"/>
      <c r="H102" s="248"/>
      <c r="I102" s="248"/>
    </row>
    <row r="103" spans="1:17" ht="20.25" customHeight="1" x14ac:dyDescent="0.25">
      <c r="A103" s="189" t="s">
        <v>134</v>
      </c>
    </row>
    <row r="104" spans="1:17" ht="9.9499999999999993" customHeight="1" x14ac:dyDescent="0.25"/>
    <row r="105" spans="1:17" ht="20.25" customHeight="1" x14ac:dyDescent="0.25">
      <c r="A105" s="240" t="s">
        <v>244</v>
      </c>
      <c r="B105" s="241"/>
      <c r="C105" s="241"/>
      <c r="D105" s="241"/>
      <c r="E105" s="241"/>
      <c r="F105" s="241"/>
      <c r="G105" s="241"/>
      <c r="H105" s="241"/>
      <c r="I105" s="241"/>
    </row>
    <row r="106" spans="1:17" ht="18" customHeight="1" x14ac:dyDescent="0.25">
      <c r="A106" s="242" t="s">
        <v>245</v>
      </c>
      <c r="B106" s="243"/>
      <c r="C106" s="243"/>
      <c r="D106" s="243"/>
      <c r="E106" s="243"/>
      <c r="F106" s="243"/>
      <c r="G106" s="243"/>
      <c r="H106" s="243"/>
      <c r="I106" s="243"/>
    </row>
    <row r="107" spans="1:17" ht="9.9499999999999993" customHeight="1" x14ac:dyDescent="0.25"/>
    <row r="108" spans="1:17" ht="20.25" customHeight="1" x14ac:dyDescent="0.25">
      <c r="A108" s="240" t="s">
        <v>246</v>
      </c>
      <c r="B108" s="241"/>
      <c r="C108" s="241"/>
      <c r="D108" s="241"/>
      <c r="E108" s="241"/>
      <c r="F108" s="241"/>
      <c r="G108" s="241"/>
      <c r="H108" s="241"/>
      <c r="I108" s="241"/>
    </row>
    <row r="109" spans="1:17" ht="30" customHeight="1" x14ac:dyDescent="0.25">
      <c r="A109" s="244" t="s">
        <v>247</v>
      </c>
      <c r="B109" s="241"/>
      <c r="C109" s="241"/>
      <c r="D109" s="241"/>
      <c r="E109" s="241"/>
      <c r="F109" s="241"/>
      <c r="G109" s="241"/>
      <c r="H109" s="241"/>
      <c r="I109" s="241"/>
    </row>
    <row r="110" spans="1:17" ht="9.9499999999999993" customHeight="1" x14ac:dyDescent="0.25"/>
    <row r="111" spans="1:17" ht="30" customHeight="1" x14ac:dyDescent="0.25">
      <c r="A111" s="240" t="s">
        <v>239</v>
      </c>
      <c r="B111" s="240"/>
      <c r="C111" s="240"/>
      <c r="D111" s="240"/>
      <c r="E111" s="240"/>
      <c r="F111" s="240"/>
      <c r="G111" s="240"/>
      <c r="H111" s="240"/>
      <c r="I111" s="240"/>
    </row>
    <row r="112" spans="1:17" ht="9.9499999999999993" customHeight="1" x14ac:dyDescent="0.25"/>
    <row r="113" spans="1:9" ht="30" customHeight="1" x14ac:dyDescent="0.25">
      <c r="A113" s="240" t="s">
        <v>240</v>
      </c>
      <c r="B113" s="241"/>
      <c r="C113" s="241"/>
      <c r="D113" s="241"/>
      <c r="E113" s="241"/>
      <c r="F113" s="241"/>
      <c r="G113" s="241"/>
      <c r="H113" s="241"/>
      <c r="I113" s="241"/>
    </row>
    <row r="114" spans="1:9" ht="20.25" customHeight="1" x14ac:dyDescent="0.25">
      <c r="A114" s="241"/>
      <c r="B114" s="241"/>
      <c r="C114" s="241"/>
      <c r="D114" s="241"/>
      <c r="E114" s="241"/>
      <c r="F114" s="241"/>
      <c r="G114" s="241"/>
      <c r="H114" s="241"/>
      <c r="I114" s="241"/>
    </row>
  </sheetData>
  <mergeCells count="31">
    <mergeCell ref="C102:E102"/>
    <mergeCell ref="G102:I102"/>
    <mergeCell ref="C54:E54"/>
    <mergeCell ref="G54:I54"/>
    <mergeCell ref="C3:E3"/>
    <mergeCell ref="G3:I3"/>
    <mergeCell ref="C55:E55"/>
    <mergeCell ref="G55:I55"/>
    <mergeCell ref="C4:E4"/>
    <mergeCell ref="G4:I4"/>
    <mergeCell ref="C5:E5"/>
    <mergeCell ref="G5:I5"/>
    <mergeCell ref="C9:I9"/>
    <mergeCell ref="C6:E6"/>
    <mergeCell ref="C7:E7"/>
    <mergeCell ref="G6:I6"/>
    <mergeCell ref="G7:I7"/>
    <mergeCell ref="G58:I58"/>
    <mergeCell ref="C60:I60"/>
    <mergeCell ref="C56:E56"/>
    <mergeCell ref="G56:I56"/>
    <mergeCell ref="C57:E57"/>
    <mergeCell ref="C58:E58"/>
    <mergeCell ref="G57:I57"/>
    <mergeCell ref="A113:I113"/>
    <mergeCell ref="A114:I114"/>
    <mergeCell ref="A105:I105"/>
    <mergeCell ref="A106:I106"/>
    <mergeCell ref="A108:I108"/>
    <mergeCell ref="A109:I109"/>
    <mergeCell ref="A111:I111"/>
  </mergeCells>
  <phoneticPr fontId="5" type="noConversion"/>
  <pageMargins left="0.7" right="0.7" top="0.48" bottom="0.5" header="0.5" footer="0.5"/>
  <pageSetup paperSize="9" scale="80" firstPageNumber="8" fitToHeight="0" orientation="portrait" useFirstPageNumber="1" r:id="rId1"/>
  <headerFooter alignWithMargins="0">
    <oddFooter xml:space="preserve">&amp;LThe accompanying notes form an integral part of the interim financial statements.
&amp;C&amp;P&amp;R
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BS-2-3</vt:lpstr>
      <vt:lpstr>PL</vt:lpstr>
      <vt:lpstr>Equity-6</vt:lpstr>
      <vt:lpstr>Equity-7</vt:lpstr>
      <vt:lpstr>CF</vt:lpstr>
      <vt:lpstr>'BS-2-3'!Print_Area</vt:lpstr>
      <vt:lpstr>CF!Print_Area</vt:lpstr>
      <vt:lpstr>'Equity-6'!Print_Area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Thanachai, Chantaarnon</cp:lastModifiedBy>
  <cp:lastPrinted>2022-05-12T23:36:21Z</cp:lastPrinted>
  <dcterms:created xsi:type="dcterms:W3CDTF">2005-02-20T11:53:21Z</dcterms:created>
  <dcterms:modified xsi:type="dcterms:W3CDTF">2022-05-13T02:52:42Z</dcterms:modified>
</cp:coreProperties>
</file>