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L\L_Nam Seng Insurance\2022\Q1'2022\Convert\"/>
    </mc:Choice>
  </mc:AlternateContent>
  <xr:revisionPtr revIDLastSave="0" documentId="13_ncr:1_{E6D7528E-FF1F-4C69-B2D9-E02A6C5A549A}" xr6:coauthVersionLast="47" xr6:coauthVersionMax="47" xr10:uidLastSave="{00000000-0000-0000-0000-000000000000}"/>
  <bookViews>
    <workbookView xWindow="0" yWindow="0" windowWidth="20490" windowHeight="10920" tabRatio="758" activeTab="2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definedNames>
    <definedName name="Excel_BuiltIn_Print_Area_3_1">งบแสดงการเปลี่ยนแปลงฯ!$A$1:$Q$27</definedName>
    <definedName name="p_3">งบแสดงการเปลี่ยนแปลงฯ!$A$1:$Q$27</definedName>
    <definedName name="_xlnm.Print_Area" localSheetId="2">งบแสดงการเปลี่ยนแปลงฯ!$A$1:$Q$27</definedName>
    <definedName name="_xlnm.Print_Area" localSheetId="1">'งบกำไรขาดทุน&amp;กระแสเงินสด'!$A$1:$F$96</definedName>
    <definedName name="_xlnm.Print_Area" localSheetId="0">งบดุล!$A$1:$G$68</definedName>
    <definedName name="Q112_3">งบแสดงการเปลี่ยนแปลงฯ!$A$1:$Q$27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2" l="1"/>
  <c r="F48" i="2"/>
  <c r="F49" i="2" s="1"/>
  <c r="F90" i="2"/>
  <c r="F87" i="2"/>
  <c r="F81" i="2"/>
  <c r="F91" i="2" s="1"/>
  <c r="F94" i="2" s="1"/>
  <c r="F30" i="2"/>
  <c r="F11" i="2"/>
  <c r="F13" i="2" s="1"/>
  <c r="F20" i="2" s="1"/>
  <c r="F31" i="2" s="1"/>
  <c r="F33" i="2" s="1"/>
  <c r="F54" i="2" s="1"/>
  <c r="F50" i="2" l="1"/>
  <c r="G59" i="1"/>
  <c r="G43" i="1"/>
  <c r="G23" i="1"/>
  <c r="G24" i="1" s="1"/>
  <c r="E43" i="1"/>
  <c r="E24" i="1"/>
  <c r="G60" i="1" l="1"/>
  <c r="Q20" i="3" l="1"/>
  <c r="D81" i="2" l="1"/>
  <c r="D90" i="2" l="1"/>
  <c r="D87" i="2"/>
  <c r="D91" i="2" l="1"/>
  <c r="D94" i="2" s="1"/>
  <c r="Q13" i="3" l="1"/>
  <c r="D30" i="2"/>
  <c r="Q17" i="3"/>
  <c r="K16" i="3"/>
  <c r="K18" i="3" s="1"/>
  <c r="I16" i="3"/>
  <c r="I18" i="3" s="1"/>
  <c r="G16" i="3"/>
  <c r="G18" i="3" s="1"/>
  <c r="E16" i="3"/>
  <c r="E18" i="3" s="1"/>
  <c r="Q24" i="3"/>
  <c r="K23" i="3"/>
  <c r="K25" i="3" s="1"/>
  <c r="I23" i="3"/>
  <c r="I25" i="3" s="1"/>
  <c r="G23" i="3"/>
  <c r="G25" i="3" s="1"/>
  <c r="E23" i="3"/>
  <c r="E25" i="3" s="1"/>
  <c r="D11" i="2"/>
  <c r="D13" i="2" s="1"/>
  <c r="D20" i="2" s="1"/>
  <c r="O22" i="3" l="1"/>
  <c r="O23" i="3" s="1"/>
  <c r="O25" i="3" s="1"/>
  <c r="E58" i="1" s="1"/>
  <c r="D49" i="2"/>
  <c r="D31" i="2"/>
  <c r="D33" i="2" s="1"/>
  <c r="M21" i="3" s="1"/>
  <c r="O16" i="3"/>
  <c r="O18" i="3" s="1"/>
  <c r="Q22" i="3" l="1"/>
  <c r="Q21" i="3"/>
  <c r="Q23" i="3" s="1"/>
  <c r="Q25" i="3" s="1"/>
  <c r="M23" i="3"/>
  <c r="M25" i="3" s="1"/>
  <c r="D54" i="2"/>
  <c r="D50" i="2"/>
  <c r="Q15" i="3"/>
  <c r="M16" i="3"/>
  <c r="M18" i="3" s="1"/>
  <c r="Q14" i="3"/>
  <c r="E55" i="1" l="1"/>
  <c r="E59" i="1" s="1"/>
  <c r="E60" i="1" s="1"/>
  <c r="E61" i="1" s="1"/>
  <c r="Q16" i="3"/>
  <c r="Q18" i="3" s="1"/>
  <c r="M26" i="3" l="1"/>
  <c r="Q26" i="3"/>
</calcChain>
</file>

<file path=xl/sharedStrings.xml><?xml version="1.0" encoding="utf-8"?>
<sst xmlns="http://schemas.openxmlformats.org/spreadsheetml/2006/main" count="194" uniqueCount="157">
  <si>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</si>
  <si>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</si>
  <si>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</si>
  <si>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</si>
  <si>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</si>
  <si>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</si>
  <si>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</si>
  <si>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</si>
  <si>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</si>
  <si>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</si>
  <si>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</si>
  <si>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</si>
  <si>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</si>
  <si>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</si>
  <si>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</si>
  <si>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</si>
  <si>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</si>
  <si>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</si>
  <si>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</si>
  <si>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</si>
  <si>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</si>
  <si>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</si>
  <si>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</si>
  <si>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</si>
  <si>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</si>
  <si>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</si>
  <si>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</si>
  <si>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</si>
  <si>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</si>
  <si>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</si>
  <si>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</si>
  <si>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</si>
  <si>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</si>
  <si>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</si>
  <si>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</si>
  <si>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</si>
  <si>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</si>
  <si>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</si>
  <si>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</si>
  <si>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</si>
  <si>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</si>
  <si>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</si>
  <si>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</si>
  <si>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</si>
  <si>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</si>
  <si>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</si>
  <si>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</si>
  <si>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</si>
  <si>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</si>
  <si>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</si>
  <si>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</si>
  <si>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</si>
  <si>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</si>
  <si>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</si>
  <si>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</si>
  <si>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</si>
  <si>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</si>
  <si>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</si>
  <si>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เงินสดสุทธิใช้ไปในกิจกรรมลงทุน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</si>
  <si>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</si>
  <si>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</si>
  <si>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</si>
  <si>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</si>
  <si>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</si>
  <si>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</si>
  <si>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</si>
  <si>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</si>
  <si>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</si>
  <si>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</si>
  <si>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</si>
  <si>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</si>
  <si>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</si>
  <si>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</si>
  <si>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</si>
  <si>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</si>
  <si>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รายการที่จะถูกบันทึกในส่วนกำไรหรือขาดทุนในภายหลัง: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</si>
  <si>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</si>
  <si>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</si>
  <si>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</si>
  <si>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</si>
  <si>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</si>
  <si>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</si>
  <si>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</si>
  <si>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</si>
  <si>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</si>
  <si>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</si>
  <si>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</si>
  <si>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</si>
  <si>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ค่าจ้างและค่าบำเหน็จ</t>
  </si>
  <si>
    <t>กำไรสำหรับงวด</t>
  </si>
  <si>
    <t>กำไรขาดทุนเบ็ดเสร็จอื่นสำหรับงวด (ขาดทุน)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</si>
  <si>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</si>
  <si>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</si>
  <si>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</si>
  <si>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</si>
  <si>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</si>
  <si>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 xml:space="preserve">ส่วนเกิน (ต่ำกว่า) </t>
  </si>
  <si>
    <t>ทุนจากการวัดมูลค่า</t>
  </si>
  <si>
    <t xml:space="preserve">กำไรสำหรับงวด </t>
  </si>
  <si>
    <t>สำรองประกันภัยสำหรับสัญญาประกันภัยระยะยาวเพิ่มขึ้น</t>
  </si>
  <si>
    <t>สินทรัพย์สิทธิการใช้</t>
  </si>
  <si>
    <t>หนี้สินตามสัญญาเช่า</t>
  </si>
  <si>
    <t>หัก: สำรองเบี้ยประกันภัยที่ยังไม่ถือเป็นรายได้เพิ่มขึ้นจากงวดก่อน</t>
  </si>
  <si>
    <t>กำไรขาดทุนเบ็ดเสร็จรวมสำหรับงวด (ขาดทุน)</t>
  </si>
  <si>
    <t>เงินสดรับจากการขายเงินลงทุนในหลักทรัพย์</t>
  </si>
  <si>
    <t>กระแสเงินสดจากการจัดหาเงิน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</si>
  <si>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</si>
  <si>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</si>
  <si>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ลูกหนี้จากการขายหลักทรัพย์</t>
  </si>
  <si>
    <t>บวก (หัก): รายได้ (ค่าใช้จ่าย) ภาษีเงินได้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</si>
  <si>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</si>
  <si>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</si>
  <si>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กำไรขาดทุนเบ็ดเสร็จอื่น</t>
  </si>
  <si>
    <t>เงินลงทุนเผื่อขายผ่าน</t>
  </si>
  <si>
    <t>เงินสดและรายการเทียบเท่าเงินสดเพิ่มขึ้นสุทธิ</t>
  </si>
  <si>
    <t>เงินสดจ่ายจากการซื้อเงินลงทุนในหลักทรัพย์</t>
  </si>
  <si>
    <t>เงินรับจากขายที่ดิน อาคารและอุปกรณ์</t>
  </si>
  <si>
    <t>เงินสดสุทธิได้มาจากกิจกรรมดำเนินงาน</t>
  </si>
  <si>
    <t>2564</t>
  </si>
  <si>
    <t>ยอดคงเหลือ ณ วันที่ 1 มกราคม 2564</t>
  </si>
  <si>
    <t>ยอดคงเหลือ ณ วันที่ 31 มีนาคม 2564</t>
  </si>
  <si>
    <t>รายได้ค่าเช่า</t>
  </si>
  <si>
    <t>ต้นทุนทางการเงิน</t>
  </si>
  <si>
    <t>เงินรับจากขายสินทรัพย์ไม่มีตัวตน</t>
  </si>
  <si>
    <t xml:space="preserve">   ส่วนเกินทุนจากการวัดมูลค่าเงินลงทุนเผื่อขาย </t>
  </si>
  <si>
    <t>ผลขาดทุนด้านเครดิตที่คาดว่าจะเกิดขึ้น (โอนกลับ)</t>
  </si>
  <si>
    <t>กำไรขาดทุนเบ็ดเสร็จรวม</t>
  </si>
  <si>
    <t>เงินให้กู้ยืมและดอกเบี้ยค้างรับ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</si>
  <si>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</si>
  <si>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</si>
  <si>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</si>
  <si>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</si>
  <si>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</si>
  <si>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</si>
  <si>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ทรัพย์สินรอการขาย</t>
  </si>
  <si>
    <t>ที่ดิน อาคารและอุปกรณ์</t>
  </si>
  <si>
    <t>สินทรัพย์ไม่มีตัวตน</t>
  </si>
  <si>
    <t>31 มีนาคม 2565</t>
  </si>
  <si>
    <t>31 ธันวาคม 2564</t>
  </si>
  <si>
    <t>ณ วันที่ 31 มีนาคม 2565</t>
  </si>
  <si>
    <t>สำหรับงวดสามเดือนสิ้นสุดวันที่ 31 มีนาคม 2565</t>
  </si>
  <si>
    <t>2565</t>
  </si>
  <si>
    <t>ยอดคงเหลือ ณ วันที่ 1 มกราคม 2565</t>
  </si>
  <si>
    <t>ยอดคงเหลือ ณ วันที่ 31 มีนาคม 2565</t>
  </si>
  <si>
    <t>กำไร (ขาดทุน) ก่อนค่าใช้จ่ายภาษีเงินได้</t>
  </si>
  <si>
    <t>บวก: รายได้ภาษีเงินได้</t>
  </si>
  <si>
    <t>กำไร (ขาดทุน) สำหรับงวด</t>
  </si>
  <si>
    <t>กำไรจากเงินลงทุน</t>
  </si>
  <si>
    <t>กำไรจากการปรับมูลค่ายุติธรรม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</si>
  <si>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</si>
  <si>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</si>
  <si>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สำหรับงวด</t>
  </si>
  <si>
    <t xml:space="preserve">กำไรขาดทุนเบ็ดเสร็จอื่น </t>
  </si>
  <si>
    <t xml:space="preserve">กำไรขาดทุนเบ็ดเสร็จรวม </t>
  </si>
  <si>
    <t>เงินรับ (จ่าย) จากการประกันภัยต่อ</t>
  </si>
  <si>
    <t>ค่าเผื่อผลขาดทุนด้านเครดิตที่คาดว่าจะเกิดขึ้นลดลง (เพิ่มขึ้น)</t>
  </si>
  <si>
    <t>เงินรับฝากจากตัวแทน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</si>
</sst>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\-??_-;_-@_-"/>
    <numFmt numFmtId="165" formatCode="_(* #,##0_);_(* \(#,##0\);_(* \-_);_(@_)"/>
    <numFmt numFmtId="166" formatCode="0.0"/>
    <numFmt numFmtId="167" formatCode="_-* #,##0_-;\-* #,##0_-;_-* \-??_-;_-@_-"/>
    <numFmt numFmtId="168" formatCode="_(* #,##0.00_);_(* \(#,##0.00\);_(* \-_);_(@_)"/>
    <numFmt numFmtId="169" formatCode="#,##0.00;\(#,##0.00\)"/>
    <numFmt numFmtId="170" formatCode="#,##0.00&quot; &quot;;&quot;-&quot;#,##0.00&quot; &quot;;&quot; -&quot;#&quot; &quot;;@&quot; &quot;"/>
    <numFmt numFmtId="171" formatCode="#,##0\ ;&quot; (&quot;#,##0\);&quot; - &quot;;@\ "/>
  </numFmts>
  <fonts count="10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ill="0" applyBorder="0" applyAlignment="0" applyProtection="0"/>
    <xf numFmtId="170" fontId="9" fillId="0" borderId="0"/>
    <xf numFmtId="0" fontId="4" fillId="0" borderId="0"/>
    <xf numFmtId="0" fontId="2" fillId="0" borderId="0"/>
    <xf numFmtId="9" fontId="1" fillId="0" borderId="0" applyFill="0" applyBorder="0" applyAlignment="0" applyProtection="0"/>
  </cellStyleXfs>
  <cellXfs count="127">
    <xf numFmtId="0" fontId="0" fillId="0" borderId="0" xfId="0"/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164" fontId="3" fillId="0" borderId="0" xfId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3" fillId="0" borderId="3" xfId="1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 applyProtection="1">
      <alignment vertical="center"/>
    </xf>
    <xf numFmtId="168" fontId="3" fillId="0" borderId="4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165" fontId="5" fillId="0" borderId="0" xfId="1" applyNumberFormat="1" applyFont="1" applyFill="1" applyBorder="1" applyAlignment="1" applyProtection="1">
      <alignment horizontal="left"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 applyProtection="1">
      <alignment vertical="center"/>
    </xf>
    <xf numFmtId="49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left" vertical="center"/>
    </xf>
    <xf numFmtId="164" fontId="3" fillId="0" borderId="0" xfId="1" applyFont="1" applyFill="1" applyAlignment="1">
      <alignment horizontal="left" vertical="center"/>
    </xf>
    <xf numFmtId="164" fontId="3" fillId="0" borderId="0" xfId="1" applyFont="1" applyFill="1" applyAlignment="1">
      <alignment vertical="center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 wrapText="1"/>
    </xf>
    <xf numFmtId="9" fontId="3" fillId="0" borderId="0" xfId="5" applyFont="1" applyFill="1" applyAlignment="1">
      <alignment vertic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0" borderId="6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9" fontId="3" fillId="0" borderId="6" xfId="0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 applyProtection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2" xfId="3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71" fontId="3" fillId="0" borderId="0" xfId="1" applyNumberFormat="1" applyFont="1" applyFill="1" applyBorder="1" applyAlignment="1" applyProtection="1">
      <alignment horizontal="right" vertical="center"/>
    </xf>
    <xf numFmtId="166" fontId="7" fillId="0" borderId="0" xfId="1" applyNumberFormat="1" applyFont="1" applyFill="1" applyBorder="1" applyAlignment="1" applyProtection="1">
      <alignment horizontal="center" vertical="center"/>
    </xf>
    <xf numFmtId="164" fontId="3" fillId="0" borderId="0" xfId="1" applyFont="1" applyFill="1" applyBorder="1" applyAlignment="1">
      <alignment horizontal="left" vertical="center"/>
    </xf>
    <xf numFmtId="164" fontId="3" fillId="0" borderId="0" xfId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 applyProtection="1">
      <alignment vertical="center"/>
    </xf>
    <xf numFmtId="41" fontId="3" fillId="0" borderId="2" xfId="1" applyNumberFormat="1" applyFont="1" applyFill="1" applyBorder="1" applyAlignment="1" applyProtection="1">
      <alignment vertical="center"/>
    </xf>
    <xf numFmtId="41" fontId="3" fillId="0" borderId="9" xfId="1" applyNumberFormat="1" applyFont="1" applyFill="1" applyBorder="1" applyAlignment="1" applyProtection="1">
      <alignment horizontal="right" vertical="center"/>
    </xf>
    <xf numFmtId="41" fontId="3" fillId="0" borderId="1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left" vertical="center"/>
    </xf>
    <xf numFmtId="171" fontId="3" fillId="0" borderId="2" xfId="1" applyNumberFormat="1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1" fontId="3" fillId="0" borderId="0" xfId="0" quotePrefix="1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37" fontId="5" fillId="0" borderId="0" xfId="4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</cellXfs>
  <cellStyles count="6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Percent" xfId="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8"/>
  <sheetViews>
    <sheetView showGridLines="0" view="pageBreakPreview" topLeftCell="A23" zoomScaleNormal="120" zoomScaleSheetLayoutView="100" workbookViewId="0">
      <selection activeCell="A29" sqref="A29:H29"/>
    </sheetView>
  </sheetViews>
  <sheetFormatPr defaultColWidth="9.140625" defaultRowHeight="24" customHeight="1"/>
  <cols>
    <col min="1" max="1" width="49.28515625" style="4" customWidth="1"/>
    <col min="2" max="2" width="15.42578125" style="4" customWidth="1"/>
    <col min="3" max="3" width="8.85546875" style="116" bestFit="1" customWidth="1"/>
    <col min="4" max="4" width="2.140625" style="4" customWidth="1"/>
    <col min="5" max="5" width="17.5703125" style="5" customWidth="1"/>
    <col min="6" max="6" width="2.140625" style="10" customWidth="1"/>
    <col min="7" max="7" width="17.5703125" style="5" customWidth="1"/>
    <col min="8" max="8" width="2.140625" style="10" customWidth="1"/>
    <col min="9" max="9" width="1.140625" style="4" customWidth="1"/>
    <col min="10" max="10" width="16.28515625" style="64" bestFit="1" customWidth="1"/>
    <col min="11" max="11" width="17.5703125" style="5" customWidth="1"/>
    <col min="12" max="12" width="14.28515625" style="64" bestFit="1" customWidth="1"/>
    <col min="13" max="13" width="14.5703125" style="64" bestFit="1" customWidth="1"/>
    <col min="14" max="14" width="1.28515625" style="64" customWidth="1"/>
    <col min="15" max="15" width="13.5703125" style="64" bestFit="1" customWidth="1"/>
    <col min="16" max="17" width="14.5703125" style="64" bestFit="1" customWidth="1"/>
    <col min="18" max="18" width="9.140625" style="64"/>
    <col min="19" max="16384" width="9.140625" style="4"/>
  </cols>
  <sheetData>
    <row r="1" spans="1:18" s="106" customFormat="1" ht="24" customHeight="1">
      <c r="A1" s="91" t="s">
        <v>0</v>
      </c>
      <c r="B1" s="91"/>
      <c r="C1" s="105"/>
      <c r="D1" s="91"/>
      <c r="E1" s="39"/>
      <c r="F1" s="2"/>
      <c r="G1" s="39"/>
      <c r="H1" s="2"/>
      <c r="J1" s="63"/>
      <c r="K1" s="39"/>
      <c r="L1" s="63"/>
      <c r="M1" s="63"/>
      <c r="N1" s="63"/>
      <c r="O1" s="63"/>
      <c r="P1" s="63"/>
      <c r="Q1" s="63"/>
    </row>
    <row r="2" spans="1:18" s="106" customFormat="1" ht="24" customHeight="1">
      <c r="A2" s="91" t="s">
        <v>1</v>
      </c>
      <c r="B2" s="91"/>
      <c r="C2" s="105"/>
      <c r="D2" s="91"/>
      <c r="E2" s="39"/>
      <c r="F2" s="2"/>
      <c r="G2" s="39"/>
      <c r="H2" s="2"/>
      <c r="J2" s="83"/>
      <c r="K2" s="39"/>
      <c r="L2" s="83"/>
      <c r="M2" s="63"/>
      <c r="N2" s="63"/>
      <c r="O2" s="63"/>
      <c r="P2" s="63"/>
      <c r="Q2" s="63"/>
    </row>
    <row r="3" spans="1:18" ht="24" customHeight="1">
      <c r="A3" s="122" t="s">
        <v>139</v>
      </c>
      <c r="B3" s="122"/>
      <c r="C3" s="122"/>
      <c r="D3" s="122"/>
      <c r="E3" s="122"/>
      <c r="F3" s="122"/>
      <c r="G3" s="122"/>
      <c r="H3" s="122"/>
      <c r="J3" s="84"/>
      <c r="K3" s="84"/>
      <c r="L3" s="84"/>
      <c r="R3" s="4"/>
    </row>
    <row r="4" spans="1:18" ht="24" customHeight="1">
      <c r="A4" s="91"/>
      <c r="B4" s="91"/>
      <c r="C4" s="91"/>
      <c r="D4" s="91"/>
      <c r="E4" s="2"/>
      <c r="F4" s="2"/>
      <c r="G4" s="107" t="s">
        <v>2</v>
      </c>
      <c r="H4" s="2"/>
      <c r="J4" s="84"/>
      <c r="K4" s="107"/>
      <c r="L4" s="84"/>
      <c r="R4" s="4"/>
    </row>
    <row r="5" spans="1:18" ht="24" customHeight="1">
      <c r="C5" s="40" t="s">
        <v>3</v>
      </c>
      <c r="E5" s="74" t="s">
        <v>137</v>
      </c>
      <c r="G5" s="74" t="s">
        <v>138</v>
      </c>
      <c r="J5" s="84"/>
      <c r="K5" s="9"/>
      <c r="L5" s="84"/>
      <c r="R5" s="4"/>
    </row>
    <row r="6" spans="1:18" ht="24" customHeight="1">
      <c r="C6" s="41"/>
      <c r="E6" s="9" t="s">
        <v>84</v>
      </c>
      <c r="G6" s="108" t="s">
        <v>85</v>
      </c>
      <c r="J6" s="84"/>
      <c r="K6" s="9"/>
      <c r="L6" s="84"/>
      <c r="R6" s="4"/>
    </row>
    <row r="7" spans="1:18" ht="24" customHeight="1">
      <c r="C7" s="41"/>
      <c r="E7" s="109" t="s">
        <v>86</v>
      </c>
      <c r="F7" s="110"/>
      <c r="G7" s="108"/>
      <c r="J7" s="84"/>
      <c r="K7" s="9"/>
      <c r="L7" s="84"/>
      <c r="R7" s="4"/>
    </row>
    <row r="8" spans="1:18" ht="24" customHeight="1">
      <c r="A8" s="111" t="s">
        <v>4</v>
      </c>
      <c r="C8" s="42"/>
      <c r="D8" s="112"/>
      <c r="E8" s="37"/>
      <c r="F8" s="45"/>
      <c r="G8" s="37"/>
      <c r="H8" s="45"/>
      <c r="J8" s="84"/>
      <c r="K8" s="37"/>
      <c r="L8" s="84"/>
      <c r="R8" s="4"/>
    </row>
    <row r="9" spans="1:18" ht="24" customHeight="1">
      <c r="A9" s="4" t="s">
        <v>5</v>
      </c>
      <c r="C9" s="43">
        <v>3</v>
      </c>
      <c r="E9" s="98">
        <v>969308569</v>
      </c>
      <c r="F9" s="5"/>
      <c r="G9" s="98">
        <v>950447203</v>
      </c>
      <c r="H9" s="5"/>
      <c r="J9" s="84"/>
      <c r="L9" s="84"/>
      <c r="R9" s="4"/>
    </row>
    <row r="10" spans="1:18" ht="24" customHeight="1">
      <c r="A10" s="4" t="s">
        <v>128</v>
      </c>
      <c r="C10" s="43">
        <v>4</v>
      </c>
      <c r="E10" s="98">
        <v>319232559</v>
      </c>
      <c r="F10" s="5"/>
      <c r="G10" s="98">
        <v>248658231</v>
      </c>
      <c r="H10" s="5"/>
      <c r="J10" s="84"/>
      <c r="L10" s="85"/>
      <c r="M10" s="65"/>
      <c r="R10" s="4"/>
    </row>
    <row r="11" spans="1:18" ht="24" customHeight="1">
      <c r="A11" s="4" t="s">
        <v>129</v>
      </c>
      <c r="C11" s="43"/>
      <c r="E11" s="98">
        <v>7528655</v>
      </c>
      <c r="F11" s="5"/>
      <c r="G11" s="98">
        <v>6637088</v>
      </c>
      <c r="H11" s="5"/>
      <c r="J11" s="84"/>
      <c r="L11" s="86"/>
      <c r="M11" s="66"/>
      <c r="R11" s="4"/>
    </row>
    <row r="12" spans="1:18" ht="24" customHeight="1">
      <c r="A12" s="4" t="s">
        <v>130</v>
      </c>
      <c r="C12" s="43">
        <v>5</v>
      </c>
      <c r="E12" s="98">
        <v>208211089</v>
      </c>
      <c r="F12" s="5"/>
      <c r="G12" s="98">
        <v>169953895</v>
      </c>
      <c r="H12" s="5"/>
      <c r="L12" s="65"/>
      <c r="M12" s="65"/>
      <c r="R12" s="4"/>
    </row>
    <row r="13" spans="1:18" ht="24" customHeight="1">
      <c r="A13" s="4" t="s">
        <v>131</v>
      </c>
      <c r="C13" s="43">
        <v>6</v>
      </c>
      <c r="E13" s="98">
        <v>74012055</v>
      </c>
      <c r="F13" s="5"/>
      <c r="G13" s="98">
        <v>48940998</v>
      </c>
      <c r="H13" s="5"/>
      <c r="L13" s="65"/>
      <c r="M13" s="65"/>
      <c r="R13" s="4"/>
    </row>
    <row r="14" spans="1:18" ht="24" customHeight="1">
      <c r="A14" s="4" t="s">
        <v>6</v>
      </c>
      <c r="C14" s="43"/>
      <c r="E14" s="99"/>
      <c r="F14" s="5"/>
      <c r="G14" s="99"/>
      <c r="H14" s="5"/>
      <c r="K14" s="9"/>
      <c r="L14" s="65"/>
      <c r="M14" s="65"/>
      <c r="R14" s="4"/>
    </row>
    <row r="15" spans="1:18" ht="24" customHeight="1">
      <c r="A15" s="4" t="s">
        <v>132</v>
      </c>
      <c r="C15" s="113">
        <v>7</v>
      </c>
      <c r="E15" s="98">
        <v>2447620797</v>
      </c>
      <c r="F15" s="5"/>
      <c r="G15" s="98">
        <v>2499595686</v>
      </c>
      <c r="H15" s="5"/>
      <c r="L15" s="65"/>
      <c r="M15" s="65"/>
      <c r="R15" s="4"/>
    </row>
    <row r="16" spans="1:18" ht="24" customHeight="1">
      <c r="A16" s="4" t="s">
        <v>133</v>
      </c>
      <c r="C16" s="113">
        <v>8</v>
      </c>
      <c r="E16" s="98">
        <v>7360028</v>
      </c>
      <c r="F16" s="5"/>
      <c r="G16" s="98">
        <v>8050201</v>
      </c>
      <c r="H16" s="5"/>
      <c r="L16" s="65"/>
      <c r="M16" s="65"/>
      <c r="R16" s="4"/>
    </row>
    <row r="17" spans="1:18" ht="24" customHeight="1">
      <c r="A17" s="4" t="s">
        <v>134</v>
      </c>
      <c r="C17" s="113"/>
      <c r="E17" s="98">
        <v>8590942</v>
      </c>
      <c r="F17" s="5"/>
      <c r="G17" s="98">
        <v>8590942</v>
      </c>
      <c r="H17" s="5"/>
      <c r="L17" s="65"/>
      <c r="M17" s="65"/>
      <c r="R17" s="4"/>
    </row>
    <row r="18" spans="1:18" ht="24" customHeight="1">
      <c r="A18" s="4" t="s">
        <v>135</v>
      </c>
      <c r="C18" s="113">
        <v>9</v>
      </c>
      <c r="E18" s="98">
        <v>161670528</v>
      </c>
      <c r="F18" s="5"/>
      <c r="G18" s="98">
        <v>163508191</v>
      </c>
      <c r="H18" s="5"/>
      <c r="L18" s="65"/>
      <c r="M18" s="65"/>
      <c r="R18" s="4"/>
    </row>
    <row r="19" spans="1:18" ht="24" customHeight="1">
      <c r="A19" s="4" t="s">
        <v>100</v>
      </c>
      <c r="C19" s="114"/>
      <c r="E19" s="98">
        <v>2971729</v>
      </c>
      <c r="F19" s="5"/>
      <c r="G19" s="98">
        <v>2858382</v>
      </c>
      <c r="H19" s="5"/>
      <c r="L19" s="65"/>
      <c r="M19" s="65"/>
      <c r="R19" s="4"/>
    </row>
    <row r="20" spans="1:18" ht="24" customHeight="1">
      <c r="A20" s="4" t="s">
        <v>136</v>
      </c>
      <c r="C20" s="113"/>
      <c r="E20" s="98">
        <v>3310303</v>
      </c>
      <c r="F20" s="5"/>
      <c r="G20" s="98">
        <v>3375858</v>
      </c>
      <c r="H20" s="5"/>
      <c r="L20" s="65"/>
      <c r="M20" s="65"/>
      <c r="R20" s="4"/>
    </row>
    <row r="21" spans="1:18" ht="24" customHeight="1">
      <c r="A21" s="4" t="s">
        <v>71</v>
      </c>
      <c r="C21" s="113">
        <v>10</v>
      </c>
      <c r="E21" s="98">
        <v>289537784</v>
      </c>
      <c r="F21" s="5"/>
      <c r="G21" s="98">
        <v>245414501</v>
      </c>
      <c r="H21" s="5"/>
      <c r="R21" s="4"/>
    </row>
    <row r="22" spans="1:18" ht="24" customHeight="1">
      <c r="A22" s="4" t="s">
        <v>108</v>
      </c>
      <c r="C22" s="114"/>
      <c r="E22" s="98">
        <v>180503793</v>
      </c>
      <c r="F22" s="5"/>
      <c r="G22" s="98">
        <v>15770334</v>
      </c>
      <c r="H22" s="5"/>
      <c r="R22" s="4"/>
    </row>
    <row r="23" spans="1:18" ht="24" customHeight="1">
      <c r="A23" s="4" t="s">
        <v>7</v>
      </c>
      <c r="C23" s="113">
        <v>11</v>
      </c>
      <c r="E23" s="100">
        <v>31434983</v>
      </c>
      <c r="F23" s="5"/>
      <c r="G23" s="100">
        <f>25018813</f>
        <v>25018813</v>
      </c>
      <c r="H23" s="5"/>
      <c r="K23" s="7"/>
      <c r="R23" s="4"/>
    </row>
    <row r="24" spans="1:18" ht="24" customHeight="1" thickBot="1">
      <c r="A24" s="6" t="s">
        <v>8</v>
      </c>
      <c r="C24" s="115"/>
      <c r="E24" s="44">
        <f>SUM(E9:E23)</f>
        <v>4711293814</v>
      </c>
      <c r="F24" s="45"/>
      <c r="G24" s="44">
        <f>SUM(G9:G23)</f>
        <v>4396820323</v>
      </c>
      <c r="H24" s="45"/>
      <c r="K24" s="45"/>
      <c r="R24" s="4"/>
    </row>
    <row r="25" spans="1:18" ht="24" customHeight="1" thickTop="1">
      <c r="C25" s="115"/>
      <c r="E25" s="45"/>
      <c r="F25" s="45"/>
      <c r="G25" s="45"/>
      <c r="H25" s="45"/>
      <c r="K25" s="45"/>
      <c r="R25" s="4"/>
    </row>
    <row r="26" spans="1:18" ht="24" customHeight="1">
      <c r="A26" s="4" t="s">
        <v>9</v>
      </c>
      <c r="G26" s="7"/>
      <c r="K26" s="7"/>
      <c r="R26" s="4"/>
    </row>
    <row r="27" spans="1:18" s="106" customFormat="1" ht="24" customHeight="1">
      <c r="A27" s="91" t="s">
        <v>0</v>
      </c>
      <c r="B27" s="91"/>
      <c r="C27" s="105"/>
      <c r="D27" s="91"/>
      <c r="E27" s="39"/>
      <c r="F27" s="2"/>
      <c r="G27" s="39"/>
      <c r="H27" s="2"/>
      <c r="J27" s="63"/>
      <c r="K27" s="39"/>
      <c r="L27" s="63"/>
      <c r="M27" s="63"/>
      <c r="N27" s="63"/>
      <c r="O27" s="63"/>
      <c r="P27" s="63"/>
      <c r="Q27" s="63"/>
    </row>
    <row r="28" spans="1:18" s="106" customFormat="1" ht="24" customHeight="1">
      <c r="A28" s="91" t="s">
        <v>10</v>
      </c>
      <c r="B28" s="91"/>
      <c r="C28" s="105"/>
      <c r="D28" s="91"/>
      <c r="E28" s="39"/>
      <c r="F28" s="2"/>
      <c r="G28" s="39"/>
      <c r="H28" s="2"/>
      <c r="J28" s="63"/>
      <c r="K28" s="39"/>
      <c r="L28" s="63"/>
      <c r="M28" s="63"/>
      <c r="N28" s="63"/>
      <c r="O28" s="63"/>
      <c r="P28" s="63"/>
      <c r="Q28" s="63"/>
    </row>
    <row r="29" spans="1:18" s="106" customFormat="1" ht="24" customHeight="1">
      <c r="A29" s="122" t="s">
        <v>139</v>
      </c>
      <c r="B29" s="122"/>
      <c r="C29" s="122"/>
      <c r="D29" s="122"/>
      <c r="E29" s="122"/>
      <c r="F29" s="122"/>
      <c r="G29" s="122"/>
      <c r="H29" s="122"/>
      <c r="J29" s="63"/>
      <c r="K29" s="83"/>
      <c r="L29" s="63"/>
      <c r="M29" s="63"/>
      <c r="N29" s="63"/>
      <c r="O29" s="63"/>
      <c r="P29" s="63"/>
      <c r="Q29" s="63"/>
    </row>
    <row r="30" spans="1:18" ht="24" customHeight="1">
      <c r="A30" s="91"/>
      <c r="B30" s="91"/>
      <c r="C30" s="91"/>
      <c r="D30" s="91"/>
      <c r="E30" s="2"/>
      <c r="F30" s="2"/>
      <c r="G30" s="107" t="s">
        <v>2</v>
      </c>
      <c r="H30" s="2"/>
      <c r="K30" s="107"/>
      <c r="R30" s="4"/>
    </row>
    <row r="31" spans="1:18" ht="24" customHeight="1">
      <c r="C31" s="40" t="s">
        <v>3</v>
      </c>
      <c r="E31" s="74" t="s">
        <v>137</v>
      </c>
      <c r="G31" s="74" t="s">
        <v>138</v>
      </c>
      <c r="K31" s="9"/>
      <c r="R31" s="4"/>
    </row>
    <row r="32" spans="1:18" ht="24" customHeight="1">
      <c r="C32" s="41"/>
      <c r="E32" s="9" t="s">
        <v>84</v>
      </c>
      <c r="G32" s="108" t="s">
        <v>85</v>
      </c>
      <c r="K32" s="9"/>
      <c r="R32" s="4"/>
    </row>
    <row r="33" spans="1:18" ht="24" customHeight="1">
      <c r="C33" s="41"/>
      <c r="E33" s="109" t="s">
        <v>86</v>
      </c>
      <c r="F33" s="110"/>
      <c r="G33" s="108"/>
      <c r="K33" s="9"/>
      <c r="R33" s="4"/>
    </row>
    <row r="34" spans="1:18" ht="24" customHeight="1">
      <c r="A34" s="117" t="s">
        <v>11</v>
      </c>
      <c r="C34" s="42"/>
      <c r="D34" s="112"/>
      <c r="E34" s="109"/>
      <c r="F34" s="110"/>
      <c r="G34" s="109"/>
      <c r="H34" s="110"/>
      <c r="K34" s="109"/>
      <c r="R34" s="4"/>
    </row>
    <row r="35" spans="1:18" ht="24" customHeight="1">
      <c r="A35" s="6" t="s">
        <v>12</v>
      </c>
      <c r="C35" s="41"/>
      <c r="E35" s="34"/>
      <c r="F35" s="118"/>
      <c r="G35" s="34"/>
      <c r="H35" s="118"/>
      <c r="K35" s="34"/>
      <c r="R35" s="4"/>
    </row>
    <row r="36" spans="1:18" ht="24" customHeight="1">
      <c r="A36" s="4" t="s">
        <v>15</v>
      </c>
      <c r="C36" s="113">
        <v>12</v>
      </c>
      <c r="E36" s="101">
        <v>2674965219</v>
      </c>
      <c r="F36" s="62"/>
      <c r="G36" s="101">
        <v>2461498680</v>
      </c>
      <c r="H36" s="62"/>
      <c r="K36" s="81"/>
      <c r="R36" s="4"/>
    </row>
    <row r="37" spans="1:18" ht="24" customHeight="1">
      <c r="A37" s="4" t="s">
        <v>14</v>
      </c>
      <c r="C37" s="113">
        <v>13</v>
      </c>
      <c r="E37" s="101">
        <v>247672896</v>
      </c>
      <c r="F37" s="62"/>
      <c r="G37" s="101">
        <v>198667728</v>
      </c>
      <c r="H37" s="62"/>
      <c r="K37" s="81"/>
      <c r="R37" s="4"/>
    </row>
    <row r="38" spans="1:18" ht="24" customHeight="1">
      <c r="A38" s="4" t="s">
        <v>13</v>
      </c>
      <c r="C38" s="113"/>
      <c r="E38" s="101">
        <v>45144004</v>
      </c>
      <c r="F38" s="27"/>
      <c r="G38" s="101">
        <v>21296882.000000037</v>
      </c>
      <c r="H38" s="27"/>
      <c r="K38" s="81"/>
      <c r="R38" s="4"/>
    </row>
    <row r="39" spans="1:18" ht="24" customHeight="1">
      <c r="A39" s="4" t="s">
        <v>101</v>
      </c>
      <c r="C39" s="114"/>
      <c r="E39" s="101">
        <v>2082688</v>
      </c>
      <c r="F39" s="27"/>
      <c r="G39" s="101">
        <v>1985728</v>
      </c>
      <c r="H39" s="27"/>
      <c r="K39" s="81"/>
      <c r="R39" s="4"/>
    </row>
    <row r="40" spans="1:18" ht="24" customHeight="1">
      <c r="A40" s="4" t="s">
        <v>67</v>
      </c>
      <c r="C40" s="113"/>
      <c r="E40" s="101">
        <v>65882844</v>
      </c>
      <c r="F40" s="27"/>
      <c r="G40" s="101">
        <v>64147755.999999993</v>
      </c>
      <c r="H40" s="27"/>
      <c r="K40" s="81"/>
      <c r="R40" s="4"/>
    </row>
    <row r="41" spans="1:18" s="6" customFormat="1" ht="24" customHeight="1">
      <c r="A41" s="106" t="s">
        <v>16</v>
      </c>
      <c r="B41" s="119"/>
      <c r="C41" s="82"/>
      <c r="E41" s="101">
        <v>60391775</v>
      </c>
      <c r="F41" s="39"/>
      <c r="G41" s="101">
        <v>43757274</v>
      </c>
      <c r="H41" s="39"/>
      <c r="J41" s="64"/>
      <c r="K41" s="81"/>
      <c r="L41" s="64"/>
      <c r="M41" s="64"/>
      <c r="N41" s="64"/>
      <c r="O41" s="64"/>
      <c r="P41" s="64"/>
      <c r="Q41" s="64"/>
    </row>
    <row r="42" spans="1:18" s="6" customFormat="1" ht="24" customHeight="1">
      <c r="A42" s="106" t="s">
        <v>17</v>
      </c>
      <c r="B42" s="119"/>
      <c r="C42" s="43">
        <v>14</v>
      </c>
      <c r="E42" s="101">
        <v>323434390</v>
      </c>
      <c r="F42" s="39"/>
      <c r="G42" s="101">
        <v>178032655</v>
      </c>
      <c r="H42" s="39"/>
      <c r="J42" s="64"/>
      <c r="K42" s="81"/>
      <c r="L42" s="64"/>
      <c r="M42" s="64"/>
      <c r="N42" s="64"/>
      <c r="O42" s="64"/>
      <c r="P42" s="64"/>
      <c r="Q42" s="64"/>
    </row>
    <row r="43" spans="1:18" s="6" customFormat="1" ht="24" customHeight="1">
      <c r="A43" s="91" t="s">
        <v>18</v>
      </c>
      <c r="B43" s="119"/>
      <c r="C43" s="43"/>
      <c r="E43" s="87">
        <f>SUM(E36:E42)</f>
        <v>3419573816</v>
      </c>
      <c r="F43" s="46"/>
      <c r="G43" s="87">
        <f>SUM(G36:G42)</f>
        <v>2969386703</v>
      </c>
      <c r="H43" s="46"/>
      <c r="J43" s="64"/>
      <c r="K43" s="34"/>
      <c r="L43" s="64"/>
      <c r="M43" s="64"/>
      <c r="N43" s="64"/>
      <c r="O43" s="64"/>
      <c r="P43" s="64"/>
      <c r="Q43" s="64"/>
    </row>
    <row r="44" spans="1:18" ht="24" customHeight="1">
      <c r="A44" s="6" t="s">
        <v>19</v>
      </c>
      <c r="C44" s="113"/>
      <c r="E44" s="88"/>
      <c r="F44" s="34"/>
      <c r="G44" s="88"/>
      <c r="H44" s="34"/>
      <c r="K44" s="34"/>
      <c r="R44" s="4"/>
    </row>
    <row r="45" spans="1:18" ht="24" customHeight="1">
      <c r="A45" s="4" t="s">
        <v>20</v>
      </c>
      <c r="C45" s="113"/>
      <c r="E45" s="88"/>
      <c r="F45" s="34"/>
      <c r="G45" s="88"/>
      <c r="H45" s="34"/>
      <c r="K45" s="34"/>
      <c r="R45" s="4"/>
    </row>
    <row r="46" spans="1:18" ht="24" customHeight="1">
      <c r="A46" s="4" t="s">
        <v>21</v>
      </c>
      <c r="C46" s="113"/>
      <c r="E46" s="88"/>
      <c r="F46" s="34"/>
      <c r="G46" s="88"/>
      <c r="H46" s="34"/>
      <c r="K46" s="34"/>
      <c r="R46" s="4"/>
    </row>
    <row r="47" spans="1:18" ht="24" customHeight="1" thickBot="1">
      <c r="A47" s="4" t="s">
        <v>22</v>
      </c>
      <c r="C47" s="113"/>
      <c r="E47" s="102">
        <v>200000000</v>
      </c>
      <c r="F47" s="62"/>
      <c r="G47" s="102">
        <v>200000000</v>
      </c>
      <c r="H47" s="62"/>
      <c r="K47" s="81"/>
      <c r="R47" s="4"/>
    </row>
    <row r="48" spans="1:18" ht="24" customHeight="1" thickTop="1">
      <c r="A48" s="4" t="s">
        <v>72</v>
      </c>
      <c r="B48" s="3"/>
      <c r="C48" s="113"/>
      <c r="E48" s="103"/>
      <c r="F48" s="62"/>
      <c r="G48" s="103"/>
      <c r="H48" s="62"/>
      <c r="K48" s="62"/>
      <c r="R48" s="4"/>
    </row>
    <row r="49" spans="1:18" ht="24" customHeight="1">
      <c r="A49" s="4" t="s">
        <v>23</v>
      </c>
      <c r="B49" s="3"/>
      <c r="C49" s="113"/>
      <c r="E49" s="101">
        <v>139000000</v>
      </c>
      <c r="F49" s="62"/>
      <c r="G49" s="101">
        <v>139000000</v>
      </c>
      <c r="H49" s="62"/>
      <c r="K49" s="81"/>
      <c r="R49" s="4"/>
    </row>
    <row r="50" spans="1:18" ht="24" customHeight="1">
      <c r="A50" s="4" t="s">
        <v>24</v>
      </c>
      <c r="C50" s="113"/>
      <c r="E50" s="101">
        <v>594436835</v>
      </c>
      <c r="F50" s="62"/>
      <c r="G50" s="101">
        <v>594436835</v>
      </c>
      <c r="H50" s="62"/>
      <c r="K50" s="81"/>
      <c r="R50" s="4"/>
    </row>
    <row r="51" spans="1:18" ht="24" customHeight="1">
      <c r="A51" s="4" t="s">
        <v>25</v>
      </c>
      <c r="B51" s="8"/>
      <c r="C51" s="113"/>
      <c r="D51" s="8"/>
      <c r="E51" s="103"/>
      <c r="F51" s="62"/>
      <c r="G51" s="103"/>
      <c r="H51" s="62"/>
      <c r="K51" s="62"/>
      <c r="R51" s="4"/>
    </row>
    <row r="52" spans="1:18" ht="24" customHeight="1">
      <c r="A52" s="106" t="s">
        <v>26</v>
      </c>
      <c r="B52" s="8"/>
      <c r="C52" s="113"/>
      <c r="D52" s="8"/>
      <c r="E52" s="103"/>
      <c r="F52" s="62"/>
      <c r="G52" s="103"/>
      <c r="H52" s="62"/>
      <c r="K52" s="62"/>
      <c r="R52" s="4"/>
    </row>
    <row r="53" spans="1:18" ht="24" customHeight="1">
      <c r="A53" s="4" t="s">
        <v>27</v>
      </c>
      <c r="B53" s="8"/>
      <c r="C53" s="113"/>
      <c r="D53" s="8"/>
      <c r="E53" s="101">
        <v>24848787</v>
      </c>
      <c r="F53" s="62"/>
      <c r="G53" s="101">
        <v>24848787</v>
      </c>
      <c r="H53" s="62"/>
      <c r="K53" s="81"/>
      <c r="R53" s="4"/>
    </row>
    <row r="54" spans="1:18" ht="24" customHeight="1">
      <c r="A54" s="4" t="s">
        <v>28</v>
      </c>
      <c r="B54" s="8"/>
      <c r="C54" s="113"/>
      <c r="D54" s="8"/>
      <c r="E54" s="101">
        <v>6163850</v>
      </c>
      <c r="F54" s="62"/>
      <c r="G54" s="101">
        <v>6163850</v>
      </c>
      <c r="H54" s="62"/>
      <c r="K54" s="81"/>
      <c r="R54" s="4"/>
    </row>
    <row r="55" spans="1:18" ht="24" customHeight="1">
      <c r="A55" s="4" t="s">
        <v>29</v>
      </c>
      <c r="B55" s="8"/>
      <c r="C55" s="15"/>
      <c r="D55" s="8"/>
      <c r="E55" s="101">
        <f>+งบแสดงการเปลี่ยนแปลงฯ!M25</f>
        <v>566192785</v>
      </c>
      <c r="F55" s="62"/>
      <c r="G55" s="101">
        <v>645151419</v>
      </c>
      <c r="H55" s="62"/>
      <c r="K55" s="81"/>
      <c r="R55" s="4"/>
    </row>
    <row r="56" spans="1:18" ht="24" customHeight="1">
      <c r="A56" s="120" t="s">
        <v>73</v>
      </c>
      <c r="B56" s="8"/>
      <c r="C56" s="15"/>
      <c r="D56" s="8"/>
      <c r="E56" s="101"/>
      <c r="F56" s="62"/>
      <c r="G56" s="101"/>
      <c r="H56" s="62"/>
      <c r="K56" s="81"/>
      <c r="R56" s="4"/>
    </row>
    <row r="57" spans="1:18" ht="24" customHeight="1">
      <c r="A57" s="120" t="s">
        <v>124</v>
      </c>
      <c r="B57" s="8"/>
      <c r="C57" s="15"/>
      <c r="D57" s="8"/>
      <c r="E57" s="101"/>
      <c r="F57" s="62"/>
      <c r="G57" s="101"/>
      <c r="H57" s="62"/>
      <c r="K57" s="81"/>
      <c r="R57" s="4"/>
    </row>
    <row r="58" spans="1:18" ht="24" customHeight="1">
      <c r="A58" s="120" t="s">
        <v>80</v>
      </c>
      <c r="B58" s="8"/>
      <c r="C58" s="15"/>
      <c r="D58" s="8"/>
      <c r="E58" s="104">
        <f>+งบแสดงการเปลี่ยนแปลงฯ!O25</f>
        <v>-38922259</v>
      </c>
      <c r="F58" s="62"/>
      <c r="G58" s="104">
        <v>17832729</v>
      </c>
      <c r="H58" s="62"/>
      <c r="K58" s="81"/>
      <c r="R58" s="4"/>
    </row>
    <row r="59" spans="1:18" ht="24" customHeight="1">
      <c r="A59" s="6" t="s">
        <v>30</v>
      </c>
      <c r="B59" s="8"/>
      <c r="C59" s="113"/>
      <c r="D59" s="8"/>
      <c r="E59" s="34">
        <f>SUM(E48:E58)</f>
        <v>1291719998</v>
      </c>
      <c r="F59" s="34"/>
      <c r="G59" s="34">
        <f>SUM(G48:G58)</f>
        <v>1427433620</v>
      </c>
      <c r="H59" s="34"/>
      <c r="K59" s="34"/>
      <c r="R59" s="4"/>
    </row>
    <row r="60" spans="1:18" ht="24" customHeight="1" thickBot="1">
      <c r="A60" s="6" t="s">
        <v>31</v>
      </c>
      <c r="B60" s="8"/>
      <c r="C60" s="113"/>
      <c r="D60" s="8"/>
      <c r="E60" s="35">
        <f>E43+E59</f>
        <v>4711293814</v>
      </c>
      <c r="F60" s="34"/>
      <c r="G60" s="35">
        <f>G43+G59</f>
        <v>4396820323</v>
      </c>
      <c r="H60" s="34"/>
      <c r="K60" s="34"/>
      <c r="R60" s="4"/>
    </row>
    <row r="61" spans="1:18" ht="24" customHeight="1" thickTop="1">
      <c r="A61" s="6"/>
      <c r="B61" s="8"/>
      <c r="C61" s="115"/>
      <c r="D61" s="8"/>
      <c r="E61" s="34">
        <f>SUM(E60-E24)</f>
        <v>0</v>
      </c>
      <c r="F61" s="34"/>
      <c r="G61" s="34"/>
      <c r="H61" s="34"/>
      <c r="K61" s="34"/>
      <c r="R61" s="4"/>
    </row>
    <row r="62" spans="1:18" ht="24" customHeight="1">
      <c r="A62" s="4" t="s">
        <v>9</v>
      </c>
      <c r="B62" s="8"/>
      <c r="C62" s="115"/>
      <c r="D62" s="8"/>
      <c r="E62" s="36"/>
      <c r="F62" s="37"/>
      <c r="G62" s="36"/>
      <c r="H62" s="37"/>
      <c r="K62" s="36"/>
      <c r="R62" s="4"/>
    </row>
    <row r="63" spans="1:18" ht="15.75" customHeight="1">
      <c r="A63" s="6"/>
      <c r="B63" s="8"/>
      <c r="C63" s="115"/>
      <c r="D63" s="8"/>
      <c r="E63" s="36"/>
      <c r="F63" s="37"/>
      <c r="G63" s="36"/>
      <c r="H63" s="37"/>
      <c r="K63" s="36"/>
      <c r="R63" s="4"/>
    </row>
    <row r="64" spans="1:18" ht="15.75" customHeight="1">
      <c r="A64" s="121"/>
      <c r="B64" s="8"/>
      <c r="C64" s="115"/>
      <c r="D64" s="8"/>
      <c r="E64" s="37"/>
      <c r="F64" s="37"/>
      <c r="G64" s="37"/>
      <c r="H64" s="37"/>
      <c r="K64" s="37"/>
      <c r="R64" s="4"/>
    </row>
    <row r="65" spans="1:18" ht="15.75" customHeight="1">
      <c r="B65" s="8"/>
      <c r="C65" s="115"/>
      <c r="D65" s="8"/>
      <c r="E65" s="37"/>
      <c r="F65" s="37"/>
      <c r="G65" s="37"/>
      <c r="H65" s="37"/>
      <c r="K65" s="37"/>
      <c r="R65" s="4"/>
    </row>
    <row r="66" spans="1:18" ht="24" customHeight="1">
      <c r="B66" s="106" t="s">
        <v>32</v>
      </c>
      <c r="C66" s="115"/>
      <c r="D66" s="8"/>
      <c r="E66" s="37"/>
      <c r="F66" s="37"/>
      <c r="G66" s="37"/>
      <c r="H66" s="37"/>
      <c r="K66" s="37"/>
      <c r="R66" s="4"/>
    </row>
    <row r="67" spans="1:18" ht="15.75" customHeight="1">
      <c r="A67" s="121"/>
      <c r="B67" s="8"/>
      <c r="C67" s="115"/>
      <c r="D67" s="8"/>
      <c r="E67" s="37"/>
      <c r="F67" s="37"/>
      <c r="G67" s="37"/>
      <c r="H67" s="37"/>
      <c r="K67" s="37"/>
      <c r="R67" s="4"/>
    </row>
    <row r="68" spans="1:18" ht="15.75" customHeight="1">
      <c r="R68" s="4"/>
    </row>
  </sheetData>
  <sheetProtection selectLockedCells="1" selectUnlockedCells="1"/>
  <mergeCells count="2">
    <mergeCell ref="A3:H3"/>
    <mergeCell ref="A29:H29"/>
  </mergeCells>
  <phoneticPr fontId="0" type="noConversion"/>
  <pageMargins left="0.86614173228346458" right="0.55118110236220474" top="0.9055118110236221" bottom="0" header="0.51181102362204722" footer="0.51181102362204722"/>
  <pageSetup paperSize="9" scale="82" firstPageNumber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showGridLines="0" view="pageBreakPreview" zoomScaleNormal="100" zoomScaleSheetLayoutView="100" workbookViewId="0">
      <selection activeCell="A3" sqref="A3:F3"/>
    </sheetView>
  </sheetViews>
  <sheetFormatPr defaultRowHeight="24" customHeight="1"/>
  <cols>
    <col min="1" max="1" width="68.7109375" style="4" customWidth="1"/>
    <col min="2" max="2" width="8.5703125" style="4" bestFit="1" customWidth="1"/>
    <col min="3" max="3" width="1.140625" style="4" customWidth="1"/>
    <col min="4" max="4" width="15.28515625" style="5" customWidth="1"/>
    <col min="5" max="5" width="1.140625" style="10" customWidth="1"/>
    <col min="6" max="6" width="15.28515625" style="5" customWidth="1"/>
    <col min="7" max="7" width="11.28515625" style="4" bestFit="1" customWidth="1"/>
    <col min="8" max="16384" width="9.140625" style="4"/>
  </cols>
  <sheetData>
    <row r="1" spans="1:8" ht="24" customHeight="1">
      <c r="A1" s="124" t="s">
        <v>87</v>
      </c>
      <c r="B1" s="124"/>
      <c r="C1" s="124"/>
      <c r="D1" s="124"/>
      <c r="E1" s="124"/>
      <c r="F1" s="124"/>
      <c r="H1" s="3"/>
    </row>
    <row r="2" spans="1:8" ht="24" customHeight="1">
      <c r="A2" s="92" t="s">
        <v>0</v>
      </c>
      <c r="B2" s="92"/>
      <c r="C2" s="92"/>
      <c r="D2" s="92"/>
      <c r="E2" s="92"/>
      <c r="F2" s="92"/>
      <c r="H2" s="3"/>
    </row>
    <row r="3" spans="1:8" ht="24" customHeight="1">
      <c r="A3" s="123" t="s">
        <v>33</v>
      </c>
      <c r="B3" s="123"/>
      <c r="C3" s="123"/>
      <c r="D3" s="123"/>
      <c r="E3" s="123"/>
      <c r="F3" s="123"/>
      <c r="H3" s="3"/>
    </row>
    <row r="4" spans="1:8" ht="24" customHeight="1">
      <c r="A4" s="123" t="s">
        <v>140</v>
      </c>
      <c r="B4" s="123"/>
      <c r="C4" s="123"/>
      <c r="D4" s="123"/>
      <c r="E4" s="123"/>
      <c r="F4" s="123"/>
      <c r="H4" s="3"/>
    </row>
    <row r="5" spans="1:8" ht="24" customHeight="1">
      <c r="A5" s="6"/>
      <c r="B5" s="6"/>
      <c r="C5" s="6"/>
      <c r="D5" s="11"/>
      <c r="E5" s="11"/>
      <c r="F5" s="93" t="s">
        <v>2</v>
      </c>
      <c r="H5" s="3"/>
    </row>
    <row r="6" spans="1:8" ht="24" customHeight="1">
      <c r="B6" s="12" t="s">
        <v>3</v>
      </c>
      <c r="D6" s="13">
        <v>2565</v>
      </c>
      <c r="E6" s="14"/>
      <c r="F6" s="13">
        <v>2564</v>
      </c>
      <c r="H6" s="3"/>
    </row>
    <row r="7" spans="1:8" ht="24" customHeight="1">
      <c r="A7" s="6" t="s">
        <v>74</v>
      </c>
      <c r="B7" s="20"/>
      <c r="D7" s="47"/>
      <c r="E7" s="14"/>
      <c r="F7" s="47"/>
      <c r="H7" s="3"/>
    </row>
    <row r="8" spans="1:8" ht="24" customHeight="1">
      <c r="A8" s="6" t="s">
        <v>34</v>
      </c>
      <c r="B8" s="15"/>
      <c r="D8" s="10"/>
      <c r="F8" s="10"/>
      <c r="H8" s="3"/>
    </row>
    <row r="9" spans="1:8" ht="24" customHeight="1">
      <c r="A9" s="4" t="s">
        <v>61</v>
      </c>
      <c r="B9" s="15">
        <v>19.2</v>
      </c>
      <c r="D9" s="10">
        <v>796414088</v>
      </c>
      <c r="F9" s="10">
        <v>687747282</v>
      </c>
      <c r="G9" s="67"/>
      <c r="H9" s="3"/>
    </row>
    <row r="10" spans="1:8" ht="24" customHeight="1">
      <c r="A10" s="4" t="s">
        <v>62</v>
      </c>
      <c r="B10" s="15"/>
      <c r="D10" s="38">
        <v>-106949015</v>
      </c>
      <c r="E10" s="38"/>
      <c r="F10" s="38">
        <v>-83833579</v>
      </c>
      <c r="G10" s="67"/>
      <c r="H10" s="3"/>
    </row>
    <row r="11" spans="1:8" ht="24" customHeight="1">
      <c r="A11" s="4" t="s">
        <v>63</v>
      </c>
      <c r="B11" s="15"/>
      <c r="D11" s="55">
        <f>SUM(D9:D10)</f>
        <v>689465073</v>
      </c>
      <c r="E11" s="38"/>
      <c r="F11" s="55">
        <f>SUM(F9:F10)</f>
        <v>603913703</v>
      </c>
      <c r="G11" s="67"/>
      <c r="H11" s="3"/>
    </row>
    <row r="12" spans="1:8" ht="24" customHeight="1">
      <c r="A12" s="4" t="s">
        <v>102</v>
      </c>
      <c r="B12" s="15"/>
      <c r="D12" s="56">
        <v>-81938338</v>
      </c>
      <c r="E12" s="38"/>
      <c r="F12" s="56">
        <v>-67897820</v>
      </c>
      <c r="H12" s="3"/>
    </row>
    <row r="13" spans="1:8" ht="24" customHeight="1">
      <c r="A13" s="4" t="s">
        <v>69</v>
      </c>
      <c r="B13" s="15"/>
      <c r="D13" s="38">
        <f>SUM(D11:D12)</f>
        <v>607526735</v>
      </c>
      <c r="E13" s="38"/>
      <c r="F13" s="38">
        <f>SUM(F11:F12)</f>
        <v>536015883</v>
      </c>
      <c r="G13" s="38"/>
      <c r="H13" s="3"/>
    </row>
    <row r="14" spans="1:8" ht="24" customHeight="1">
      <c r="A14" s="4" t="s">
        <v>83</v>
      </c>
      <c r="B14" s="15"/>
      <c r="D14" s="38">
        <v>26299830</v>
      </c>
      <c r="E14" s="38"/>
      <c r="F14" s="38">
        <v>19303590</v>
      </c>
      <c r="H14" s="3"/>
    </row>
    <row r="15" spans="1:8" ht="24" customHeight="1">
      <c r="A15" s="4" t="s">
        <v>37</v>
      </c>
      <c r="B15" s="15"/>
      <c r="D15" s="38">
        <v>14472493</v>
      </c>
      <c r="E15" s="38"/>
      <c r="F15" s="38">
        <v>23215051</v>
      </c>
      <c r="H15" s="3"/>
    </row>
    <row r="16" spans="1:8" ht="24" customHeight="1">
      <c r="A16" s="4" t="s">
        <v>147</v>
      </c>
      <c r="B16" s="15"/>
      <c r="D16" s="38">
        <v>1082604</v>
      </c>
      <c r="E16" s="38"/>
      <c r="F16" s="38">
        <v>1096926</v>
      </c>
      <c r="H16" s="3"/>
    </row>
    <row r="17" spans="1:8" ht="24" customHeight="1">
      <c r="A17" s="4" t="s">
        <v>148</v>
      </c>
      <c r="B17" s="15"/>
      <c r="D17" s="38">
        <v>0</v>
      </c>
      <c r="E17" s="38"/>
      <c r="F17" s="38">
        <v>5438201</v>
      </c>
      <c r="H17" s="3"/>
    </row>
    <row r="18" spans="1:8" ht="24" customHeight="1">
      <c r="A18" s="4" t="s">
        <v>121</v>
      </c>
      <c r="B18" s="15"/>
      <c r="D18" s="38">
        <v>3944329</v>
      </c>
      <c r="E18" s="38"/>
      <c r="F18" s="38">
        <v>3991435</v>
      </c>
      <c r="H18" s="3"/>
    </row>
    <row r="19" spans="1:8" ht="24" customHeight="1">
      <c r="A19" s="4" t="s">
        <v>38</v>
      </c>
      <c r="B19" s="15"/>
      <c r="D19" s="10">
        <v>7621</v>
      </c>
      <c r="F19" s="10">
        <v>218459</v>
      </c>
      <c r="H19" s="3"/>
    </row>
    <row r="20" spans="1:8" ht="24" customHeight="1">
      <c r="A20" s="6" t="s">
        <v>35</v>
      </c>
      <c r="B20" s="15"/>
      <c r="D20" s="16">
        <f>SUM(D13:D19)</f>
        <v>653333612</v>
      </c>
      <c r="F20" s="16">
        <f>SUM(F13:F19)</f>
        <v>589279545</v>
      </c>
      <c r="H20" s="3"/>
    </row>
    <row r="21" spans="1:8" ht="24" customHeight="1">
      <c r="A21" s="6" t="s">
        <v>36</v>
      </c>
      <c r="B21" s="15"/>
      <c r="D21" s="10"/>
      <c r="F21" s="10"/>
    </row>
    <row r="22" spans="1:8" ht="24" customHeight="1">
      <c r="A22" s="4" t="s">
        <v>99</v>
      </c>
      <c r="B22" s="15"/>
      <c r="D22" s="10">
        <v>42940897</v>
      </c>
      <c r="F22" s="10">
        <v>37747060</v>
      </c>
    </row>
    <row r="23" spans="1:8" ht="24" customHeight="1">
      <c r="A23" s="4" t="s">
        <v>64</v>
      </c>
      <c r="B23" s="15"/>
      <c r="D23" s="10">
        <v>368648544</v>
      </c>
      <c r="F23" s="10">
        <v>330715108</v>
      </c>
    </row>
    <row r="24" spans="1:8" ht="24" customHeight="1">
      <c r="A24" s="4" t="s">
        <v>65</v>
      </c>
      <c r="B24" s="15"/>
      <c r="D24" s="10">
        <v>-22515190</v>
      </c>
      <c r="F24" s="10">
        <v>-24046877</v>
      </c>
    </row>
    <row r="25" spans="1:8" ht="24" customHeight="1">
      <c r="A25" s="4" t="s">
        <v>88</v>
      </c>
      <c r="B25" s="15">
        <v>19.2</v>
      </c>
      <c r="D25" s="10">
        <v>135475818</v>
      </c>
      <c r="F25" s="10">
        <v>116415046</v>
      </c>
    </row>
    <row r="26" spans="1:8" ht="24" customHeight="1">
      <c r="A26" s="4" t="s">
        <v>53</v>
      </c>
      <c r="B26" s="15"/>
      <c r="D26" s="10">
        <v>52477125</v>
      </c>
      <c r="F26" s="10">
        <v>44328797</v>
      </c>
    </row>
    <row r="27" spans="1:8" ht="24" customHeight="1">
      <c r="A27" s="4" t="s">
        <v>56</v>
      </c>
      <c r="B27" s="15">
        <v>16</v>
      </c>
      <c r="D27" s="17">
        <v>97217357</v>
      </c>
      <c r="F27" s="17">
        <v>83111736</v>
      </c>
    </row>
    <row r="28" spans="1:8" ht="24" customHeight="1">
      <c r="A28" s="4" t="s">
        <v>122</v>
      </c>
      <c r="B28" s="15"/>
      <c r="D28" s="17">
        <v>26156</v>
      </c>
      <c r="F28" s="17">
        <v>21337</v>
      </c>
    </row>
    <row r="29" spans="1:8" ht="24" customHeight="1">
      <c r="A29" s="4" t="s">
        <v>125</v>
      </c>
      <c r="B29" s="15">
        <v>17</v>
      </c>
      <c r="D29" s="49">
        <v>12407</v>
      </c>
      <c r="F29" s="49">
        <v>-49782</v>
      </c>
    </row>
    <row r="30" spans="1:8" ht="24" customHeight="1">
      <c r="A30" s="6" t="s">
        <v>66</v>
      </c>
      <c r="B30" s="15"/>
      <c r="D30" s="49">
        <f>SUM(D22:D29)</f>
        <v>674283114</v>
      </c>
      <c r="F30" s="49">
        <f>SUM(F22:F29)</f>
        <v>588242425</v>
      </c>
    </row>
    <row r="31" spans="1:8" ht="24" customHeight="1">
      <c r="A31" s="6" t="s">
        <v>144</v>
      </c>
      <c r="B31" s="15"/>
      <c r="D31" s="5">
        <f>D20-D30</f>
        <v>-20949502</v>
      </c>
      <c r="F31" s="5">
        <f>F20-F30</f>
        <v>1037120</v>
      </c>
      <c r="G31" s="10"/>
    </row>
    <row r="32" spans="1:8" ht="24" customHeight="1">
      <c r="A32" s="4" t="s">
        <v>145</v>
      </c>
      <c r="B32" s="15">
        <v>10.199999999999999</v>
      </c>
      <c r="D32" s="18">
        <v>4540868</v>
      </c>
      <c r="E32" s="17"/>
      <c r="F32" s="18">
        <v>2337995</v>
      </c>
      <c r="G32" s="10"/>
    </row>
    <row r="33" spans="1:7" ht="24" customHeight="1">
      <c r="A33" s="6" t="s">
        <v>146</v>
      </c>
      <c r="B33" s="15"/>
      <c r="D33" s="16">
        <f>SUM(D31:D32)</f>
        <v>-16408634</v>
      </c>
      <c r="E33" s="5"/>
      <c r="F33" s="16">
        <f>SUM(F31:F32)</f>
        <v>3375115</v>
      </c>
      <c r="G33" s="10"/>
    </row>
    <row r="34" spans="1:7" ht="24" customHeight="1">
      <c r="B34" s="54"/>
      <c r="D34" s="68"/>
      <c r="E34" s="17"/>
      <c r="F34" s="68"/>
    </row>
    <row r="35" spans="1:7" ht="24" customHeight="1">
      <c r="A35" s="4" t="s">
        <v>9</v>
      </c>
    </row>
    <row r="36" spans="1:7" s="8" customFormat="1" ht="24" customHeight="1">
      <c r="A36" s="124" t="s">
        <v>87</v>
      </c>
      <c r="B36" s="124"/>
      <c r="C36" s="124"/>
      <c r="D36" s="124"/>
      <c r="E36" s="124"/>
      <c r="F36" s="124"/>
    </row>
    <row r="37" spans="1:7" s="8" customFormat="1" ht="24" customHeight="1">
      <c r="A37" s="92" t="s">
        <v>0</v>
      </c>
      <c r="B37" s="92"/>
      <c r="C37" s="92"/>
      <c r="D37" s="92"/>
      <c r="E37" s="92"/>
      <c r="F37" s="92"/>
    </row>
    <row r="38" spans="1:7" s="8" customFormat="1" ht="24" customHeight="1">
      <c r="A38" s="123" t="s">
        <v>39</v>
      </c>
      <c r="B38" s="123"/>
      <c r="C38" s="123"/>
      <c r="D38" s="123"/>
      <c r="E38" s="123"/>
      <c r="F38" s="123"/>
    </row>
    <row r="39" spans="1:7" s="8" customFormat="1" ht="24" customHeight="1">
      <c r="A39" s="123" t="s">
        <v>140</v>
      </c>
      <c r="B39" s="123"/>
      <c r="C39" s="123"/>
      <c r="D39" s="123"/>
      <c r="E39" s="123"/>
      <c r="F39" s="123"/>
    </row>
    <row r="40" spans="1:7" ht="24" customHeight="1">
      <c r="A40" s="6"/>
      <c r="B40" s="6"/>
      <c r="C40" s="6"/>
      <c r="D40" s="11"/>
      <c r="E40" s="11"/>
      <c r="F40" s="93" t="s">
        <v>2</v>
      </c>
    </row>
    <row r="41" spans="1:7" ht="24" customHeight="1">
      <c r="B41" s="12" t="s">
        <v>3</v>
      </c>
      <c r="D41" s="13">
        <v>2565</v>
      </c>
      <c r="E41" s="14"/>
      <c r="F41" s="13">
        <v>2564</v>
      </c>
    </row>
    <row r="42" spans="1:7" ht="24" customHeight="1">
      <c r="A42" s="48" t="s">
        <v>68</v>
      </c>
      <c r="B42" s="20"/>
      <c r="D42" s="47"/>
      <c r="E42" s="14"/>
      <c r="F42" s="47"/>
    </row>
    <row r="43" spans="1:7" ht="24" customHeight="1">
      <c r="A43" s="53" t="s">
        <v>75</v>
      </c>
      <c r="B43" s="20"/>
      <c r="D43" s="47"/>
      <c r="E43" s="14"/>
      <c r="F43" s="47"/>
    </row>
    <row r="44" spans="1:7" ht="24" customHeight="1">
      <c r="A44" s="53" t="s">
        <v>110</v>
      </c>
      <c r="B44" s="20"/>
      <c r="D44" s="47"/>
      <c r="E44" s="14"/>
      <c r="F44" s="47"/>
    </row>
    <row r="45" spans="1:7" ht="24" customHeight="1">
      <c r="A45" s="4" t="s">
        <v>111</v>
      </c>
      <c r="B45" s="20"/>
      <c r="D45" s="57">
        <v>-70943735</v>
      </c>
      <c r="E45" s="57"/>
      <c r="F45" s="57">
        <v>909747</v>
      </c>
    </row>
    <row r="46" spans="1:7" ht="24" customHeight="1">
      <c r="A46" s="53" t="s">
        <v>109</v>
      </c>
      <c r="B46" s="51"/>
      <c r="D46" s="56">
        <v>14188747</v>
      </c>
      <c r="E46" s="57"/>
      <c r="F46" s="56">
        <v>-181949</v>
      </c>
    </row>
    <row r="47" spans="1:7" ht="24" customHeight="1">
      <c r="A47" s="53" t="s">
        <v>77</v>
      </c>
      <c r="B47" s="20"/>
      <c r="D47" s="38"/>
      <c r="E47" s="38"/>
      <c r="F47" s="38"/>
    </row>
    <row r="48" spans="1:7" ht="24" customHeight="1">
      <c r="A48" s="53" t="s">
        <v>76</v>
      </c>
      <c r="B48" s="20"/>
      <c r="D48" s="58">
        <f>SUM(D45:D46)</f>
        <v>-56754988</v>
      </c>
      <c r="E48" s="59"/>
      <c r="F48" s="58">
        <f>SUM(F45:F46)</f>
        <v>727798</v>
      </c>
    </row>
    <row r="49" spans="1:6" ht="24" customHeight="1">
      <c r="A49" s="48" t="s">
        <v>90</v>
      </c>
      <c r="D49" s="56">
        <f>SUM(D48)</f>
        <v>-56754988</v>
      </c>
      <c r="E49" s="38"/>
      <c r="F49" s="56">
        <f>SUM(F48)</f>
        <v>727798</v>
      </c>
    </row>
    <row r="50" spans="1:6" ht="24" customHeight="1" thickBot="1">
      <c r="A50" s="48" t="s">
        <v>103</v>
      </c>
      <c r="D50" s="60">
        <f>+D49+D33</f>
        <v>-73163622</v>
      </c>
      <c r="E50" s="61"/>
      <c r="F50" s="60">
        <f>+F49+F33</f>
        <v>4102913</v>
      </c>
    </row>
    <row r="51" spans="1:6" ht="24" customHeight="1" thickTop="1">
      <c r="A51" s="48"/>
      <c r="D51" s="45"/>
      <c r="E51" s="45"/>
      <c r="F51" s="45"/>
    </row>
    <row r="52" spans="1:6" ht="24" customHeight="1">
      <c r="A52" s="6" t="s">
        <v>149</v>
      </c>
      <c r="B52" s="51">
        <v>18</v>
      </c>
      <c r="D52" s="10"/>
      <c r="F52" s="10"/>
    </row>
    <row r="53" spans="1:6" ht="24" customHeight="1">
      <c r="A53" s="4" t="s">
        <v>150</v>
      </c>
      <c r="B53" s="8"/>
    </row>
    <row r="54" spans="1:6" ht="24" customHeight="1" thickBot="1">
      <c r="A54" s="4" t="s">
        <v>151</v>
      </c>
      <c r="D54" s="19">
        <f>D33/13900000</f>
        <v>-1.1804772661870504</v>
      </c>
      <c r="F54" s="19">
        <f>F33/13900000</f>
        <v>0.24281402877697841</v>
      </c>
    </row>
    <row r="55" spans="1:6" ht="24" customHeight="1" thickTop="1"/>
    <row r="56" spans="1:6" ht="24" customHeight="1">
      <c r="A56" s="4" t="s">
        <v>9</v>
      </c>
    </row>
    <row r="60" spans="1:6" s="91" customFormat="1" ht="24" customHeight="1">
      <c r="A60" s="124" t="s">
        <v>87</v>
      </c>
      <c r="B60" s="124"/>
      <c r="C60" s="124"/>
      <c r="D60" s="124"/>
      <c r="E60" s="124"/>
      <c r="F60" s="124"/>
    </row>
    <row r="61" spans="1:6" s="91" customFormat="1" ht="24" customHeight="1">
      <c r="A61" s="92" t="s">
        <v>0</v>
      </c>
      <c r="B61" s="92"/>
      <c r="C61" s="92"/>
      <c r="D61" s="92"/>
      <c r="E61" s="92"/>
      <c r="F61" s="92"/>
    </row>
    <row r="62" spans="1:6" s="91" customFormat="1" ht="24" customHeight="1">
      <c r="A62" s="123" t="s">
        <v>50</v>
      </c>
      <c r="B62" s="123"/>
      <c r="C62" s="123"/>
      <c r="D62" s="123"/>
      <c r="E62" s="123"/>
      <c r="F62" s="123"/>
    </row>
    <row r="63" spans="1:6" s="91" customFormat="1" ht="24" customHeight="1">
      <c r="A63" s="123" t="s">
        <v>140</v>
      </c>
      <c r="B63" s="123"/>
      <c r="C63" s="123"/>
      <c r="D63" s="123"/>
      <c r="E63" s="123"/>
      <c r="F63" s="123"/>
    </row>
    <row r="64" spans="1:6" s="6" customFormat="1" ht="24" customHeight="1">
      <c r="B64" s="8"/>
      <c r="D64" s="9"/>
      <c r="E64" s="9"/>
      <c r="F64" s="93" t="s">
        <v>2</v>
      </c>
    </row>
    <row r="65" spans="1:11" s="6" customFormat="1" ht="24" customHeight="1">
      <c r="B65" s="20"/>
      <c r="D65" s="75" t="s">
        <v>141</v>
      </c>
      <c r="E65" s="76"/>
      <c r="F65" s="75" t="s">
        <v>118</v>
      </c>
    </row>
    <row r="66" spans="1:11" ht="24" customHeight="1">
      <c r="A66" s="6" t="s">
        <v>78</v>
      </c>
      <c r="E66" s="5"/>
      <c r="H66" s="21"/>
      <c r="I66" s="21"/>
      <c r="J66" s="21"/>
      <c r="K66" s="21"/>
    </row>
    <row r="67" spans="1:11" ht="24" customHeight="1">
      <c r="A67" s="4" t="s">
        <v>91</v>
      </c>
      <c r="B67" s="8"/>
      <c r="D67" s="45">
        <v>725354067</v>
      </c>
      <c r="E67" s="45"/>
      <c r="F67" s="45">
        <v>641262863</v>
      </c>
      <c r="H67" s="21"/>
      <c r="I67" s="21"/>
      <c r="J67" s="21"/>
      <c r="K67" s="21"/>
    </row>
    <row r="68" spans="1:11" ht="24" customHeight="1">
      <c r="A68" s="4" t="s">
        <v>154</v>
      </c>
      <c r="D68" s="45">
        <v>-40058946</v>
      </c>
      <c r="E68" s="45"/>
      <c r="F68" s="45">
        <v>549184</v>
      </c>
      <c r="H68" s="21"/>
      <c r="I68" s="21"/>
      <c r="J68" s="21"/>
      <c r="K68" s="21"/>
    </row>
    <row r="69" spans="1:11" ht="24" customHeight="1">
      <c r="A69" s="4" t="s">
        <v>54</v>
      </c>
      <c r="D69" s="45">
        <v>9213596</v>
      </c>
      <c r="E69" s="45"/>
      <c r="F69" s="45">
        <v>13761407.000000006</v>
      </c>
      <c r="H69" s="21"/>
      <c r="I69" s="21"/>
      <c r="J69" s="21"/>
      <c r="K69" s="21"/>
    </row>
    <row r="70" spans="1:11" ht="24" customHeight="1">
      <c r="A70" s="4" t="s">
        <v>55</v>
      </c>
      <c r="D70" s="45">
        <v>4367329</v>
      </c>
      <c r="E70" s="45"/>
      <c r="F70" s="45">
        <v>10427823</v>
      </c>
      <c r="H70" s="21"/>
      <c r="I70" s="21"/>
      <c r="J70" s="21"/>
      <c r="K70" s="21"/>
    </row>
    <row r="71" spans="1:11" ht="24" customHeight="1">
      <c r="A71" s="4" t="s">
        <v>38</v>
      </c>
      <c r="D71" s="45">
        <v>3992084</v>
      </c>
      <c r="E71" s="45"/>
      <c r="F71" s="45">
        <v>4242835</v>
      </c>
      <c r="H71" s="21"/>
      <c r="I71" s="21"/>
      <c r="J71" s="21"/>
      <c r="K71" s="21"/>
    </row>
    <row r="72" spans="1:11" ht="24" customHeight="1">
      <c r="A72" s="4" t="s">
        <v>51</v>
      </c>
      <c r="B72" s="8"/>
      <c r="D72" s="45">
        <v>-312274986</v>
      </c>
      <c r="E72" s="45"/>
      <c r="F72" s="45">
        <v>-297962841</v>
      </c>
      <c r="H72" s="21"/>
      <c r="I72" s="21"/>
      <c r="J72" s="21"/>
      <c r="K72" s="21"/>
    </row>
    <row r="73" spans="1:11" ht="24" customHeight="1">
      <c r="A73" s="4" t="s">
        <v>52</v>
      </c>
      <c r="B73" s="8"/>
      <c r="D73" s="45">
        <v>-118837108</v>
      </c>
      <c r="E73" s="45"/>
      <c r="F73" s="45">
        <v>-109039305</v>
      </c>
      <c r="H73" s="21"/>
      <c r="I73" s="21"/>
      <c r="J73" s="21"/>
      <c r="K73" s="21"/>
    </row>
    <row r="74" spans="1:11" ht="24" customHeight="1">
      <c r="A74" s="4" t="s">
        <v>53</v>
      </c>
      <c r="D74" s="45">
        <v>-49394099</v>
      </c>
      <c r="E74" s="45"/>
      <c r="F74" s="45">
        <v>-44231578</v>
      </c>
      <c r="H74" s="21"/>
      <c r="I74" s="21"/>
      <c r="J74" s="21"/>
      <c r="K74" s="21"/>
    </row>
    <row r="75" spans="1:11" ht="24" customHeight="1">
      <c r="A75" s="4" t="s">
        <v>56</v>
      </c>
      <c r="D75" s="45">
        <v>-94530811</v>
      </c>
      <c r="E75" s="45"/>
      <c r="F75" s="45">
        <v>-109476106</v>
      </c>
      <c r="H75" s="21"/>
      <c r="I75" s="21"/>
      <c r="J75" s="21"/>
      <c r="K75" s="21"/>
    </row>
    <row r="76" spans="1:11" ht="24" customHeight="1">
      <c r="A76" s="4" t="s">
        <v>57</v>
      </c>
      <c r="D76" s="45">
        <v>-1546546</v>
      </c>
      <c r="E76" s="45"/>
      <c r="F76" s="45">
        <v>-1380987</v>
      </c>
      <c r="H76" s="21"/>
      <c r="I76" s="21"/>
      <c r="J76" s="21"/>
      <c r="K76" s="21"/>
    </row>
    <row r="77" spans="1:11" ht="24" customHeight="1">
      <c r="A77" s="4" t="s">
        <v>156</v>
      </c>
      <c r="D77" s="45">
        <v>75585136</v>
      </c>
      <c r="E77" s="45"/>
      <c r="F77" s="45">
        <v>34710929</v>
      </c>
      <c r="H77" s="21"/>
      <c r="I77" s="21"/>
      <c r="J77" s="21"/>
      <c r="K77" s="21"/>
    </row>
    <row r="78" spans="1:11" ht="24" customHeight="1">
      <c r="A78" s="4" t="s">
        <v>104</v>
      </c>
      <c r="D78" s="45">
        <v>44069372</v>
      </c>
      <c r="E78" s="45"/>
      <c r="F78" s="45">
        <v>288365522</v>
      </c>
    </row>
    <row r="79" spans="1:11" ht="24" customHeight="1">
      <c r="A79" s="4" t="s">
        <v>115</v>
      </c>
      <c r="D79" s="45">
        <v>-226711177</v>
      </c>
      <c r="E79" s="45"/>
      <c r="F79" s="45">
        <v>-329536809</v>
      </c>
    </row>
    <row r="80" spans="1:11" ht="24" customHeight="1">
      <c r="A80" s="4" t="s">
        <v>127</v>
      </c>
      <c r="D80" s="45">
        <v>690174</v>
      </c>
      <c r="E80" s="45"/>
      <c r="F80" s="45">
        <v>740515</v>
      </c>
      <c r="H80" s="21"/>
      <c r="I80" s="21"/>
      <c r="J80" s="21"/>
      <c r="K80" s="21"/>
    </row>
    <row r="81" spans="1:6" ht="24" customHeight="1">
      <c r="A81" s="6" t="s">
        <v>117</v>
      </c>
      <c r="D81" s="94">
        <f>SUM(D67:D80)</f>
        <v>19918085</v>
      </c>
      <c r="E81" s="45"/>
      <c r="F81" s="94">
        <f>SUM(F67:F80)</f>
        <v>102433452</v>
      </c>
    </row>
    <row r="82" spans="1:6" ht="24" customHeight="1">
      <c r="A82" s="6" t="s">
        <v>79</v>
      </c>
      <c r="D82" s="45"/>
      <c r="E82" s="45"/>
      <c r="F82" s="45"/>
    </row>
    <row r="83" spans="1:6" ht="24" customHeight="1">
      <c r="A83" s="4" t="s">
        <v>116</v>
      </c>
      <c r="D83" s="45">
        <v>8561</v>
      </c>
      <c r="E83" s="45"/>
      <c r="F83" s="45">
        <v>14780</v>
      </c>
    </row>
    <row r="84" spans="1:6" ht="24" customHeight="1">
      <c r="A84" s="4" t="s">
        <v>123</v>
      </c>
      <c r="D84" s="45">
        <v>0</v>
      </c>
      <c r="E84" s="45"/>
      <c r="F84" s="45">
        <v>28</v>
      </c>
    </row>
    <row r="85" spans="1:6" ht="24" customHeight="1">
      <c r="A85" s="4" t="s">
        <v>92</v>
      </c>
      <c r="D85" s="45">
        <v>-248543</v>
      </c>
      <c r="E85" s="45"/>
      <c r="F85" s="45">
        <v>-1338528</v>
      </c>
    </row>
    <row r="86" spans="1:6" ht="24" customHeight="1">
      <c r="A86" s="4" t="s">
        <v>93</v>
      </c>
      <c r="D86" s="52">
        <v>-300000</v>
      </c>
      <c r="E86" s="45"/>
      <c r="F86" s="52">
        <v>-323400</v>
      </c>
    </row>
    <row r="87" spans="1:6" ht="24" customHeight="1">
      <c r="A87" s="6" t="s">
        <v>58</v>
      </c>
      <c r="D87" s="95">
        <f>SUM(D83:D86)</f>
        <v>-539982</v>
      </c>
      <c r="E87" s="45"/>
      <c r="F87" s="95">
        <f>SUM(F83:F86)</f>
        <v>-1647120</v>
      </c>
    </row>
    <row r="88" spans="1:6" ht="24" customHeight="1">
      <c r="A88" s="6" t="s">
        <v>105</v>
      </c>
      <c r="B88" s="8"/>
      <c r="D88" s="36"/>
      <c r="E88" s="36"/>
      <c r="F88" s="36"/>
    </row>
    <row r="89" spans="1:6" ht="24" customHeight="1">
      <c r="A89" s="4" t="s">
        <v>106</v>
      </c>
      <c r="B89" s="8"/>
      <c r="D89" s="36">
        <v>-536026</v>
      </c>
      <c r="E89" s="36"/>
      <c r="F89" s="36">
        <v>-509711</v>
      </c>
    </row>
    <row r="90" spans="1:6" ht="24" customHeight="1">
      <c r="A90" s="6" t="s">
        <v>107</v>
      </c>
      <c r="B90" s="8"/>
      <c r="D90" s="96">
        <f>SUM(D89:D89)</f>
        <v>-536026</v>
      </c>
      <c r="E90" s="36"/>
      <c r="F90" s="96">
        <f>SUM(F89:F89)</f>
        <v>-509711</v>
      </c>
    </row>
    <row r="91" spans="1:6" ht="24" customHeight="1">
      <c r="A91" s="6" t="s">
        <v>114</v>
      </c>
      <c r="B91" s="8"/>
      <c r="D91" s="36">
        <f>SUM(D81,D87,D90)</f>
        <v>18842077</v>
      </c>
      <c r="E91" s="36"/>
      <c r="F91" s="36">
        <f>SUM(F81,F87,F90)</f>
        <v>100276621</v>
      </c>
    </row>
    <row r="92" spans="1:6" ht="24" customHeight="1">
      <c r="A92" s="4" t="s">
        <v>155</v>
      </c>
      <c r="B92" s="8"/>
      <c r="D92" s="36">
        <v>19289</v>
      </c>
      <c r="E92" s="36"/>
      <c r="F92" s="36">
        <v>-21373</v>
      </c>
    </row>
    <row r="93" spans="1:6" ht="24" customHeight="1">
      <c r="A93" s="4" t="s">
        <v>94</v>
      </c>
      <c r="B93" s="8"/>
      <c r="D93" s="36">
        <v>950447203</v>
      </c>
      <c r="E93" s="36"/>
      <c r="F93" s="36">
        <v>590036598</v>
      </c>
    </row>
    <row r="94" spans="1:6" ht="24" customHeight="1" thickBot="1">
      <c r="A94" s="6" t="s">
        <v>95</v>
      </c>
      <c r="B94" s="15"/>
      <c r="D94" s="97">
        <f>SUM(D91:D93)</f>
        <v>969308569</v>
      </c>
      <c r="E94" s="36"/>
      <c r="F94" s="97">
        <f>SUM(F91:F93)</f>
        <v>690291846</v>
      </c>
    </row>
    <row r="95" spans="1:6" ht="18.75" customHeight="1" thickTop="1">
      <c r="A95" s="6"/>
      <c r="B95" s="8"/>
      <c r="D95" s="36"/>
      <c r="E95" s="36"/>
      <c r="F95" s="36"/>
    </row>
    <row r="96" spans="1:6" ht="24" customHeight="1">
      <c r="A96" s="4" t="s">
        <v>9</v>
      </c>
      <c r="B96" s="8"/>
      <c r="D96" s="7"/>
      <c r="E96" s="7"/>
      <c r="F96" s="7"/>
    </row>
  </sheetData>
  <sheetProtection selectLockedCells="1" selectUnlockedCells="1"/>
  <mergeCells count="9">
    <mergeCell ref="A63:F63"/>
    <mergeCell ref="A62:F62"/>
    <mergeCell ref="A60:F60"/>
    <mergeCell ref="A39:F39"/>
    <mergeCell ref="A1:F1"/>
    <mergeCell ref="A3:F3"/>
    <mergeCell ref="A38:F38"/>
    <mergeCell ref="A4:F4"/>
    <mergeCell ref="A36:F36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2" manualBreakCount="2">
    <brk id="3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showGridLines="0" tabSelected="1" view="pageBreakPreview" zoomScaleNormal="75" zoomScaleSheetLayoutView="100" workbookViewId="0">
      <selection activeCell="E9" sqref="E9"/>
    </sheetView>
  </sheetViews>
  <sheetFormatPr defaultRowHeight="24" customHeight="1"/>
  <cols>
    <col min="1" max="1" width="50.5703125" style="22" customWidth="1"/>
    <col min="2" max="2" width="0" style="22" hidden="1" customWidth="1"/>
    <col min="3" max="3" width="8.85546875" style="22" bestFit="1" customWidth="1"/>
    <col min="4" max="4" width="0.5703125" style="22" customWidth="1"/>
    <col min="5" max="5" width="15" style="10" customWidth="1"/>
    <col min="6" max="6" width="1.42578125" style="10" customWidth="1"/>
    <col min="7" max="7" width="15" style="10" customWidth="1"/>
    <col min="8" max="8" width="1.42578125" style="10" customWidth="1"/>
    <col min="9" max="9" width="16.140625" style="10" customWidth="1"/>
    <col min="10" max="10" width="1.42578125" style="17" customWidth="1"/>
    <col min="11" max="11" width="13.140625" style="10" customWidth="1"/>
    <col min="12" max="12" width="1.42578125" style="10" customWidth="1"/>
    <col min="13" max="13" width="15.140625" style="10" customWidth="1"/>
    <col min="14" max="14" width="1.42578125" style="10" customWidth="1"/>
    <col min="15" max="15" width="19.42578125" style="10" customWidth="1"/>
    <col min="16" max="16" width="1.42578125" style="10" customWidth="1"/>
    <col min="17" max="17" width="15.5703125" style="10" customWidth="1"/>
    <col min="18" max="18" width="12.5703125" style="23" customWidth="1"/>
    <col min="19" max="16384" width="9.140625" style="22"/>
  </cols>
  <sheetData>
    <row r="1" spans="1:19" ht="24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77" t="s">
        <v>87</v>
      </c>
    </row>
    <row r="2" spans="1:19" ht="24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9" ht="24" customHeight="1">
      <c r="A3" s="25" t="s">
        <v>40</v>
      </c>
      <c r="B3" s="25"/>
      <c r="C3" s="25"/>
      <c r="D3" s="25"/>
      <c r="E3" s="2"/>
      <c r="F3" s="2"/>
      <c r="G3" s="2"/>
      <c r="H3" s="2"/>
      <c r="I3" s="2"/>
      <c r="J3" s="26"/>
      <c r="K3" s="2"/>
      <c r="L3" s="2"/>
      <c r="M3" s="2"/>
      <c r="N3" s="2"/>
      <c r="O3" s="2"/>
      <c r="P3" s="2"/>
      <c r="Q3" s="27"/>
    </row>
    <row r="4" spans="1:19" ht="24" customHeight="1">
      <c r="A4" s="6" t="s">
        <v>140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9" ht="24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P5" s="6"/>
      <c r="Q5" s="89" t="s">
        <v>2</v>
      </c>
    </row>
    <row r="6" spans="1:19" ht="24" customHeight="1">
      <c r="C6" s="23"/>
      <c r="D6" s="23"/>
      <c r="E6" s="11"/>
      <c r="F6" s="11"/>
      <c r="G6" s="11"/>
      <c r="H6" s="11"/>
      <c r="I6" s="11"/>
      <c r="J6" s="11"/>
      <c r="K6" s="11"/>
      <c r="L6" s="11"/>
      <c r="M6" s="11"/>
      <c r="N6" s="11"/>
      <c r="O6" s="69" t="s">
        <v>59</v>
      </c>
      <c r="P6" s="17"/>
      <c r="Q6" s="89"/>
    </row>
    <row r="7" spans="1:19" ht="24" customHeight="1">
      <c r="C7" s="23"/>
      <c r="D7" s="23"/>
      <c r="E7" s="11"/>
      <c r="F7" s="11"/>
      <c r="G7" s="11"/>
      <c r="H7" s="11"/>
      <c r="I7" s="11"/>
      <c r="J7" s="11"/>
      <c r="K7" s="11"/>
      <c r="L7" s="11"/>
      <c r="M7" s="11"/>
      <c r="N7" s="11"/>
      <c r="O7" s="70" t="s">
        <v>60</v>
      </c>
      <c r="P7" s="17"/>
      <c r="Q7" s="89"/>
    </row>
    <row r="8" spans="1:19" ht="24" customHeight="1">
      <c r="C8" s="23"/>
      <c r="D8" s="23"/>
      <c r="E8" s="11"/>
      <c r="F8" s="11"/>
      <c r="G8" s="11"/>
      <c r="H8" s="11"/>
      <c r="I8" s="11"/>
      <c r="J8" s="11"/>
      <c r="K8" s="11"/>
      <c r="L8" s="11"/>
      <c r="M8" s="11"/>
      <c r="N8" s="11"/>
      <c r="O8" s="69" t="s">
        <v>96</v>
      </c>
      <c r="P8" s="17"/>
      <c r="Q8" s="89"/>
    </row>
    <row r="9" spans="1:19" ht="24" customHeight="1">
      <c r="C9" s="23"/>
      <c r="D9" s="23"/>
      <c r="E9" s="11"/>
      <c r="F9" s="11"/>
      <c r="G9" s="11"/>
      <c r="H9" s="11"/>
      <c r="I9" s="11"/>
      <c r="J9" s="11"/>
      <c r="K9" s="11"/>
      <c r="L9" s="11"/>
      <c r="M9" s="11"/>
      <c r="N9" s="11"/>
      <c r="O9" s="78" t="s">
        <v>97</v>
      </c>
      <c r="P9" s="17"/>
      <c r="Q9" s="89"/>
    </row>
    <row r="10" spans="1:19" ht="24" customHeight="1">
      <c r="C10" s="29"/>
      <c r="D10" s="23"/>
      <c r="E10" s="28"/>
      <c r="F10" s="11"/>
      <c r="G10" s="28"/>
      <c r="H10" s="17"/>
      <c r="I10" s="125" t="s">
        <v>25</v>
      </c>
      <c r="J10" s="125"/>
      <c r="K10" s="125"/>
      <c r="L10" s="125"/>
      <c r="M10" s="125"/>
      <c r="N10" s="11"/>
      <c r="O10" s="71" t="s">
        <v>113</v>
      </c>
      <c r="P10" s="17"/>
      <c r="Q10" s="11"/>
    </row>
    <row r="11" spans="1:19" ht="24" customHeight="1">
      <c r="C11" s="30"/>
      <c r="E11" s="28" t="s">
        <v>82</v>
      </c>
      <c r="F11" s="11"/>
      <c r="G11" s="28" t="s">
        <v>41</v>
      </c>
      <c r="H11" s="17"/>
      <c r="I11" s="126" t="s">
        <v>42</v>
      </c>
      <c r="J11" s="126"/>
      <c r="K11" s="126"/>
      <c r="L11" s="17"/>
      <c r="M11" s="11" t="s">
        <v>43</v>
      </c>
      <c r="O11" s="22" t="s">
        <v>112</v>
      </c>
      <c r="P11" s="11"/>
      <c r="Q11" s="11"/>
    </row>
    <row r="12" spans="1:19" ht="24" customHeight="1">
      <c r="C12" s="73" t="s">
        <v>3</v>
      </c>
      <c r="E12" s="90" t="s">
        <v>44</v>
      </c>
      <c r="G12" s="90" t="s">
        <v>45</v>
      </c>
      <c r="I12" s="90" t="s">
        <v>46</v>
      </c>
      <c r="K12" s="90" t="s">
        <v>47</v>
      </c>
      <c r="M12" s="90" t="s">
        <v>48</v>
      </c>
      <c r="O12" s="79" t="s">
        <v>81</v>
      </c>
      <c r="P12" s="11"/>
      <c r="Q12" s="90" t="s">
        <v>49</v>
      </c>
    </row>
    <row r="13" spans="1:19" ht="24" customHeight="1">
      <c r="A13" s="1" t="s">
        <v>119</v>
      </c>
      <c r="C13" s="31"/>
      <c r="E13" s="45">
        <v>139000000</v>
      </c>
      <c r="F13" s="45"/>
      <c r="G13" s="45">
        <v>594436835</v>
      </c>
      <c r="H13" s="45"/>
      <c r="I13" s="45">
        <v>24848787</v>
      </c>
      <c r="J13" s="45"/>
      <c r="K13" s="45">
        <v>6163850</v>
      </c>
      <c r="L13" s="45"/>
      <c r="M13" s="45">
        <v>619344780</v>
      </c>
      <c r="N13" s="45"/>
      <c r="O13" s="45">
        <v>13336947</v>
      </c>
      <c r="P13" s="45"/>
      <c r="Q13" s="45">
        <f>SUM(E13:P13)</f>
        <v>1397131199</v>
      </c>
      <c r="R13" s="32"/>
      <c r="S13" s="33"/>
    </row>
    <row r="14" spans="1:19" ht="24" customHeight="1">
      <c r="A14" s="72" t="s">
        <v>98</v>
      </c>
      <c r="C14" s="31"/>
      <c r="E14" s="45">
        <v>0</v>
      </c>
      <c r="F14" s="45"/>
      <c r="G14" s="45">
        <v>0</v>
      </c>
      <c r="H14" s="45"/>
      <c r="I14" s="45">
        <v>0</v>
      </c>
      <c r="J14" s="45"/>
      <c r="K14" s="45">
        <v>0</v>
      </c>
      <c r="L14" s="45"/>
      <c r="M14" s="45">
        <v>3375115</v>
      </c>
      <c r="N14" s="45"/>
      <c r="O14" s="45">
        <v>0</v>
      </c>
      <c r="P14" s="45"/>
      <c r="Q14" s="45">
        <f>SUM(E14:P14)</f>
        <v>3375115</v>
      </c>
      <c r="R14" s="32"/>
      <c r="S14" s="33"/>
    </row>
    <row r="15" spans="1:19" ht="24" customHeight="1">
      <c r="A15" s="72" t="s">
        <v>152</v>
      </c>
      <c r="C15" s="31"/>
      <c r="E15" s="50">
        <v>0</v>
      </c>
      <c r="F15" s="45"/>
      <c r="G15" s="50">
        <v>0</v>
      </c>
      <c r="H15" s="45"/>
      <c r="I15" s="52">
        <v>0</v>
      </c>
      <c r="J15" s="45"/>
      <c r="K15" s="52">
        <v>0</v>
      </c>
      <c r="L15" s="45"/>
      <c r="M15" s="52">
        <v>0</v>
      </c>
      <c r="N15" s="45"/>
      <c r="O15" s="52">
        <v>727798</v>
      </c>
      <c r="P15" s="45"/>
      <c r="Q15" s="52">
        <f>SUM(E15:P15)</f>
        <v>727798</v>
      </c>
      <c r="R15" s="32"/>
      <c r="S15" s="33"/>
    </row>
    <row r="16" spans="1:19" ht="24" customHeight="1">
      <c r="A16" s="72" t="s">
        <v>153</v>
      </c>
      <c r="C16" s="31"/>
      <c r="E16" s="37">
        <f>SUM(E14:E15)</f>
        <v>0</v>
      </c>
      <c r="F16" s="45"/>
      <c r="G16" s="37">
        <f>SUM(G14:G15)</f>
        <v>0</v>
      </c>
      <c r="H16" s="45"/>
      <c r="I16" s="37">
        <f>SUM(I14:I15)</f>
        <v>0</v>
      </c>
      <c r="J16" s="45"/>
      <c r="K16" s="37">
        <f>SUM(K14:K15)</f>
        <v>0</v>
      </c>
      <c r="L16" s="45"/>
      <c r="M16" s="37">
        <f>SUM(M14:M15)</f>
        <v>3375115</v>
      </c>
      <c r="N16" s="45"/>
      <c r="O16" s="37">
        <f>SUM(O14:O15)</f>
        <v>727798</v>
      </c>
      <c r="P16" s="45"/>
      <c r="Q16" s="37">
        <f>SUM(Q14:Q15)</f>
        <v>4102913</v>
      </c>
      <c r="R16" s="32"/>
      <c r="S16" s="33"/>
    </row>
    <row r="17" spans="1:19" ht="24" customHeight="1">
      <c r="A17" s="22" t="s">
        <v>70</v>
      </c>
      <c r="C17" s="80">
        <v>22</v>
      </c>
      <c r="E17" s="37">
        <v>0</v>
      </c>
      <c r="F17" s="45"/>
      <c r="G17" s="37">
        <v>0</v>
      </c>
      <c r="H17" s="45"/>
      <c r="I17" s="37">
        <v>0</v>
      </c>
      <c r="J17" s="45"/>
      <c r="K17" s="37">
        <v>0</v>
      </c>
      <c r="L17" s="45"/>
      <c r="M17" s="37">
        <v>-66025000</v>
      </c>
      <c r="N17" s="45"/>
      <c r="O17" s="37">
        <v>0</v>
      </c>
      <c r="P17" s="45"/>
      <c r="Q17" s="37">
        <f>SUM(E17:O17)</f>
        <v>-66025000</v>
      </c>
      <c r="R17" s="32"/>
      <c r="S17" s="33"/>
    </row>
    <row r="18" spans="1:19" ht="24" customHeight="1" thickBot="1">
      <c r="A18" s="24" t="s">
        <v>120</v>
      </c>
      <c r="C18" s="31"/>
      <c r="E18" s="44">
        <f>SUM(E13,E16:E17)</f>
        <v>139000000</v>
      </c>
      <c r="F18" s="45"/>
      <c r="G18" s="44">
        <f>SUM(G13,G16:G17)</f>
        <v>594436835</v>
      </c>
      <c r="H18" s="45"/>
      <c r="I18" s="44">
        <f>SUM(I13,I16:I17)</f>
        <v>24848787</v>
      </c>
      <c r="J18" s="45"/>
      <c r="K18" s="44">
        <f>SUM(K13,K16:K17)</f>
        <v>6163850</v>
      </c>
      <c r="L18" s="45"/>
      <c r="M18" s="44">
        <f>SUM(M13,M16:M17)</f>
        <v>556694895</v>
      </c>
      <c r="N18" s="45"/>
      <c r="O18" s="44">
        <f>SUM(O13,O16:O17)</f>
        <v>14064745</v>
      </c>
      <c r="P18" s="37"/>
      <c r="Q18" s="44">
        <f>SUM(Q13,Q16:Q17)</f>
        <v>1335209112</v>
      </c>
      <c r="R18" s="32"/>
      <c r="S18" s="33"/>
    </row>
    <row r="19" spans="1:19" ht="24" customHeight="1" thickTop="1">
      <c r="A19" s="24"/>
      <c r="C19" s="31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37"/>
      <c r="Q19" s="45"/>
      <c r="R19" s="32"/>
      <c r="S19" s="33"/>
    </row>
    <row r="20" spans="1:19" ht="24" customHeight="1">
      <c r="A20" s="1" t="s">
        <v>142</v>
      </c>
      <c r="C20" s="31"/>
      <c r="E20" s="45">
        <v>139000000</v>
      </c>
      <c r="F20" s="45"/>
      <c r="G20" s="45">
        <v>594436835</v>
      </c>
      <c r="H20" s="45"/>
      <c r="I20" s="45">
        <v>24848787</v>
      </c>
      <c r="J20" s="45"/>
      <c r="K20" s="45">
        <v>6163850</v>
      </c>
      <c r="L20" s="45"/>
      <c r="M20" s="45">
        <v>645151419</v>
      </c>
      <c r="N20" s="45"/>
      <c r="O20" s="45">
        <v>17832729</v>
      </c>
      <c r="P20" s="45"/>
      <c r="Q20" s="45">
        <f>SUM(E20:P20)</f>
        <v>1427433620</v>
      </c>
      <c r="R20" s="32"/>
      <c r="S20" s="33"/>
    </row>
    <row r="21" spans="1:19" ht="24" customHeight="1">
      <c r="A21" s="72" t="s">
        <v>89</v>
      </c>
      <c r="C21" s="31"/>
      <c r="E21" s="45">
        <v>0</v>
      </c>
      <c r="F21" s="45"/>
      <c r="G21" s="45">
        <v>0</v>
      </c>
      <c r="H21" s="45"/>
      <c r="I21" s="45">
        <v>0</v>
      </c>
      <c r="J21" s="45"/>
      <c r="K21" s="45">
        <v>0</v>
      </c>
      <c r="L21" s="45"/>
      <c r="M21" s="45">
        <f>+'งบกำไรขาดทุน&amp;กระแสเงินสด'!D33</f>
        <v>-16408634</v>
      </c>
      <c r="N21" s="45"/>
      <c r="O21" s="45">
        <v>0</v>
      </c>
      <c r="P21" s="45"/>
      <c r="Q21" s="45">
        <f>SUM(E21:O21)</f>
        <v>-16408634</v>
      </c>
      <c r="R21" s="32"/>
      <c r="S21" s="33"/>
    </row>
    <row r="22" spans="1:19" ht="24" customHeight="1">
      <c r="A22" s="72" t="s">
        <v>112</v>
      </c>
      <c r="C22" s="31"/>
      <c r="E22" s="52">
        <v>0</v>
      </c>
      <c r="F22" s="45"/>
      <c r="G22" s="52">
        <v>0</v>
      </c>
      <c r="H22" s="45"/>
      <c r="I22" s="52">
        <v>0</v>
      </c>
      <c r="J22" s="45"/>
      <c r="K22" s="52">
        <v>0</v>
      </c>
      <c r="L22" s="45"/>
      <c r="M22" s="56">
        <v>0</v>
      </c>
      <c r="N22" s="45"/>
      <c r="O22" s="52">
        <f>+'งบกำไรขาดทุน&amp;กระแสเงินสด'!D48</f>
        <v>-56754988</v>
      </c>
      <c r="P22" s="45"/>
      <c r="Q22" s="52">
        <f>SUM(E22:O22)</f>
        <v>-56754988</v>
      </c>
      <c r="R22" s="32"/>
      <c r="S22" s="33"/>
    </row>
    <row r="23" spans="1:19" ht="24" customHeight="1">
      <c r="A23" s="72" t="s">
        <v>126</v>
      </c>
      <c r="C23" s="31"/>
      <c r="E23" s="45">
        <f>SUM(E21:E22)</f>
        <v>0</v>
      </c>
      <c r="F23" s="45"/>
      <c r="G23" s="45">
        <f>SUM(G21:G22)</f>
        <v>0</v>
      </c>
      <c r="H23" s="45"/>
      <c r="I23" s="45">
        <f>SUM(I21:I22)</f>
        <v>0</v>
      </c>
      <c r="J23" s="45"/>
      <c r="K23" s="45">
        <f>SUM(K21:K22)</f>
        <v>0</v>
      </c>
      <c r="L23" s="45"/>
      <c r="M23" s="45">
        <f>SUM(M21:M22)</f>
        <v>-16408634</v>
      </c>
      <c r="N23" s="45"/>
      <c r="O23" s="45">
        <f>SUM(O21:O22)</f>
        <v>-56754988</v>
      </c>
      <c r="P23" s="45"/>
      <c r="Q23" s="45">
        <f>SUM(Q21:Q22)</f>
        <v>-73163622</v>
      </c>
      <c r="R23" s="32"/>
      <c r="S23" s="33"/>
    </row>
    <row r="24" spans="1:19" ht="24" customHeight="1">
      <c r="A24" s="22" t="s">
        <v>70</v>
      </c>
      <c r="C24" s="80">
        <v>22</v>
      </c>
      <c r="E24" s="37">
        <v>0</v>
      </c>
      <c r="F24" s="45">
        <v>0</v>
      </c>
      <c r="G24" s="37">
        <v>0</v>
      </c>
      <c r="H24" s="45">
        <v>0</v>
      </c>
      <c r="I24" s="45">
        <v>0</v>
      </c>
      <c r="J24" s="45">
        <v>0</v>
      </c>
      <c r="K24" s="45">
        <v>0</v>
      </c>
      <c r="L24" s="45"/>
      <c r="M24" s="45">
        <v>-62550000</v>
      </c>
      <c r="N24" s="45"/>
      <c r="O24" s="45">
        <v>0</v>
      </c>
      <c r="P24" s="45"/>
      <c r="Q24" s="52">
        <f>SUM(E24:P24)</f>
        <v>-62550000</v>
      </c>
      <c r="R24" s="32"/>
      <c r="S24" s="33"/>
    </row>
    <row r="25" spans="1:19" ht="24" customHeight="1" thickBot="1">
      <c r="A25" s="24" t="s">
        <v>143</v>
      </c>
      <c r="C25" s="31"/>
      <c r="E25" s="44">
        <f>SUM(E20,E23:E24)</f>
        <v>139000000</v>
      </c>
      <c r="F25" s="45"/>
      <c r="G25" s="44">
        <f>SUM(G20,G23:G24)</f>
        <v>594436835</v>
      </c>
      <c r="H25" s="45"/>
      <c r="I25" s="44">
        <f>SUM(I20,I23:I24)</f>
        <v>24848787</v>
      </c>
      <c r="J25" s="45"/>
      <c r="K25" s="44">
        <f>SUM(K20,K23:K24)</f>
        <v>6163850</v>
      </c>
      <c r="L25" s="45"/>
      <c r="M25" s="44">
        <f>SUM(M20,M23:M24)</f>
        <v>566192785</v>
      </c>
      <c r="N25" s="45"/>
      <c r="O25" s="44">
        <f>SUM(O20,O23:O24)</f>
        <v>-38922259</v>
      </c>
      <c r="P25" s="37"/>
      <c r="Q25" s="44">
        <f>SUM(Q20,Q23:Q24)</f>
        <v>1291719998</v>
      </c>
      <c r="R25" s="32"/>
      <c r="S25" s="33"/>
    </row>
    <row r="26" spans="1:19" ht="10.5" customHeight="1" thickTop="1">
      <c r="A26" s="24"/>
      <c r="C26" s="31"/>
      <c r="E26" s="45"/>
      <c r="F26" s="45"/>
      <c r="G26" s="45"/>
      <c r="H26" s="45"/>
      <c r="I26" s="45"/>
      <c r="J26" s="45"/>
      <c r="K26" s="45"/>
      <c r="L26" s="45"/>
      <c r="M26" s="45">
        <f>M25-งบดุล!E55</f>
        <v>0</v>
      </c>
      <c r="N26" s="45"/>
      <c r="O26" s="45"/>
      <c r="P26" s="37"/>
      <c r="Q26" s="45">
        <f>SUM(Q25-งบดุล!E59)</f>
        <v>0</v>
      </c>
      <c r="R26" s="32"/>
      <c r="S26" s="33"/>
    </row>
    <row r="27" spans="1:19" ht="24" customHeight="1">
      <c r="A27" s="4" t="s">
        <v>9</v>
      </c>
      <c r="G27" s="22"/>
      <c r="J27" s="10"/>
    </row>
    <row r="28" spans="1:19" ht="24" customHeight="1"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19" ht="24" customHeight="1">
      <c r="E29" s="22"/>
      <c r="F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19" ht="24" customHeight="1"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1:19" ht="24" customHeight="1"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19" ht="24" customHeight="1"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5:17" ht="24" customHeight="1"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5:17" ht="24" customHeight="1"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5:17" ht="24" customHeight="1"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5:17" ht="24" customHeight="1"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5:17" ht="24" customHeight="1"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5:17" ht="24" customHeight="1"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</row>
  </sheetData>
  <sheetProtection selectLockedCells="1" selectUnlockedCells="1"/>
  <mergeCells count="2">
    <mergeCell ref="I10:M10"/>
    <mergeCell ref="I11:K11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0" firstPageNumber="0" orientation="landscape" r:id="rId1"/>
  <headerFooter alignWithMargins="0">
    <oddHeader xml:space="preserve">&amp;R&amp;"Angsana New,Regular"&amp;16      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26C024E4FC9074BA9659A2E2E4B15C5" ma:contentTypeVersion="8" ma:contentTypeDescription="สร้างเอกสารใหม่" ma:contentTypeScope="" ma:versionID="e35e697f1329148c80fb2938d9ccbd04">
  <xsd:schema xmlns:xsd="http://www.w3.org/2001/XMLSchema" xmlns:xs="http://www.w3.org/2001/XMLSchema" xmlns:p="http://schemas.microsoft.com/office/2006/metadata/properties" xmlns:ns2="d314331c-0bc9-4bd7-bc43-4be0f0cc1735" targetNamespace="http://schemas.microsoft.com/office/2006/metadata/properties" ma:root="true" ma:fieldsID="558d31dce7f6a7a29ea2fb6c614e0582" ns2:_="">
    <xsd:import namespace="d314331c-0bc9-4bd7-bc43-4be0f0cc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4331c-0bc9-4bd7-bc43-4be0f0cc1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8C2AEA-3641-4B51-8E31-F539A59692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14331c-0bc9-4bd7-bc43-4be0f0cc17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42E27F-0C4F-40E1-9B56-B0519A5A8B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314331c-0bc9-4bd7-bc43-4be0f0cc173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D8D7B76-5890-4E10-B235-B06580D26A9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39113</vt:lpwstr>
  </property>
  <property fmtid="{D5CDD505-2E9C-101B-9397-08002B2CF9AE}" pid="4" name="OptimizationTime">
    <vt:lpwstr>20220511_1443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2022-05-10T06:14:59Z</cp:lastPrinted>
  <dcterms:created xsi:type="dcterms:W3CDTF">2014-05-07T12:16:10Z</dcterms:created>
  <dcterms:modified xsi:type="dcterms:W3CDTF">2022-05-11T07:39:01Z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0x010100826C024E4FC9074BA9659A2E2E4B15C5</vt:lpwstr>
  </property>
</Properties>
</file>