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\\172.16.10.251\Share Folder\3.Accounting\3.6 Consolidated\2022\Q122\2.FS\SEC\"/>
    </mc:Choice>
  </mc:AlternateContent>
  <xr:revisionPtr revIDLastSave="0" documentId="13_ncr:1_{91949CB3-9731-4E46-958D-FA26C4624CED}" xr6:coauthVersionLast="47" xr6:coauthVersionMax="47" xr10:uidLastSave="{00000000-0000-0000-0000-000000000000}"/>
  <bookViews>
    <workbookView xWindow="-120" yWindow="-120" windowWidth="29040" windowHeight="15840" tabRatio="765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 3-5" sheetId="30" r:id="rId8"/>
    <sheet name="PL (3mths) 6" sheetId="32" r:id="rId9"/>
    <sheet name="PL (9mths) 7" sheetId="31" state="hidden" r:id="rId10"/>
    <sheet name="Conso 7" sheetId="24" r:id="rId11"/>
    <sheet name="Company 8" sheetId="27" r:id="rId12"/>
    <sheet name="CF 9-10" sheetId="29" r:id="rId13"/>
    <sheet name="PL Q1" sheetId="34" state="hidden" r:id="rId14"/>
  </sheets>
  <externalReferences>
    <externalReference r:id="rId15"/>
    <externalReference r:id="rId16"/>
  </externalReferences>
  <definedNames>
    <definedName name="__123Graph_A" hidden="1">[1]AM_COST!#REF!</definedName>
    <definedName name="_Fill" hidden="1">#REF!</definedName>
    <definedName name="_xlnm._FilterDatabase" localSheetId="10" hidden="1">'Conso 7'!$A$11:$B$21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3" hidden="1">#REF!</definedName>
    <definedName name="_Sort" hidden="1">#REF!</definedName>
    <definedName name="_Table1_Out" hidden="1">#REF!</definedName>
    <definedName name="a" localSheetId="7" hidden="1">#REF!</definedName>
    <definedName name="a" localSheetId="8" hidden="1">#REF!</definedName>
    <definedName name="a" localSheetId="9" hidden="1">#REF!</definedName>
    <definedName name="a" localSheetId="13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7" hidden="1">#REF!</definedName>
    <definedName name="b" localSheetId="8" hidden="1">#REF!</definedName>
    <definedName name="b" localSheetId="9" hidden="1">#REF!</definedName>
    <definedName name="b" localSheetId="13" hidden="1">#REF!</definedName>
    <definedName name="b" hidden="1">#REF!</definedName>
    <definedName name="bank" hidden="1">#REF!</definedName>
    <definedName name="book" localSheetId="7" hidden="1">#REF!</definedName>
    <definedName name="book" localSheetId="8" hidden="1">#REF!</definedName>
    <definedName name="book" localSheetId="9" hidden="1">#REF!</definedName>
    <definedName name="book" localSheetId="13" hidden="1">#REF!</definedName>
    <definedName name="book" hidden="1">#REF!</definedName>
    <definedName name="dv" hidden="1">#REF!</definedName>
    <definedName name="egre" localSheetId="7" hidden="1">#REF!</definedName>
    <definedName name="egre" localSheetId="8" hidden="1">#REF!</definedName>
    <definedName name="egre" localSheetId="9" hidden="1">#REF!</definedName>
    <definedName name="egre" localSheetId="13" hidden="1">#REF!</definedName>
    <definedName name="egre" hidden="1">#REF!</definedName>
    <definedName name="ert" localSheetId="7" hidden="1">#REF!</definedName>
    <definedName name="ert" localSheetId="8" hidden="1">#REF!</definedName>
    <definedName name="ert" localSheetId="9" hidden="1">#REF!</definedName>
    <definedName name="ert" localSheetId="13" hidden="1">#REF!</definedName>
    <definedName name="ert" hidden="1">#REF!</definedName>
    <definedName name="fill" hidden="1">#REF!</definedName>
    <definedName name="h" localSheetId="7" hidden="1">#REF!</definedName>
    <definedName name="h" localSheetId="8" hidden="1">#REF!</definedName>
    <definedName name="h" localSheetId="9" hidden="1">#REF!</definedName>
    <definedName name="h" localSheetId="13" hidden="1">#REF!</definedName>
    <definedName name="h" hidden="1">#REF!</definedName>
    <definedName name="hitech" hidden="1">#REF!</definedName>
    <definedName name="hjk" hidden="1">#REF!</definedName>
    <definedName name="HTH" localSheetId="7" hidden="1">#REF!</definedName>
    <definedName name="HTH" localSheetId="8" hidden="1">#REF!</definedName>
    <definedName name="HTH" localSheetId="9" hidden="1">#REF!</definedName>
    <definedName name="HTH" localSheetId="13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localSheetId="9" hidden="1">{"'Monthly'!$A$3:$U$60"}</definedName>
    <definedName name="HTML_Control" localSheetId="1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7" hidden="1">#REF!</definedName>
    <definedName name="kkk" localSheetId="8" hidden="1">#REF!</definedName>
    <definedName name="kkk" localSheetId="9" hidden="1">#REF!</definedName>
    <definedName name="kkk" localSheetId="13" hidden="1">#REF!</definedName>
    <definedName name="kkk" hidden="1">#REF!</definedName>
    <definedName name="lloo" hidden="1">#REF!</definedName>
    <definedName name="n" hidden="1">#REF!</definedName>
    <definedName name="pae" localSheetId="7" hidden="1">#REF!</definedName>
    <definedName name="pae" localSheetId="8" hidden="1">#REF!</definedName>
    <definedName name="pae" localSheetId="9" hidden="1">#REF!</definedName>
    <definedName name="pae" localSheetId="13" hidden="1">#REF!</definedName>
    <definedName name="pae" hidden="1">#REF!</definedName>
    <definedName name="pom" localSheetId="7" hidden="1">#REF!</definedName>
    <definedName name="pom" localSheetId="8" hidden="1">#REF!</definedName>
    <definedName name="pom" localSheetId="9" hidden="1">#REF!</definedName>
    <definedName name="pom" localSheetId="13" hidden="1">#REF!</definedName>
    <definedName name="pom" hidden="1">#REF!</definedName>
    <definedName name="_xlnm.Print_Area" localSheetId="7">'BS 3-5'!$A$1:$J$99</definedName>
    <definedName name="_xlnm.Print_Area" localSheetId="12">'CF 9-10'!$A$1:$K$93</definedName>
    <definedName name="_xlnm.Print_Area" localSheetId="11">'Company 8'!$A$1:$L$46</definedName>
    <definedName name="_xlnm.Print_Area" localSheetId="10">'Conso 7'!$A$1:$P$48</definedName>
    <definedName name="_xlnm.Print_Area" localSheetId="8">'PL (3mths) 6'!$A$1:$L$41</definedName>
    <definedName name="_xlnm.Print_Area" localSheetId="9">'PL (9mths) 7'!$A$1:$L$41</definedName>
    <definedName name="_xlnm.Print_Area" localSheetId="13">'PL Q1'!$A$1:$L$41</definedName>
    <definedName name="qw" hidden="1">#REF!</definedName>
    <definedName name="rhrt" localSheetId="7" hidden="1">#REF!</definedName>
    <definedName name="rhrt" localSheetId="8" hidden="1">#REF!</definedName>
    <definedName name="rhrt" localSheetId="9" hidden="1">#REF!</definedName>
    <definedName name="rhrt" localSheetId="13" hidden="1">#REF!</definedName>
    <definedName name="rhrt" hidden="1">#REF!</definedName>
    <definedName name="sfsf2" localSheetId="7" hidden="1">#REF!</definedName>
    <definedName name="sfsf2" localSheetId="8" hidden="1">#REF!</definedName>
    <definedName name="sfsf2" localSheetId="9" hidden="1">#REF!</definedName>
    <definedName name="sfsf2" localSheetId="13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localSheetId="9" hidden="1">#REF!</definedName>
    <definedName name="sfsfs" localSheetId="13" hidden="1">#REF!</definedName>
    <definedName name="sfsfs" hidden="1">#REF!</definedName>
    <definedName name="sgf" localSheetId="7" hidden="1">#REF!</definedName>
    <definedName name="sgf" localSheetId="8" hidden="1">#REF!</definedName>
    <definedName name="sgf" localSheetId="9" hidden="1">#REF!</definedName>
    <definedName name="sgf" localSheetId="13" hidden="1">#REF!</definedName>
    <definedName name="sgf" hidden="1">#REF!</definedName>
    <definedName name="sgr" hidden="1">'[2]PS-1995'!#REF!</definedName>
    <definedName name="su" hidden="1">#REF!</definedName>
    <definedName name="t" localSheetId="7" hidden="1">#REF!</definedName>
    <definedName name="t" localSheetId="8" hidden="1">#REF!</definedName>
    <definedName name="t" localSheetId="9" hidden="1">#REF!</definedName>
    <definedName name="t" localSheetId="13" hidden="1">#REF!</definedName>
    <definedName name="t" hidden="1">#REF!</definedName>
    <definedName name="TextRefCopyRangeCount" hidden="1">54</definedName>
    <definedName name="tjy" localSheetId="7" hidden="1">'[2]PS-1995'!#REF!</definedName>
    <definedName name="tjy" localSheetId="8" hidden="1">'[2]PS-1995'!#REF!</definedName>
    <definedName name="tjy" localSheetId="9" hidden="1">'[2]PS-1995'!#REF!</definedName>
    <definedName name="tjy" localSheetId="13" hidden="1">'[2]PS-1995'!#REF!</definedName>
    <definedName name="tjy" hidden="1">'[2]PS-1995'!#REF!</definedName>
    <definedName name="wefwe" localSheetId="7" hidden="1">#REF!</definedName>
    <definedName name="wefwe" localSheetId="8" hidden="1">#REF!</definedName>
    <definedName name="wefwe" localSheetId="9" hidden="1">#REF!</definedName>
    <definedName name="wefwe" localSheetId="13" hidden="1">#REF!</definedName>
    <definedName name="wefwe" hidden="1">#REF!</definedName>
    <definedName name="y" localSheetId="7" hidden="1">#REF!</definedName>
    <definedName name="y" localSheetId="8" hidden="1">#REF!</definedName>
    <definedName name="y" localSheetId="9" hidden="1">#REF!</definedName>
    <definedName name="y" localSheetId="13" hidden="1">#REF!</definedName>
    <definedName name="y" hidden="1">#REF!</definedName>
    <definedName name="เ" localSheetId="7" hidden="1">#REF!</definedName>
    <definedName name="เ" localSheetId="8" hidden="1">#REF!</definedName>
    <definedName name="เ" localSheetId="9" hidden="1">#REF!</definedName>
    <definedName name="เ" localSheetId="13" hidden="1">#REF!</definedName>
    <definedName name="เ" hidden="1">#REF!</definedName>
    <definedName name="เท" hidden="1">#REF!</definedName>
    <definedName name="ฆ๋ฒ?ฏธ๋?" hidden="1">#REF!</definedName>
    <definedName name="ด" localSheetId="13" hidden="1">'[2]PS-1995'!#REF!</definedName>
    <definedName name="ด" hidden="1">'[2]PS-1995'!#REF!</definedName>
    <definedName name="ฟภ์" localSheetId="7" hidden="1">#REF!</definedName>
    <definedName name="ฟภ์" localSheetId="8" hidden="1">#REF!</definedName>
    <definedName name="ฟภ์" localSheetId="9" hidden="1">#REF!</definedName>
    <definedName name="ฟภ์" localSheetId="13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29" l="1"/>
  <c r="I67" i="29" l="1"/>
  <c r="I83" i="29" l="1"/>
  <c r="I12" i="29" l="1"/>
  <c r="E12" i="29"/>
  <c r="E13" i="29"/>
  <c r="L10" i="27" l="1"/>
  <c r="H15" i="32"/>
  <c r="L14" i="34" l="1"/>
  <c r="J14" i="34"/>
  <c r="H14" i="34"/>
  <c r="F14" i="34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l="1"/>
  <c r="F28" i="34" s="1"/>
  <c r="F30" i="34" s="1"/>
  <c r="F35" i="34" s="1"/>
  <c r="F40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L32" i="34"/>
  <c r="L38" i="34" s="1"/>
  <c r="L35" i="34"/>
  <c r="L40" i="34" s="1"/>
  <c r="F32" i="34" l="1"/>
  <c r="F38" i="34" s="1"/>
  <c r="H32" i="34"/>
  <c r="H38" i="34" s="1"/>
  <c r="J35" i="34"/>
  <c r="J40" i="34" s="1"/>
  <c r="J38" i="27"/>
  <c r="J39" i="27" s="1"/>
  <c r="H38" i="27"/>
  <c r="H39" i="27" s="1"/>
  <c r="F38" i="27"/>
  <c r="D38" i="27"/>
  <c r="D39" i="27" s="1"/>
  <c r="L37" i="27"/>
  <c r="J15" i="27"/>
  <c r="J16" i="27" s="1"/>
  <c r="H15" i="27"/>
  <c r="H16" i="27" s="1"/>
  <c r="F15" i="27"/>
  <c r="F16" i="27" s="1"/>
  <c r="D15" i="27"/>
  <c r="L14" i="27"/>
  <c r="N40" i="24"/>
  <c r="N41" i="24" s="1"/>
  <c r="L40" i="24"/>
  <c r="L41" i="24" s="1"/>
  <c r="J40" i="24"/>
  <c r="J41" i="24" s="1"/>
  <c r="H40" i="24"/>
  <c r="H41" i="24" s="1"/>
  <c r="F40" i="24"/>
  <c r="F41" i="24" s="1"/>
  <c r="D40" i="24"/>
  <c r="D41" i="24" s="1"/>
  <c r="P39" i="24"/>
  <c r="P40" i="24" s="1"/>
  <c r="P41" i="24" s="1"/>
  <c r="N16" i="24"/>
  <c r="N17" i="24" s="1"/>
  <c r="L16" i="24"/>
  <c r="L17" i="24" s="1"/>
  <c r="J16" i="24"/>
  <c r="J17" i="24" s="1"/>
  <c r="H16" i="24"/>
  <c r="H17" i="24" s="1"/>
  <c r="F16" i="24"/>
  <c r="F17" i="24" s="1"/>
  <c r="D16" i="24"/>
  <c r="D17" i="24" s="1"/>
  <c r="P15" i="24"/>
  <c r="P16" i="24" s="1"/>
  <c r="P17" i="24" s="1"/>
  <c r="L24" i="32"/>
  <c r="H24" i="32"/>
  <c r="L15" i="32"/>
  <c r="L15" i="27" l="1"/>
  <c r="D16" i="27"/>
  <c r="L38" i="27"/>
  <c r="F39" i="27"/>
  <c r="L26" i="32"/>
  <c r="L28" i="32" s="1"/>
  <c r="L30" i="32" s="1"/>
  <c r="L35" i="32" s="1"/>
  <c r="L40" i="32" s="1"/>
  <c r="H26" i="32"/>
  <c r="H28" i="32" s="1"/>
  <c r="H30" i="32" s="1"/>
  <c r="H35" i="32" s="1"/>
  <c r="H40" i="32" s="1"/>
  <c r="L39" i="27" l="1"/>
  <c r="L16" i="27"/>
  <c r="L32" i="32"/>
  <c r="H32" i="32"/>
  <c r="H38" i="32" l="1"/>
  <c r="N20" i="24"/>
  <c r="L38" i="32"/>
  <c r="J19" i="27"/>
  <c r="P11" i="24"/>
  <c r="K70" i="29" l="1"/>
  <c r="G70" i="29"/>
  <c r="K80" i="29"/>
  <c r="G80" i="29"/>
  <c r="D21" i="24" l="1"/>
  <c r="D23" i="24" s="1"/>
  <c r="F21" i="24"/>
  <c r="F23" i="24" s="1"/>
  <c r="H21" i="24"/>
  <c r="H23" i="24" s="1"/>
  <c r="J21" i="24"/>
  <c r="J23" i="24" s="1"/>
  <c r="L21" i="24"/>
  <c r="L23" i="24" s="1"/>
  <c r="E83" i="29" l="1"/>
  <c r="J18" i="30" l="1"/>
  <c r="H20" i="27" l="1"/>
  <c r="H22" i="27" s="1"/>
  <c r="F20" i="27"/>
  <c r="F22" i="27" s="1"/>
  <c r="D20" i="27"/>
  <c r="D22" i="27" s="1"/>
  <c r="L24" i="31" l="1"/>
  <c r="L15" i="31"/>
  <c r="H24" i="31"/>
  <c r="H15" i="31"/>
  <c r="J68" i="30"/>
  <c r="F68" i="30"/>
  <c r="J57" i="30"/>
  <c r="F57" i="30"/>
  <c r="J32" i="30"/>
  <c r="F32" i="30"/>
  <c r="F18" i="30"/>
  <c r="L26" i="31" l="1"/>
  <c r="L28" i="31" s="1"/>
  <c r="L30" i="31" s="1"/>
  <c r="K30" i="29" s="1"/>
  <c r="K47" i="29" s="1"/>
  <c r="K50" i="29" s="1"/>
  <c r="K82" i="29" s="1"/>
  <c r="K84" i="29" s="1"/>
  <c r="F34" i="30"/>
  <c r="H26" i="31"/>
  <c r="H28" i="31" s="1"/>
  <c r="H30" i="31" s="1"/>
  <c r="F69" i="30"/>
  <c r="J69" i="30"/>
  <c r="J34" i="30"/>
  <c r="P20" i="24" l="1"/>
  <c r="G30" i="29"/>
  <c r="G47" i="29" s="1"/>
  <c r="G50" i="29" s="1"/>
  <c r="G82" i="29" s="1"/>
  <c r="G84" i="29" s="1"/>
  <c r="H32" i="31"/>
  <c r="H38" i="31" s="1"/>
  <c r="L19" i="27"/>
  <c r="L32" i="31"/>
  <c r="L38" i="31" s="1"/>
  <c r="L35" i="31"/>
  <c r="L40" i="31" s="1"/>
  <c r="H35" i="31"/>
  <c r="H40" i="31" s="1"/>
  <c r="J20" i="27" l="1"/>
  <c r="J22" i="27" s="1"/>
  <c r="L20" i="27"/>
  <c r="L22" i="27" s="1"/>
  <c r="N21" i="24"/>
  <c r="N23" i="24" s="1"/>
  <c r="P21" i="24"/>
  <c r="P23" i="24" s="1"/>
  <c r="D45" i="24"/>
  <c r="D47" i="24" s="1"/>
  <c r="L45" i="24" l="1"/>
  <c r="L47" i="24" s="1"/>
  <c r="D43" i="27" l="1"/>
  <c r="D45" i="27" s="1"/>
  <c r="F43" i="27" l="1"/>
  <c r="F45" i="27" s="1"/>
  <c r="J45" i="24"/>
  <c r="J47" i="24" s="1"/>
  <c r="H45" i="24"/>
  <c r="H47" i="24" s="1"/>
  <c r="F45" i="24"/>
  <c r="F47" i="24" s="1"/>
  <c r="H43" i="27" l="1"/>
  <c r="H45" i="27" s="1"/>
  <c r="N47" i="30" l="1"/>
  <c r="N13" i="30" l="1"/>
  <c r="N14" i="30"/>
  <c r="N49" i="30" l="1"/>
  <c r="L13" i="30" l="1"/>
  <c r="L18" i="30"/>
  <c r="H68" i="30" l="1"/>
  <c r="L11" i="30"/>
  <c r="L47" i="30"/>
  <c r="O47" i="30" s="1"/>
  <c r="H18" i="30" l="1"/>
  <c r="J24" i="32" l="1"/>
  <c r="J24" i="31"/>
  <c r="J15" i="32" l="1"/>
  <c r="J26" i="32" s="1"/>
  <c r="J15" i="31"/>
  <c r="J26" i="31" s="1"/>
  <c r="J28" i="31" s="1"/>
  <c r="J30" i="31" l="1"/>
  <c r="J35" i="31" l="1"/>
  <c r="J32" i="31"/>
  <c r="J38" i="31" l="1"/>
  <c r="J40" i="31"/>
  <c r="L14" i="30" l="1"/>
  <c r="L67" i="30"/>
  <c r="M67" i="30" s="1"/>
  <c r="F24" i="32" l="1"/>
  <c r="F24" i="31"/>
  <c r="L56" i="30" l="1"/>
  <c r="M56" i="30" s="1"/>
  <c r="L16" i="30"/>
  <c r="D18" i="30" l="1"/>
  <c r="F15" i="32"/>
  <c r="F26" i="32" s="1"/>
  <c r="F28" i="32" s="1"/>
  <c r="F30" i="32" s="1"/>
  <c r="F15" i="31"/>
  <c r="F26" i="31" s="1"/>
  <c r="F28" i="31" s="1"/>
  <c r="F30" i="31" s="1"/>
  <c r="L49" i="30"/>
  <c r="O49" i="30" s="1"/>
  <c r="D57" i="30"/>
  <c r="F35" i="31" l="1"/>
  <c r="F40" i="31" s="1"/>
  <c r="F32" i="31"/>
  <c r="F35" i="32"/>
  <c r="F40" i="32" s="1"/>
  <c r="F32" i="32"/>
  <c r="E10" i="29" s="1"/>
  <c r="F38" i="32" l="1"/>
  <c r="N44" i="24"/>
  <c r="N45" i="24" s="1"/>
  <c r="F38" i="31"/>
  <c r="D68" i="30"/>
  <c r="D69" i="30" s="1"/>
  <c r="P44" i="24" l="1"/>
  <c r="P45" i="24" s="1"/>
  <c r="P35" i="24" l="1"/>
  <c r="P47" i="24" s="1"/>
  <c r="N47" i="24"/>
  <c r="F95" i="30"/>
  <c r="F96" i="30" s="1"/>
  <c r="D95" i="30" l="1"/>
  <c r="D96" i="30" s="1"/>
  <c r="D98" i="30" s="1"/>
  <c r="F98" i="30"/>
  <c r="J95" i="30"/>
  <c r="L33" i="27"/>
  <c r="J96" i="30" l="1"/>
  <c r="J98" i="30" s="1"/>
  <c r="Q18" i="30" l="1"/>
  <c r="Q16" i="30"/>
  <c r="O16" i="30" l="1"/>
  <c r="N16" i="30" l="1"/>
  <c r="N18" i="30" l="1"/>
  <c r="M16" i="30" l="1"/>
  <c r="P16" i="30" s="1"/>
  <c r="R16" i="30" s="1"/>
  <c r="O18" i="30" l="1"/>
  <c r="M14" i="30" l="1"/>
  <c r="P14" i="30" s="1"/>
  <c r="M13" i="30" l="1"/>
  <c r="P13" i="30" s="1"/>
  <c r="N11" i="30" l="1"/>
  <c r="O11" i="30" s="1"/>
  <c r="H57" i="30" l="1"/>
  <c r="H69" i="30" l="1"/>
  <c r="L34" i="30"/>
  <c r="P34" i="30" s="1"/>
  <c r="H32" i="30"/>
  <c r="H34" i="30" s="1"/>
  <c r="I13" i="29"/>
  <c r="J28" i="32"/>
  <c r="J30" i="32" s="1"/>
  <c r="Q13" i="30"/>
  <c r="R13" i="30" s="1"/>
  <c r="P47" i="30"/>
  <c r="Q47" i="30" s="1"/>
  <c r="Q34" i="30"/>
  <c r="R34" i="30" l="1"/>
  <c r="J35" i="32"/>
  <c r="J40" i="32" s="1"/>
  <c r="J32" i="32"/>
  <c r="P11" i="30"/>
  <c r="Q11" i="30" s="1"/>
  <c r="I10" i="29" l="1"/>
  <c r="I30" i="29" s="1"/>
  <c r="I47" i="29" s="1"/>
  <c r="J42" i="27"/>
  <c r="J38" i="32"/>
  <c r="J43" i="27" l="1"/>
  <c r="J45" i="27" s="1"/>
  <c r="L42" i="27"/>
  <c r="L43" i="27" s="1"/>
  <c r="L45" i="27" s="1"/>
  <c r="H95" i="30" l="1"/>
  <c r="H96" i="30" s="1"/>
  <c r="H98" i="30" s="1"/>
  <c r="I80" i="29"/>
  <c r="M18" i="30" l="1"/>
  <c r="P18" i="30" s="1"/>
  <c r="R18" i="30" s="1"/>
  <c r="I70" i="29"/>
  <c r="I50" i="29" l="1"/>
  <c r="I82" i="29" s="1"/>
  <c r="I84" i="29" s="1"/>
  <c r="N67" i="30" l="1"/>
  <c r="O67" i="30" s="1"/>
  <c r="Q14" i="30" l="1"/>
  <c r="R14" i="30" s="1"/>
  <c r="N56" i="30" l="1"/>
  <c r="O56" i="30" s="1"/>
  <c r="E70" i="29" l="1"/>
  <c r="P49" i="30"/>
  <c r="Q49" i="30" s="1"/>
  <c r="E80" i="29" l="1"/>
  <c r="D32" i="30" l="1"/>
  <c r="D34" i="30" s="1"/>
  <c r="L32" i="30"/>
  <c r="P32" i="30" s="1"/>
  <c r="Q32" i="30" l="1"/>
  <c r="R32" i="30" s="1"/>
  <c r="E47" i="29" l="1"/>
  <c r="E50" i="29" s="1"/>
  <c r="E82" i="29" s="1"/>
  <c r="E84" i="29" s="1"/>
</calcChain>
</file>

<file path=xl/sharedStrings.xml><?xml version="1.0" encoding="utf-8"?>
<sst xmlns="http://schemas.openxmlformats.org/spreadsheetml/2006/main" count="498" uniqueCount="237">
  <si>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</si>
  <si>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</si>
  <si>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</si>
  <si>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</si>
  <si>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</si>
  <si>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</si>
  <si>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</si>
  <si>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</si>
  <si>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</si>
  <si>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</si>
  <si>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</si>
  <si>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</si>
  <si>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</si>
  <si>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</si>
  <si>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</si>
  <si>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</si>
  <si>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</si>
  <si>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</si>
  <si>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</si>
  <si>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</si>
  <si>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</si>
  <si>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</si>
  <si>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</si>
  <si>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</si>
  <si>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</si>
  <si>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</si>
  <si>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</si>
  <si>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</si>
  <si>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</si>
  <si>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</si>
  <si>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</si>
  <si>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เงินลงทุนในบริษัทย่อย</t>
  </si>
  <si>
    <t>สินทรัพย์ภาษีเงินได้รอการตัดบัญชี</t>
  </si>
  <si>
    <t>รวม</t>
  </si>
  <si>
    <t>รวมส่วนของผู้ถือหุ้น</t>
  </si>
  <si>
    <t>ผู้ถือหุ้น</t>
  </si>
  <si>
    <t>ที่ดิน อาคารและอุปกรณ์</t>
  </si>
  <si>
    <t>หนี้สินภาษีเงินได้รอการตัดบัญชี</t>
  </si>
  <si>
    <t>ส่วนเกินมูลค่าหุ้นสามัญ</t>
  </si>
  <si>
    <t>รายได้ค่าบริหารจัดการ</t>
  </si>
  <si>
    <t>ส่วนต่ำกว่าทุน</t>
  </si>
  <si>
    <t>จากการรวม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</si>
  <si>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</si>
  <si>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</si>
  <si>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</si>
  <si>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</si>
  <si>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</si>
  <si>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</si>
  <si>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</si>
  <si>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</si>
  <si>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รวมส่วนของ</t>
  </si>
  <si>
    <t>รายการที่ไม่ใช่เงินสด</t>
  </si>
  <si>
    <t>ต้นทุนทางการเงิน</t>
  </si>
  <si>
    <t>กำไรสะสม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</si>
  <si>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</si>
  <si>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</si>
  <si>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ค่าใช้จ่ายในการขาย</t>
  </si>
  <si>
    <t>รายได้จากการขายอสังหาริมทรัพย์</t>
  </si>
  <si>
    <t>หนี้สินไม่หมุนเวียน</t>
  </si>
  <si>
    <t>31 ธันวาคม</t>
  </si>
  <si>
    <t>สินค้าคงเหลือ</t>
  </si>
  <si>
    <t>7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</si>
  <si>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</si>
  <si>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</si>
  <si>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</si>
  <si>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</si>
  <si>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หนี้สินและส่วนของผู้ถือหุ้น </t>
  </si>
  <si>
    <t xml:space="preserve">     ทุนจดทะเบียน </t>
  </si>
  <si>
    <t xml:space="preserve">     ทุนที่ออกและชำระแล้ว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</si>
  <si>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</si>
  <si>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</si>
  <si>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</si>
  <si>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ยอดคงเหลือ ณ วันที่ 1 มกราคม 2564</t>
  </si>
  <si>
    <t>(พันบาท)</t>
  </si>
  <si>
    <t>ลูกหนี้การค้าและลูกหนี้อื่น</t>
  </si>
  <si>
    <t>อสังหาริมทรัพย์พัฒนาเพื่อขาย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</si>
  <si>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</si>
  <si>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</si>
  <si>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</si>
  <si>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</si>
  <si>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</si>
  <si>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</si>
  <si>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</si>
  <si>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</si>
  <si>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</si>
  <si>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</si>
  <si>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</si>
  <si>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หนี้สินทางการเงินไม่หมุนเวียนอื่น</t>
  </si>
  <si>
    <t>หนี้สินไม่หมุนเวียนอื่น</t>
  </si>
  <si>
    <t xml:space="preserve">      ภายใต้การควบคุมเดียวกัน</t>
  </si>
  <si>
    <t>ส่วนต่ำกว่าทุนจากการเปลี่ยนแปลง</t>
  </si>
  <si>
    <t>ทุนสำรอง</t>
  </si>
  <si>
    <t>ตามกฎหมาย</t>
  </si>
  <si>
    <t>ยังไม่ได้</t>
  </si>
  <si>
    <t>จัดสรร</t>
  </si>
  <si>
    <t>สำหรับงวดสามเดือนสิ้นสุดวันที่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</si>
  <si>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</si>
  <si>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</si>
  <si>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</si>
  <si>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</si>
  <si>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</si>
  <si>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</si>
  <si>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</si>
  <si>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เงินสดและรายการเทียบเท่าเงินสด</t>
  </si>
  <si>
    <t>รายได้ดอกเบี้ย</t>
  </si>
  <si>
    <t>รายได้จากการประกอบกิจการโรงแรม</t>
  </si>
  <si>
    <t>ต้นทุนจากการประกอบกิจการโรงแรม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</si>
  <si>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</si>
  <si>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</si>
  <si>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</si>
  <si>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</si>
  <si>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>ขาดทุนจากการตัดจำหน่ายอาคารและอุปกรณ์</t>
  </si>
  <si>
    <t xml:space="preserve">หนี้สินไม่หมุนเวียนอื่น    </t>
  </si>
  <si>
    <t>เงินสดจ่ายเงินมัดจำค่าที่ดิน</t>
  </si>
  <si>
    <t>เงินสดจ่ายเพื่อการได้มาซึ่งสิทธิการใช้ทรัพย์สิน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</si>
  <si>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</si>
  <si>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</si>
  <si>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</si>
  <si>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ต้นทุนทางการเงินส่วนที่บันทึกเป็นที่ดิน อาคารและอุปกรณ์</t>
  </si>
  <si>
    <t>การโอนสินทรัพย์สิทธิการใช้ไปเป็นที่ดิน อาคาร และอุปกรณ์</t>
  </si>
  <si>
    <t xml:space="preserve">     (หุ้นสามัญจำนวน 350,000,000 หุ้น</t>
  </si>
  <si>
    <t xml:space="preserve">     มูลค่า 5 บาทต่อหุ้น)</t>
  </si>
  <si>
    <t xml:space="preserve">     (หุ้นสามัญจำนวน 319,681,672 หุ้น</t>
  </si>
  <si>
    <t>(ไม่ได้ตรวจสอบ)</t>
  </si>
  <si>
    <t>ภาษีเงินได้นิติบุคคลค้างจ่าย</t>
  </si>
  <si>
    <t>ประมาณการหนี้สินไม่หมุนเวียนอื่น</t>
  </si>
  <si>
    <t>ส่วนต่ำกว่าทุนจากการรวมธุรกิจ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</si>
  <si>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</si>
  <si>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</si>
  <si>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</si>
  <si>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ผลต่างการลดค่าเช่า</t>
  </si>
  <si>
    <t>กลับรายการขาดทุนจากการปรับมูลค่าสินค้า</t>
  </si>
  <si>
    <t>รายได้ (ค่าใช้จ่าย) ภาษีเงินได้</t>
  </si>
  <si>
    <t xml:space="preserve">  กำไรสำหรับงวด</t>
  </si>
  <si>
    <t>กำไรเบ็ดเสร็จสำหรับงวด</t>
  </si>
  <si>
    <t>ขาดทุนเบ็ดเสร็จสำหรับงวด</t>
  </si>
  <si>
    <t xml:space="preserve">  ขาดทุนสำหรับงวด</t>
  </si>
  <si>
    <t>เจ้าหนี้อื่นจากการซื้อสินทรัพย์เพิ่มขึ้น (ลดลง)</t>
  </si>
  <si>
    <t>ต้นทุนจากการขายอสังหาริมทรัพย์</t>
  </si>
  <si>
    <t xml:space="preserve">   อสังหาริมทรัพย์พัฒนาเพื่อขาย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</si>
  <si>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</si>
  <si>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</si>
  <si>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หนี้สินตามสัญญาเช่า</t>
  </si>
  <si>
    <t>ผลขาดทุนจากภาษีเงินได้หัก ณ ที่จ่ายที่เรียกคืนไม่ได้</t>
  </si>
  <si>
    <t>รับรู้รายได้รอตัดบัญชีเป็นรายได้</t>
  </si>
  <si>
    <t>จ่ายผลประโยชน์พนักงาน</t>
  </si>
  <si>
    <t>ดอกเบี้ยจ่าย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</si>
  <si>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</si>
  <si>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</si>
  <si>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</si>
  <si>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</si>
  <si>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</si>
  <si>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</si>
  <si>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</si>
  <si>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5, 11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</si>
  <si>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</si>
  <si>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ส่วนลดค่าเช่าตามสัญญาจากผู้ให้เช่า</t>
  </si>
  <si>
    <t>ต้นทุนจากการขายอาหารและเครื่องดื่ม</t>
  </si>
  <si>
    <t>กลับรายการค่าเผื่อการลดลงของมูลค่า</t>
  </si>
  <si>
    <t>เงินกู้ยืมระยะสั้นจากกิจการที่เกี่ยวข้องกัน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</si>
  <si>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</si>
  <si>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</si>
  <si>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</si>
  <si>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เงินสดรับจากการขายสินทรัพย์ทางการเงิน</t>
  </si>
  <si>
    <t>เงินสดรับจากการคืนทุนให้แก่ผู้ถือสินทรัพย์ทางการเงิน</t>
  </si>
  <si>
    <t>เงินสดจ่ายซื้อสินทรัพย์ทางการเงิน</t>
  </si>
  <si>
    <t>เงินสดรับชำระคืนจากเงินให้กู้ยืมระยะยาวแก่กิจการที่เกี่ยวข้องกัน</t>
  </si>
  <si>
    <t>เงินฝากสถาบันการเงินที่มีภาระค้ำประกัน</t>
  </si>
  <si>
    <t>ต้นทุนทางการเงินส่วนที่เป็นต้นทุนอสังหาริมทรัพย์พัฒนาเพื่อขาย</t>
  </si>
  <si>
    <t>To Cash Flow</t>
  </si>
  <si>
    <t>ขายหน่วยลงทุน</t>
  </si>
  <si>
    <t>กำไรFV</t>
  </si>
  <si>
    <t>กำไรขายหน่วยลงทุน</t>
  </si>
  <si>
    <t>Per CF</t>
  </si>
  <si>
    <t>Diff</t>
  </si>
  <si>
    <t>Write-off WHT</t>
  </si>
  <si>
    <t>Refund WHT</t>
  </si>
  <si>
    <t>change of ดอกเบี้ยค้างรับ</t>
  </si>
  <si>
    <t>ค่าเผื่อ ECL</t>
  </si>
  <si>
    <t>reverse provision</t>
  </si>
  <si>
    <t>cap int</t>
  </si>
  <si>
    <t>Change AP เดี่ยว</t>
  </si>
  <si>
    <t>change AR เดี่ยว</t>
  </si>
  <si>
    <t>change PUD เดี่ยว</t>
  </si>
  <si>
    <t>change of ดอกเบี้ยค้างจ่าย</t>
  </si>
  <si>
    <t>chage of AP PPE</t>
  </si>
  <si>
    <t>Change AP conso</t>
  </si>
  <si>
    <t>change other non curr assets</t>
  </si>
  <si>
    <t>Change other cur liab conso</t>
  </si>
  <si>
    <t>Change other non cur liab conso</t>
  </si>
  <si>
    <t>รายได้จากการขายอาหารและเครื่องดื่ม</t>
  </si>
  <si>
    <t xml:space="preserve">หนี้สินทางการเงินไม่หมุนเวียนอื่น    </t>
  </si>
  <si>
    <t xml:space="preserve">      สัดส่วนเงินลงทุนในบริษัทย่อย</t>
  </si>
  <si>
    <t>ในบริษัทย่อย</t>
  </si>
  <si>
    <t>เงินสดจ่ายเพื่อเงินให้กู้ยืมระยะยาวแก่กิจการที่เกี่ยวข้องกัน</t>
  </si>
  <si>
    <t>รายการกับผู้ถือหุ้นที่บันทึกโดยตรงเข้าส่วนของผู้ถือหุ้น</t>
  </si>
  <si>
    <t xml:space="preserve">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</si>
  <si>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</si>
  <si>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รวมกำไรเบ็ดเสร็จสำหรับงวด</t>
  </si>
  <si>
    <t>รวมขาดทุนเบ็ดเสร็จสำหรับงวด</t>
  </si>
  <si>
    <t>ประมาณการหนี้สิน</t>
  </si>
  <si>
    <t>เงินปันผลจ่ายให้ผู้ถือหุ้นของบริษัท</t>
  </si>
  <si>
    <t>การโอนอสังหาริมทรัพย์พัฒนาเพื่อขายเป็นที่ดิน อาคารและอุปกรณ์</t>
  </si>
  <si>
    <t>31 มีนาคม</t>
  </si>
  <si>
    <t>WHT during period</t>
  </si>
  <si>
    <t>change other curr fin assets (conso)</t>
  </si>
  <si>
    <t>change other curr fin assets (separate)</t>
  </si>
  <si>
    <t>ประมาณการหนี้สินสำหรับผลประโยชน์พนักงาน</t>
  </si>
  <si>
    <t>6</t>
  </si>
  <si>
    <t>4, 9</t>
  </si>
  <si>
    <t>transfer to PPE</t>
  </si>
  <si>
    <t>30 กันยายน</t>
  </si>
  <si>
    <t>สำหรับงวดเก้าเดือนสิ้นสุดวันที่</t>
  </si>
  <si>
    <t>หนี้สินทางการเงินหมุนเวียนอื่น</t>
  </si>
  <si>
    <t>การโอนที่ดิน อาคารและอุปกรณ์เป็นอสังหาริมทรัพย์พัฒนาเพื่อขาย</t>
  </si>
  <si>
    <t>หนี้สูญ</t>
  </si>
  <si>
    <t>สำหรับงวดสามเดือนสิ้นสุดวันที่ 31 มีนาคม 2564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</si>
  <si>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</si>
  <si>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</si>
  <si>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</si>
  <si>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</si>
  <si>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</si>
  <si>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</si>
  <si>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</si>
  <si>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31 มีนาคม</t>
  </si>
  <si>
    <t>(กลับรายการ) ผลขาดทุนจากการด้อยค่าด้านเครดิตที่คาดว่าจะเกิดขึ้น</t>
  </si>
  <si>
    <t>3, 4</t>
  </si>
  <si>
    <t>5</t>
  </si>
  <si>
    <t>3</t>
  </si>
  <si>
    <t>3, 8</t>
  </si>
  <si>
    <t>กำไรจากการเปลี่ยนแปลงในมูลค่ายุติธรรมของสินทรัพย์ทางการเงิน</t>
  </si>
  <si>
    <t>กำไรจากการจำหน่ายอาคารและอุปกรณ์</t>
  </si>
  <si>
    <t>กำไรจากการจำหน่ายสินทรัพย์ทางการเงิน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</si>
  <si>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</si>
  <si>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</si>
  <si>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</si>
  <si>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สินทรัพย์ไม่มีตัวตนอื่นนอกจากค่าความนิยม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</si>
</sst>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d\ \ด\ด\ด\ด\ \b\b\b\b"/>
    <numFmt numFmtId="193" formatCode="#,##0\ ;\(#,##0\)"/>
  </numFmts>
  <fonts count="30">
    <font>
      <sz val="15"/>
      <name val="BrowalliaUPC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5"/>
      <color rgb="FF00B0F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1" fontId="0" fillId="0" borderId="0"/>
    <xf numFmtId="0" fontId="2" fillId="0" borderId="0"/>
    <xf numFmtId="1" fontId="6" fillId="0" borderId="0"/>
    <xf numFmtId="188" fontId="6" fillId="0" borderId="0" applyFont="0" applyFill="0" applyBorder="0" applyAlignment="0" applyProtection="0"/>
    <xf numFmtId="0" fontId="3" fillId="0" borderId="0"/>
    <xf numFmtId="0" fontId="3" fillId="0" borderId="0"/>
    <xf numFmtId="188" fontId="2" fillId="0" borderId="0" applyFont="0" applyFill="0" applyBorder="0" applyAlignment="0" applyProtection="0"/>
    <xf numFmtId="0" fontId="10" fillId="0" borderId="0"/>
    <xf numFmtId="188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" fillId="0" borderId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1" fontId="6" fillId="0" borderId="0"/>
    <xf numFmtId="9" fontId="6" fillId="0" borderId="0" applyFont="0" applyFill="0" applyBorder="0" applyAlignment="0" applyProtection="0"/>
  </cellStyleXfs>
  <cellXfs count="239">
    <xf numFmtId="1" fontId="0" fillId="0" borderId="0" xfId="0"/>
    <xf numFmtId="37" fontId="4" fillId="0" borderId="0" xfId="0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89" fontId="8" fillId="0" borderId="0" xfId="6" applyNumberFormat="1" applyFont="1" applyFill="1" applyBorder="1" applyAlignment="1">
      <alignment vertical="center"/>
    </xf>
    <xf numFmtId="187" fontId="8" fillId="0" borderId="0" xfId="6" applyNumberFormat="1" applyFont="1" applyFill="1" applyAlignment="1">
      <alignment horizontal="right" vertical="center"/>
    </xf>
    <xf numFmtId="187" fontId="8" fillId="0" borderId="0" xfId="6" applyNumberFormat="1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vertical="center"/>
    </xf>
    <xf numFmtId="0" fontId="4" fillId="0" borderId="0" xfId="10" applyFont="1" applyFill="1" applyAlignment="1">
      <alignment horizontal="center" vertical="center"/>
    </xf>
    <xf numFmtId="187" fontId="4" fillId="0" borderId="0" xfId="10" applyNumberFormat="1" applyFont="1" applyFill="1" applyAlignment="1">
      <alignment vertical="center"/>
    </xf>
    <xf numFmtId="189" fontId="4" fillId="0" borderId="0" xfId="10" applyNumberFormat="1" applyFont="1" applyFill="1" applyAlignment="1">
      <alignment vertical="center"/>
    </xf>
    <xf numFmtId="37" fontId="4" fillId="0" borderId="0" xfId="10" applyNumberFormat="1" applyFont="1" applyFill="1" applyAlignment="1">
      <alignment vertical="center"/>
    </xf>
    <xf numFmtId="37" fontId="12" fillId="0" borderId="0" xfId="10" applyNumberFormat="1" applyFont="1" applyFill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3" fillId="0" borderId="0" xfId="1" applyFont="1" applyFill="1" applyAlignment="1">
      <alignment vertical="center"/>
    </xf>
    <xf numFmtId="0" fontId="13" fillId="0" borderId="0" xfId="1" applyFont="1" applyFill="1" applyAlignment="1">
      <alignment horizontal="right" vertical="center"/>
    </xf>
    <xf numFmtId="37" fontId="13" fillId="0" borderId="0" xfId="1" applyNumberFormat="1" applyFont="1" applyFill="1" applyAlignment="1">
      <alignment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Alignment="1">
      <alignment horizontal="right" vertical="center"/>
    </xf>
    <xf numFmtId="0" fontId="12" fillId="0" borderId="0" xfId="1" applyFont="1" applyFill="1" applyAlignment="1">
      <alignment horizontal="left" vertical="center"/>
    </xf>
    <xf numFmtId="37" fontId="12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Border="1" applyAlignment="1">
      <alignment horizontal="center" vertical="center"/>
    </xf>
    <xf numFmtId="38" fontId="12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0" xfId="6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horizontal="center"/>
    </xf>
    <xf numFmtId="188" fontId="12" fillId="0" borderId="0" xfId="14" quotePrefix="1" applyFont="1" applyFill="1" applyAlignment="1">
      <alignment horizontal="center"/>
    </xf>
    <xf numFmtId="1" fontId="14" fillId="0" borderId="0" xfId="0" applyFont="1" applyFill="1" applyAlignment="1">
      <alignment horizontal="center" vertical="top" wrapText="1"/>
    </xf>
    <xf numFmtId="189" fontId="12" fillId="0" borderId="0" xfId="14" applyNumberFormat="1" applyFont="1" applyFill="1" applyBorder="1" applyAlignment="1">
      <alignment vertical="center"/>
    </xf>
    <xf numFmtId="189" fontId="12" fillId="0" borderId="0" xfId="14" applyNumberFormat="1" applyFont="1" applyFill="1" applyAlignment="1">
      <alignment horizontal="center" vertical="center"/>
    </xf>
    <xf numFmtId="189" fontId="12" fillId="0" borderId="2" xfId="14" applyNumberFormat="1" applyFont="1" applyFill="1" applyBorder="1" applyAlignment="1">
      <alignment vertical="center"/>
    </xf>
    <xf numFmtId="189" fontId="12" fillId="0" borderId="0" xfId="14" applyNumberFormat="1" applyFont="1" applyFill="1" applyBorder="1" applyAlignment="1">
      <alignment horizontal="right" vertical="center"/>
    </xf>
    <xf numFmtId="189" fontId="12" fillId="0" borderId="4" xfId="14" applyNumberFormat="1" applyFont="1" applyFill="1" applyBorder="1" applyAlignment="1">
      <alignment vertical="center"/>
    </xf>
    <xf numFmtId="189" fontId="12" fillId="0" borderId="1" xfId="14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189" fontId="12" fillId="0" borderId="0" xfId="14" applyNumberFormat="1" applyFont="1" applyFill="1" applyAlignment="1">
      <alignment horizontal="right"/>
    </xf>
    <xf numFmtId="189" fontId="19" fillId="0" borderId="0" xfId="14" applyNumberFormat="1" applyFont="1" applyFill="1" applyAlignment="1">
      <alignment horizontal="right"/>
    </xf>
    <xf numFmtId="189" fontId="12" fillId="0" borderId="0" xfId="14" applyNumberFormat="1" applyFont="1" applyFill="1" applyAlignment="1">
      <alignment horizontal="right" vertical="top"/>
    </xf>
    <xf numFmtId="0" fontId="15" fillId="0" borderId="0" xfId="10" applyFont="1" applyFill="1" applyAlignment="1">
      <alignment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 vertical="center"/>
    </xf>
    <xf numFmtId="38" fontId="12" fillId="0" borderId="0" xfId="10" applyNumberFormat="1" applyFont="1" applyFill="1" applyAlignment="1">
      <alignment vertical="center"/>
    </xf>
    <xf numFmtId="190" fontId="12" fillId="0" borderId="0" xfId="10" applyNumberFormat="1" applyFont="1" applyFill="1" applyAlignment="1">
      <alignment vertical="center"/>
    </xf>
    <xf numFmtId="189" fontId="12" fillId="0" borderId="0" xfId="13" applyNumberFormat="1" applyFont="1" applyFill="1" applyAlignment="1">
      <alignment vertical="center"/>
    </xf>
    <xf numFmtId="187" fontId="12" fillId="0" borderId="0" xfId="10" applyNumberFormat="1" applyFont="1" applyAlignment="1">
      <alignment horizontal="center" vertical="center"/>
    </xf>
    <xf numFmtId="187" fontId="12" fillId="0" borderId="1" xfId="10" applyNumberFormat="1" applyFont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0" fontId="13" fillId="0" borderId="0" xfId="10" applyFont="1" applyFill="1" applyAlignment="1">
      <alignment horizontal="left" vertical="center"/>
    </xf>
    <xf numFmtId="0" fontId="12" fillId="0" borderId="0" xfId="10" applyFont="1" applyFill="1" applyAlignment="1">
      <alignment horizontal="left" vertical="center"/>
    </xf>
    <xf numFmtId="189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Fill="1" applyAlignment="1">
      <alignment horizontal="left" vertical="center"/>
    </xf>
    <xf numFmtId="187" fontId="12" fillId="0" borderId="2" xfId="10" applyNumberFormat="1" applyFont="1" applyBorder="1" applyAlignment="1">
      <alignment horizontal="center" vertical="center"/>
    </xf>
    <xf numFmtId="49" fontId="22" fillId="0" borderId="0" xfId="10" applyNumberFormat="1" applyFont="1" applyFill="1" applyAlignment="1">
      <alignment vertical="top"/>
    </xf>
    <xf numFmtId="187" fontId="12" fillId="0" borderId="0" xfId="10" applyNumberFormat="1" applyFont="1" applyAlignment="1">
      <alignment vertical="center"/>
    </xf>
    <xf numFmtId="49" fontId="23" fillId="0" borderId="0" xfId="10" applyNumberFormat="1" applyFont="1" applyFill="1" applyAlignment="1">
      <alignment vertical="top"/>
    </xf>
    <xf numFmtId="187" fontId="22" fillId="0" borderId="3" xfId="10" applyNumberFormat="1" applyFont="1" applyBorder="1" applyAlignment="1">
      <alignment horizontal="right" vertical="top"/>
    </xf>
    <xf numFmtId="191" fontId="22" fillId="0" borderId="0" xfId="10" applyNumberFormat="1" applyFont="1" applyFill="1" applyAlignment="1">
      <alignment vertical="top"/>
    </xf>
    <xf numFmtId="1" fontId="22" fillId="0" borderId="0" xfId="10" applyNumberFormat="1" applyFont="1" applyFill="1" applyAlignment="1">
      <alignment horizontal="center" vertical="top"/>
    </xf>
    <xf numFmtId="0" fontId="12" fillId="0" borderId="0" xfId="10" applyFont="1" applyFill="1" applyAlignment="1">
      <alignment vertical="top"/>
    </xf>
    <xf numFmtId="189" fontId="12" fillId="0" borderId="0" xfId="10" applyNumberFormat="1" applyFont="1" applyFill="1" applyAlignment="1">
      <alignment horizontal="right" vertical="top"/>
    </xf>
    <xf numFmtId="189" fontId="12" fillId="0" borderId="3" xfId="10" applyNumberFormat="1" applyFont="1" applyBorder="1" applyAlignment="1">
      <alignment horizontal="right" vertical="top"/>
    </xf>
    <xf numFmtId="189" fontId="12" fillId="0" borderId="0" xfId="10" applyNumberFormat="1" applyFont="1" applyFill="1" applyAlignment="1">
      <alignment horizontal="center" vertical="top"/>
    </xf>
    <xf numFmtId="191" fontId="22" fillId="0" borderId="0" xfId="10" applyNumberFormat="1" applyFont="1" applyAlignment="1">
      <alignment vertical="top"/>
    </xf>
    <xf numFmtId="39" fontId="12" fillId="0" borderId="0" xfId="10" applyNumberFormat="1" applyFont="1" applyAlignment="1">
      <alignment vertical="top"/>
    </xf>
    <xf numFmtId="39" fontId="12" fillId="0" borderId="0" xfId="10" applyNumberFormat="1" applyFont="1" applyFill="1" applyAlignment="1">
      <alignment vertical="top"/>
    </xf>
    <xf numFmtId="0" fontId="13" fillId="0" borderId="0" xfId="10" applyFont="1" applyFill="1" applyAlignment="1">
      <alignment vertical="top"/>
    </xf>
    <xf numFmtId="189" fontId="12" fillId="0" borderId="0" xfId="10" applyNumberFormat="1" applyFont="1" applyFill="1" applyAlignment="1">
      <alignment vertical="top"/>
    </xf>
    <xf numFmtId="0" fontId="14" fillId="0" borderId="0" xfId="10" applyFont="1" applyFill="1" applyAlignment="1">
      <alignment horizontal="center" vertical="top"/>
    </xf>
    <xf numFmtId="0" fontId="12" fillId="0" borderId="0" xfId="10" applyFont="1" applyAlignment="1">
      <alignment vertical="center"/>
    </xf>
    <xf numFmtId="188" fontId="12" fillId="0" borderId="3" xfId="10" applyNumberFormat="1" applyFont="1" applyBorder="1" applyAlignment="1">
      <alignment horizontal="right" vertical="top"/>
    </xf>
    <xf numFmtId="37" fontId="12" fillId="0" borderId="0" xfId="1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7" fontId="16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centerContinuous" vertical="center"/>
    </xf>
    <xf numFmtId="0" fontId="12" fillId="0" borderId="0" xfId="4" applyFont="1" applyFill="1" applyBorder="1" applyAlignment="1">
      <alignment vertical="center"/>
    </xf>
    <xf numFmtId="37" fontId="12" fillId="0" borderId="0" xfId="4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37" fontId="13" fillId="0" borderId="0" xfId="5" applyNumberFormat="1" applyFont="1" applyFill="1" applyAlignment="1">
      <alignment vertical="center"/>
    </xf>
    <xf numFmtId="189" fontId="13" fillId="0" borderId="0" xfId="14" applyNumberFormat="1" applyFont="1" applyFill="1" applyAlignment="1">
      <alignment horizontal="right" vertical="center"/>
    </xf>
    <xf numFmtId="189" fontId="13" fillId="0" borderId="0" xfId="14" applyNumberFormat="1" applyFont="1" applyFill="1" applyBorder="1" applyAlignment="1">
      <alignment horizontal="right" vertical="center"/>
    </xf>
    <xf numFmtId="37" fontId="12" fillId="0" borderId="0" xfId="5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189" fontId="13" fillId="0" borderId="2" xfId="14" applyNumberFormat="1" applyFont="1" applyFill="1" applyBorder="1" applyAlignment="1">
      <alignment horizontal="right" vertical="center"/>
    </xf>
    <xf numFmtId="189" fontId="13" fillId="0" borderId="3" xfId="1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12" fillId="0" borderId="0" xfId="7" applyNumberFormat="1" applyFont="1" applyFill="1" applyBorder="1" applyAlignment="1">
      <alignment horizontal="center" vertical="center"/>
    </xf>
    <xf numFmtId="37" fontId="14" fillId="0" borderId="0" xfId="5" applyNumberFormat="1" applyFont="1" applyFill="1" applyAlignment="1">
      <alignment horizontal="center" vertical="center"/>
    </xf>
    <xf numFmtId="189" fontId="12" fillId="0" borderId="0" xfId="6" applyNumberFormat="1" applyFont="1" applyFill="1" applyAlignment="1">
      <alignment vertical="center"/>
    </xf>
    <xf numFmtId="0" fontId="13" fillId="0" borderId="0" xfId="10" applyFont="1" applyFill="1" applyAlignment="1">
      <alignment horizontal="left" vertical="top"/>
    </xf>
    <xf numFmtId="0" fontId="12" fillId="0" borderId="0" xfId="1" applyFont="1" applyFill="1" applyAlignment="1">
      <alignment vertical="center"/>
    </xf>
    <xf numFmtId="189" fontId="12" fillId="0" borderId="0" xfId="14" applyNumberFormat="1" applyFont="1" applyFill="1" applyBorder="1" applyAlignment="1">
      <alignment horizontal="center" vertical="center"/>
    </xf>
    <xf numFmtId="189" fontId="12" fillId="0" borderId="0" xfId="14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89" fontId="12" fillId="0" borderId="0" xfId="14" applyNumberFormat="1" applyFont="1" applyFill="1" applyAlignment="1">
      <alignment horizontal="right" vertical="center"/>
    </xf>
    <xf numFmtId="1" fontId="13" fillId="0" borderId="0" xfId="0" applyFont="1" applyFill="1" applyAlignment="1">
      <alignment horizontal="left"/>
    </xf>
    <xf numFmtId="1" fontId="12" fillId="0" borderId="0" xfId="0" applyFont="1" applyFill="1"/>
    <xf numFmtId="0" fontId="12" fillId="0" borderId="0" xfId="0" quotePrefix="1" applyNumberFormat="1" applyFont="1" applyFill="1" applyAlignment="1">
      <alignment horizontal="center"/>
    </xf>
    <xf numFmtId="192" fontId="12" fillId="0" borderId="0" xfId="0" applyNumberFormat="1" applyFont="1" applyFill="1" applyAlignment="1">
      <alignment horizontal="center"/>
    </xf>
    <xf numFmtId="1" fontId="12" fillId="0" borderId="0" xfId="0" applyFont="1" applyFill="1" applyAlignment="1">
      <alignment horizontal="center"/>
    </xf>
    <xf numFmtId="1" fontId="15" fillId="0" borderId="0" xfId="0" applyFont="1" applyFill="1"/>
    <xf numFmtId="193" fontId="12" fillId="0" borderId="0" xfId="0" applyNumberFormat="1" applyFont="1" applyFill="1" applyAlignment="1">
      <alignment horizontal="center"/>
    </xf>
    <xf numFmtId="193" fontId="12" fillId="0" borderId="0" xfId="0" applyNumberFormat="1" applyFont="1" applyFill="1"/>
    <xf numFmtId="189" fontId="12" fillId="0" borderId="0" xfId="14" applyNumberFormat="1" applyFont="1" applyFill="1"/>
    <xf numFmtId="1" fontId="12" fillId="0" borderId="0" xfId="0" quotePrefix="1" applyFont="1" applyFill="1" applyAlignment="1">
      <alignment horizontal="left"/>
    </xf>
    <xf numFmtId="189" fontId="13" fillId="0" borderId="2" xfId="14" applyNumberFormat="1" applyFont="1" applyFill="1" applyBorder="1" applyAlignment="1">
      <alignment horizontal="right"/>
    </xf>
    <xf numFmtId="189" fontId="13" fillId="0" borderId="0" xfId="14" applyNumberFormat="1" applyFont="1" applyFill="1"/>
    <xf numFmtId="189" fontId="12" fillId="0" borderId="0" xfId="14" applyNumberFormat="1" applyFont="1" applyFill="1" applyAlignment="1">
      <alignment horizontal="center"/>
    </xf>
    <xf numFmtId="1" fontId="13" fillId="0" borderId="0" xfId="0" applyFont="1" applyFill="1"/>
    <xf numFmtId="189" fontId="13" fillId="0" borderId="0" xfId="14" applyNumberFormat="1" applyFont="1" applyFill="1" applyAlignment="1">
      <alignment horizontal="right"/>
    </xf>
    <xf numFmtId="189" fontId="13" fillId="0" borderId="3" xfId="14" applyNumberFormat="1" applyFont="1" applyFill="1" applyBorder="1" applyAlignment="1">
      <alignment horizontal="right"/>
    </xf>
    <xf numFmtId="1" fontId="12" fillId="0" borderId="0" xfId="0" quotePrefix="1" applyFont="1" applyFill="1" applyAlignment="1">
      <alignment horizontal="center"/>
    </xf>
    <xf numFmtId="1" fontId="12" fillId="0" borderId="0" xfId="0" quotePrefix="1" applyFont="1" applyFill="1"/>
    <xf numFmtId="193" fontId="12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vertical="center"/>
    </xf>
    <xf numFmtId="1" fontId="15" fillId="0" borderId="0" xfId="0" quotePrefix="1" applyFont="1" applyFill="1" applyAlignment="1">
      <alignment horizontal="left"/>
    </xf>
    <xf numFmtId="189" fontId="12" fillId="0" borderId="1" xfId="14" applyNumberFormat="1" applyFont="1" applyFill="1" applyBorder="1"/>
    <xf numFmtId="1" fontId="13" fillId="0" borderId="0" xfId="0" applyFont="1" applyFill="1" applyAlignment="1">
      <alignment horizontal="left" vertical="top"/>
    </xf>
    <xf numFmtId="1" fontId="12" fillId="0" borderId="0" xfId="0" applyFont="1" applyFill="1" applyAlignment="1">
      <alignment horizontal="left"/>
    </xf>
    <xf numFmtId="1" fontId="14" fillId="0" borderId="0" xfId="0" applyFont="1" applyFill="1" applyAlignment="1">
      <alignment horizontal="left"/>
    </xf>
    <xf numFmtId="189" fontId="12" fillId="0" borderId="3" xfId="14" applyNumberFormat="1" applyFont="1" applyFill="1" applyBorder="1" applyAlignment="1">
      <alignment horizontal="right"/>
    </xf>
    <xf numFmtId="189" fontId="12" fillId="0" borderId="0" xfId="14" applyNumberFormat="1" applyFont="1" applyFill="1" applyBorder="1" applyAlignment="1">
      <alignment horizontal="right"/>
    </xf>
    <xf numFmtId="189" fontId="12" fillId="0" borderId="0" xfId="14" applyNumberFormat="1" applyFont="1" applyFill="1" applyBorder="1"/>
    <xf numFmtId="1" fontId="18" fillId="0" borderId="0" xfId="0" applyFont="1" applyFill="1" applyAlignment="1">
      <alignment horizontal="center" vertical="top" wrapText="1"/>
    </xf>
    <xf numFmtId="189" fontId="19" fillId="0" borderId="0" xfId="14" applyNumberFormat="1" applyFont="1" applyFill="1"/>
    <xf numFmtId="189" fontId="12" fillId="0" borderId="0" xfId="14" applyNumberFormat="1" applyFont="1" applyFill="1" applyAlignment="1">
      <alignment vertical="top"/>
    </xf>
    <xf numFmtId="1" fontId="0" fillId="0" borderId="0" xfId="0" applyFill="1"/>
    <xf numFmtId="187" fontId="13" fillId="0" borderId="0" xfId="0" applyNumberFormat="1" applyFont="1" applyAlignment="1">
      <alignment horizontal="center"/>
    </xf>
    <xf numFmtId="0" fontId="13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90" fontId="12" fillId="0" borderId="0" xfId="10" applyNumberFormat="1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89" fontId="4" fillId="0" borderId="0" xfId="10" applyNumberFormat="1" applyFont="1" applyAlignment="1">
      <alignment vertical="center"/>
    </xf>
    <xf numFmtId="0" fontId="13" fillId="0" borderId="0" xfId="10" quotePrefix="1" applyFont="1" applyAlignment="1">
      <alignment horizontal="left" vertical="center"/>
    </xf>
    <xf numFmtId="49" fontId="22" fillId="0" borderId="0" xfId="10" applyNumberFormat="1" applyFont="1" applyAlignment="1">
      <alignment vertical="top"/>
    </xf>
    <xf numFmtId="49" fontId="23" fillId="0" borderId="0" xfId="10" applyNumberFormat="1" applyFont="1" applyAlignment="1">
      <alignment vertical="top"/>
    </xf>
    <xf numFmtId="187" fontId="22" fillId="0" borderId="0" xfId="10" applyNumberFormat="1" applyFont="1" applyAlignment="1">
      <alignment horizontal="right" vertical="top"/>
    </xf>
    <xf numFmtId="37" fontId="12" fillId="0" borderId="0" xfId="10" applyNumberFormat="1" applyFont="1" applyAlignment="1">
      <alignment vertical="top"/>
    </xf>
    <xf numFmtId="1" fontId="22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89" fontId="12" fillId="0" borderId="0" xfId="10" applyNumberFormat="1" applyFont="1" applyAlignment="1">
      <alignment horizontal="right" vertical="top"/>
    </xf>
    <xf numFmtId="187" fontId="12" fillId="0" borderId="0" xfId="10" applyNumberFormat="1" applyFont="1" applyAlignment="1">
      <alignment vertical="top"/>
    </xf>
    <xf numFmtId="189" fontId="12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89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0" fontId="13" fillId="0" borderId="0" xfId="10" applyFont="1" applyAlignment="1">
      <alignment horizontal="left" vertical="top"/>
    </xf>
    <xf numFmtId="37" fontId="12" fillId="0" borderId="0" xfId="10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187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vertical="center"/>
    </xf>
    <xf numFmtId="0" fontId="26" fillId="0" borderId="0" xfId="1" applyFont="1" applyFill="1" applyAlignment="1">
      <alignment horizontal="center" vertical="center"/>
    </xf>
    <xf numFmtId="187" fontId="13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189" fontId="12" fillId="0" borderId="5" xfId="14" applyNumberFormat="1" applyFont="1" applyFill="1" applyBorder="1" applyAlignment="1">
      <alignment horizontal="center"/>
    </xf>
    <xf numFmtId="189" fontId="12" fillId="0" borderId="5" xfId="14" applyNumberFormat="1" applyFont="1" applyFill="1" applyBorder="1"/>
    <xf numFmtId="189" fontId="20" fillId="0" borderId="0" xfId="14" applyNumberFormat="1" applyFont="1" applyFill="1" applyAlignment="1">
      <alignment horizontal="center"/>
    </xf>
    <xf numFmtId="189" fontId="12" fillId="0" borderId="1" xfId="14" applyNumberFormat="1" applyFont="1" applyFill="1" applyBorder="1" applyAlignment="1">
      <alignment horizontal="center" vertical="center"/>
    </xf>
    <xf numFmtId="189" fontId="12" fillId="0" borderId="1" xfId="14" applyNumberFormat="1" applyFont="1" applyFill="1" applyBorder="1" applyAlignment="1">
      <alignment vertical="center"/>
    </xf>
    <xf numFmtId="189" fontId="22" fillId="0" borderId="0" xfId="14" applyNumberFormat="1" applyFont="1" applyFill="1" applyAlignment="1">
      <alignment horizontal="right" vertical="top"/>
    </xf>
    <xf numFmtId="189" fontId="22" fillId="0" borderId="0" xfId="14" applyNumberFormat="1" applyFont="1" applyFill="1" applyAlignment="1">
      <alignment vertical="top"/>
    </xf>
    <xf numFmtId="189" fontId="12" fillId="0" borderId="1" xfId="14" applyNumberFormat="1" applyFont="1" applyFill="1" applyBorder="1" applyAlignment="1">
      <alignment horizontal="right"/>
    </xf>
    <xf numFmtId="189" fontId="8" fillId="0" borderId="0" xfId="14" applyNumberFormat="1" applyFont="1" applyFill="1" applyAlignment="1">
      <alignment vertical="center"/>
    </xf>
    <xf numFmtId="9" fontId="0" fillId="0" borderId="0" xfId="23" applyFont="1"/>
    <xf numFmtId="189" fontId="12" fillId="0" borderId="2" xfId="14" applyNumberFormat="1" applyFont="1" applyFill="1" applyBorder="1" applyAlignment="1">
      <alignment horizontal="center" vertical="center"/>
    </xf>
    <xf numFmtId="189" fontId="22" fillId="0" borderId="3" xfId="14" applyNumberFormat="1" applyFont="1" applyFill="1" applyBorder="1" applyAlignment="1">
      <alignment horizontal="right" vertical="top"/>
    </xf>
    <xf numFmtId="189" fontId="12" fillId="0" borderId="3" xfId="14" applyNumberFormat="1" applyFont="1" applyFill="1" applyBorder="1" applyAlignment="1">
      <alignment horizontal="right" vertical="top"/>
    </xf>
    <xf numFmtId="188" fontId="12" fillId="0" borderId="3" xfId="10" applyNumberFormat="1" applyFont="1" applyFill="1" applyBorder="1" applyAlignment="1">
      <alignment horizontal="right" vertical="top"/>
    </xf>
    <xf numFmtId="37" fontId="28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0" fontId="14" fillId="0" borderId="0" xfId="7" applyNumberFormat="1" applyFont="1" applyFill="1" applyBorder="1" applyAlignment="1">
      <alignment horizontal="center" vertical="center"/>
    </xf>
    <xf numFmtId="1" fontId="15" fillId="0" borderId="0" xfId="0" applyFont="1" applyFill="1" applyAlignment="1">
      <alignment horizontal="left"/>
    </xf>
    <xf numFmtId="189" fontId="17" fillId="0" borderId="0" xfId="14" applyNumberFormat="1" applyFont="1" applyFill="1" applyAlignment="1">
      <alignment horizontal="center"/>
    </xf>
    <xf numFmtId="189" fontId="12" fillId="0" borderId="3" xfId="14" applyNumberFormat="1" applyFont="1" applyFill="1" applyBorder="1"/>
    <xf numFmtId="189" fontId="13" fillId="0" borderId="5" xfId="14" applyNumberFormat="1" applyFont="1" applyFill="1" applyBorder="1" applyAlignment="1">
      <alignment horizontal="right"/>
    </xf>
    <xf numFmtId="189" fontId="13" fillId="0" borderId="5" xfId="14" applyNumberFormat="1" applyFont="1" applyFill="1" applyBorder="1"/>
    <xf numFmtId="189" fontId="13" fillId="0" borderId="1" xfId="14" applyNumberFormat="1" applyFont="1" applyFill="1" applyBorder="1" applyAlignment="1">
      <alignment horizontal="center" vertical="center"/>
    </xf>
    <xf numFmtId="189" fontId="13" fillId="0" borderId="0" xfId="14" applyNumberFormat="1" applyFont="1" applyFill="1" applyAlignment="1">
      <alignment horizontal="center" vertical="center"/>
    </xf>
    <xf numFmtId="189" fontId="13" fillId="0" borderId="0" xfId="14" applyNumberFormat="1" applyFont="1" applyFill="1" applyAlignment="1">
      <alignment vertical="center"/>
    </xf>
    <xf numFmtId="189" fontId="13" fillId="0" borderId="2" xfId="14" applyNumberFormat="1" applyFont="1" applyFill="1" applyBorder="1" applyAlignment="1">
      <alignment horizontal="center" vertical="center"/>
    </xf>
    <xf numFmtId="189" fontId="23" fillId="0" borderId="3" xfId="14" applyNumberFormat="1" applyFont="1" applyFill="1" applyBorder="1" applyAlignment="1">
      <alignment horizontal="right" vertical="top"/>
    </xf>
    <xf numFmtId="189" fontId="23" fillId="0" borderId="0" xfId="14" applyNumberFormat="1" applyFont="1" applyFill="1" applyAlignment="1">
      <alignment horizontal="right" vertical="top"/>
    </xf>
    <xf numFmtId="189" fontId="13" fillId="0" borderId="3" xfId="14" applyNumberFormat="1" applyFont="1" applyFill="1" applyBorder="1" applyAlignment="1">
      <alignment horizontal="right" vertical="top"/>
    </xf>
    <xf numFmtId="189" fontId="13" fillId="0" borderId="0" xfId="14" applyNumberFormat="1" applyFont="1" applyFill="1" applyAlignment="1">
      <alignment vertical="top"/>
    </xf>
    <xf numFmtId="188" fontId="13" fillId="0" borderId="3" xfId="10" applyNumberFormat="1" applyFont="1" applyFill="1" applyBorder="1" applyAlignment="1">
      <alignment horizontal="right" vertical="top"/>
    </xf>
    <xf numFmtId="39" fontId="13" fillId="0" borderId="0" xfId="10" applyNumberFormat="1" applyFont="1" applyFill="1" applyAlignment="1">
      <alignment vertical="top"/>
    </xf>
    <xf numFmtId="49" fontId="14" fillId="0" borderId="0" xfId="0" quotePrefix="1" applyNumberFormat="1" applyFont="1" applyFill="1" applyAlignment="1">
      <alignment horizontal="center"/>
    </xf>
    <xf numFmtId="1" fontId="13" fillId="0" borderId="0" xfId="0" applyFont="1" applyFill="1" applyAlignment="1">
      <alignment horizontal="center"/>
    </xf>
    <xf numFmtId="187" fontId="13" fillId="0" borderId="0" xfId="0" applyNumberFormat="1" applyFont="1" applyFill="1" applyAlignment="1">
      <alignment horizontal="center"/>
    </xf>
    <xf numFmtId="189" fontId="27" fillId="0" borderId="0" xfId="14" applyNumberFormat="1" applyFont="1" applyFill="1"/>
    <xf numFmtId="189" fontId="21" fillId="0" borderId="0" xfId="14" applyNumberFormat="1" applyFont="1" applyFill="1"/>
    <xf numFmtId="37" fontId="12" fillId="2" borderId="0" xfId="1" applyNumberFormat="1" applyFont="1" applyFill="1" applyBorder="1" applyAlignment="1">
      <alignment horizontal="center" vertical="center"/>
    </xf>
    <xf numFmtId="37" fontId="16" fillId="2" borderId="0" xfId="1" applyNumberFormat="1" applyFont="1" applyFill="1" applyAlignment="1">
      <alignment vertical="center"/>
    </xf>
    <xf numFmtId="37" fontId="29" fillId="0" borderId="0" xfId="1" applyNumberFormat="1" applyFont="1" applyFill="1" applyAlignment="1">
      <alignment vertical="center"/>
    </xf>
    <xf numFmtId="49" fontId="14" fillId="0" borderId="0" xfId="0" quotePrefix="1" applyNumberFormat="1" applyFont="1" applyFill="1" applyAlignment="1">
      <alignment horizontal="center"/>
    </xf>
    <xf numFmtId="1" fontId="13" fillId="0" borderId="0" xfId="0" applyFont="1" applyFill="1" applyAlignment="1">
      <alignment horizontal="center"/>
    </xf>
    <xf numFmtId="187" fontId="13" fillId="0" borderId="0" xfId="0" applyNumberFormat="1" applyFont="1" applyFill="1" applyAlignment="1">
      <alignment horizontal="center"/>
    </xf>
    <xf numFmtId="187" fontId="12" fillId="0" borderId="0" xfId="0" applyNumberFormat="1" applyFont="1" applyFill="1" applyAlignment="1">
      <alignment horizontal="center"/>
    </xf>
    <xf numFmtId="37" fontId="13" fillId="0" borderId="0" xfId="1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37" fontId="14" fillId="0" borderId="0" xfId="4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horizontal="center" vertical="center"/>
    </xf>
    <xf numFmtId="0" fontId="14" fillId="0" borderId="0" xfId="7" applyNumberFormat="1" applyFont="1" applyFill="1" applyBorder="1" applyAlignment="1">
      <alignment horizontal="center" vertical="center"/>
    </xf>
    <xf numFmtId="187" fontId="14" fillId="0" borderId="0" xfId="0" applyNumberFormat="1" applyFont="1" applyFill="1" applyAlignment="1">
      <alignment horizontal="center"/>
    </xf>
    <xf numFmtId="49" fontId="14" fillId="0" borderId="0" xfId="0" quotePrefix="1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center"/>
    </xf>
  </cellXfs>
  <cellStyles count="24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  <cellStyle name="Percent" xfId="2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91</xdr:row>
      <xdr:rowOff>0</xdr:rowOff>
    </xdr:from>
    <xdr:to>
      <xdr:col>0</xdr:col>
      <xdr:colOff>1736443</xdr:colOff>
      <xdr:row>91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AC747C7-D79F-4AF7-A0B7-84C2032F802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1736443</xdr:colOff>
      <xdr:row>91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17244C0E-826C-4DE9-9B4C-4E43E100DCCD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1736443</xdr:colOff>
      <xdr:row>95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D5507D7-053B-491E-B7A3-0C3777EA5B95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1736443</xdr:colOff>
      <xdr:row>95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1DCD9982-42B0-452A-BAB7-C5C0777EBE60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91</xdr:row>
      <xdr:rowOff>0</xdr:rowOff>
    </xdr:from>
    <xdr:ext cx="146615" cy="6667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8ECFE1C-980E-454F-BDAF-6874EA18EB5A}"/>
            </a:ext>
          </a:extLst>
        </xdr:cNvPr>
        <xdr:cNvSpPr txBox="1">
          <a:spLocks noChangeArrowheads="1"/>
        </xdr:cNvSpPr>
      </xdr:nvSpPr>
      <xdr:spPr bwMode="auto">
        <a:xfrm>
          <a:off x="1593850" y="283387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91</xdr:row>
      <xdr:rowOff>0</xdr:rowOff>
    </xdr:from>
    <xdr:ext cx="146615" cy="66675"/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1310E3A-5E79-48FB-A7F1-241C07C80B6F}"/>
            </a:ext>
          </a:extLst>
        </xdr:cNvPr>
        <xdr:cNvSpPr txBox="1">
          <a:spLocks noChangeArrowheads="1"/>
        </xdr:cNvSpPr>
      </xdr:nvSpPr>
      <xdr:spPr bwMode="auto">
        <a:xfrm>
          <a:off x="1593850" y="283387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95</xdr:row>
      <xdr:rowOff>0</xdr:rowOff>
    </xdr:from>
    <xdr:ext cx="146615" cy="66675"/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69392450-27DE-4C06-B8D6-F22901870B6F}"/>
            </a:ext>
          </a:extLst>
        </xdr:cNvPr>
        <xdr:cNvSpPr txBox="1">
          <a:spLocks noChangeArrowheads="1"/>
        </xdr:cNvSpPr>
      </xdr:nvSpPr>
      <xdr:spPr bwMode="auto">
        <a:xfrm>
          <a:off x="1593850" y="295579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95</xdr:row>
      <xdr:rowOff>0</xdr:rowOff>
    </xdr:from>
    <xdr:ext cx="146615" cy="66675"/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9BAAC079-E065-461B-B25A-815210A72D58}"/>
            </a:ext>
          </a:extLst>
        </xdr:cNvPr>
        <xdr:cNvSpPr txBox="1">
          <a:spLocks noChangeArrowheads="1"/>
        </xdr:cNvSpPr>
      </xdr:nvSpPr>
      <xdr:spPr bwMode="auto">
        <a:xfrm>
          <a:off x="1593850" y="29557980"/>
          <a:ext cx="14322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86</xdr:row>
      <xdr:rowOff>0</xdr:rowOff>
    </xdr:from>
    <xdr:ext cx="79940" cy="304801"/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79D45423-EF12-4A90-9E6C-7B7459749093}"/>
            </a:ext>
          </a:extLst>
        </xdr:cNvPr>
        <xdr:cNvSpPr txBox="1">
          <a:spLocks noChangeArrowheads="1"/>
        </xdr:cNvSpPr>
      </xdr:nvSpPr>
      <xdr:spPr bwMode="auto">
        <a:xfrm>
          <a:off x="1593850" y="26814780"/>
          <a:ext cx="76553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102"/>
  <sheetViews>
    <sheetView showGridLines="0" tabSelected="1" view="pageBreakPreview" zoomScaleNormal="85" zoomScaleSheetLayoutView="100" workbookViewId="0">
      <selection activeCell="A6" sqref="A6"/>
    </sheetView>
  </sheetViews>
  <sheetFormatPr defaultColWidth="8.28515625" defaultRowHeight="24" customHeight="1"/>
  <cols>
    <col min="1" max="1" width="36" style="118" customWidth="1"/>
    <col min="2" max="2" width="8.28515625" style="37" customWidth="1"/>
    <col min="3" max="3" width="0.5703125" style="118" customWidth="1"/>
    <col min="4" max="4" width="12.7109375" style="121" customWidth="1"/>
    <col min="5" max="5" width="0.5703125" style="118" customWidth="1"/>
    <col min="6" max="6" width="12.7109375" style="121" customWidth="1"/>
    <col min="7" max="7" width="0.5703125" style="118" customWidth="1"/>
    <col min="8" max="8" width="12.7109375" style="118" customWidth="1"/>
    <col min="9" max="9" width="0.5703125" style="118" customWidth="1"/>
    <col min="10" max="10" width="12.7109375" style="118" customWidth="1"/>
    <col min="11" max="11" width="0" style="118" hidden="1" customWidth="1"/>
    <col min="12" max="12" width="18.42578125" style="125" hidden="1" customWidth="1"/>
    <col min="13" max="13" width="22.28515625" style="125" hidden="1" customWidth="1"/>
    <col min="14" max="14" width="13.5703125" style="125" hidden="1" customWidth="1"/>
    <col min="15" max="15" width="20.7109375" style="125" hidden="1" customWidth="1"/>
    <col min="16" max="16" width="17.7109375" style="125" hidden="1" customWidth="1"/>
    <col min="17" max="17" width="11.42578125" style="125" hidden="1" customWidth="1"/>
    <col min="18" max="18" width="8.5703125" style="125" hidden="1" customWidth="1"/>
    <col min="19" max="19" width="8.28515625" style="125" customWidth="1"/>
    <col min="20" max="34" width="8.28515625" style="149"/>
    <col min="35" max="16384" width="8.28515625" style="118"/>
  </cols>
  <sheetData>
    <row r="1" spans="1:18" ht="18" customHeight="1">
      <c r="A1" s="21" t="s">
        <v>55</v>
      </c>
      <c r="B1" s="21"/>
      <c r="C1" s="21"/>
      <c r="D1" s="126"/>
      <c r="E1" s="126"/>
      <c r="F1" s="126"/>
      <c r="G1" s="126"/>
      <c r="H1" s="134"/>
      <c r="I1" s="134"/>
      <c r="J1" s="134"/>
    </row>
    <row r="2" spans="1:18" ht="18" customHeight="1">
      <c r="A2" s="117" t="s">
        <v>30</v>
      </c>
      <c r="B2" s="218"/>
      <c r="C2" s="126"/>
      <c r="D2" s="126"/>
      <c r="E2" s="126"/>
      <c r="F2" s="126"/>
      <c r="G2" s="126"/>
      <c r="H2" s="134"/>
      <c r="I2" s="134"/>
      <c r="J2" s="134"/>
    </row>
    <row r="3" spans="1:18" ht="18" customHeight="1">
      <c r="A3" s="117"/>
      <c r="C3" s="141"/>
      <c r="D3" s="141"/>
      <c r="E3" s="141"/>
      <c r="F3" s="141"/>
      <c r="G3" s="141"/>
    </row>
    <row r="4" spans="1:18" ht="18" customHeight="1">
      <c r="A4" s="126"/>
      <c r="B4" s="218"/>
      <c r="D4" s="227" t="s">
        <v>25</v>
      </c>
      <c r="E4" s="227"/>
      <c r="F4" s="227"/>
      <c r="G4" s="227"/>
      <c r="H4" s="227" t="s">
        <v>26</v>
      </c>
      <c r="I4" s="227"/>
      <c r="J4" s="227"/>
    </row>
    <row r="5" spans="1:18" ht="18" customHeight="1">
      <c r="A5" s="126"/>
      <c r="B5" s="218"/>
      <c r="D5" s="121" t="s">
        <v>203</v>
      </c>
      <c r="E5" s="121"/>
      <c r="F5" s="121" t="s">
        <v>59</v>
      </c>
      <c r="G5" s="219"/>
      <c r="H5" s="121" t="s">
        <v>203</v>
      </c>
      <c r="I5" s="121"/>
      <c r="J5" s="121" t="s">
        <v>59</v>
      </c>
    </row>
    <row r="6" spans="1:18" ht="24" customHeight="1">
      <c r="A6" s="117" t="s">
        <v>20</v>
      </c>
      <c r="B6" s="37" t="s">
        <v>0</v>
      </c>
      <c r="D6" s="119">
        <v>2565</v>
      </c>
      <c r="E6" s="120"/>
      <c r="F6" s="119">
        <v>2564</v>
      </c>
      <c r="G6" s="120"/>
      <c r="H6" s="119">
        <v>2565</v>
      </c>
      <c r="I6" s="120"/>
      <c r="J6" s="119">
        <v>2564</v>
      </c>
    </row>
    <row r="7" spans="1:18" ht="24" customHeight="1">
      <c r="A7" s="117"/>
      <c r="D7" s="121" t="s">
        <v>123</v>
      </c>
      <c r="E7" s="120"/>
      <c r="F7" s="119"/>
      <c r="G7" s="120"/>
      <c r="H7" s="121" t="s">
        <v>123</v>
      </c>
      <c r="I7" s="120"/>
      <c r="J7" s="119"/>
    </row>
    <row r="8" spans="1:18" ht="24" customHeight="1">
      <c r="D8" s="226" t="s">
        <v>73</v>
      </c>
      <c r="E8" s="226"/>
      <c r="F8" s="226"/>
      <c r="G8" s="226"/>
      <c r="H8" s="226"/>
      <c r="I8" s="226"/>
      <c r="J8" s="226"/>
    </row>
    <row r="9" spans="1:18" ht="24.6" customHeight="1">
      <c r="A9" s="122" t="s">
        <v>8</v>
      </c>
      <c r="D9" s="123"/>
      <c r="E9" s="124"/>
      <c r="F9" s="123"/>
      <c r="G9" s="124"/>
      <c r="H9" s="124"/>
      <c r="I9" s="124"/>
      <c r="J9" s="124"/>
    </row>
    <row r="10" spans="1:18" ht="24" customHeight="1">
      <c r="A10" s="118" t="s">
        <v>103</v>
      </c>
      <c r="D10" s="125">
        <v>82862</v>
      </c>
      <c r="E10" s="125"/>
      <c r="F10" s="48">
        <v>85737</v>
      </c>
      <c r="G10" s="125"/>
      <c r="H10" s="125">
        <v>45697</v>
      </c>
      <c r="I10" s="125"/>
      <c r="J10" s="48">
        <v>40439</v>
      </c>
      <c r="L10" s="48" t="s">
        <v>182</v>
      </c>
      <c r="M10" s="129" t="s">
        <v>177</v>
      </c>
      <c r="N10" s="129" t="s">
        <v>178</v>
      </c>
      <c r="O10" s="129" t="s">
        <v>169</v>
      </c>
      <c r="P10" s="129" t="s">
        <v>173</v>
      </c>
      <c r="Q10" s="129" t="s">
        <v>174</v>
      </c>
    </row>
    <row r="11" spans="1:18" ht="24" customHeight="1">
      <c r="A11" s="118" t="s">
        <v>74</v>
      </c>
      <c r="B11" s="37" t="s">
        <v>226</v>
      </c>
      <c r="D11" s="125">
        <v>36444</v>
      </c>
      <c r="E11" s="125"/>
      <c r="F11" s="48">
        <v>42684</v>
      </c>
      <c r="G11" s="125"/>
      <c r="H11" s="125">
        <v>28524</v>
      </c>
      <c r="I11" s="125"/>
      <c r="J11" s="48">
        <v>29864</v>
      </c>
      <c r="L11" s="125">
        <f>J11-H11</f>
        <v>1340</v>
      </c>
      <c r="M11" s="125">
        <v>1777</v>
      </c>
      <c r="N11" s="125">
        <f>-'CF 9-10'!I16</f>
        <v>-5</v>
      </c>
      <c r="O11" s="125">
        <f>SUM(L11:N11)</f>
        <v>3112</v>
      </c>
      <c r="P11" s="125">
        <f>'CF 9-10'!I32</f>
        <v>2607</v>
      </c>
      <c r="Q11" s="125">
        <f>O11-P11</f>
        <v>505</v>
      </c>
    </row>
    <row r="12" spans="1:18" ht="24" customHeight="1">
      <c r="A12" s="118" t="s">
        <v>60</v>
      </c>
      <c r="D12" s="125">
        <v>17516</v>
      </c>
      <c r="E12" s="125"/>
      <c r="F12" s="48">
        <v>18876</v>
      </c>
      <c r="G12" s="125"/>
      <c r="H12" s="125">
        <v>4309</v>
      </c>
      <c r="I12" s="125"/>
      <c r="J12" s="48">
        <v>4845</v>
      </c>
      <c r="L12" s="48" t="s">
        <v>183</v>
      </c>
      <c r="M12" s="129" t="s">
        <v>179</v>
      </c>
      <c r="N12" s="129" t="s">
        <v>180</v>
      </c>
      <c r="O12" s="125" t="s">
        <v>210</v>
      </c>
      <c r="P12" s="129" t="s">
        <v>169</v>
      </c>
      <c r="Q12" s="129" t="s">
        <v>173</v>
      </c>
      <c r="R12" s="129" t="s">
        <v>174</v>
      </c>
    </row>
    <row r="13" spans="1:18" ht="24" customHeight="1">
      <c r="A13" s="118" t="s">
        <v>75</v>
      </c>
      <c r="B13" s="37" t="s">
        <v>227</v>
      </c>
      <c r="D13" s="125">
        <v>542799</v>
      </c>
      <c r="E13" s="125"/>
      <c r="F13" s="48">
        <v>570993</v>
      </c>
      <c r="G13" s="125"/>
      <c r="H13" s="125">
        <v>512463</v>
      </c>
      <c r="I13" s="125"/>
      <c r="J13" s="48">
        <v>558701</v>
      </c>
      <c r="L13" s="125">
        <f>J13-H13</f>
        <v>46238</v>
      </c>
      <c r="M13" s="125">
        <f>-'CF 9-10'!I19</f>
        <v>0</v>
      </c>
      <c r="N13" s="125">
        <f>'CF 9-10'!I89</f>
        <v>608</v>
      </c>
      <c r="P13" s="125">
        <f>SUM(L13:N13)</f>
        <v>46846</v>
      </c>
      <c r="Q13" s="125">
        <f>'CF 9-10'!I34</f>
        <v>68928</v>
      </c>
      <c r="R13" s="125">
        <f>P13-Q13</f>
        <v>-22082</v>
      </c>
    </row>
    <row r="14" spans="1:18" ht="24" hidden="1" customHeight="1">
      <c r="A14" s="118" t="s">
        <v>76</v>
      </c>
      <c r="D14" s="125">
        <v>0</v>
      </c>
      <c r="E14" s="125"/>
      <c r="F14" s="48">
        <v>0</v>
      </c>
      <c r="G14" s="125"/>
      <c r="H14" s="125">
        <v>0</v>
      </c>
      <c r="I14" s="125"/>
      <c r="J14" s="48">
        <v>0</v>
      </c>
      <c r="L14" s="125">
        <f>F13-D13</f>
        <v>28194</v>
      </c>
      <c r="M14" s="125">
        <f>-'CF 9-10'!E19</f>
        <v>0</v>
      </c>
      <c r="N14" s="125">
        <f>'CF 9-10'!E89</f>
        <v>608</v>
      </c>
      <c r="O14" s="125">
        <v>-402</v>
      </c>
      <c r="P14" s="125">
        <f>SUM(L14:O14)</f>
        <v>28400</v>
      </c>
      <c r="Q14" s="125">
        <f>'CF 9-10'!E34</f>
        <v>50884</v>
      </c>
      <c r="R14" s="125">
        <f>P14-Q14</f>
        <v>-22484</v>
      </c>
    </row>
    <row r="15" spans="1:18" ht="24" customHeight="1">
      <c r="A15" s="118" t="s">
        <v>77</v>
      </c>
      <c r="D15" s="125">
        <v>4656</v>
      </c>
      <c r="E15" s="125"/>
      <c r="F15" s="48">
        <v>6219</v>
      </c>
      <c r="G15" s="125"/>
      <c r="H15" s="125">
        <v>4656</v>
      </c>
      <c r="I15" s="125"/>
      <c r="J15" s="48">
        <v>6092</v>
      </c>
      <c r="L15" s="48" t="s">
        <v>205</v>
      </c>
      <c r="M15" s="129" t="s">
        <v>170</v>
      </c>
      <c r="N15" s="129" t="s">
        <v>171</v>
      </c>
      <c r="O15" s="129" t="s">
        <v>172</v>
      </c>
      <c r="P15" s="129" t="s">
        <v>169</v>
      </c>
      <c r="Q15" s="129" t="s">
        <v>173</v>
      </c>
      <c r="R15" s="129" t="s">
        <v>174</v>
      </c>
    </row>
    <row r="16" spans="1:18" ht="24" customHeight="1">
      <c r="A16" s="118" t="s">
        <v>78</v>
      </c>
      <c r="D16" s="125">
        <v>50122</v>
      </c>
      <c r="E16" s="125"/>
      <c r="F16" s="48">
        <v>30466</v>
      </c>
      <c r="G16" s="125"/>
      <c r="H16" s="125">
        <v>50022</v>
      </c>
      <c r="I16" s="125"/>
      <c r="J16" s="48">
        <v>30000</v>
      </c>
      <c r="L16" s="125">
        <f>F16-D16</f>
        <v>-19656</v>
      </c>
      <c r="M16" s="125">
        <f>-'CF 9-10'!E61</f>
        <v>0</v>
      </c>
      <c r="N16" s="125">
        <f>-'CF 9-10'!E23</f>
        <v>22</v>
      </c>
      <c r="O16" s="125">
        <f>-'CF 9-10'!E26</f>
        <v>0</v>
      </c>
      <c r="P16" s="125">
        <f>SUM(L16:O16)</f>
        <v>-19634</v>
      </c>
      <c r="Q16" s="125">
        <f>'CF 9-10'!E38</f>
        <v>367</v>
      </c>
      <c r="R16" s="125">
        <f>P16-Q16</f>
        <v>-20001</v>
      </c>
    </row>
    <row r="17" spans="1:19" ht="24" customHeight="1">
      <c r="A17" s="118" t="s">
        <v>16</v>
      </c>
      <c r="D17" s="125">
        <v>12193</v>
      </c>
      <c r="E17" s="125"/>
      <c r="F17" s="48">
        <v>15290</v>
      </c>
      <c r="G17" s="125"/>
      <c r="H17" s="125">
        <v>524</v>
      </c>
      <c r="I17" s="125"/>
      <c r="J17" s="48">
        <v>1167</v>
      </c>
      <c r="L17" s="48" t="s">
        <v>206</v>
      </c>
      <c r="M17" s="129" t="s">
        <v>170</v>
      </c>
      <c r="N17" s="129" t="s">
        <v>171</v>
      </c>
      <c r="O17" s="129" t="s">
        <v>172</v>
      </c>
      <c r="P17" s="129" t="s">
        <v>169</v>
      </c>
      <c r="Q17" s="129" t="s">
        <v>173</v>
      </c>
      <c r="R17" s="129" t="s">
        <v>174</v>
      </c>
    </row>
    <row r="18" spans="1:19" ht="24" customHeight="1">
      <c r="A18" s="117" t="s">
        <v>9</v>
      </c>
      <c r="B18" s="218"/>
      <c r="C18" s="126"/>
      <c r="D18" s="127">
        <f>SUM(D10:D17)</f>
        <v>746592</v>
      </c>
      <c r="E18" s="128"/>
      <c r="F18" s="127">
        <f>SUM(F10:F17)</f>
        <v>770265</v>
      </c>
      <c r="G18" s="128"/>
      <c r="H18" s="127">
        <f>SUM(H10:H17)</f>
        <v>646195</v>
      </c>
      <c r="I18" s="128"/>
      <c r="J18" s="127">
        <f>SUM(J10:J17)</f>
        <v>671108</v>
      </c>
      <c r="L18" s="48">
        <f>J16-H16</f>
        <v>-20022</v>
      </c>
      <c r="M18" s="129">
        <f>-'CF 9-10'!I61</f>
        <v>0</v>
      </c>
      <c r="N18" s="129">
        <f>-'CF 9-10'!I23</f>
        <v>22</v>
      </c>
      <c r="O18" s="129">
        <f>-'CF 9-10'!I26</f>
        <v>0</v>
      </c>
      <c r="P18" s="125">
        <f>SUM(L18:O18)</f>
        <v>-20000</v>
      </c>
      <c r="Q18" s="125">
        <f>'CF 9-10'!I38</f>
        <v>0</v>
      </c>
      <c r="R18" s="125">
        <f>P18-Q18</f>
        <v>-20000</v>
      </c>
    </row>
    <row r="19" spans="1:19" ht="24" customHeight="1">
      <c r="A19" s="117"/>
      <c r="B19" s="218"/>
      <c r="C19" s="126"/>
      <c r="D19" s="125"/>
      <c r="E19" s="125"/>
      <c r="F19" s="48"/>
      <c r="G19" s="125"/>
      <c r="H19" s="125"/>
      <c r="I19" s="125"/>
      <c r="J19" s="125"/>
    </row>
    <row r="20" spans="1:19" ht="24" customHeight="1">
      <c r="A20" s="122" t="s">
        <v>10</v>
      </c>
      <c r="D20" s="125"/>
      <c r="E20" s="125"/>
      <c r="F20" s="129"/>
      <c r="G20" s="125"/>
      <c r="H20" s="125"/>
      <c r="I20" s="125"/>
      <c r="J20" s="125"/>
    </row>
    <row r="21" spans="1:19" ht="24" customHeight="1">
      <c r="A21" s="118" t="s">
        <v>167</v>
      </c>
      <c r="D21" s="125">
        <v>260</v>
      </c>
      <c r="E21" s="125"/>
      <c r="F21" s="48">
        <v>260</v>
      </c>
      <c r="G21" s="125"/>
      <c r="H21" s="125">
        <v>60</v>
      </c>
      <c r="I21" s="125"/>
      <c r="J21" s="48">
        <v>60</v>
      </c>
    </row>
    <row r="22" spans="1:19" ht="24" customHeight="1">
      <c r="A22" s="118" t="s">
        <v>31</v>
      </c>
      <c r="D22" s="125">
        <v>0</v>
      </c>
      <c r="E22" s="48"/>
      <c r="F22" s="48">
        <v>0</v>
      </c>
      <c r="G22" s="48"/>
      <c r="H22" s="125">
        <v>1929279</v>
      </c>
      <c r="I22" s="125">
        <v>364</v>
      </c>
      <c r="J22" s="48">
        <v>1929279</v>
      </c>
    </row>
    <row r="23" spans="1:19" ht="24" customHeight="1">
      <c r="A23" s="118" t="s">
        <v>160</v>
      </c>
      <c r="B23" s="37" t="s">
        <v>228</v>
      </c>
      <c r="D23" s="125">
        <v>0</v>
      </c>
      <c r="E23" s="125"/>
      <c r="F23" s="48">
        <v>0</v>
      </c>
      <c r="G23" s="125"/>
      <c r="H23" s="125">
        <v>172940</v>
      </c>
      <c r="I23" s="125"/>
      <c r="J23" s="48">
        <v>162990</v>
      </c>
    </row>
    <row r="24" spans="1:19" ht="24" customHeight="1">
      <c r="A24" s="46" t="s">
        <v>79</v>
      </c>
      <c r="D24" s="125">
        <v>12500</v>
      </c>
      <c r="E24" s="125"/>
      <c r="F24" s="48">
        <v>12500</v>
      </c>
      <c r="G24" s="125"/>
      <c r="H24" s="125">
        <v>12500</v>
      </c>
      <c r="I24" s="125"/>
      <c r="J24" s="48">
        <v>12500</v>
      </c>
    </row>
    <row r="25" spans="1:19" ht="24" customHeight="1">
      <c r="A25" s="46" t="s">
        <v>36</v>
      </c>
      <c r="B25" s="37" t="s">
        <v>208</v>
      </c>
      <c r="D25" s="125">
        <v>3437602</v>
      </c>
      <c r="E25" s="125"/>
      <c r="F25" s="48">
        <v>3493797</v>
      </c>
      <c r="G25" s="125"/>
      <c r="H25" s="125">
        <v>1252700</v>
      </c>
      <c r="I25" s="125"/>
      <c r="J25" s="48">
        <v>1279437</v>
      </c>
    </row>
    <row r="26" spans="1:19" ht="24" customHeight="1">
      <c r="A26" s="46" t="s">
        <v>80</v>
      </c>
      <c r="B26" s="37" t="s">
        <v>208</v>
      </c>
      <c r="D26" s="125">
        <v>271091</v>
      </c>
      <c r="E26" s="125"/>
      <c r="F26" s="48">
        <v>280066</v>
      </c>
      <c r="G26" s="125"/>
      <c r="H26" s="125">
        <v>30562</v>
      </c>
      <c r="I26" s="125"/>
      <c r="J26" s="48">
        <v>32877</v>
      </c>
    </row>
    <row r="27" spans="1:19" ht="24" customHeight="1">
      <c r="A27" s="46" t="s">
        <v>81</v>
      </c>
      <c r="D27" s="125">
        <v>50069</v>
      </c>
      <c r="E27" s="125"/>
      <c r="F27" s="48">
        <v>50069</v>
      </c>
      <c r="G27" s="125"/>
      <c r="H27" s="125">
        <v>0</v>
      </c>
      <c r="I27" s="125"/>
      <c r="J27" s="48">
        <v>0</v>
      </c>
    </row>
    <row r="28" spans="1:19" ht="24" customHeight="1">
      <c r="A28" s="46" t="s">
        <v>236</v>
      </c>
      <c r="D28" s="125">
        <v>86657</v>
      </c>
      <c r="E28" s="125"/>
      <c r="F28" s="48">
        <v>88341</v>
      </c>
      <c r="G28" s="125"/>
      <c r="H28" s="125">
        <v>5243</v>
      </c>
      <c r="I28" s="125"/>
      <c r="J28" s="48">
        <v>5546</v>
      </c>
    </row>
    <row r="29" spans="1:19" ht="24" customHeight="1">
      <c r="A29" s="46" t="s">
        <v>32</v>
      </c>
      <c r="D29" s="125">
        <v>87793</v>
      </c>
      <c r="E29" s="125"/>
      <c r="F29" s="48">
        <v>81160</v>
      </c>
      <c r="G29" s="125"/>
      <c r="H29" s="125">
        <v>5557</v>
      </c>
      <c r="I29" s="125"/>
      <c r="J29" s="48">
        <v>4904</v>
      </c>
      <c r="L29" s="48"/>
      <c r="N29" s="129"/>
      <c r="O29" s="129"/>
      <c r="P29" s="129"/>
    </row>
    <row r="30" spans="1:19" ht="24" customHeight="1">
      <c r="A30" s="46" t="s">
        <v>82</v>
      </c>
      <c r="D30" s="125">
        <v>6182</v>
      </c>
      <c r="E30" s="125"/>
      <c r="F30" s="48">
        <v>5815</v>
      </c>
      <c r="G30" s="125"/>
      <c r="H30" s="125">
        <v>2417</v>
      </c>
      <c r="I30" s="125"/>
      <c r="J30" s="48">
        <v>2417</v>
      </c>
    </row>
    <row r="31" spans="1:19" ht="24" customHeight="1">
      <c r="A31" s="46" t="s">
        <v>17</v>
      </c>
      <c r="D31" s="125">
        <v>8888</v>
      </c>
      <c r="E31" s="125"/>
      <c r="F31" s="48">
        <v>13160</v>
      </c>
      <c r="G31" s="125"/>
      <c r="H31" s="125">
        <v>2627</v>
      </c>
      <c r="I31" s="125"/>
      <c r="J31" s="48">
        <v>7241</v>
      </c>
      <c r="L31" s="48" t="s">
        <v>187</v>
      </c>
      <c r="M31" s="129" t="s">
        <v>176</v>
      </c>
      <c r="N31" s="129" t="s">
        <v>175</v>
      </c>
      <c r="O31" s="125" t="s">
        <v>204</v>
      </c>
      <c r="P31" s="129" t="s">
        <v>169</v>
      </c>
      <c r="Q31" s="129" t="s">
        <v>173</v>
      </c>
      <c r="R31" s="129" t="s">
        <v>174</v>
      </c>
      <c r="S31" s="221"/>
    </row>
    <row r="32" spans="1:19" ht="24" customHeight="1">
      <c r="A32" s="130" t="s">
        <v>11</v>
      </c>
      <c r="D32" s="127">
        <f>SUM(D21:D31)</f>
        <v>3961042</v>
      </c>
      <c r="E32" s="131">
        <v>0</v>
      </c>
      <c r="F32" s="127">
        <f>SUM(F21:F31)</f>
        <v>4025168</v>
      </c>
      <c r="G32" s="131">
        <v>0</v>
      </c>
      <c r="H32" s="127">
        <f>SUM(H21:H31)</f>
        <v>3413885</v>
      </c>
      <c r="I32" s="131"/>
      <c r="J32" s="127">
        <f>SUM(J21:J31)</f>
        <v>3437251</v>
      </c>
      <c r="L32" s="125">
        <f>F31-D31</f>
        <v>4272</v>
      </c>
      <c r="M32" s="125">
        <v>-1843</v>
      </c>
      <c r="N32" s="125">
        <v>-1358</v>
      </c>
      <c r="O32" s="125">
        <v>395</v>
      </c>
      <c r="P32" s="125">
        <f>SUM(L32:O32)</f>
        <v>1466</v>
      </c>
      <c r="Q32" s="125">
        <f>'CF 9-10'!E40</f>
        <v>4828</v>
      </c>
      <c r="R32" s="125">
        <f>P32-Q32</f>
        <v>-3362</v>
      </c>
    </row>
    <row r="33" spans="1:18" ht="11.65" customHeight="1">
      <c r="A33" s="130"/>
      <c r="D33" s="131"/>
      <c r="E33" s="128"/>
      <c r="F33" s="131"/>
      <c r="G33" s="128"/>
      <c r="H33" s="128"/>
      <c r="I33" s="128"/>
      <c r="J33" s="128"/>
    </row>
    <row r="34" spans="1:18" ht="24" customHeight="1" thickBot="1">
      <c r="A34" s="117" t="s">
        <v>1</v>
      </c>
      <c r="B34" s="218"/>
      <c r="C34" s="126"/>
      <c r="D34" s="132">
        <f>SUM(D18+D32)</f>
        <v>4707634</v>
      </c>
      <c r="E34" s="128"/>
      <c r="F34" s="132">
        <f>SUM(F18+F32)</f>
        <v>4795433</v>
      </c>
      <c r="G34" s="128"/>
      <c r="H34" s="132">
        <f>SUM(H18+H32)</f>
        <v>4060080</v>
      </c>
      <c r="I34" s="128"/>
      <c r="J34" s="132">
        <f>SUM(J18+J32)</f>
        <v>4108359</v>
      </c>
      <c r="L34" s="125">
        <f>J31-H31</f>
        <v>4614</v>
      </c>
      <c r="N34" s="125">
        <v>-1352</v>
      </c>
      <c r="O34" s="129"/>
      <c r="P34" s="125">
        <f>SUM(L34:O34)</f>
        <v>3262</v>
      </c>
      <c r="Q34" s="125">
        <f>'CF 9-10'!I40</f>
        <v>4614</v>
      </c>
      <c r="R34" s="125">
        <f>P34-Q34</f>
        <v>-1352</v>
      </c>
    </row>
    <row r="35" spans="1:18" ht="24" customHeight="1" thickTop="1">
      <c r="D35" s="123"/>
      <c r="E35" s="124"/>
      <c r="F35" s="123"/>
      <c r="G35" s="124"/>
      <c r="H35" s="124"/>
      <c r="I35" s="124"/>
      <c r="J35" s="124"/>
    </row>
    <row r="36" spans="1:18" ht="24" customHeight="1">
      <c r="A36" s="21" t="s">
        <v>55</v>
      </c>
      <c r="B36" s="21"/>
      <c r="C36" s="133"/>
      <c r="D36" s="38"/>
      <c r="E36" s="133"/>
      <c r="F36" s="133"/>
      <c r="G36" s="133"/>
      <c r="H36" s="134"/>
      <c r="I36" s="134">
        <v>643</v>
      </c>
      <c r="J36" s="134"/>
    </row>
    <row r="37" spans="1:18" ht="24" customHeight="1">
      <c r="A37" s="117" t="s">
        <v>30</v>
      </c>
      <c r="C37" s="121"/>
      <c r="E37" s="121"/>
      <c r="G37" s="121"/>
    </row>
    <row r="38" spans="1:18" ht="24" customHeight="1">
      <c r="A38" s="121"/>
      <c r="C38" s="121"/>
      <c r="E38" s="121"/>
      <c r="G38" s="121"/>
    </row>
    <row r="39" spans="1:18" ht="24" customHeight="1">
      <c r="B39" s="218"/>
      <c r="D39" s="227" t="s">
        <v>25</v>
      </c>
      <c r="E39" s="227"/>
      <c r="F39" s="227"/>
      <c r="G39" s="227"/>
      <c r="H39" s="227" t="s">
        <v>26</v>
      </c>
      <c r="I39" s="227"/>
      <c r="J39" s="227"/>
    </row>
    <row r="40" spans="1:18" ht="24" customHeight="1">
      <c r="B40" s="218"/>
      <c r="D40" s="121" t="s">
        <v>203</v>
      </c>
      <c r="E40" s="121"/>
      <c r="F40" s="121" t="s">
        <v>59</v>
      </c>
      <c r="G40" s="219"/>
      <c r="H40" s="121" t="s">
        <v>203</v>
      </c>
      <c r="I40" s="121"/>
      <c r="J40" s="121" t="s">
        <v>59</v>
      </c>
    </row>
    <row r="41" spans="1:18" ht="24" customHeight="1">
      <c r="A41" s="117" t="s">
        <v>21</v>
      </c>
      <c r="B41" s="37" t="s">
        <v>0</v>
      </c>
      <c r="D41" s="119">
        <v>2565</v>
      </c>
      <c r="E41" s="120"/>
      <c r="F41" s="119">
        <v>2564</v>
      </c>
      <c r="G41" s="120"/>
      <c r="H41" s="119">
        <v>2565</v>
      </c>
      <c r="I41" s="120"/>
      <c r="J41" s="119">
        <v>2564</v>
      </c>
    </row>
    <row r="42" spans="1:18" ht="24" customHeight="1">
      <c r="A42" s="117"/>
      <c r="D42" s="121" t="s">
        <v>123</v>
      </c>
      <c r="E42" s="120"/>
      <c r="F42" s="119"/>
      <c r="G42" s="120"/>
      <c r="H42" s="121" t="s">
        <v>123</v>
      </c>
      <c r="I42" s="120"/>
      <c r="J42" s="119"/>
    </row>
    <row r="43" spans="1:18" ht="24" customHeight="1">
      <c r="A43" s="117"/>
      <c r="D43" s="226" t="s">
        <v>73</v>
      </c>
      <c r="E43" s="226"/>
      <c r="F43" s="226"/>
      <c r="G43" s="226"/>
      <c r="H43" s="226"/>
      <c r="I43" s="226"/>
      <c r="J43" s="226"/>
    </row>
    <row r="44" spans="1:18" ht="24" customHeight="1">
      <c r="A44" s="122" t="s">
        <v>12</v>
      </c>
      <c r="D44" s="123"/>
      <c r="E44" s="124"/>
      <c r="F44" s="123"/>
      <c r="G44" s="124"/>
      <c r="H44" s="124"/>
      <c r="I44" s="124"/>
      <c r="J44" s="124"/>
    </row>
    <row r="45" spans="1:18" ht="24" customHeight="1">
      <c r="A45" s="46" t="s">
        <v>83</v>
      </c>
      <c r="D45" s="135"/>
      <c r="E45" s="124"/>
      <c r="F45" s="135"/>
      <c r="G45" s="124"/>
      <c r="H45" s="124"/>
      <c r="I45" s="124"/>
      <c r="J45" s="124"/>
    </row>
    <row r="46" spans="1:18" ht="24" customHeight="1">
      <c r="A46" s="46" t="s">
        <v>84</v>
      </c>
      <c r="B46" s="37" t="s">
        <v>61</v>
      </c>
      <c r="D46" s="125">
        <v>618570</v>
      </c>
      <c r="E46" s="125"/>
      <c r="F46" s="48">
        <v>602189</v>
      </c>
      <c r="G46" s="125"/>
      <c r="H46" s="125">
        <v>568569</v>
      </c>
      <c r="I46" s="125"/>
      <c r="J46" s="125">
        <v>552189</v>
      </c>
      <c r="L46" s="48" t="s">
        <v>181</v>
      </c>
      <c r="M46" s="129" t="s">
        <v>184</v>
      </c>
      <c r="N46" s="129" t="s">
        <v>185</v>
      </c>
      <c r="O46" s="129" t="s">
        <v>169</v>
      </c>
      <c r="P46" s="129" t="s">
        <v>173</v>
      </c>
      <c r="Q46" s="129" t="s">
        <v>174</v>
      </c>
      <c r="R46" s="129"/>
    </row>
    <row r="47" spans="1:18" ht="24" customHeight="1">
      <c r="A47" s="46" t="s">
        <v>85</v>
      </c>
      <c r="B47" s="37" t="s">
        <v>228</v>
      </c>
      <c r="D47" s="125">
        <v>163586</v>
      </c>
      <c r="E47" s="125"/>
      <c r="F47" s="48">
        <v>184913</v>
      </c>
      <c r="G47" s="125"/>
      <c r="H47" s="125">
        <v>101691</v>
      </c>
      <c r="I47" s="125">
        <v>-8320</v>
      </c>
      <c r="J47" s="125">
        <v>120619</v>
      </c>
      <c r="L47" s="125">
        <f>H47-J47</f>
        <v>-18928</v>
      </c>
      <c r="M47" s="125">
        <v>-3030</v>
      </c>
      <c r="N47" s="125">
        <f>-'CF 9-10'!I87</f>
        <v>-419</v>
      </c>
      <c r="O47" s="125">
        <f>SUM(L47:N47)</f>
        <v>-22377</v>
      </c>
      <c r="P47" s="125">
        <f>'CF 9-10'!I41</f>
        <v>-20411</v>
      </c>
      <c r="Q47" s="125">
        <f>O47-P47</f>
        <v>-1966</v>
      </c>
    </row>
    <row r="48" spans="1:18" ht="24" customHeight="1">
      <c r="A48" s="46" t="s">
        <v>140</v>
      </c>
      <c r="D48" s="48"/>
      <c r="E48" s="125"/>
      <c r="F48" s="48"/>
      <c r="G48" s="125"/>
      <c r="H48" s="48"/>
      <c r="I48" s="125"/>
      <c r="J48" s="125"/>
      <c r="L48" s="48" t="s">
        <v>186</v>
      </c>
      <c r="M48" s="129" t="s">
        <v>184</v>
      </c>
      <c r="N48" s="129" t="s">
        <v>185</v>
      </c>
      <c r="O48" s="129" t="s">
        <v>169</v>
      </c>
      <c r="P48" s="129" t="s">
        <v>173</v>
      </c>
      <c r="Q48" s="129" t="s">
        <v>174</v>
      </c>
    </row>
    <row r="49" spans="1:17" ht="24" customHeight="1">
      <c r="A49" s="46" t="s">
        <v>63</v>
      </c>
      <c r="B49" s="37" t="s">
        <v>61</v>
      </c>
      <c r="D49" s="125">
        <v>116442</v>
      </c>
      <c r="E49" s="125"/>
      <c r="F49" s="48">
        <v>588511</v>
      </c>
      <c r="G49" s="125"/>
      <c r="H49" s="125">
        <v>105071</v>
      </c>
      <c r="I49" s="125"/>
      <c r="J49" s="125">
        <v>131129</v>
      </c>
      <c r="L49" s="125">
        <f>D47-F47</f>
        <v>-21327</v>
      </c>
      <c r="M49" s="125">
        <v>-4110</v>
      </c>
      <c r="N49" s="125">
        <f>-'CF 9-10'!E87</f>
        <v>-723</v>
      </c>
      <c r="O49" s="125">
        <f>SUM(L49:N49)</f>
        <v>-26160</v>
      </c>
      <c r="P49" s="125">
        <f>'CF 9-10'!E41</f>
        <v>-19448</v>
      </c>
      <c r="Q49" s="125">
        <f>O49-P49</f>
        <v>-6712</v>
      </c>
    </row>
    <row r="50" spans="1:17" ht="24" customHeight="1">
      <c r="A50" s="46" t="s">
        <v>159</v>
      </c>
      <c r="B50" s="37" t="s">
        <v>228</v>
      </c>
      <c r="D50" s="125">
        <v>0</v>
      </c>
      <c r="E50" s="125"/>
      <c r="F50" s="48">
        <v>0</v>
      </c>
      <c r="G50" s="125"/>
      <c r="H50" s="125">
        <v>0</v>
      </c>
      <c r="I50" s="125"/>
      <c r="J50" s="125">
        <v>1000</v>
      </c>
    </row>
    <row r="51" spans="1:17" ht="24" customHeight="1">
      <c r="A51" s="46" t="s">
        <v>141</v>
      </c>
      <c r="D51" s="48"/>
      <c r="E51" s="125"/>
      <c r="F51" s="129"/>
      <c r="G51" s="125"/>
      <c r="H51" s="48"/>
      <c r="I51" s="125"/>
      <c r="J51" s="125"/>
    </row>
    <row r="52" spans="1:17" ht="24" customHeight="1">
      <c r="A52" s="46" t="s">
        <v>63</v>
      </c>
      <c r="D52" s="125">
        <v>29011</v>
      </c>
      <c r="E52" s="125"/>
      <c r="F52" s="48">
        <v>24785</v>
      </c>
      <c r="G52" s="125"/>
      <c r="H52" s="125">
        <v>8920</v>
      </c>
      <c r="I52" s="125"/>
      <c r="J52" s="125">
        <v>8704</v>
      </c>
      <c r="L52" s="222"/>
    </row>
    <row r="53" spans="1:17" ht="24" customHeight="1">
      <c r="A53" s="46" t="s">
        <v>124</v>
      </c>
      <c r="D53" s="125">
        <v>4731</v>
      </c>
      <c r="E53" s="125"/>
      <c r="F53" s="48">
        <v>3699</v>
      </c>
      <c r="G53" s="125"/>
      <c r="H53" s="125">
        <v>4731</v>
      </c>
      <c r="I53" s="125"/>
      <c r="J53" s="125">
        <v>3699</v>
      </c>
    </row>
    <row r="54" spans="1:17" ht="24" customHeight="1">
      <c r="A54" s="46" t="s">
        <v>86</v>
      </c>
      <c r="D54" s="125">
        <v>141525</v>
      </c>
      <c r="E54" s="125"/>
      <c r="F54" s="48">
        <v>172185</v>
      </c>
      <c r="G54" s="125"/>
      <c r="H54" s="125">
        <v>103307</v>
      </c>
      <c r="I54" s="125"/>
      <c r="J54" s="125">
        <v>130818</v>
      </c>
      <c r="L54" s="48" t="s">
        <v>188</v>
      </c>
      <c r="M54" s="129" t="s">
        <v>169</v>
      </c>
      <c r="N54" s="129" t="s">
        <v>173</v>
      </c>
      <c r="O54" s="129" t="s">
        <v>174</v>
      </c>
      <c r="Q54" s="129"/>
    </row>
    <row r="55" spans="1:17" ht="24" hidden="1" customHeight="1">
      <c r="A55" s="46" t="s">
        <v>213</v>
      </c>
      <c r="D55" s="125"/>
      <c r="E55" s="125"/>
      <c r="F55" s="48">
        <v>0</v>
      </c>
      <c r="G55" s="125"/>
      <c r="H55" s="125"/>
      <c r="I55" s="125"/>
      <c r="J55" s="48">
        <v>0</v>
      </c>
      <c r="L55" s="48"/>
      <c r="M55" s="129"/>
      <c r="N55" s="129"/>
      <c r="O55" s="129"/>
      <c r="Q55" s="129"/>
    </row>
    <row r="56" spans="1:17" ht="24" customHeight="1">
      <c r="A56" s="136" t="s">
        <v>18</v>
      </c>
      <c r="D56" s="139">
        <v>6764</v>
      </c>
      <c r="E56" s="125"/>
      <c r="F56" s="192">
        <v>6534</v>
      </c>
      <c r="G56" s="125"/>
      <c r="H56" s="139">
        <v>3707</v>
      </c>
      <c r="I56" s="125"/>
      <c r="J56" s="139">
        <v>4482</v>
      </c>
      <c r="L56" s="125">
        <f>D56-F56</f>
        <v>230</v>
      </c>
      <c r="M56" s="125">
        <f>SUM(K56:L56)</f>
        <v>230</v>
      </c>
      <c r="N56" s="125">
        <f>'CF 9-10'!E44</f>
        <v>230</v>
      </c>
      <c r="O56" s="125">
        <f>M56-N56</f>
        <v>0</v>
      </c>
    </row>
    <row r="57" spans="1:17" ht="24" customHeight="1">
      <c r="A57" s="137" t="s">
        <v>13</v>
      </c>
      <c r="D57" s="131">
        <f>SUM(D45:D56)</f>
        <v>1080629</v>
      </c>
      <c r="E57" s="128"/>
      <c r="F57" s="131">
        <f>SUM(F45:F56)</f>
        <v>1582816</v>
      </c>
      <c r="G57" s="128"/>
      <c r="H57" s="131">
        <f>SUM(H45:H56)</f>
        <v>895996</v>
      </c>
      <c r="I57" s="128"/>
      <c r="J57" s="131">
        <f>SUM(J45:J56)</f>
        <v>952640</v>
      </c>
    </row>
    <row r="58" spans="1:17" ht="24" customHeight="1">
      <c r="A58" s="122"/>
      <c r="D58" s="185"/>
      <c r="E58" s="125"/>
      <c r="F58" s="185"/>
      <c r="G58" s="125"/>
      <c r="H58" s="186"/>
      <c r="I58" s="125"/>
      <c r="J58" s="186"/>
    </row>
    <row r="59" spans="1:17" ht="24" customHeight="1">
      <c r="A59" s="138" t="s">
        <v>58</v>
      </c>
      <c r="D59" s="129"/>
      <c r="E59" s="125"/>
      <c r="F59" s="129"/>
      <c r="G59" s="125"/>
      <c r="H59" s="125"/>
      <c r="I59" s="125"/>
      <c r="J59" s="125"/>
    </row>
    <row r="60" spans="1:17" ht="24" customHeight="1">
      <c r="A60" s="46" t="s">
        <v>62</v>
      </c>
      <c r="B60" s="37" t="s">
        <v>61</v>
      </c>
      <c r="D60" s="125">
        <v>1433018</v>
      </c>
      <c r="E60" s="125"/>
      <c r="F60" s="48">
        <v>983204</v>
      </c>
      <c r="G60" s="125"/>
      <c r="H60" s="125">
        <v>448932</v>
      </c>
      <c r="I60" s="125"/>
      <c r="J60" s="125">
        <v>444806</v>
      </c>
    </row>
    <row r="61" spans="1:17" ht="24" customHeight="1">
      <c r="A61" s="46" t="s">
        <v>142</v>
      </c>
      <c r="D61" s="125">
        <v>195331</v>
      </c>
      <c r="E61" s="125"/>
      <c r="F61" s="48">
        <v>205618</v>
      </c>
      <c r="G61" s="125"/>
      <c r="H61" s="125">
        <v>23372</v>
      </c>
      <c r="I61" s="125"/>
      <c r="J61" s="48">
        <v>25685</v>
      </c>
    </row>
    <row r="62" spans="1:17" ht="24" customHeight="1">
      <c r="A62" s="46" t="s">
        <v>37</v>
      </c>
      <c r="D62" s="125">
        <v>49560</v>
      </c>
      <c r="E62" s="125"/>
      <c r="F62" s="48">
        <v>51114</v>
      </c>
      <c r="G62" s="125"/>
      <c r="H62" s="125">
        <v>0</v>
      </c>
      <c r="I62" s="125"/>
      <c r="J62" s="48">
        <v>0</v>
      </c>
    </row>
    <row r="63" spans="1:17" ht="24" customHeight="1">
      <c r="A63" s="46" t="s">
        <v>64</v>
      </c>
      <c r="D63" s="48"/>
      <c r="E63" s="125"/>
      <c r="F63" s="48"/>
      <c r="G63" s="125"/>
      <c r="H63" s="48"/>
      <c r="I63" s="125"/>
      <c r="J63" s="204"/>
    </row>
    <row r="64" spans="1:17" ht="24" customHeight="1">
      <c r="A64" s="46" t="s">
        <v>65</v>
      </c>
      <c r="D64" s="125">
        <v>19644</v>
      </c>
      <c r="E64" s="125"/>
      <c r="F64" s="48">
        <v>18978</v>
      </c>
      <c r="G64" s="125"/>
      <c r="H64" s="48">
        <v>12557</v>
      </c>
      <c r="I64" s="125"/>
      <c r="J64" s="48">
        <v>12193</v>
      </c>
    </row>
    <row r="65" spans="1:15" ht="24" customHeight="1">
      <c r="A65" s="46" t="s">
        <v>125</v>
      </c>
      <c r="D65" s="125">
        <v>4905</v>
      </c>
      <c r="E65" s="125"/>
      <c r="F65" s="48">
        <v>4905</v>
      </c>
      <c r="G65" s="125"/>
      <c r="H65" s="48">
        <v>4905</v>
      </c>
      <c r="I65" s="125"/>
      <c r="J65" s="125">
        <v>4905</v>
      </c>
    </row>
    <row r="66" spans="1:15" ht="24" customHeight="1">
      <c r="A66" s="46" t="s">
        <v>87</v>
      </c>
      <c r="D66" s="125">
        <v>5669</v>
      </c>
      <c r="E66" s="125"/>
      <c r="F66" s="48">
        <v>5669</v>
      </c>
      <c r="G66" s="125"/>
      <c r="H66" s="48">
        <v>0</v>
      </c>
      <c r="I66" s="125"/>
      <c r="J66" s="48">
        <v>0</v>
      </c>
      <c r="L66" s="48" t="s">
        <v>189</v>
      </c>
      <c r="M66" s="129" t="s">
        <v>169</v>
      </c>
      <c r="N66" s="129" t="s">
        <v>173</v>
      </c>
      <c r="O66" s="129" t="s">
        <v>174</v>
      </c>
    </row>
    <row r="67" spans="1:15" ht="24" customHeight="1">
      <c r="A67" s="46" t="s">
        <v>88</v>
      </c>
      <c r="D67" s="125">
        <v>10209</v>
      </c>
      <c r="E67" s="125"/>
      <c r="F67" s="192">
        <v>13101</v>
      </c>
      <c r="G67" s="125"/>
      <c r="H67" s="192">
        <v>1912</v>
      </c>
      <c r="I67" s="125"/>
      <c r="J67" s="139">
        <v>4474</v>
      </c>
      <c r="L67" s="125">
        <f>D67-F67</f>
        <v>-2892</v>
      </c>
      <c r="M67" s="125">
        <f>SUM(K67:L67)</f>
        <v>-2892</v>
      </c>
      <c r="N67" s="125">
        <f>'CF 9-10'!E46</f>
        <v>-2892</v>
      </c>
      <c r="O67" s="125">
        <f>M67-N67</f>
        <v>0</v>
      </c>
    </row>
    <row r="68" spans="1:15" ht="24" customHeight="1">
      <c r="A68" s="117" t="s">
        <v>23</v>
      </c>
      <c r="B68" s="218"/>
      <c r="C68" s="126"/>
      <c r="D68" s="127">
        <f>SUM(D60:D67)</f>
        <v>1718336</v>
      </c>
      <c r="E68" s="131">
        <v>0</v>
      </c>
      <c r="F68" s="127">
        <f>SUM(F60:F67)</f>
        <v>1282589</v>
      </c>
      <c r="G68" s="131">
        <v>0</v>
      </c>
      <c r="H68" s="127">
        <f>SUM(H60:H67)</f>
        <v>491678</v>
      </c>
      <c r="I68" s="131"/>
      <c r="J68" s="127">
        <f>SUM(J60:J67)</f>
        <v>492063</v>
      </c>
    </row>
    <row r="69" spans="1:15" ht="24" customHeight="1">
      <c r="A69" s="130" t="s">
        <v>14</v>
      </c>
      <c r="D69" s="127">
        <f>SUM(D57+D68)</f>
        <v>2798965</v>
      </c>
      <c r="E69" s="131">
        <v>0</v>
      </c>
      <c r="F69" s="127">
        <f>SUM(F57+F68)</f>
        <v>2865405</v>
      </c>
      <c r="G69" s="131">
        <v>0</v>
      </c>
      <c r="H69" s="127">
        <f>SUM(H57+H68)</f>
        <v>1387674</v>
      </c>
      <c r="I69" s="131"/>
      <c r="J69" s="127">
        <f>SUM(J57+J68)</f>
        <v>1444703</v>
      </c>
    </row>
    <row r="70" spans="1:15" ht="24" customHeight="1">
      <c r="D70" s="129"/>
      <c r="E70" s="125"/>
      <c r="F70" s="129"/>
      <c r="G70" s="125"/>
      <c r="H70" s="125"/>
      <c r="I70" s="125"/>
      <c r="J70" s="125"/>
    </row>
    <row r="71" spans="1:15" ht="24" customHeight="1">
      <c r="A71" s="21" t="s">
        <v>55</v>
      </c>
      <c r="B71" s="21"/>
      <c r="C71" s="133"/>
      <c r="D71" s="133"/>
      <c r="E71" s="133"/>
      <c r="F71" s="133"/>
      <c r="G71" s="133"/>
      <c r="H71" s="134"/>
      <c r="I71" s="134"/>
      <c r="J71" s="134"/>
    </row>
    <row r="72" spans="1:15" ht="24" customHeight="1">
      <c r="A72" s="117" t="s">
        <v>30</v>
      </c>
      <c r="B72" s="218"/>
      <c r="C72" s="133"/>
      <c r="D72" s="133"/>
      <c r="E72" s="133"/>
      <c r="F72" s="133"/>
      <c r="G72" s="133"/>
      <c r="H72" s="134"/>
      <c r="I72" s="134"/>
      <c r="J72" s="134"/>
    </row>
    <row r="74" spans="1:15" ht="24" customHeight="1">
      <c r="B74" s="218"/>
      <c r="D74" s="227" t="s">
        <v>25</v>
      </c>
      <c r="E74" s="227"/>
      <c r="F74" s="227"/>
      <c r="G74" s="227"/>
      <c r="H74" s="227" t="s">
        <v>26</v>
      </c>
      <c r="I74" s="227"/>
      <c r="J74" s="227"/>
    </row>
    <row r="75" spans="1:15" ht="24" customHeight="1">
      <c r="B75" s="218"/>
      <c r="D75" s="121" t="s">
        <v>203</v>
      </c>
      <c r="E75" s="121"/>
      <c r="F75" s="121" t="s">
        <v>59</v>
      </c>
      <c r="G75" s="219"/>
      <c r="H75" s="121" t="s">
        <v>203</v>
      </c>
      <c r="I75" s="121"/>
      <c r="J75" s="121" t="s">
        <v>59</v>
      </c>
    </row>
    <row r="76" spans="1:15" ht="24" customHeight="1">
      <c r="A76" s="140" t="s">
        <v>66</v>
      </c>
      <c r="D76" s="119">
        <v>2565</v>
      </c>
      <c r="E76" s="120"/>
      <c r="F76" s="119">
        <v>2564</v>
      </c>
      <c r="G76" s="120"/>
      <c r="H76" s="119">
        <v>2565</v>
      </c>
      <c r="I76" s="120"/>
      <c r="J76" s="119">
        <v>2564</v>
      </c>
    </row>
    <row r="77" spans="1:15" ht="24" customHeight="1">
      <c r="A77" s="140"/>
      <c r="D77" s="121" t="s">
        <v>123</v>
      </c>
      <c r="E77" s="120"/>
      <c r="F77" s="119"/>
      <c r="G77" s="120"/>
      <c r="H77" s="121" t="s">
        <v>123</v>
      </c>
      <c r="I77" s="120"/>
      <c r="J77" s="119"/>
    </row>
    <row r="78" spans="1:15" ht="24" customHeight="1">
      <c r="A78" s="117"/>
      <c r="D78" s="226" t="s">
        <v>73</v>
      </c>
      <c r="E78" s="226"/>
      <c r="F78" s="226"/>
      <c r="G78" s="226"/>
      <c r="H78" s="226"/>
      <c r="I78" s="226"/>
      <c r="J78" s="226"/>
    </row>
    <row r="79" spans="1:15" ht="24" customHeight="1">
      <c r="A79" s="122" t="s">
        <v>2</v>
      </c>
      <c r="D79" s="135"/>
      <c r="E79" s="124"/>
      <c r="F79" s="135"/>
      <c r="G79" s="124"/>
      <c r="H79" s="124"/>
      <c r="I79" s="124"/>
      <c r="J79" s="124"/>
    </row>
    <row r="80" spans="1:15" ht="24" customHeight="1">
      <c r="A80" s="141" t="s">
        <v>15</v>
      </c>
      <c r="C80" s="126"/>
      <c r="D80" s="135"/>
      <c r="E80" s="124"/>
      <c r="F80" s="135"/>
      <c r="G80" s="124"/>
      <c r="H80" s="124"/>
      <c r="I80" s="124"/>
      <c r="J80" s="124"/>
    </row>
    <row r="81" spans="1:10" ht="24" customHeight="1">
      <c r="A81" s="141" t="s">
        <v>67</v>
      </c>
      <c r="C81" s="126"/>
      <c r="D81" s="135"/>
      <c r="E81" s="124"/>
      <c r="F81" s="135"/>
      <c r="G81" s="124"/>
      <c r="H81" s="124"/>
      <c r="I81" s="124"/>
      <c r="J81" s="124"/>
    </row>
    <row r="82" spans="1:10" ht="24" customHeight="1">
      <c r="A82" s="142" t="s">
        <v>120</v>
      </c>
      <c r="C82" s="126"/>
      <c r="D82" s="135"/>
      <c r="E82" s="124"/>
      <c r="F82" s="135"/>
      <c r="G82" s="124"/>
      <c r="H82" s="124"/>
      <c r="I82" s="124"/>
      <c r="J82" s="124"/>
    </row>
    <row r="83" spans="1:10" ht="24" customHeight="1" thickBot="1">
      <c r="A83" s="142" t="s">
        <v>121</v>
      </c>
      <c r="C83" s="141"/>
      <c r="D83" s="143">
        <v>1750000</v>
      </c>
      <c r="E83" s="125"/>
      <c r="F83" s="143">
        <v>1750000</v>
      </c>
      <c r="G83" s="125"/>
      <c r="H83" s="143">
        <v>1750000</v>
      </c>
      <c r="I83" s="125"/>
      <c r="J83" s="205">
        <v>1750000</v>
      </c>
    </row>
    <row r="84" spans="1:10" ht="24" customHeight="1" thickTop="1">
      <c r="A84" s="118" t="s">
        <v>68</v>
      </c>
      <c r="C84" s="141"/>
      <c r="D84" s="48"/>
      <c r="E84" s="125"/>
      <c r="F84" s="144"/>
      <c r="G84" s="125"/>
      <c r="H84" s="125"/>
      <c r="I84" s="125"/>
      <c r="J84" s="145"/>
    </row>
    <row r="85" spans="1:10" ht="24" customHeight="1">
      <c r="A85" s="142" t="s">
        <v>122</v>
      </c>
      <c r="C85" s="141"/>
      <c r="D85" s="48"/>
      <c r="E85" s="125"/>
      <c r="F85" s="144"/>
      <c r="G85" s="125"/>
      <c r="H85" s="125"/>
      <c r="I85" s="125"/>
      <c r="J85" s="145"/>
    </row>
    <row r="86" spans="1:10" ht="24" customHeight="1">
      <c r="A86" s="142" t="s">
        <v>121</v>
      </c>
      <c r="B86" s="39"/>
      <c r="C86" s="146"/>
      <c r="D86" s="50">
        <v>1598408</v>
      </c>
      <c r="E86" s="49"/>
      <c r="F86" s="50">
        <v>1598408</v>
      </c>
      <c r="G86" s="49"/>
      <c r="H86" s="50">
        <v>1598408</v>
      </c>
      <c r="I86" s="147"/>
      <c r="J86" s="148">
        <v>1598408</v>
      </c>
    </row>
    <row r="87" spans="1:10" ht="24" customHeight="1">
      <c r="A87" s="118" t="s">
        <v>38</v>
      </c>
      <c r="D87" s="48">
        <v>819969</v>
      </c>
      <c r="E87" s="49">
        <v>358142539</v>
      </c>
      <c r="F87" s="50">
        <v>819969</v>
      </c>
      <c r="G87" s="49"/>
      <c r="H87" s="48">
        <v>819969</v>
      </c>
      <c r="I87" s="147"/>
      <c r="J87" s="148">
        <v>819969</v>
      </c>
    </row>
    <row r="88" spans="1:10" ht="24" customHeight="1">
      <c r="A88" s="118" t="s">
        <v>126</v>
      </c>
      <c r="D88" s="48"/>
      <c r="E88" s="125"/>
      <c r="F88" s="48"/>
      <c r="G88" s="125"/>
      <c r="H88" s="125"/>
      <c r="I88" s="125"/>
      <c r="J88" s="125"/>
    </row>
    <row r="89" spans="1:10" ht="24" customHeight="1">
      <c r="A89" s="118" t="s">
        <v>89</v>
      </c>
      <c r="D89" s="48">
        <v>-120630</v>
      </c>
      <c r="E89" s="125"/>
      <c r="F89" s="48">
        <v>-120630</v>
      </c>
      <c r="G89" s="125"/>
      <c r="H89" s="48">
        <v>0</v>
      </c>
      <c r="I89" s="125"/>
      <c r="J89" s="48">
        <v>0</v>
      </c>
    </row>
    <row r="90" spans="1:10" ht="24" customHeight="1">
      <c r="A90" s="118" t="s">
        <v>90</v>
      </c>
      <c r="D90" s="48"/>
      <c r="E90" s="125"/>
      <c r="F90" s="48"/>
      <c r="G90" s="125"/>
      <c r="H90" s="125"/>
      <c r="I90" s="125"/>
      <c r="J90" s="125"/>
    </row>
    <row r="91" spans="1:10" ht="24" customHeight="1">
      <c r="A91" s="118" t="s">
        <v>192</v>
      </c>
      <c r="D91" s="48">
        <v>-471468</v>
      </c>
      <c r="E91" s="125"/>
      <c r="F91" s="48">
        <v>-471468</v>
      </c>
      <c r="G91" s="125"/>
      <c r="H91" s="48">
        <v>0</v>
      </c>
      <c r="I91" s="125"/>
      <c r="J91" s="48">
        <v>0</v>
      </c>
    </row>
    <row r="92" spans="1:10" ht="24" customHeight="1">
      <c r="A92" s="118" t="s">
        <v>53</v>
      </c>
      <c r="D92" s="48"/>
      <c r="E92" s="125"/>
      <c r="F92" s="48"/>
      <c r="G92" s="125"/>
      <c r="H92" s="125"/>
      <c r="I92" s="125"/>
      <c r="J92" s="125"/>
    </row>
    <row r="93" spans="1:10" ht="24" customHeight="1">
      <c r="A93" s="118" t="s">
        <v>69</v>
      </c>
      <c r="D93" s="129"/>
      <c r="E93" s="125"/>
      <c r="F93" s="129"/>
      <c r="G93" s="125"/>
      <c r="H93" s="125"/>
      <c r="I93" s="125"/>
      <c r="J93" s="125"/>
    </row>
    <row r="94" spans="1:10" ht="24" customHeight="1">
      <c r="A94" s="118" t="s">
        <v>70</v>
      </c>
      <c r="D94" s="48">
        <v>23180</v>
      </c>
      <c r="E94" s="125"/>
      <c r="F94" s="48">
        <v>23180</v>
      </c>
      <c r="G94" s="125"/>
      <c r="H94" s="48">
        <v>23180</v>
      </c>
      <c r="I94" s="125"/>
      <c r="J94" s="125">
        <v>23180</v>
      </c>
    </row>
    <row r="95" spans="1:10" ht="24" customHeight="1">
      <c r="A95" s="118" t="s">
        <v>71</v>
      </c>
      <c r="D95" s="48">
        <f>'Conso 7'!N47</f>
        <v>59210</v>
      </c>
      <c r="E95" s="125"/>
      <c r="F95" s="48">
        <f>'Conso 7'!N35</f>
        <v>80569</v>
      </c>
      <c r="G95" s="125"/>
      <c r="H95" s="48">
        <f>'Company 8'!J45</f>
        <v>230849</v>
      </c>
      <c r="I95" s="125"/>
      <c r="J95" s="125">
        <f>'Company 8'!J33</f>
        <v>222099</v>
      </c>
    </row>
    <row r="96" spans="1:10" ht="24" customHeight="1">
      <c r="A96" s="117" t="s">
        <v>34</v>
      </c>
      <c r="D96" s="127">
        <f>SUM(D86:D95)</f>
        <v>1908669</v>
      </c>
      <c r="E96" s="131"/>
      <c r="F96" s="127">
        <f>SUM(F86:F95)</f>
        <v>1930028</v>
      </c>
      <c r="G96" s="131"/>
      <c r="H96" s="127">
        <f>SUM(H86:H95)</f>
        <v>2672406</v>
      </c>
      <c r="I96" s="128"/>
      <c r="J96" s="127">
        <f>SUM(J86:J95)</f>
        <v>2663656</v>
      </c>
    </row>
    <row r="97" spans="1:10" ht="13.5" customHeight="1">
      <c r="A97" s="130"/>
      <c r="D97" s="206"/>
      <c r="E97" s="131"/>
      <c r="F97" s="206"/>
      <c r="G97" s="131"/>
      <c r="H97" s="207"/>
      <c r="I97" s="128"/>
      <c r="J97" s="207"/>
    </row>
    <row r="98" spans="1:10" ht="24" customHeight="1" thickBot="1">
      <c r="A98" s="130" t="s">
        <v>3</v>
      </c>
      <c r="D98" s="132">
        <f>SUM(D69+D96)</f>
        <v>4707634</v>
      </c>
      <c r="E98" s="128"/>
      <c r="F98" s="132">
        <f>SUM(F69+F96)</f>
        <v>4795433</v>
      </c>
      <c r="G98" s="128"/>
      <c r="H98" s="132">
        <f>SUM(H69+H96)</f>
        <v>4060080</v>
      </c>
      <c r="I98" s="128"/>
      <c r="J98" s="132">
        <f>SUM(J69+J96)</f>
        <v>4108359</v>
      </c>
    </row>
    <row r="99" spans="1:10" ht="24" customHeight="1" thickTop="1">
      <c r="D99" s="187">
        <v>0</v>
      </c>
      <c r="E99" s="187"/>
      <c r="F99" s="187">
        <v>0</v>
      </c>
      <c r="G99" s="187"/>
      <c r="H99" s="187">
        <v>0</v>
      </c>
      <c r="I99" s="187"/>
      <c r="J99" s="187">
        <v>0</v>
      </c>
    </row>
    <row r="100" spans="1:10" ht="24" customHeight="1">
      <c r="D100" s="129"/>
      <c r="H100" s="121"/>
      <c r="J100" s="121"/>
    </row>
    <row r="102" spans="1:10" ht="24" customHeight="1">
      <c r="D102" s="129"/>
      <c r="H102" s="129"/>
    </row>
  </sheetData>
  <mergeCells count="9">
    <mergeCell ref="D78:J78"/>
    <mergeCell ref="D4:G4"/>
    <mergeCell ref="H4:J4"/>
    <mergeCell ref="D8:J8"/>
    <mergeCell ref="D39:G39"/>
    <mergeCell ref="H39:J39"/>
    <mergeCell ref="D43:J43"/>
    <mergeCell ref="D74:G74"/>
    <mergeCell ref="H74:J74"/>
  </mergeCells>
  <pageMargins left="0.8" right="0.8" top="0.48" bottom="0.5" header="0.5" footer="0.5"/>
  <pageSetup paperSize="9" scale="89" firstPageNumber="3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5" max="9" man="1"/>
    <brk id="7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94DBE-76CE-44B2-9277-8A7BE2437599}">
  <dimension ref="A1:S48"/>
  <sheetViews>
    <sheetView showGridLines="0" view="pageBreakPreview" zoomScaleNormal="85" zoomScaleSheetLayoutView="100" workbookViewId="0">
      <selection activeCell="A30" sqref="A30"/>
    </sheetView>
  </sheetViews>
  <sheetFormatPr defaultColWidth="8" defaultRowHeight="24" customHeight="1"/>
  <cols>
    <col min="1" max="1" width="9.5703125" style="11" customWidth="1"/>
    <col min="2" max="2" width="10.42578125" style="11" customWidth="1"/>
    <col min="3" max="3" width="21" style="11" customWidth="1"/>
    <col min="4" max="4" width="3.7109375" style="11" customWidth="1"/>
    <col min="5" max="5" width="9.5703125" style="11" customWidth="1"/>
    <col min="6" max="6" width="14" style="12" bestFit="1" customWidth="1"/>
    <col min="7" max="7" width="1.42578125" style="12" customWidth="1"/>
    <col min="8" max="8" width="12.5703125" style="12" customWidth="1"/>
    <col min="9" max="9" width="1.42578125" style="11" customWidth="1"/>
    <col min="10" max="10" width="12.5703125" style="12" customWidth="1"/>
    <col min="11" max="11" width="1.42578125" style="12" customWidth="1"/>
    <col min="12" max="12" width="12.5703125" style="12" customWidth="1"/>
    <col min="13" max="13" width="1.42578125" style="11" customWidth="1"/>
    <col min="20" max="16384" width="8" style="11"/>
  </cols>
  <sheetData>
    <row r="1" spans="1:12" ht="24" customHeight="1">
      <c r="A1" s="60" t="s">
        <v>55</v>
      </c>
      <c r="B1" s="10"/>
      <c r="C1" s="10"/>
      <c r="D1" s="10"/>
      <c r="E1" s="10"/>
      <c r="F1" s="10"/>
      <c r="G1" s="10"/>
      <c r="H1" s="10"/>
      <c r="J1" s="10"/>
      <c r="K1" s="10"/>
      <c r="L1" s="1"/>
    </row>
    <row r="2" spans="1:12" ht="24" customHeight="1">
      <c r="A2" s="60" t="s">
        <v>127</v>
      </c>
      <c r="B2" s="10"/>
      <c r="C2" s="10"/>
      <c r="D2" s="10"/>
      <c r="E2" s="10"/>
      <c r="F2" s="10"/>
      <c r="G2" s="10"/>
      <c r="H2" s="10"/>
      <c r="J2" s="10"/>
      <c r="K2" s="10"/>
      <c r="L2" s="10"/>
    </row>
    <row r="3" spans="1:12" ht="24" customHeight="1">
      <c r="A3" s="10"/>
      <c r="B3" s="10"/>
      <c r="C3" s="10"/>
      <c r="D3" s="10"/>
      <c r="E3" s="10"/>
      <c r="F3" s="10"/>
      <c r="G3" s="10"/>
      <c r="H3" s="10"/>
      <c r="J3" s="10"/>
      <c r="K3" s="10"/>
      <c r="L3" s="10"/>
    </row>
    <row r="4" spans="1:12" ht="24" customHeight="1">
      <c r="A4" s="10"/>
      <c r="B4" s="10"/>
      <c r="C4" s="10"/>
      <c r="D4" s="10"/>
      <c r="E4" s="37"/>
      <c r="F4" s="228" t="s">
        <v>25</v>
      </c>
      <c r="G4" s="228"/>
      <c r="H4" s="228"/>
      <c r="I4" s="183"/>
      <c r="J4" s="228" t="s">
        <v>26</v>
      </c>
      <c r="K4" s="228"/>
      <c r="L4" s="228"/>
    </row>
    <row r="5" spans="1:12" ht="24" customHeight="1">
      <c r="E5" s="37"/>
      <c r="F5" s="229" t="s">
        <v>95</v>
      </c>
      <c r="G5" s="229"/>
      <c r="H5" s="229"/>
      <c r="I5" s="183"/>
      <c r="J5" s="229" t="s">
        <v>95</v>
      </c>
      <c r="K5" s="229"/>
      <c r="L5" s="229"/>
    </row>
    <row r="6" spans="1:12" ht="24" customHeight="1">
      <c r="C6" s="13"/>
      <c r="D6" s="13"/>
      <c r="E6" s="37"/>
      <c r="F6" s="229" t="s">
        <v>203</v>
      </c>
      <c r="G6" s="229"/>
      <c r="H6" s="229"/>
      <c r="I6" s="183"/>
      <c r="J6" s="229" t="s">
        <v>203</v>
      </c>
      <c r="K6" s="229"/>
      <c r="L6" s="229"/>
    </row>
    <row r="7" spans="1:12" ht="24" customHeight="1">
      <c r="C7" s="13"/>
      <c r="D7" s="13"/>
      <c r="E7" s="37" t="s">
        <v>0</v>
      </c>
      <c r="F7" s="119">
        <v>2565</v>
      </c>
      <c r="G7" s="184"/>
      <c r="H7" s="119">
        <v>2564</v>
      </c>
      <c r="I7" s="184"/>
      <c r="J7" s="119">
        <v>2565</v>
      </c>
      <c r="K7" s="184"/>
      <c r="L7" s="119">
        <v>2564</v>
      </c>
    </row>
    <row r="8" spans="1:12" ht="24" customHeight="1">
      <c r="C8" s="13"/>
      <c r="D8" s="13"/>
      <c r="E8" s="37"/>
      <c r="F8" s="226" t="s">
        <v>73</v>
      </c>
      <c r="G8" s="226"/>
      <c r="H8" s="226"/>
      <c r="I8" s="226"/>
      <c r="J8" s="226"/>
      <c r="K8" s="226"/>
      <c r="L8" s="226"/>
    </row>
    <row r="9" spans="1:12" ht="24" customHeight="1">
      <c r="A9" s="51" t="s">
        <v>4</v>
      </c>
      <c r="B9" s="52"/>
      <c r="C9" s="52"/>
      <c r="D9" s="53"/>
      <c r="E9" s="54"/>
      <c r="F9" s="55"/>
      <c r="G9" s="55"/>
      <c r="H9" s="55"/>
      <c r="I9" s="52"/>
      <c r="J9" s="55"/>
      <c r="K9" s="55"/>
      <c r="L9" s="55"/>
    </row>
    <row r="10" spans="1:12" ht="24" customHeight="1">
      <c r="A10" s="56" t="s">
        <v>105</v>
      </c>
      <c r="B10" s="52"/>
      <c r="C10" s="52"/>
      <c r="D10" s="53"/>
      <c r="E10" s="54">
        <v>8</v>
      </c>
      <c r="F10" s="114">
        <v>150106</v>
      </c>
      <c r="G10" s="41"/>
      <c r="H10" s="114">
        <v>78382</v>
      </c>
      <c r="I10" s="41"/>
      <c r="J10" s="114">
        <v>57921</v>
      </c>
      <c r="K10" s="41"/>
      <c r="L10" s="114">
        <v>32461</v>
      </c>
    </row>
    <row r="11" spans="1:12" ht="24" customHeight="1">
      <c r="A11" s="56" t="s">
        <v>39</v>
      </c>
      <c r="B11" s="52"/>
      <c r="C11" s="52"/>
      <c r="D11" s="53"/>
      <c r="E11" s="54">
        <v>3</v>
      </c>
      <c r="F11" s="114">
        <v>3700</v>
      </c>
      <c r="G11" s="41"/>
      <c r="H11" s="114">
        <v>2791</v>
      </c>
      <c r="I11" s="41"/>
      <c r="J11" s="114">
        <v>6060</v>
      </c>
      <c r="K11" s="41"/>
      <c r="L11" s="114">
        <v>3669</v>
      </c>
    </row>
    <row r="12" spans="1:12" ht="24" customHeight="1">
      <c r="A12" s="56" t="s">
        <v>57</v>
      </c>
      <c r="B12" s="52"/>
      <c r="C12" s="52"/>
      <c r="D12" s="53"/>
      <c r="E12" s="54" t="s">
        <v>229</v>
      </c>
      <c r="F12" s="114">
        <v>109156</v>
      </c>
      <c r="G12" s="41"/>
      <c r="H12" s="114">
        <v>232556</v>
      </c>
      <c r="I12" s="41"/>
      <c r="J12" s="114">
        <v>97199</v>
      </c>
      <c r="K12" s="41"/>
      <c r="L12" s="114">
        <v>229388</v>
      </c>
    </row>
    <row r="13" spans="1:12" ht="24" customHeight="1">
      <c r="A13" s="56" t="s">
        <v>190</v>
      </c>
      <c r="B13" s="52"/>
      <c r="C13" s="52"/>
      <c r="D13" s="53"/>
      <c r="E13" s="54">
        <v>8</v>
      </c>
      <c r="F13" s="114">
        <v>27934</v>
      </c>
      <c r="G13" s="41"/>
      <c r="H13" s="114">
        <v>25075</v>
      </c>
      <c r="I13" s="41"/>
      <c r="J13" s="114">
        <v>1807</v>
      </c>
      <c r="K13" s="41"/>
      <c r="L13" s="41">
        <v>1673</v>
      </c>
    </row>
    <row r="14" spans="1:12" ht="24" customHeight="1">
      <c r="A14" s="52" t="s">
        <v>19</v>
      </c>
      <c r="B14" s="52"/>
      <c r="C14" s="52"/>
      <c r="D14" s="53"/>
      <c r="E14" s="54">
        <v>3</v>
      </c>
      <c r="F14" s="188">
        <v>15989</v>
      </c>
      <c r="G14" s="41"/>
      <c r="H14" s="188">
        <v>17325</v>
      </c>
      <c r="I14" s="41"/>
      <c r="J14" s="188">
        <v>13029</v>
      </c>
      <c r="K14" s="41"/>
      <c r="L14" s="188">
        <v>11112</v>
      </c>
    </row>
    <row r="15" spans="1:12" ht="24" customHeight="1">
      <c r="A15" s="60" t="s">
        <v>6</v>
      </c>
      <c r="B15" s="52"/>
      <c r="C15" s="52"/>
      <c r="D15" s="53"/>
      <c r="E15" s="52"/>
      <c r="F15" s="208">
        <f>SUM(F10:F14)</f>
        <v>306885</v>
      </c>
      <c r="G15" s="209"/>
      <c r="H15" s="208">
        <f>SUM(H10:H14)</f>
        <v>356129</v>
      </c>
      <c r="I15" s="209"/>
      <c r="J15" s="208">
        <f>SUM(J10:J14)</f>
        <v>176016</v>
      </c>
      <c r="K15" s="210"/>
      <c r="L15" s="208">
        <f>SUM(L10:L14)</f>
        <v>278303</v>
      </c>
    </row>
    <row r="16" spans="1:12" ht="24" customHeight="1">
      <c r="A16" s="60"/>
      <c r="B16" s="52"/>
      <c r="C16" s="52"/>
      <c r="D16" s="53"/>
      <c r="E16" s="52"/>
      <c r="F16" s="41"/>
      <c r="G16" s="41"/>
      <c r="H16" s="113"/>
      <c r="I16" s="41"/>
      <c r="J16" s="41"/>
      <c r="K16" s="114"/>
      <c r="L16" s="113"/>
    </row>
    <row r="17" spans="1:19" ht="24" customHeight="1">
      <c r="A17" s="51" t="s">
        <v>5</v>
      </c>
      <c r="B17" s="52"/>
      <c r="C17" s="52"/>
      <c r="D17" s="53"/>
      <c r="E17" s="54"/>
      <c r="F17" s="41"/>
      <c r="G17" s="41"/>
      <c r="H17" s="41"/>
      <c r="I17" s="41"/>
      <c r="J17" s="41"/>
      <c r="K17" s="114"/>
      <c r="L17" s="41"/>
    </row>
    <row r="18" spans="1:19" ht="24" customHeight="1">
      <c r="A18" s="52" t="s">
        <v>106</v>
      </c>
      <c r="B18" s="52"/>
      <c r="C18" s="52"/>
      <c r="D18" s="53"/>
      <c r="E18" s="54"/>
      <c r="F18" s="114">
        <v>130674</v>
      </c>
      <c r="G18" s="41"/>
      <c r="H18" s="114">
        <v>111345</v>
      </c>
      <c r="I18" s="41"/>
      <c r="J18" s="114">
        <v>40916</v>
      </c>
      <c r="K18" s="41"/>
      <c r="L18" s="114">
        <v>33576</v>
      </c>
    </row>
    <row r="19" spans="1:19" ht="24" customHeight="1">
      <c r="A19" s="52" t="s">
        <v>54</v>
      </c>
      <c r="B19" s="52"/>
      <c r="C19" s="52"/>
      <c r="D19" s="53"/>
      <c r="E19" s="54"/>
      <c r="F19" s="114">
        <v>2291</v>
      </c>
      <c r="G19" s="41"/>
      <c r="H19" s="114">
        <v>1735</v>
      </c>
      <c r="I19" s="41"/>
      <c r="J19" s="41">
        <v>661</v>
      </c>
      <c r="K19" s="41"/>
      <c r="L19" s="41">
        <v>397</v>
      </c>
    </row>
    <row r="20" spans="1:19" ht="24" customHeight="1">
      <c r="A20" s="52" t="s">
        <v>138</v>
      </c>
      <c r="B20" s="52"/>
      <c r="C20" s="52"/>
      <c r="D20" s="53"/>
      <c r="E20" s="54"/>
      <c r="F20" s="114">
        <v>80860</v>
      </c>
      <c r="G20" s="41"/>
      <c r="H20" s="114">
        <v>166834</v>
      </c>
      <c r="I20" s="41"/>
      <c r="J20" s="41">
        <v>71949</v>
      </c>
      <c r="K20" s="41"/>
      <c r="L20" s="41">
        <v>163971</v>
      </c>
      <c r="N20" s="149"/>
      <c r="O20" s="149"/>
      <c r="P20" s="149"/>
      <c r="Q20" s="149"/>
      <c r="R20" s="149"/>
      <c r="S20" s="149"/>
    </row>
    <row r="21" spans="1:19" ht="24" customHeight="1">
      <c r="A21" s="52" t="s">
        <v>157</v>
      </c>
      <c r="B21" s="52"/>
      <c r="C21" s="52"/>
      <c r="D21" s="53"/>
      <c r="E21" s="54">
        <v>3</v>
      </c>
      <c r="F21" s="114">
        <v>24478</v>
      </c>
      <c r="G21" s="41"/>
      <c r="H21" s="114">
        <v>21787</v>
      </c>
      <c r="I21" s="41"/>
      <c r="J21" s="41">
        <v>1237</v>
      </c>
      <c r="K21" s="41"/>
      <c r="L21" s="41">
        <v>1115</v>
      </c>
      <c r="N21" s="149"/>
      <c r="O21" s="149"/>
      <c r="P21" s="149"/>
      <c r="Q21" s="149"/>
      <c r="R21" s="149"/>
      <c r="S21" s="149"/>
    </row>
    <row r="22" spans="1:19" ht="24" customHeight="1">
      <c r="A22" s="52" t="s">
        <v>56</v>
      </c>
      <c r="B22" s="52"/>
      <c r="C22" s="52"/>
      <c r="D22" s="53"/>
      <c r="E22" s="54">
        <v>3</v>
      </c>
      <c r="F22" s="41">
        <v>33247</v>
      </c>
      <c r="G22" s="41"/>
      <c r="H22" s="114">
        <v>37482</v>
      </c>
      <c r="I22" s="41"/>
      <c r="J22" s="41">
        <v>18850</v>
      </c>
      <c r="K22" s="41"/>
      <c r="L22" s="41">
        <v>26219</v>
      </c>
      <c r="N22" s="149"/>
      <c r="O22" s="149"/>
      <c r="P22" s="149"/>
      <c r="Q22" s="149"/>
      <c r="R22" s="149"/>
      <c r="S22" s="149"/>
    </row>
    <row r="23" spans="1:19" ht="24" customHeight="1">
      <c r="A23" s="52" t="s">
        <v>22</v>
      </c>
      <c r="B23" s="52"/>
      <c r="C23" s="52"/>
      <c r="D23" s="53"/>
      <c r="E23" s="54">
        <v>3</v>
      </c>
      <c r="F23" s="188">
        <v>45644</v>
      </c>
      <c r="G23" s="41"/>
      <c r="H23" s="188">
        <v>39424</v>
      </c>
      <c r="I23" s="41"/>
      <c r="J23" s="188">
        <v>25314</v>
      </c>
      <c r="K23" s="41"/>
      <c r="L23" s="188">
        <v>23930</v>
      </c>
      <c r="N23" s="149"/>
      <c r="O23" s="149"/>
      <c r="P23" s="149"/>
      <c r="Q23" s="149"/>
      <c r="R23" s="149"/>
      <c r="S23" s="149"/>
    </row>
    <row r="24" spans="1:19" ht="24" customHeight="1">
      <c r="A24" s="60" t="s">
        <v>7</v>
      </c>
      <c r="B24" s="52"/>
      <c r="C24" s="52"/>
      <c r="D24" s="53"/>
      <c r="E24" s="52"/>
      <c r="F24" s="208">
        <f>SUM(F18:F23)</f>
        <v>317194</v>
      </c>
      <c r="G24" s="209"/>
      <c r="H24" s="208">
        <f>SUM(H18:H23)</f>
        <v>378607</v>
      </c>
      <c r="I24" s="209"/>
      <c r="J24" s="208">
        <f>SUM(J18:J23)</f>
        <v>158927</v>
      </c>
      <c r="K24" s="210"/>
      <c r="L24" s="208">
        <f>SUM(L18:L23)</f>
        <v>249208</v>
      </c>
      <c r="N24" s="149"/>
      <c r="O24" s="149"/>
      <c r="P24" s="149"/>
      <c r="Q24" s="149"/>
      <c r="R24" s="149"/>
      <c r="S24" s="149"/>
    </row>
    <row r="25" spans="1:19" ht="24" customHeight="1">
      <c r="A25" s="60"/>
      <c r="B25" s="52"/>
      <c r="C25" s="52"/>
      <c r="D25" s="53"/>
      <c r="E25" s="52"/>
      <c r="F25" s="41"/>
      <c r="G25" s="41"/>
      <c r="H25" s="113"/>
      <c r="I25" s="41"/>
      <c r="J25" s="41"/>
      <c r="K25" s="114"/>
      <c r="L25" s="113"/>
    </row>
    <row r="26" spans="1:19" ht="24" customHeight="1">
      <c r="A26" s="61" t="s">
        <v>96</v>
      </c>
      <c r="B26" s="52"/>
      <c r="C26" s="52"/>
      <c r="D26" s="53"/>
      <c r="E26" s="52"/>
      <c r="F26" s="209">
        <f>F15-F24</f>
        <v>-10309</v>
      </c>
      <c r="G26" s="209"/>
      <c r="H26" s="209">
        <f>H15-H24</f>
        <v>-22478</v>
      </c>
      <c r="I26" s="209"/>
      <c r="J26" s="209">
        <f>J15-J24</f>
        <v>17089</v>
      </c>
      <c r="K26" s="210"/>
      <c r="L26" s="209">
        <f>L15-L24</f>
        <v>29095</v>
      </c>
    </row>
    <row r="27" spans="1:19" ht="24" customHeight="1">
      <c r="A27" s="62" t="s">
        <v>52</v>
      </c>
      <c r="B27" s="52"/>
      <c r="C27" s="52"/>
      <c r="D27" s="53"/>
      <c r="E27" s="54">
        <v>3</v>
      </c>
      <c r="F27" s="188">
        <v>-16980</v>
      </c>
      <c r="G27" s="41"/>
      <c r="H27" s="188">
        <v>-20371</v>
      </c>
      <c r="I27" s="41"/>
      <c r="J27" s="188">
        <v>-6735</v>
      </c>
      <c r="K27" s="41"/>
      <c r="L27" s="188">
        <v>-10170</v>
      </c>
    </row>
    <row r="28" spans="1:19" ht="24" customHeight="1">
      <c r="A28" s="61" t="s">
        <v>97</v>
      </c>
      <c r="B28" s="52"/>
      <c r="C28" s="52"/>
      <c r="D28" s="53"/>
      <c r="E28" s="52"/>
      <c r="F28" s="209">
        <f>SUM(F26:F27)</f>
        <v>-27289</v>
      </c>
      <c r="G28" s="209"/>
      <c r="H28" s="209">
        <f>SUM(H26:H27)</f>
        <v>-42849</v>
      </c>
      <c r="I28" s="209"/>
      <c r="J28" s="209">
        <f>SUM(J26:J27)</f>
        <v>10354</v>
      </c>
      <c r="K28" s="210"/>
      <c r="L28" s="209">
        <f>SUM(L26:L27)</f>
        <v>18925</v>
      </c>
    </row>
    <row r="29" spans="1:19" ht="24" customHeight="1">
      <c r="A29" s="52" t="s">
        <v>132</v>
      </c>
      <c r="B29" s="52"/>
      <c r="C29" s="52"/>
      <c r="D29" s="53"/>
      <c r="E29" s="54"/>
      <c r="F29" s="189">
        <v>5930</v>
      </c>
      <c r="G29" s="41"/>
      <c r="H29" s="189">
        <v>8176</v>
      </c>
      <c r="I29" s="41"/>
      <c r="J29" s="189">
        <v>-1604</v>
      </c>
      <c r="K29" s="41"/>
      <c r="L29" s="189">
        <v>-3543</v>
      </c>
      <c r="M29" s="15"/>
    </row>
    <row r="30" spans="1:19" ht="24" customHeight="1">
      <c r="A30" s="64" t="s">
        <v>98</v>
      </c>
      <c r="B30" s="52"/>
      <c r="C30" s="52"/>
      <c r="D30" s="53"/>
      <c r="E30" s="54"/>
      <c r="F30" s="211">
        <f>F28+F29</f>
        <v>-21359</v>
      </c>
      <c r="G30" s="209"/>
      <c r="H30" s="211">
        <f>H28+H29</f>
        <v>-34673</v>
      </c>
      <c r="I30" s="209"/>
      <c r="J30" s="211">
        <f>J28+J29</f>
        <v>8750</v>
      </c>
      <c r="K30" s="210"/>
      <c r="L30" s="211">
        <f>L28+L29</f>
        <v>15382</v>
      </c>
    </row>
    <row r="31" spans="1:19" ht="10.5" customHeight="1">
      <c r="A31" s="66"/>
      <c r="B31" s="52"/>
      <c r="C31" s="52"/>
      <c r="D31" s="53"/>
      <c r="E31" s="52"/>
      <c r="F31" s="114"/>
      <c r="G31" s="114"/>
      <c r="H31" s="40"/>
      <c r="I31" s="114"/>
      <c r="J31" s="114"/>
      <c r="K31" s="114"/>
      <c r="L31" s="40"/>
    </row>
    <row r="32" spans="1:19" ht="24" customHeight="1" thickBot="1">
      <c r="A32" s="68" t="s">
        <v>99</v>
      </c>
      <c r="B32" s="52"/>
      <c r="C32" s="52"/>
      <c r="D32" s="53"/>
      <c r="E32" s="52"/>
      <c r="F32" s="212">
        <f>F30</f>
        <v>-21359</v>
      </c>
      <c r="G32" s="213"/>
      <c r="H32" s="212">
        <f>H30</f>
        <v>-34673</v>
      </c>
      <c r="I32" s="213"/>
      <c r="J32" s="212">
        <f>J30</f>
        <v>8750</v>
      </c>
      <c r="K32" s="210"/>
      <c r="L32" s="212">
        <f>L30</f>
        <v>15382</v>
      </c>
    </row>
    <row r="33" spans="1:12" ht="18" customHeight="1" thickTop="1">
      <c r="A33" s="66"/>
      <c r="B33" s="52"/>
      <c r="C33" s="52"/>
      <c r="D33" s="53"/>
      <c r="E33" s="52"/>
      <c r="F33" s="114"/>
      <c r="G33" s="114"/>
      <c r="H33" s="114"/>
      <c r="I33" s="114"/>
      <c r="J33" s="114"/>
      <c r="K33" s="114"/>
      <c r="L33" s="114"/>
    </row>
    <row r="34" spans="1:12" ht="24" customHeight="1">
      <c r="A34" s="68" t="s">
        <v>100</v>
      </c>
      <c r="B34" s="17"/>
      <c r="C34" s="70"/>
      <c r="D34" s="71"/>
      <c r="E34" s="70"/>
      <c r="F34" s="191"/>
      <c r="G34" s="191"/>
      <c r="H34" s="191"/>
      <c r="I34" s="114"/>
      <c r="J34" s="114"/>
      <c r="K34" s="114"/>
      <c r="L34" s="114"/>
    </row>
    <row r="35" spans="1:12" ht="24" customHeight="1" thickBot="1">
      <c r="A35" s="72" t="s">
        <v>101</v>
      </c>
      <c r="B35" s="17"/>
      <c r="C35" s="70"/>
      <c r="D35" s="71"/>
      <c r="E35" s="73"/>
      <c r="F35" s="214">
        <f>F30</f>
        <v>-21359</v>
      </c>
      <c r="G35" s="215"/>
      <c r="H35" s="214">
        <f>H30</f>
        <v>-34673</v>
      </c>
      <c r="I35" s="210"/>
      <c r="J35" s="214">
        <f>J30</f>
        <v>8750</v>
      </c>
      <c r="K35" s="215"/>
      <c r="L35" s="214">
        <f>L30</f>
        <v>15382</v>
      </c>
    </row>
    <row r="36" spans="1:12" ht="24" customHeight="1" thickTop="1">
      <c r="A36" s="66"/>
      <c r="B36" s="17"/>
      <c r="C36" s="70"/>
      <c r="D36" s="71"/>
      <c r="E36" s="75"/>
      <c r="F36" s="191"/>
      <c r="G36" s="191"/>
      <c r="H36" s="191"/>
      <c r="I36" s="114"/>
      <c r="J36" s="148"/>
      <c r="K36" s="148"/>
      <c r="L36" s="148"/>
    </row>
    <row r="37" spans="1:12" ht="24" customHeight="1">
      <c r="A37" s="79" t="s">
        <v>102</v>
      </c>
      <c r="B37" s="80"/>
      <c r="C37" s="81"/>
      <c r="D37" s="80"/>
      <c r="E37" s="73"/>
      <c r="F37" s="191"/>
      <c r="G37" s="191"/>
      <c r="H37" s="191"/>
      <c r="I37" s="114"/>
      <c r="J37" s="148"/>
      <c r="K37" s="148"/>
      <c r="L37" s="148"/>
    </row>
    <row r="38" spans="1:12" ht="24" customHeight="1" thickBot="1">
      <c r="A38" s="72" t="s">
        <v>101</v>
      </c>
      <c r="B38" s="80"/>
      <c r="C38" s="81"/>
      <c r="D38" s="80"/>
      <c r="E38" s="73"/>
      <c r="F38" s="214">
        <f>F32</f>
        <v>-21359</v>
      </c>
      <c r="G38" s="215"/>
      <c r="H38" s="214">
        <f>H32</f>
        <v>-34673</v>
      </c>
      <c r="I38" s="210"/>
      <c r="J38" s="214">
        <f>J32</f>
        <v>8750</v>
      </c>
      <c r="K38" s="215"/>
      <c r="L38" s="214">
        <f>L32</f>
        <v>15382</v>
      </c>
    </row>
    <row r="39" spans="1:12" ht="24" customHeight="1" thickTop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pans="1:12" ht="24" customHeight="1" thickBot="1">
      <c r="A40" s="111" t="s">
        <v>155</v>
      </c>
      <c r="B40" s="80"/>
      <c r="C40" s="81"/>
      <c r="D40" s="80"/>
      <c r="E40" s="54"/>
      <c r="F40" s="216">
        <f>F35/319682</f>
        <v>-6.6813270687745951E-2</v>
      </c>
      <c r="G40" s="217"/>
      <c r="H40" s="216">
        <f>H35/319682</f>
        <v>-0.10846090802735218</v>
      </c>
      <c r="I40" s="217"/>
      <c r="J40" s="216">
        <f>J35/319682</f>
        <v>2.7370949881444687E-2</v>
      </c>
      <c r="K40" s="217"/>
      <c r="L40" s="216">
        <f>L35/319682</f>
        <v>4.8116565837300819E-2</v>
      </c>
    </row>
    <row r="41" spans="1:12" ht="10.35" customHeight="1" thickTop="1">
      <c r="A41" s="52"/>
      <c r="B41" s="52"/>
      <c r="C41" s="52"/>
      <c r="D41" s="53"/>
      <c r="E41" s="52"/>
      <c r="F41" s="84"/>
      <c r="G41" s="84"/>
      <c r="H41" s="84"/>
      <c r="I41" s="52"/>
      <c r="J41" s="84"/>
      <c r="K41" s="84"/>
      <c r="L41" s="84"/>
    </row>
    <row r="42" spans="1:12" ht="24" customHeight="1">
      <c r="A42" s="16"/>
      <c r="F42" s="14"/>
      <c r="G42" s="14"/>
      <c r="H42" s="14"/>
      <c r="J42" s="14"/>
      <c r="K42" s="14"/>
      <c r="L42" s="14"/>
    </row>
    <row r="43" spans="1:12" ht="24" customHeight="1">
      <c r="F43" s="14"/>
      <c r="G43" s="14"/>
      <c r="H43" s="14"/>
      <c r="J43" s="14"/>
      <c r="K43" s="14"/>
      <c r="L43" s="14"/>
    </row>
    <row r="44" spans="1:12" ht="24" customHeight="1">
      <c r="F44" s="14"/>
      <c r="G44" s="14"/>
      <c r="H44" s="14"/>
      <c r="J44" s="14"/>
      <c r="K44" s="14"/>
      <c r="L44" s="14"/>
    </row>
    <row r="48" spans="1:12" ht="24" customHeight="1">
      <c r="I48" s="11">
        <v>-8320</v>
      </c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4"/>
  <sheetViews>
    <sheetView showGridLines="0" view="pageBreakPreview" zoomScaleNormal="85" zoomScaleSheetLayoutView="100" workbookViewId="0">
      <selection activeCell="E33" sqref="E33"/>
    </sheetView>
  </sheetViews>
  <sheetFormatPr defaultColWidth="8" defaultRowHeight="24" customHeight="1"/>
  <cols>
    <col min="1" max="1" width="9.5703125" style="11" customWidth="1"/>
    <col min="2" max="2" width="10.42578125" style="11" customWidth="1"/>
    <col min="3" max="3" width="21" style="11" customWidth="1"/>
    <col min="4" max="4" width="3.7109375" style="11" customWidth="1"/>
    <col min="5" max="5" width="9.5703125" style="11" customWidth="1"/>
    <col min="6" max="6" width="14" style="12" bestFit="1" customWidth="1"/>
    <col min="7" max="7" width="1.42578125" style="12" customWidth="1"/>
    <col min="8" max="8" width="12.5703125" style="12" customWidth="1"/>
    <col min="9" max="9" width="1.42578125" style="11" customWidth="1"/>
    <col min="10" max="10" width="12.5703125" style="12" customWidth="1"/>
    <col min="11" max="11" width="1.42578125" style="12" customWidth="1"/>
    <col min="12" max="12" width="12.5703125" style="12" customWidth="1"/>
    <col min="13" max="13" width="1.42578125" style="11" customWidth="1"/>
    <col min="17" max="16384" width="8" style="11"/>
  </cols>
  <sheetData>
    <row r="1" spans="1:20" ht="24" customHeight="1">
      <c r="A1" s="60" t="s">
        <v>55</v>
      </c>
      <c r="B1" s="10"/>
      <c r="C1" s="10"/>
      <c r="D1" s="10"/>
      <c r="E1" s="10"/>
      <c r="F1" s="10"/>
      <c r="G1" s="10"/>
      <c r="H1" s="10"/>
      <c r="J1" s="10"/>
      <c r="K1" s="10"/>
      <c r="L1" s="1"/>
    </row>
    <row r="2" spans="1:20" ht="24" customHeight="1">
      <c r="A2" s="60" t="s">
        <v>127</v>
      </c>
      <c r="B2" s="10"/>
      <c r="C2" s="10"/>
      <c r="D2" s="10"/>
      <c r="E2" s="10"/>
      <c r="F2" s="10"/>
      <c r="G2" s="10"/>
      <c r="H2" s="10"/>
      <c r="J2" s="10"/>
      <c r="K2" s="10"/>
      <c r="L2" s="10"/>
    </row>
    <row r="3" spans="1:20" ht="24" customHeight="1">
      <c r="A3" s="10"/>
      <c r="B3" s="10"/>
      <c r="C3" s="10"/>
      <c r="D3" s="10"/>
      <c r="E3" s="10"/>
      <c r="F3" s="10"/>
      <c r="G3" s="10"/>
      <c r="H3" s="10"/>
      <c r="J3" s="10"/>
      <c r="K3" s="10"/>
      <c r="L3" s="10"/>
    </row>
    <row r="4" spans="1:20" ht="24" customHeight="1">
      <c r="A4" s="10"/>
      <c r="B4" s="10"/>
      <c r="C4" s="10"/>
      <c r="D4" s="10"/>
      <c r="E4" s="37"/>
      <c r="F4" s="228" t="s">
        <v>25</v>
      </c>
      <c r="G4" s="228"/>
      <c r="H4" s="228"/>
      <c r="I4" s="183"/>
      <c r="J4" s="228" t="s">
        <v>26</v>
      </c>
      <c r="K4" s="228"/>
      <c r="L4" s="228"/>
    </row>
    <row r="5" spans="1:20" ht="24" customHeight="1">
      <c r="E5" s="37"/>
      <c r="F5" s="229" t="s">
        <v>212</v>
      </c>
      <c r="G5" s="229"/>
      <c r="H5" s="229"/>
      <c r="I5" s="183"/>
      <c r="J5" s="229" t="s">
        <v>212</v>
      </c>
      <c r="K5" s="229"/>
      <c r="L5" s="229"/>
    </row>
    <row r="6" spans="1:20" ht="24" customHeight="1">
      <c r="C6" s="13"/>
      <c r="D6" s="13"/>
      <c r="E6" s="37"/>
      <c r="F6" s="229" t="s">
        <v>211</v>
      </c>
      <c r="G6" s="229"/>
      <c r="H6" s="229"/>
      <c r="I6" s="183"/>
      <c r="J6" s="229" t="s">
        <v>211</v>
      </c>
      <c r="K6" s="229"/>
      <c r="L6" s="229"/>
    </row>
    <row r="7" spans="1:20" ht="24" customHeight="1">
      <c r="C7" s="13"/>
      <c r="D7" s="13"/>
      <c r="E7" s="37" t="s">
        <v>0</v>
      </c>
      <c r="F7" s="119">
        <v>2564</v>
      </c>
      <c r="G7" s="184"/>
      <c r="H7" s="119">
        <v>2563</v>
      </c>
      <c r="I7" s="184"/>
      <c r="J7" s="119">
        <v>2564</v>
      </c>
      <c r="K7" s="184"/>
      <c r="L7" s="119">
        <v>2563</v>
      </c>
    </row>
    <row r="8" spans="1:20" ht="24" customHeight="1">
      <c r="C8" s="13"/>
      <c r="D8" s="13"/>
      <c r="E8" s="37"/>
      <c r="F8" s="226" t="s">
        <v>73</v>
      </c>
      <c r="G8" s="226"/>
      <c r="H8" s="226"/>
      <c r="I8" s="226"/>
      <c r="J8" s="226"/>
      <c r="K8" s="226"/>
      <c r="L8" s="226"/>
    </row>
    <row r="9" spans="1:20" ht="24" customHeight="1">
      <c r="A9" s="51" t="s">
        <v>4</v>
      </c>
      <c r="B9" s="52"/>
      <c r="C9" s="52"/>
      <c r="D9" s="53"/>
      <c r="E9" s="54"/>
      <c r="F9" s="55"/>
      <c r="G9" s="55"/>
      <c r="H9" s="55"/>
      <c r="I9" s="52"/>
      <c r="J9" s="55"/>
      <c r="K9" s="55"/>
      <c r="L9" s="55"/>
    </row>
    <row r="10" spans="1:20" ht="24" customHeight="1">
      <c r="A10" s="56" t="s">
        <v>105</v>
      </c>
      <c r="B10" s="52"/>
      <c r="C10" s="52"/>
      <c r="D10" s="53"/>
      <c r="E10" s="54">
        <v>9</v>
      </c>
      <c r="F10" s="114">
        <v>196742</v>
      </c>
      <c r="G10" s="41"/>
      <c r="H10" s="114">
        <v>388725</v>
      </c>
      <c r="I10" s="41"/>
      <c r="J10" s="114">
        <v>95687</v>
      </c>
      <c r="K10" s="41"/>
      <c r="L10" s="114">
        <v>126659</v>
      </c>
      <c r="S10"/>
      <c r="T10" s="194"/>
    </row>
    <row r="11" spans="1:20" ht="24" customHeight="1">
      <c r="A11" s="56" t="s">
        <v>39</v>
      </c>
      <c r="B11" s="52"/>
      <c r="C11" s="52"/>
      <c r="D11" s="53"/>
      <c r="E11" s="54" t="s">
        <v>209</v>
      </c>
      <c r="F11" s="114">
        <v>7794</v>
      </c>
      <c r="G11" s="41"/>
      <c r="H11" s="114">
        <v>13013</v>
      </c>
      <c r="I11" s="41"/>
      <c r="J11" s="114">
        <v>11774</v>
      </c>
      <c r="K11" s="41"/>
      <c r="L11" s="114">
        <v>12711</v>
      </c>
    </row>
    <row r="12" spans="1:20" ht="24" customHeight="1">
      <c r="A12" s="56" t="s">
        <v>57</v>
      </c>
      <c r="B12" s="52"/>
      <c r="C12" s="52"/>
      <c r="D12" s="53"/>
      <c r="E12" s="54" t="s">
        <v>209</v>
      </c>
      <c r="F12" s="114">
        <v>606516</v>
      </c>
      <c r="G12" s="41"/>
      <c r="H12" s="114">
        <v>981402</v>
      </c>
      <c r="I12" s="41"/>
      <c r="J12" s="114">
        <v>602414</v>
      </c>
      <c r="K12" s="41"/>
      <c r="L12" s="114">
        <v>884270</v>
      </c>
    </row>
    <row r="13" spans="1:20" ht="24" customHeight="1">
      <c r="A13" s="56" t="s">
        <v>190</v>
      </c>
      <c r="B13" s="52"/>
      <c r="C13" s="52"/>
      <c r="D13" s="53"/>
      <c r="E13" s="54">
        <v>9</v>
      </c>
      <c r="F13" s="114">
        <v>67686</v>
      </c>
      <c r="G13" s="41"/>
      <c r="H13" s="114">
        <v>98238</v>
      </c>
      <c r="I13" s="41"/>
      <c r="J13" s="114">
        <v>4080</v>
      </c>
      <c r="K13" s="41"/>
      <c r="L13" s="41">
        <v>5577</v>
      </c>
    </row>
    <row r="14" spans="1:20" ht="24" customHeight="1">
      <c r="A14" s="56" t="s">
        <v>19</v>
      </c>
      <c r="B14" s="52"/>
      <c r="C14" s="52"/>
      <c r="D14" s="53"/>
      <c r="E14" s="54">
        <v>4</v>
      </c>
      <c r="F14" s="188">
        <v>31635</v>
      </c>
      <c r="G14" s="41"/>
      <c r="H14" s="188">
        <v>20500</v>
      </c>
      <c r="I14" s="41"/>
      <c r="J14" s="188">
        <v>17534</v>
      </c>
      <c r="K14" s="41"/>
      <c r="L14" s="188">
        <v>23582</v>
      </c>
      <c r="Q14"/>
    </row>
    <row r="15" spans="1:20" ht="24" customHeight="1">
      <c r="A15" s="60" t="s">
        <v>6</v>
      </c>
      <c r="B15" s="52"/>
      <c r="C15" s="52"/>
      <c r="D15" s="53"/>
      <c r="E15" s="52"/>
      <c r="F15" s="188">
        <f>SUM(F10:F14)</f>
        <v>910373</v>
      </c>
      <c r="G15" s="41"/>
      <c r="H15" s="188">
        <f>SUM(H10:H14)</f>
        <v>1501878</v>
      </c>
      <c r="I15" s="41"/>
      <c r="J15" s="188">
        <f>SUM(J10:J14)</f>
        <v>731489</v>
      </c>
      <c r="K15" s="114"/>
      <c r="L15" s="188">
        <f>SUM(L10:L14)</f>
        <v>1052799</v>
      </c>
      <c r="Q15"/>
    </row>
    <row r="16" spans="1:20" ht="24" customHeight="1">
      <c r="A16" s="60"/>
      <c r="B16" s="52"/>
      <c r="C16" s="52"/>
      <c r="D16" s="53"/>
      <c r="E16" s="52"/>
      <c r="F16" s="41"/>
      <c r="G16" s="41"/>
      <c r="H16" s="113"/>
      <c r="I16" s="41"/>
      <c r="J16" s="41"/>
      <c r="K16" s="114"/>
      <c r="L16" s="113"/>
      <c r="Q16"/>
    </row>
    <row r="17" spans="1:20" ht="24" customHeight="1">
      <c r="A17" s="51" t="s">
        <v>5</v>
      </c>
      <c r="B17" s="52"/>
      <c r="C17" s="52"/>
      <c r="D17" s="53"/>
      <c r="E17" s="54">
        <v>4</v>
      </c>
      <c r="F17" s="41"/>
      <c r="G17" s="41"/>
      <c r="H17" s="41"/>
      <c r="I17" s="41"/>
      <c r="J17" s="41"/>
      <c r="K17" s="114"/>
      <c r="L17" s="41"/>
      <c r="Q17"/>
    </row>
    <row r="18" spans="1:20" ht="24" customHeight="1">
      <c r="A18" s="52" t="s">
        <v>106</v>
      </c>
      <c r="B18" s="52"/>
      <c r="C18" s="52"/>
      <c r="D18" s="53"/>
      <c r="E18" s="54"/>
      <c r="F18" s="114">
        <v>290961</v>
      </c>
      <c r="G18" s="41"/>
      <c r="H18" s="114">
        <v>373329</v>
      </c>
      <c r="I18" s="41"/>
      <c r="J18" s="114">
        <v>97857</v>
      </c>
      <c r="K18" s="41"/>
      <c r="L18" s="114">
        <v>96896</v>
      </c>
      <c r="S18"/>
      <c r="T18" s="194"/>
    </row>
    <row r="19" spans="1:20" ht="24" customHeight="1">
      <c r="A19" s="52" t="s">
        <v>54</v>
      </c>
      <c r="B19" s="52"/>
      <c r="C19" s="52"/>
      <c r="D19" s="53"/>
      <c r="E19" s="54"/>
      <c r="F19" s="114">
        <v>4906</v>
      </c>
      <c r="G19" s="41"/>
      <c r="H19" s="114">
        <v>5824</v>
      </c>
      <c r="I19" s="41"/>
      <c r="J19" s="41">
        <v>1008</v>
      </c>
      <c r="K19" s="41"/>
      <c r="L19" s="41">
        <v>1602</v>
      </c>
    </row>
    <row r="20" spans="1:20" ht="24" customHeight="1">
      <c r="A20" s="52" t="s">
        <v>138</v>
      </c>
      <c r="B20" s="52"/>
      <c r="C20" s="52"/>
      <c r="D20" s="53"/>
      <c r="E20" s="54"/>
      <c r="F20" s="114">
        <v>435455</v>
      </c>
      <c r="G20" s="41"/>
      <c r="H20" s="114">
        <v>668338</v>
      </c>
      <c r="I20" s="41"/>
      <c r="J20" s="41">
        <v>431071</v>
      </c>
      <c r="K20" s="41"/>
      <c r="L20" s="41">
        <v>590342</v>
      </c>
      <c r="N20" s="149"/>
    </row>
    <row r="21" spans="1:20" ht="24" customHeight="1">
      <c r="A21" s="52" t="s">
        <v>157</v>
      </c>
      <c r="B21" s="52"/>
      <c r="C21" s="52"/>
      <c r="D21" s="53"/>
      <c r="E21" s="54"/>
      <c r="F21" s="114">
        <v>60589</v>
      </c>
      <c r="G21" s="41"/>
      <c r="H21" s="114">
        <v>79270</v>
      </c>
      <c r="I21" s="41"/>
      <c r="J21" s="41">
        <v>3036</v>
      </c>
      <c r="K21" s="41"/>
      <c r="L21" s="41">
        <v>3392</v>
      </c>
      <c r="N21" s="149"/>
    </row>
    <row r="22" spans="1:20" ht="24" customHeight="1">
      <c r="A22" s="52" t="s">
        <v>56</v>
      </c>
      <c r="B22" s="52"/>
      <c r="C22" s="52"/>
      <c r="D22" s="53"/>
      <c r="E22" s="54"/>
      <c r="F22" s="41">
        <v>96030</v>
      </c>
      <c r="G22" s="41"/>
      <c r="H22" s="114">
        <v>149138</v>
      </c>
      <c r="I22" s="41"/>
      <c r="J22" s="41">
        <v>66766</v>
      </c>
      <c r="K22" s="41"/>
      <c r="L22" s="41">
        <v>95838</v>
      </c>
      <c r="N22" s="149"/>
    </row>
    <row r="23" spans="1:20" ht="24" customHeight="1">
      <c r="A23" s="52" t="s">
        <v>22</v>
      </c>
      <c r="B23" s="52"/>
      <c r="C23" s="52"/>
      <c r="D23" s="53"/>
      <c r="E23" s="54"/>
      <c r="F23" s="188">
        <v>114823</v>
      </c>
      <c r="G23" s="41"/>
      <c r="H23" s="188">
        <v>150185</v>
      </c>
      <c r="I23" s="41"/>
      <c r="J23" s="188">
        <v>69017</v>
      </c>
      <c r="K23" s="41"/>
      <c r="L23" s="188">
        <v>85499</v>
      </c>
      <c r="N23" s="149"/>
    </row>
    <row r="24" spans="1:20" ht="24" customHeight="1">
      <c r="A24" s="60" t="s">
        <v>7</v>
      </c>
      <c r="B24" s="52"/>
      <c r="C24" s="52"/>
      <c r="D24" s="53"/>
      <c r="E24" s="52"/>
      <c r="F24" s="188">
        <f>SUM(F18:F23)</f>
        <v>1002764</v>
      </c>
      <c r="G24" s="41"/>
      <c r="H24" s="188">
        <f>SUM(H18:H23)</f>
        <v>1426084</v>
      </c>
      <c r="I24" s="41"/>
      <c r="J24" s="188">
        <f>SUM(J18:J23)</f>
        <v>668755</v>
      </c>
      <c r="K24" s="114"/>
      <c r="L24" s="188">
        <f>SUM(L18:L23)</f>
        <v>873569</v>
      </c>
      <c r="N24" s="149"/>
    </row>
    <row r="25" spans="1:20" ht="24" customHeight="1">
      <c r="A25" s="60"/>
      <c r="B25" s="52"/>
      <c r="C25" s="52"/>
      <c r="D25" s="53"/>
      <c r="E25" s="52"/>
      <c r="F25" s="41"/>
      <c r="G25" s="41"/>
      <c r="H25" s="113"/>
      <c r="I25" s="41"/>
      <c r="J25" s="41"/>
      <c r="K25" s="114"/>
      <c r="L25" s="113"/>
    </row>
    <row r="26" spans="1:20" ht="24" customHeight="1">
      <c r="A26" s="61" t="s">
        <v>96</v>
      </c>
      <c r="B26" s="52"/>
      <c r="C26" s="52"/>
      <c r="D26" s="53"/>
      <c r="E26" s="52"/>
      <c r="F26" s="41">
        <f>F15-F24</f>
        <v>-92391</v>
      </c>
      <c r="G26" s="41"/>
      <c r="H26" s="41">
        <f>H15-H24</f>
        <v>75794</v>
      </c>
      <c r="I26" s="41"/>
      <c r="J26" s="41">
        <f>J15-J24</f>
        <v>62734</v>
      </c>
      <c r="K26" s="114"/>
      <c r="L26" s="41">
        <f>L15-L24</f>
        <v>179230</v>
      </c>
    </row>
    <row r="27" spans="1:20" ht="24" customHeight="1">
      <c r="A27" s="62" t="s">
        <v>52</v>
      </c>
      <c r="B27" s="52"/>
      <c r="C27" s="52"/>
      <c r="D27" s="53"/>
      <c r="E27" s="54">
        <v>4</v>
      </c>
      <c r="F27" s="188">
        <v>-57274</v>
      </c>
      <c r="G27" s="41"/>
      <c r="H27" s="188">
        <v>-59830</v>
      </c>
      <c r="I27" s="41"/>
      <c r="J27" s="188">
        <v>-25710</v>
      </c>
      <c r="K27" s="41"/>
      <c r="L27" s="188">
        <v>-27388</v>
      </c>
    </row>
    <row r="28" spans="1:20" ht="24" customHeight="1">
      <c r="A28" s="61" t="s">
        <v>97</v>
      </c>
      <c r="B28" s="52"/>
      <c r="C28" s="52"/>
      <c r="D28" s="53"/>
      <c r="E28" s="52"/>
      <c r="F28" s="41">
        <f>SUM(F26:F27)</f>
        <v>-149665</v>
      </c>
      <c r="G28" s="41"/>
      <c r="H28" s="41">
        <f>SUM(H26:H27)</f>
        <v>15964</v>
      </c>
      <c r="I28" s="41"/>
      <c r="J28" s="41">
        <f>SUM(J26:J27)</f>
        <v>37024</v>
      </c>
      <c r="K28" s="114"/>
      <c r="L28" s="41">
        <f>SUM(L26:L27)</f>
        <v>151842</v>
      </c>
    </row>
    <row r="29" spans="1:20" ht="24" customHeight="1">
      <c r="A29" s="52" t="s">
        <v>132</v>
      </c>
      <c r="B29" s="52"/>
      <c r="C29" s="52"/>
      <c r="D29" s="53"/>
      <c r="E29" s="54"/>
      <c r="F29" s="189">
        <v>29825</v>
      </c>
      <c r="G29" s="41"/>
      <c r="H29" s="189">
        <v>-4381</v>
      </c>
      <c r="I29" s="41"/>
      <c r="J29" s="189">
        <v>-7240</v>
      </c>
      <c r="K29" s="41"/>
      <c r="L29" s="189">
        <v>-27855</v>
      </c>
      <c r="M29" s="15"/>
    </row>
    <row r="30" spans="1:20" ht="24" customHeight="1">
      <c r="A30" s="64" t="s">
        <v>98</v>
      </c>
      <c r="B30" s="52"/>
      <c r="C30" s="52"/>
      <c r="D30" s="53"/>
      <c r="E30" s="54"/>
      <c r="F30" s="195">
        <f>F28+F29</f>
        <v>-119840</v>
      </c>
      <c r="G30" s="41"/>
      <c r="H30" s="195">
        <f>H28+H29</f>
        <v>11583</v>
      </c>
      <c r="I30" s="41"/>
      <c r="J30" s="195">
        <f>J28+J29</f>
        <v>29784</v>
      </c>
      <c r="K30" s="114"/>
      <c r="L30" s="195">
        <f>L28+L29</f>
        <v>123987</v>
      </c>
    </row>
    <row r="31" spans="1:20" ht="10.5" customHeight="1">
      <c r="A31" s="66"/>
      <c r="B31" s="52"/>
      <c r="C31" s="52"/>
      <c r="D31" s="53"/>
      <c r="E31" s="52"/>
      <c r="F31" s="114"/>
      <c r="G31" s="114"/>
      <c r="H31" s="40"/>
      <c r="I31" s="114"/>
      <c r="J31" s="114"/>
      <c r="K31" s="114"/>
      <c r="L31" s="40"/>
    </row>
    <row r="32" spans="1:20" ht="24" customHeight="1" thickBot="1">
      <c r="A32" s="68" t="s">
        <v>99</v>
      </c>
      <c r="B32" s="52"/>
      <c r="C32" s="52"/>
      <c r="D32" s="53"/>
      <c r="E32" s="52"/>
      <c r="F32" s="196">
        <f>F30</f>
        <v>-119840</v>
      </c>
      <c r="G32" s="190"/>
      <c r="H32" s="196">
        <f>H30</f>
        <v>11583</v>
      </c>
      <c r="I32" s="190"/>
      <c r="J32" s="196">
        <f>J30</f>
        <v>29784</v>
      </c>
      <c r="K32" s="114"/>
      <c r="L32" s="196">
        <f>L30</f>
        <v>123987</v>
      </c>
    </row>
    <row r="33" spans="1:12" ht="18" customHeight="1" thickTop="1">
      <c r="A33" s="66"/>
      <c r="B33" s="52"/>
      <c r="C33" s="52"/>
      <c r="D33" s="53"/>
      <c r="E33" s="52"/>
      <c r="F33" s="114"/>
      <c r="G33" s="114"/>
      <c r="H33" s="114"/>
      <c r="I33" s="114"/>
      <c r="J33" s="114"/>
      <c r="K33" s="114"/>
      <c r="L33" s="114"/>
    </row>
    <row r="34" spans="1:12" ht="24" customHeight="1">
      <c r="A34" s="68" t="s">
        <v>100</v>
      </c>
      <c r="B34" s="17"/>
      <c r="C34" s="70"/>
      <c r="D34" s="71"/>
      <c r="E34" s="70"/>
      <c r="F34" s="191"/>
      <c r="G34" s="191"/>
      <c r="H34" s="191"/>
      <c r="I34" s="114"/>
      <c r="J34" s="114"/>
      <c r="K34" s="114"/>
      <c r="L34" s="114"/>
    </row>
    <row r="35" spans="1:12" ht="24" customHeight="1" thickBot="1">
      <c r="A35" s="72" t="s">
        <v>101</v>
      </c>
      <c r="B35" s="17"/>
      <c r="C35" s="70"/>
      <c r="D35" s="71"/>
      <c r="E35" s="73"/>
      <c r="F35" s="197">
        <f>F30</f>
        <v>-119840</v>
      </c>
      <c r="G35" s="148"/>
      <c r="H35" s="197">
        <f>H30</f>
        <v>11583</v>
      </c>
      <c r="I35" s="114"/>
      <c r="J35" s="197">
        <f>J30</f>
        <v>29784</v>
      </c>
      <c r="K35" s="148"/>
      <c r="L35" s="197">
        <f>L30</f>
        <v>123987</v>
      </c>
    </row>
    <row r="36" spans="1:12" ht="24" customHeight="1" thickTop="1">
      <c r="A36" s="66"/>
      <c r="B36" s="17"/>
      <c r="C36" s="70"/>
      <c r="D36" s="71"/>
      <c r="E36" s="75"/>
      <c r="F36" s="191"/>
      <c r="G36" s="191"/>
      <c r="H36" s="191"/>
      <c r="I36" s="114"/>
      <c r="J36" s="148"/>
      <c r="K36" s="148"/>
      <c r="L36" s="148"/>
    </row>
    <row r="37" spans="1:12" ht="24" customHeight="1">
      <c r="A37" s="79" t="s">
        <v>102</v>
      </c>
      <c r="B37" s="80"/>
      <c r="C37" s="81"/>
      <c r="D37" s="80"/>
      <c r="E37" s="73"/>
      <c r="F37" s="191"/>
      <c r="G37" s="191"/>
      <c r="H37" s="191"/>
      <c r="I37" s="114"/>
      <c r="J37" s="148"/>
      <c r="K37" s="148"/>
      <c r="L37" s="148"/>
    </row>
    <row r="38" spans="1:12" ht="24" customHeight="1" thickBot="1">
      <c r="A38" s="72" t="s">
        <v>101</v>
      </c>
      <c r="B38" s="80"/>
      <c r="C38" s="81"/>
      <c r="D38" s="80"/>
      <c r="E38" s="73"/>
      <c r="F38" s="197">
        <f>F32</f>
        <v>-119840</v>
      </c>
      <c r="G38" s="148"/>
      <c r="H38" s="197">
        <f>H32</f>
        <v>11583</v>
      </c>
      <c r="I38" s="114"/>
      <c r="J38" s="197">
        <f>J32</f>
        <v>29784</v>
      </c>
      <c r="K38" s="148"/>
      <c r="L38" s="197">
        <f>L32</f>
        <v>123987</v>
      </c>
    </row>
    <row r="39" spans="1:12" ht="24" customHeight="1" thickTop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</row>
    <row r="40" spans="1:12" ht="24" customHeight="1" thickBot="1">
      <c r="A40" s="111" t="s">
        <v>155</v>
      </c>
      <c r="B40" s="80"/>
      <c r="C40" s="81"/>
      <c r="D40" s="80"/>
      <c r="E40" s="54"/>
      <c r="F40" s="198">
        <f>F35/319682</f>
        <v>-0.37487252957626643</v>
      </c>
      <c r="G40" s="78"/>
      <c r="H40" s="198">
        <f>H35/319682</f>
        <v>3.6232881425917005E-2</v>
      </c>
      <c r="I40" s="78"/>
      <c r="J40" s="198">
        <f>J35/319682</f>
        <v>9.3167585287879828E-2</v>
      </c>
      <c r="K40" s="78"/>
      <c r="L40" s="198">
        <f>L35/319682</f>
        <v>0.38784479576579228</v>
      </c>
    </row>
    <row r="41" spans="1:12" ht="10.35" customHeight="1" thickTop="1">
      <c r="A41" s="52"/>
      <c r="B41" s="52"/>
      <c r="C41" s="52"/>
      <c r="D41" s="53"/>
      <c r="E41" s="52"/>
      <c r="F41" s="84"/>
      <c r="G41" s="84"/>
      <c r="H41" s="84"/>
      <c r="I41" s="52"/>
      <c r="J41" s="84"/>
      <c r="K41" s="84"/>
      <c r="L41" s="84"/>
    </row>
    <row r="42" spans="1:12" ht="24" customHeight="1">
      <c r="A42" s="16"/>
      <c r="F42" s="14"/>
      <c r="G42" s="14"/>
      <c r="H42" s="14"/>
      <c r="J42" s="14"/>
      <c r="K42" s="14"/>
      <c r="L42" s="14"/>
    </row>
    <row r="43" spans="1:12" ht="24" customHeight="1">
      <c r="F43" s="14"/>
      <c r="G43" s="14"/>
      <c r="H43" s="14"/>
      <c r="J43" s="14"/>
      <c r="K43" s="14"/>
      <c r="L43" s="14"/>
    </row>
    <row r="44" spans="1:12" ht="24" customHeight="1">
      <c r="F44" s="14"/>
      <c r="G44" s="14"/>
      <c r="H44" s="14"/>
      <c r="J44" s="14"/>
      <c r="K44" s="14"/>
      <c r="L44" s="14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7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51"/>
  <sheetViews>
    <sheetView showGridLines="0" view="pageBreakPreview" zoomScale="85" zoomScaleNormal="70" zoomScaleSheetLayoutView="85" workbookViewId="0">
      <selection activeCell="N50" sqref="N49:Q50"/>
    </sheetView>
  </sheetViews>
  <sheetFormatPr defaultColWidth="9.42578125" defaultRowHeight="20.85" customHeight="1"/>
  <cols>
    <col min="1" max="1" width="49.28515625" style="3" customWidth="1"/>
    <col min="2" max="2" width="6.28515625" style="3" customWidth="1"/>
    <col min="3" max="3" width="1.5703125" style="3" customWidth="1"/>
    <col min="4" max="4" width="16.28515625" style="3" customWidth="1"/>
    <col min="5" max="5" width="1.5703125" style="3" customWidth="1"/>
    <col min="6" max="6" width="16.28515625" style="3" customWidth="1"/>
    <col min="7" max="7" width="1.42578125" style="3" customWidth="1"/>
    <col min="8" max="8" width="16.28515625" style="3" customWidth="1"/>
    <col min="9" max="9" width="1.5703125" style="3" customWidth="1"/>
    <col min="10" max="10" width="16.28515625" style="3" customWidth="1"/>
    <col min="11" max="11" width="1.5703125" style="3" customWidth="1"/>
    <col min="12" max="12" width="16.28515625" style="3" customWidth="1"/>
    <col min="13" max="13" width="1.5703125" style="3" customWidth="1"/>
    <col min="14" max="14" width="16.28515625" style="3" customWidth="1"/>
    <col min="15" max="15" width="1.5703125" style="3" customWidth="1"/>
    <col min="16" max="16" width="16.28515625" style="3" customWidth="1"/>
    <col min="17" max="17" width="9.42578125" style="3" customWidth="1"/>
    <col min="18" max="16384" width="9.42578125" style="3"/>
  </cols>
  <sheetData>
    <row r="1" spans="1:18" ht="20.85" customHeight="1">
      <c r="A1" s="85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8" ht="20.85" customHeight="1">
      <c r="A2" s="85" t="s">
        <v>128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8" s="4" customFormat="1" ht="20.85" customHeight="1">
      <c r="A3" s="86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87"/>
    </row>
    <row r="4" spans="1:18" s="4" customFormat="1" ht="20.85" customHeight="1">
      <c r="A4" s="86"/>
      <c r="B4" s="27"/>
      <c r="C4" s="27"/>
      <c r="D4" s="230" t="s">
        <v>25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8" s="4" customFormat="1" ht="20.85" customHeight="1">
      <c r="A5" s="86"/>
      <c r="B5" s="27"/>
      <c r="C5" s="27"/>
      <c r="D5" s="200"/>
      <c r="E5" s="200"/>
      <c r="F5" s="200"/>
      <c r="G5" s="200"/>
      <c r="H5" s="88" t="s">
        <v>40</v>
      </c>
      <c r="I5" s="200"/>
      <c r="J5" s="88" t="s">
        <v>40</v>
      </c>
      <c r="K5" s="88"/>
      <c r="L5" s="88"/>
      <c r="M5" s="200"/>
      <c r="N5" s="200"/>
      <c r="O5" s="200"/>
      <c r="P5" s="200"/>
    </row>
    <row r="6" spans="1:18" s="4" customFormat="1" ht="24" customHeight="1">
      <c r="A6" s="86"/>
      <c r="B6" s="27"/>
      <c r="C6" s="27"/>
      <c r="D6" s="27"/>
      <c r="E6" s="27"/>
      <c r="F6" s="27"/>
      <c r="G6" s="27"/>
      <c r="H6" s="88" t="s">
        <v>41</v>
      </c>
      <c r="I6" s="89"/>
      <c r="J6" s="89" t="s">
        <v>45</v>
      </c>
      <c r="K6" s="88"/>
      <c r="L6" s="231" t="s">
        <v>53</v>
      </c>
      <c r="M6" s="231"/>
      <c r="N6" s="231"/>
      <c r="O6" s="89"/>
      <c r="P6" s="90"/>
    </row>
    <row r="7" spans="1:18" ht="24" customHeight="1">
      <c r="A7" s="91"/>
      <c r="B7" s="92"/>
      <c r="C7" s="92"/>
      <c r="D7" s="89" t="s">
        <v>42</v>
      </c>
      <c r="E7" s="93"/>
      <c r="F7" s="89" t="s">
        <v>43</v>
      </c>
      <c r="G7" s="89"/>
      <c r="H7" s="89" t="s">
        <v>44</v>
      </c>
      <c r="I7" s="94"/>
      <c r="J7" s="94" t="s">
        <v>49</v>
      </c>
      <c r="K7" s="89"/>
      <c r="L7" s="95" t="s">
        <v>91</v>
      </c>
      <c r="M7" s="93"/>
      <c r="N7" s="96" t="s">
        <v>93</v>
      </c>
      <c r="O7" s="94"/>
      <c r="P7" s="92" t="s">
        <v>33</v>
      </c>
    </row>
    <row r="8" spans="1:18" s="6" customFormat="1" ht="24" customHeight="1">
      <c r="A8" s="97"/>
      <c r="B8" s="37"/>
      <c r="C8" s="88"/>
      <c r="D8" s="94" t="s">
        <v>46</v>
      </c>
      <c r="E8" s="96"/>
      <c r="F8" s="94" t="s">
        <v>47</v>
      </c>
      <c r="G8" s="94"/>
      <c r="H8" s="94" t="s">
        <v>48</v>
      </c>
      <c r="I8" s="96"/>
      <c r="J8" s="94" t="s">
        <v>193</v>
      </c>
      <c r="K8" s="94"/>
      <c r="L8" s="95" t="s">
        <v>92</v>
      </c>
      <c r="M8" s="96"/>
      <c r="N8" s="96" t="s">
        <v>94</v>
      </c>
      <c r="O8" s="96"/>
      <c r="P8" s="88" t="s">
        <v>2</v>
      </c>
    </row>
    <row r="9" spans="1:18" s="6" customFormat="1" ht="20.85" customHeight="1">
      <c r="A9" s="97"/>
      <c r="B9" s="88"/>
      <c r="C9" s="88"/>
      <c r="D9" s="232" t="s">
        <v>73</v>
      </c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</row>
    <row r="10" spans="1:18" s="6" customFormat="1" ht="20.85" customHeight="1">
      <c r="A10" s="98" t="s">
        <v>216</v>
      </c>
      <c r="B10" s="88"/>
      <c r="C10" s="88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</row>
    <row r="11" spans="1:18" ht="20.85" customHeight="1">
      <c r="A11" s="98" t="s">
        <v>72</v>
      </c>
      <c r="B11" s="102"/>
      <c r="C11" s="115"/>
      <c r="D11" s="99">
        <v>1598408</v>
      </c>
      <c r="E11" s="99"/>
      <c r="F11" s="99">
        <v>819969</v>
      </c>
      <c r="G11" s="99"/>
      <c r="H11" s="99">
        <v>-120630</v>
      </c>
      <c r="I11" s="99"/>
      <c r="J11" s="99">
        <v>-471468</v>
      </c>
      <c r="K11" s="99"/>
      <c r="L11" s="99">
        <v>20380</v>
      </c>
      <c r="M11" s="99"/>
      <c r="N11" s="99">
        <v>222587</v>
      </c>
      <c r="O11" s="99"/>
      <c r="P11" s="99">
        <f>SUM(D11:N11)</f>
        <v>2069246</v>
      </c>
      <c r="Q11" s="7"/>
      <c r="R11" s="7"/>
    </row>
    <row r="12" spans="1:18" ht="12.6" customHeight="1">
      <c r="A12" s="98"/>
      <c r="B12" s="102"/>
      <c r="C12" s="115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7"/>
      <c r="R12" s="7"/>
    </row>
    <row r="13" spans="1:18" ht="20.85" hidden="1" customHeight="1">
      <c r="A13" s="117" t="s">
        <v>195</v>
      </c>
      <c r="B13" s="102"/>
      <c r="C13" s="115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7"/>
      <c r="R13" s="7"/>
    </row>
    <row r="14" spans="1:18" ht="20.85" hidden="1" customHeight="1">
      <c r="A14" s="203" t="s">
        <v>217</v>
      </c>
      <c r="B14" s="102"/>
      <c r="C14" s="115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7"/>
      <c r="R14" s="7"/>
    </row>
    <row r="15" spans="1:18" ht="20.85" hidden="1" customHeight="1">
      <c r="A15" s="101" t="s">
        <v>196</v>
      </c>
      <c r="B15" s="102">
        <v>10</v>
      </c>
      <c r="C15" s="115"/>
      <c r="D15" s="45">
        <v>0</v>
      </c>
      <c r="E15" s="116"/>
      <c r="F15" s="45">
        <v>0</v>
      </c>
      <c r="G15" s="116"/>
      <c r="H15" s="45">
        <v>0</v>
      </c>
      <c r="I15" s="116"/>
      <c r="J15" s="45">
        <v>0</v>
      </c>
      <c r="K15" s="116"/>
      <c r="L15" s="45">
        <v>0</v>
      </c>
      <c r="M15" s="116"/>
      <c r="N15" s="45"/>
      <c r="O15" s="116"/>
      <c r="P15" s="45">
        <f>SUM(D15:N15)</f>
        <v>0</v>
      </c>
      <c r="Q15" s="7"/>
      <c r="R15" s="7"/>
    </row>
    <row r="16" spans="1:18" ht="20.85" hidden="1" customHeight="1">
      <c r="A16" s="203" t="s">
        <v>218</v>
      </c>
      <c r="B16" s="102"/>
      <c r="C16" s="115"/>
      <c r="D16" s="103">
        <f>SUM(D15)</f>
        <v>0</v>
      </c>
      <c r="E16" s="99"/>
      <c r="F16" s="103">
        <f>SUM(F15)</f>
        <v>0</v>
      </c>
      <c r="G16" s="99"/>
      <c r="H16" s="103">
        <f>SUM(H15)</f>
        <v>0</v>
      </c>
      <c r="I16" s="99"/>
      <c r="J16" s="103">
        <f>SUM(J15)</f>
        <v>0</v>
      </c>
      <c r="K16" s="99"/>
      <c r="L16" s="103">
        <f>SUM(L15)</f>
        <v>0</v>
      </c>
      <c r="M16" s="99"/>
      <c r="N16" s="103">
        <f>SUM(N15)</f>
        <v>0</v>
      </c>
      <c r="O16" s="99"/>
      <c r="P16" s="103">
        <f>SUM(P15)</f>
        <v>0</v>
      </c>
      <c r="Q16" s="7"/>
      <c r="R16" s="7"/>
    </row>
    <row r="17" spans="1:18" ht="20.85" hidden="1" customHeight="1">
      <c r="A17" s="117" t="s">
        <v>197</v>
      </c>
      <c r="B17" s="102"/>
      <c r="C17" s="115"/>
      <c r="D17" s="103">
        <f>SUM(D16)</f>
        <v>0</v>
      </c>
      <c r="E17" s="99"/>
      <c r="F17" s="103">
        <f>SUM(F16)</f>
        <v>0</v>
      </c>
      <c r="G17" s="99"/>
      <c r="H17" s="103">
        <f>SUM(H16)</f>
        <v>0</v>
      </c>
      <c r="I17" s="99"/>
      <c r="J17" s="103">
        <f>SUM(J16)</f>
        <v>0</v>
      </c>
      <c r="K17" s="99"/>
      <c r="L17" s="103">
        <f>SUM(L16)</f>
        <v>0</v>
      </c>
      <c r="M17" s="99"/>
      <c r="N17" s="103">
        <f>SUM(N16)</f>
        <v>0</v>
      </c>
      <c r="O17" s="99"/>
      <c r="P17" s="103">
        <f>SUM(P16)</f>
        <v>0</v>
      </c>
      <c r="Q17" s="7"/>
      <c r="R17" s="7"/>
    </row>
    <row r="18" spans="1:18" ht="12.6" hidden="1" customHeight="1">
      <c r="A18" s="98"/>
      <c r="B18" s="102"/>
      <c r="C18" s="115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7"/>
      <c r="R18" s="7"/>
    </row>
    <row r="19" spans="1:18" ht="20.85" customHeight="1">
      <c r="A19" s="98" t="s">
        <v>135</v>
      </c>
      <c r="B19" s="102"/>
      <c r="C19" s="115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7"/>
      <c r="R19" s="7"/>
    </row>
    <row r="20" spans="1:18" ht="20.85" customHeight="1">
      <c r="A20" s="101" t="s">
        <v>136</v>
      </c>
      <c r="B20" s="115"/>
      <c r="C20" s="115"/>
      <c r="D20" s="45">
        <v>0</v>
      </c>
      <c r="E20" s="116"/>
      <c r="F20" s="45">
        <v>0</v>
      </c>
      <c r="G20" s="116"/>
      <c r="H20" s="45">
        <v>0</v>
      </c>
      <c r="I20" s="116"/>
      <c r="J20" s="45">
        <v>0</v>
      </c>
      <c r="K20" s="116"/>
      <c r="L20" s="45">
        <v>0</v>
      </c>
      <c r="M20" s="116"/>
      <c r="N20" s="45">
        <f>'PL (3mths) 6'!H32</f>
        <v>-34673</v>
      </c>
      <c r="O20" s="116"/>
      <c r="P20" s="45">
        <f>SUM(D20:N20)</f>
        <v>-34673</v>
      </c>
      <c r="Q20" s="5"/>
      <c r="R20" s="5"/>
    </row>
    <row r="21" spans="1:18" s="2" customFormat="1" ht="20.85" customHeight="1">
      <c r="A21" s="98" t="s">
        <v>199</v>
      </c>
      <c r="B21" s="23"/>
      <c r="C21" s="23"/>
      <c r="D21" s="103">
        <f>SUM(D20:D20)</f>
        <v>0</v>
      </c>
      <c r="E21" s="99"/>
      <c r="F21" s="103">
        <f>SUM(F20:F20)</f>
        <v>0</v>
      </c>
      <c r="G21" s="99"/>
      <c r="H21" s="103">
        <f>SUM(H20:H20)</f>
        <v>0</v>
      </c>
      <c r="I21" s="99"/>
      <c r="J21" s="103">
        <f>SUM(J20:J20)</f>
        <v>0</v>
      </c>
      <c r="K21" s="99"/>
      <c r="L21" s="103">
        <f>SUM(L20:L20)</f>
        <v>0</v>
      </c>
      <c r="M21" s="99"/>
      <c r="N21" s="103">
        <f>SUM(N20:N20)</f>
        <v>-34673</v>
      </c>
      <c r="O21" s="99"/>
      <c r="P21" s="103">
        <f>SUM(P20:P20)</f>
        <v>-34673</v>
      </c>
    </row>
    <row r="22" spans="1:18" ht="14.65" customHeight="1">
      <c r="A22" s="98"/>
      <c r="B22" s="109"/>
      <c r="C22" s="115"/>
      <c r="D22" s="43"/>
      <c r="E22" s="43"/>
      <c r="F22" s="43"/>
      <c r="G22" s="43"/>
      <c r="H22" s="43"/>
      <c r="I22" s="43"/>
      <c r="J22" s="43"/>
      <c r="K22" s="43"/>
      <c r="L22" s="43"/>
      <c r="M22" s="193"/>
      <c r="N22" s="193"/>
      <c r="O22" s="193"/>
      <c r="P22" s="193"/>
    </row>
    <row r="23" spans="1:18" ht="20.85" customHeight="1" thickBot="1">
      <c r="A23" s="23" t="s">
        <v>219</v>
      </c>
      <c r="B23" s="115"/>
      <c r="C23" s="115"/>
      <c r="D23" s="104">
        <f>SUM(D11,D17,D21)</f>
        <v>1598408</v>
      </c>
      <c r="E23" s="99"/>
      <c r="F23" s="104">
        <f>SUM(F11,F17,F21)</f>
        <v>819969</v>
      </c>
      <c r="G23" s="100"/>
      <c r="H23" s="104">
        <f>SUM(H11,H17,H21)</f>
        <v>-120630</v>
      </c>
      <c r="I23" s="100"/>
      <c r="J23" s="104">
        <f>SUM(J11,J17,J21)</f>
        <v>-471468</v>
      </c>
      <c r="K23" s="100"/>
      <c r="L23" s="104">
        <f>SUM(L11,L17,L21)</f>
        <v>20380</v>
      </c>
      <c r="M23" s="99"/>
      <c r="N23" s="104">
        <f>SUM(N11,N17,N21)</f>
        <v>187914</v>
      </c>
      <c r="O23" s="100"/>
      <c r="P23" s="104">
        <f>SUM(P11,P17,P21)</f>
        <v>2034573</v>
      </c>
    </row>
    <row r="24" spans="1:18" ht="17.100000000000001" customHeight="1" thickTop="1">
      <c r="A24" s="23"/>
      <c r="B24" s="115"/>
      <c r="C24" s="115"/>
      <c r="D24" s="43"/>
      <c r="E24" s="116"/>
      <c r="F24" s="43"/>
      <c r="G24" s="43"/>
      <c r="H24" s="43"/>
      <c r="I24" s="43"/>
      <c r="J24" s="43"/>
      <c r="K24" s="43"/>
      <c r="L24" s="43"/>
      <c r="M24" s="116"/>
      <c r="N24" s="43"/>
      <c r="O24" s="43"/>
      <c r="P24" s="43"/>
    </row>
    <row r="25" spans="1:18" ht="20.85" hidden="1" customHeight="1">
      <c r="A25" s="85" t="s">
        <v>55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8" ht="20.85" hidden="1" customHeight="1">
      <c r="A26" s="85" t="s">
        <v>128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8" s="4" customFormat="1" ht="20.85" hidden="1" customHeight="1">
      <c r="A27" s="86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87"/>
    </row>
    <row r="28" spans="1:18" s="4" customFormat="1" ht="20.85" hidden="1" customHeight="1">
      <c r="A28" s="86"/>
      <c r="B28" s="27"/>
      <c r="C28" s="27"/>
      <c r="D28" s="230" t="s">
        <v>25</v>
      </c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/>
    </row>
    <row r="29" spans="1:18" s="4" customFormat="1" ht="20.85" hidden="1" customHeight="1">
      <c r="A29" s="86"/>
      <c r="B29" s="27"/>
      <c r="C29" s="27"/>
      <c r="D29" s="200"/>
      <c r="E29" s="200"/>
      <c r="F29" s="200"/>
      <c r="G29" s="200"/>
      <c r="H29" s="88" t="s">
        <v>40</v>
      </c>
      <c r="I29" s="200"/>
      <c r="J29" s="88" t="s">
        <v>40</v>
      </c>
      <c r="K29" s="88"/>
      <c r="L29" s="88"/>
      <c r="M29" s="200"/>
      <c r="N29" s="200"/>
      <c r="O29" s="200"/>
      <c r="P29" s="200"/>
    </row>
    <row r="30" spans="1:18" s="4" customFormat="1" ht="20.85" hidden="1" customHeight="1">
      <c r="A30" s="224"/>
      <c r="B30" s="27"/>
      <c r="C30" s="27"/>
      <c r="D30" s="27"/>
      <c r="E30" s="27"/>
      <c r="F30" s="27"/>
      <c r="G30" s="27"/>
      <c r="H30" s="88" t="s">
        <v>41</v>
      </c>
      <c r="I30" s="89"/>
      <c r="J30" s="89" t="s">
        <v>45</v>
      </c>
      <c r="K30" s="88"/>
      <c r="L30" s="231" t="s">
        <v>53</v>
      </c>
      <c r="M30" s="231"/>
      <c r="N30" s="231"/>
      <c r="O30" s="89"/>
      <c r="P30" s="90"/>
    </row>
    <row r="31" spans="1:18" ht="20.85" hidden="1" customHeight="1">
      <c r="A31" s="91"/>
      <c r="B31" s="92"/>
      <c r="C31" s="92"/>
      <c r="D31" s="89" t="s">
        <v>42</v>
      </c>
      <c r="E31" s="93"/>
      <c r="F31" s="89" t="s">
        <v>43</v>
      </c>
      <c r="G31" s="89"/>
      <c r="H31" s="89" t="s">
        <v>44</v>
      </c>
      <c r="I31" s="94"/>
      <c r="J31" s="94" t="s">
        <v>49</v>
      </c>
      <c r="K31" s="89"/>
      <c r="L31" s="95" t="s">
        <v>91</v>
      </c>
      <c r="M31" s="93"/>
      <c r="N31" s="96" t="s">
        <v>93</v>
      </c>
      <c r="O31" s="94"/>
      <c r="P31" s="92" t="s">
        <v>33</v>
      </c>
    </row>
    <row r="32" spans="1:18" s="6" customFormat="1" ht="20.85" hidden="1" customHeight="1">
      <c r="A32" s="97"/>
      <c r="B32" s="37" t="s">
        <v>0</v>
      </c>
      <c r="C32" s="88"/>
      <c r="D32" s="94" t="s">
        <v>46</v>
      </c>
      <c r="E32" s="96"/>
      <c r="F32" s="94" t="s">
        <v>47</v>
      </c>
      <c r="G32" s="94"/>
      <c r="H32" s="94" t="s">
        <v>48</v>
      </c>
      <c r="I32" s="96"/>
      <c r="J32" s="94" t="s">
        <v>193</v>
      </c>
      <c r="K32" s="94"/>
      <c r="L32" s="95" t="s">
        <v>92</v>
      </c>
      <c r="M32" s="96"/>
      <c r="N32" s="96" t="s">
        <v>94</v>
      </c>
      <c r="O32" s="96"/>
      <c r="P32" s="88" t="s">
        <v>2</v>
      </c>
    </row>
    <row r="33" spans="1:18" s="6" customFormat="1" ht="20.85" hidden="1" customHeight="1">
      <c r="A33" s="97"/>
      <c r="B33" s="88"/>
      <c r="C33" s="88"/>
      <c r="D33" s="232" t="s">
        <v>73</v>
      </c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</row>
    <row r="34" spans="1:18" ht="20.85" customHeight="1">
      <c r="A34" s="98" t="s">
        <v>220</v>
      </c>
      <c r="B34" s="115"/>
      <c r="C34" s="115"/>
      <c r="D34" s="43"/>
      <c r="E34" s="116"/>
      <c r="F34" s="43"/>
      <c r="G34" s="43"/>
      <c r="H34" s="43"/>
      <c r="I34" s="43"/>
      <c r="J34" s="43"/>
      <c r="K34" s="43"/>
      <c r="L34" s="43"/>
      <c r="M34" s="116"/>
      <c r="N34" s="43"/>
      <c r="O34" s="43"/>
      <c r="P34" s="43"/>
    </row>
    <row r="35" spans="1:18" ht="20.85" customHeight="1">
      <c r="A35" s="98" t="s">
        <v>221</v>
      </c>
      <c r="B35" s="115"/>
      <c r="C35" s="115"/>
      <c r="D35" s="99">
        <v>1598408</v>
      </c>
      <c r="E35" s="99"/>
      <c r="F35" s="99">
        <v>819969</v>
      </c>
      <c r="G35" s="99"/>
      <c r="H35" s="99">
        <v>-120630</v>
      </c>
      <c r="I35" s="99"/>
      <c r="J35" s="99">
        <v>-471468</v>
      </c>
      <c r="K35" s="99"/>
      <c r="L35" s="99">
        <v>23180</v>
      </c>
      <c r="M35" s="99"/>
      <c r="N35" s="99">
        <v>80569</v>
      </c>
      <c r="O35" s="99"/>
      <c r="P35" s="99">
        <f>SUM(D35:N35)</f>
        <v>1930028</v>
      </c>
    </row>
    <row r="36" spans="1:18" ht="12.6" customHeight="1">
      <c r="A36" s="98"/>
      <c r="B36" s="102"/>
      <c r="C36" s="115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7"/>
      <c r="R36" s="7"/>
    </row>
    <row r="37" spans="1:18" ht="20.85" hidden="1" customHeight="1">
      <c r="A37" s="117" t="s">
        <v>195</v>
      </c>
      <c r="B37" s="102"/>
      <c r="C37" s="115"/>
      <c r="D37" s="116"/>
      <c r="E37" s="116"/>
      <c r="F37" s="116"/>
      <c r="G37" s="116"/>
      <c r="H37" s="116"/>
      <c r="I37" s="116">
        <v>643</v>
      </c>
      <c r="J37" s="116"/>
      <c r="K37" s="116"/>
      <c r="L37" s="116"/>
      <c r="M37" s="116"/>
      <c r="N37" s="116"/>
      <c r="O37" s="116"/>
      <c r="P37" s="116"/>
      <c r="Q37" s="7"/>
      <c r="R37" s="7"/>
    </row>
    <row r="38" spans="1:18" ht="20.85" hidden="1" customHeight="1">
      <c r="A38" s="203" t="s">
        <v>217</v>
      </c>
      <c r="B38" s="102"/>
      <c r="C38" s="115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7"/>
      <c r="R38" s="7"/>
    </row>
    <row r="39" spans="1:18" ht="20.85" hidden="1" customHeight="1">
      <c r="A39" s="101" t="s">
        <v>196</v>
      </c>
      <c r="B39" s="102">
        <v>10</v>
      </c>
      <c r="C39" s="115"/>
      <c r="D39" s="45">
        <v>0</v>
      </c>
      <c r="E39" s="116"/>
      <c r="F39" s="45">
        <v>0</v>
      </c>
      <c r="G39" s="116"/>
      <c r="H39" s="45">
        <v>0</v>
      </c>
      <c r="I39" s="116"/>
      <c r="J39" s="45">
        <v>0</v>
      </c>
      <c r="K39" s="116"/>
      <c r="L39" s="45">
        <v>0</v>
      </c>
      <c r="M39" s="116"/>
      <c r="N39" s="45"/>
      <c r="O39" s="116"/>
      <c r="P39" s="45">
        <f>SUM(D39:N39)</f>
        <v>0</v>
      </c>
      <c r="Q39" s="7"/>
      <c r="R39" s="7"/>
    </row>
    <row r="40" spans="1:18" ht="20.85" hidden="1" customHeight="1">
      <c r="A40" s="203" t="s">
        <v>218</v>
      </c>
      <c r="B40" s="102"/>
      <c r="C40" s="115"/>
      <c r="D40" s="103">
        <f>SUM(D39)</f>
        <v>0</v>
      </c>
      <c r="E40" s="99"/>
      <c r="F40" s="103">
        <f>SUM(F39)</f>
        <v>0</v>
      </c>
      <c r="G40" s="99"/>
      <c r="H40" s="103">
        <f>SUM(H39)</f>
        <v>0</v>
      </c>
      <c r="I40" s="99"/>
      <c r="J40" s="103">
        <f>SUM(J39)</f>
        <v>0</v>
      </c>
      <c r="K40" s="99"/>
      <c r="L40" s="103">
        <f>SUM(L39)</f>
        <v>0</v>
      </c>
      <c r="M40" s="99"/>
      <c r="N40" s="103">
        <f>SUM(N39)</f>
        <v>0</v>
      </c>
      <c r="O40" s="99"/>
      <c r="P40" s="103">
        <f>SUM(P39)</f>
        <v>0</v>
      </c>
      <c r="Q40" s="7"/>
      <c r="R40" s="7"/>
    </row>
    <row r="41" spans="1:18" ht="20.85" hidden="1" customHeight="1">
      <c r="A41" s="117" t="s">
        <v>197</v>
      </c>
      <c r="B41" s="102"/>
      <c r="C41" s="115"/>
      <c r="D41" s="103">
        <f>SUM(D40)</f>
        <v>0</v>
      </c>
      <c r="E41" s="99"/>
      <c r="F41" s="103">
        <f>SUM(F40)</f>
        <v>0</v>
      </c>
      <c r="G41" s="99"/>
      <c r="H41" s="103">
        <f>SUM(H40)</f>
        <v>0</v>
      </c>
      <c r="I41" s="99"/>
      <c r="J41" s="103">
        <f>SUM(J40)</f>
        <v>0</v>
      </c>
      <c r="K41" s="99"/>
      <c r="L41" s="103">
        <f>SUM(L40)</f>
        <v>0</v>
      </c>
      <c r="M41" s="99"/>
      <c r="N41" s="103">
        <f>SUM(N40)</f>
        <v>0</v>
      </c>
      <c r="O41" s="99"/>
      <c r="P41" s="103">
        <f>SUM(P40)</f>
        <v>0</v>
      </c>
      <c r="Q41" s="7"/>
      <c r="R41" s="7"/>
    </row>
    <row r="42" spans="1:18" ht="12.6" hidden="1" customHeight="1">
      <c r="A42" s="98"/>
      <c r="B42" s="102"/>
      <c r="C42" s="115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7"/>
      <c r="R42" s="7"/>
    </row>
    <row r="43" spans="1:18" ht="20.85" customHeight="1">
      <c r="A43" s="98" t="s">
        <v>135</v>
      </c>
      <c r="B43" s="102"/>
      <c r="C43" s="115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</row>
    <row r="44" spans="1:18" ht="20.85" customHeight="1">
      <c r="A44" s="101" t="s">
        <v>136</v>
      </c>
      <c r="B44" s="115"/>
      <c r="C44" s="115"/>
      <c r="D44" s="45">
        <v>0</v>
      </c>
      <c r="E44" s="116"/>
      <c r="F44" s="45">
        <v>0</v>
      </c>
      <c r="G44" s="116"/>
      <c r="H44" s="45">
        <v>0</v>
      </c>
      <c r="I44" s="116"/>
      <c r="J44" s="45">
        <v>0</v>
      </c>
      <c r="K44" s="116"/>
      <c r="L44" s="45">
        <v>0</v>
      </c>
      <c r="M44" s="116"/>
      <c r="N44" s="45">
        <f>'PL (3mths) 6'!F32</f>
        <v>-21359</v>
      </c>
      <c r="O44" s="116"/>
      <c r="P44" s="45">
        <f>SUM(D44:N44)</f>
        <v>-21359</v>
      </c>
    </row>
    <row r="45" spans="1:18" s="2" customFormat="1" ht="20.85" customHeight="1">
      <c r="A45" s="98" t="s">
        <v>199</v>
      </c>
      <c r="B45" s="23"/>
      <c r="C45" s="23"/>
      <c r="D45" s="103">
        <f>SUM(D44:D44)</f>
        <v>0</v>
      </c>
      <c r="E45" s="99"/>
      <c r="F45" s="103">
        <f>SUM(F44:F44)</f>
        <v>0</v>
      </c>
      <c r="G45" s="99"/>
      <c r="H45" s="103">
        <f>SUM(H44:H44)</f>
        <v>0</v>
      </c>
      <c r="I45" s="99"/>
      <c r="J45" s="103">
        <f>SUM(J44:J44)</f>
        <v>0</v>
      </c>
      <c r="K45" s="99"/>
      <c r="L45" s="103">
        <f>SUM(L44:L44)</f>
        <v>0</v>
      </c>
      <c r="M45" s="99"/>
      <c r="N45" s="103">
        <f>SUM(N44:N44)</f>
        <v>-21359</v>
      </c>
      <c r="O45" s="99"/>
      <c r="P45" s="103">
        <f>SUM(P44:P44)</f>
        <v>-21359</v>
      </c>
    </row>
    <row r="46" spans="1:18" ht="14.65" customHeight="1">
      <c r="A46" s="98"/>
      <c r="B46" s="109"/>
      <c r="C46" s="115"/>
      <c r="D46" s="43"/>
      <c r="E46" s="43"/>
      <c r="F46" s="43"/>
      <c r="G46" s="43"/>
      <c r="H46" s="43"/>
      <c r="I46" s="43"/>
      <c r="J46" s="43"/>
      <c r="K46" s="43"/>
      <c r="L46" s="43"/>
      <c r="M46" s="193"/>
      <c r="N46" s="193"/>
      <c r="O46" s="193"/>
      <c r="P46" s="193"/>
    </row>
    <row r="47" spans="1:18" ht="20.85" customHeight="1" thickBot="1">
      <c r="A47" s="23" t="s">
        <v>222</v>
      </c>
      <c r="B47" s="115"/>
      <c r="C47" s="115"/>
      <c r="D47" s="104">
        <f>SUM(D35,D41,D45)</f>
        <v>1598408</v>
      </c>
      <c r="E47" s="99"/>
      <c r="F47" s="104">
        <f>SUM(F35,F41,F45)</f>
        <v>819969</v>
      </c>
      <c r="G47" s="100"/>
      <c r="H47" s="104">
        <f>SUM(H35,H41,H45)</f>
        <v>-120630</v>
      </c>
      <c r="I47" s="100"/>
      <c r="J47" s="104">
        <f>SUM(J35,J41,J45)</f>
        <v>-471468</v>
      </c>
      <c r="K47" s="100"/>
      <c r="L47" s="104">
        <f>SUM(L35,L41,L45)</f>
        <v>23180</v>
      </c>
      <c r="M47" s="99"/>
      <c r="N47" s="104">
        <f>SUM(N35,N41,N45)</f>
        <v>59210</v>
      </c>
      <c r="O47" s="100"/>
      <c r="P47" s="104">
        <f>SUM(P35,P41,P45)</f>
        <v>1908669</v>
      </c>
    </row>
    <row r="48" spans="1:18" ht="20.85" customHeight="1" thickTop="1">
      <c r="I48" s="225"/>
    </row>
    <row r="50" spans="9:16" ht="20.85" customHeight="1">
      <c r="I50" s="116"/>
      <c r="P50" s="8"/>
    </row>
    <row r="51" spans="9:16" ht="20.85" customHeight="1">
      <c r="P51" s="8"/>
    </row>
  </sheetData>
  <mergeCells count="6">
    <mergeCell ref="D28:P28"/>
    <mergeCell ref="L30:N30"/>
    <mergeCell ref="D33:P33"/>
    <mergeCell ref="D4:P4"/>
    <mergeCell ref="D9:P9"/>
    <mergeCell ref="L6:N6"/>
  </mergeCells>
  <printOptions horizontalCentered="1"/>
  <pageMargins left="0.8" right="0.8" top="0.48" bottom="0.5" header="0.5" footer="0.5"/>
  <pageSetup paperSize="9" scale="73" firstPageNumber="7" orientation="landscape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0"/>
  <sheetViews>
    <sheetView showGridLines="0" view="pageBreakPreview" zoomScale="85" zoomScaleNormal="70" zoomScaleSheetLayoutView="85" workbookViewId="0">
      <selection activeCell="F46" sqref="F46"/>
    </sheetView>
  </sheetViews>
  <sheetFormatPr defaultColWidth="9.42578125" defaultRowHeight="24" customHeight="1"/>
  <cols>
    <col min="1" max="1" width="50.42578125" style="3" customWidth="1"/>
    <col min="2" max="2" width="7.5703125" style="3" customWidth="1"/>
    <col min="3" max="3" width="1.5703125" style="3" customWidth="1"/>
    <col min="4" max="4" width="15.5703125" style="3" customWidth="1"/>
    <col min="5" max="5" width="1.5703125" style="3" customWidth="1"/>
    <col min="6" max="6" width="15.5703125" style="6" customWidth="1"/>
    <col min="7" max="7" width="1.5703125" style="6" customWidth="1"/>
    <col min="8" max="8" width="15.5703125" style="6" customWidth="1"/>
    <col min="9" max="9" width="1.28515625" style="3" customWidth="1"/>
    <col min="10" max="10" width="15.5703125" style="6" customWidth="1"/>
    <col min="11" max="11" width="1.5703125" style="6" customWidth="1"/>
    <col min="12" max="12" width="15.5703125" style="3" customWidth="1"/>
    <col min="13" max="16384" width="9.42578125" style="3"/>
  </cols>
  <sheetData>
    <row r="1" spans="1:12" ht="24" customHeight="1">
      <c r="A1" s="85" t="s">
        <v>55</v>
      </c>
      <c r="B1" s="85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4" customHeight="1">
      <c r="A2" s="23" t="s">
        <v>128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4" customFormat="1" ht="24" customHeight="1">
      <c r="A3" s="86"/>
      <c r="B3" s="86"/>
      <c r="C3" s="115"/>
      <c r="D3" s="115"/>
      <c r="E3" s="115"/>
      <c r="F3" s="115"/>
      <c r="G3" s="115"/>
      <c r="H3" s="115"/>
      <c r="I3" s="115"/>
      <c r="J3" s="115"/>
      <c r="K3" s="115"/>
      <c r="L3" s="87"/>
    </row>
    <row r="4" spans="1:12" s="4" customFormat="1" ht="24" customHeight="1">
      <c r="A4" s="105"/>
      <c r="B4" s="105"/>
      <c r="C4" s="27"/>
      <c r="D4" s="230" t="s">
        <v>26</v>
      </c>
      <c r="E4" s="230"/>
      <c r="F4" s="230"/>
      <c r="G4" s="230"/>
      <c r="H4" s="230"/>
      <c r="I4" s="230"/>
      <c r="J4" s="230"/>
      <c r="K4" s="230"/>
      <c r="L4" s="230"/>
    </row>
    <row r="5" spans="1:12" s="4" customFormat="1" ht="24" customHeight="1">
      <c r="A5" s="105"/>
      <c r="B5" s="105"/>
      <c r="C5" s="27"/>
      <c r="D5" s="200"/>
      <c r="E5" s="200"/>
      <c r="F5" s="200"/>
      <c r="G5" s="200"/>
      <c r="H5" s="233" t="s">
        <v>53</v>
      </c>
      <c r="I5" s="233"/>
      <c r="J5" s="233"/>
      <c r="K5" s="200"/>
      <c r="L5" s="106"/>
    </row>
    <row r="6" spans="1:12" ht="24" customHeight="1">
      <c r="A6" s="92"/>
      <c r="B6" s="92"/>
      <c r="C6" s="92"/>
      <c r="D6" s="107" t="s">
        <v>42</v>
      </c>
      <c r="E6" s="201"/>
      <c r="F6" s="94" t="s">
        <v>43</v>
      </c>
      <c r="G6" s="94"/>
      <c r="H6" s="95" t="s">
        <v>91</v>
      </c>
      <c r="I6" s="93"/>
      <c r="J6" s="96" t="s">
        <v>93</v>
      </c>
      <c r="K6" s="94"/>
      <c r="L6" s="92" t="s">
        <v>50</v>
      </c>
    </row>
    <row r="7" spans="1:12" s="6" customFormat="1" ht="24" customHeight="1">
      <c r="A7" s="88"/>
      <c r="B7" s="37"/>
      <c r="C7" s="88"/>
      <c r="D7" s="108" t="s">
        <v>46</v>
      </c>
      <c r="E7" s="96"/>
      <c r="F7" s="96" t="s">
        <v>47</v>
      </c>
      <c r="G7" s="96"/>
      <c r="H7" s="95" t="s">
        <v>92</v>
      </c>
      <c r="I7" s="96"/>
      <c r="J7" s="96" t="s">
        <v>94</v>
      </c>
      <c r="K7" s="96"/>
      <c r="L7" s="88" t="s">
        <v>35</v>
      </c>
    </row>
    <row r="8" spans="1:12" s="6" customFormat="1" ht="24" customHeight="1">
      <c r="A8" s="97"/>
      <c r="B8" s="88"/>
      <c r="C8" s="97"/>
      <c r="D8" s="234" t="s">
        <v>73</v>
      </c>
      <c r="E8" s="234"/>
      <c r="F8" s="234"/>
      <c r="G8" s="234"/>
      <c r="H8" s="234"/>
      <c r="I8" s="234"/>
      <c r="J8" s="234"/>
      <c r="K8" s="234"/>
      <c r="L8" s="234"/>
    </row>
    <row r="9" spans="1:12" s="6" customFormat="1" ht="24" customHeight="1">
      <c r="A9" s="98" t="s">
        <v>216</v>
      </c>
      <c r="B9" s="88"/>
      <c r="C9" s="97"/>
      <c r="D9" s="202"/>
      <c r="E9" s="202"/>
      <c r="F9" s="202"/>
      <c r="G9" s="202"/>
      <c r="H9" s="202"/>
      <c r="I9" s="202"/>
      <c r="J9" s="202"/>
      <c r="K9" s="202"/>
      <c r="L9" s="202"/>
    </row>
    <row r="10" spans="1:12" ht="24" customHeight="1">
      <c r="A10" s="23" t="s">
        <v>72</v>
      </c>
      <c r="B10" s="109"/>
      <c r="C10" s="115"/>
      <c r="D10" s="99">
        <v>1598408</v>
      </c>
      <c r="E10" s="99"/>
      <c r="F10" s="99">
        <v>819969</v>
      </c>
      <c r="G10" s="99"/>
      <c r="H10" s="99">
        <v>20380</v>
      </c>
      <c r="I10" s="99"/>
      <c r="J10" s="99">
        <v>201108</v>
      </c>
      <c r="K10" s="99"/>
      <c r="L10" s="99">
        <f>SUM(D10:K10)</f>
        <v>2639865</v>
      </c>
    </row>
    <row r="11" spans="1:12" ht="12.6" customHeight="1">
      <c r="A11" s="23"/>
      <c r="B11" s="109"/>
      <c r="C11" s="115"/>
      <c r="D11" s="99"/>
      <c r="E11" s="99"/>
      <c r="F11" s="99"/>
      <c r="G11" s="99"/>
      <c r="H11" s="99"/>
      <c r="I11" s="99"/>
      <c r="J11" s="99"/>
      <c r="K11" s="99"/>
      <c r="L11" s="99"/>
    </row>
    <row r="12" spans="1:12" ht="24" hidden="1" customHeight="1">
      <c r="A12" s="117" t="s">
        <v>195</v>
      </c>
      <c r="B12" s="109"/>
      <c r="C12" s="115"/>
      <c r="D12" s="116"/>
      <c r="E12" s="116"/>
      <c r="F12" s="116"/>
      <c r="G12" s="116"/>
      <c r="H12" s="116"/>
      <c r="I12" s="116"/>
      <c r="J12" s="116"/>
      <c r="K12" s="116"/>
      <c r="L12" s="116"/>
    </row>
    <row r="13" spans="1:12" ht="24" hidden="1" customHeight="1">
      <c r="A13" s="203" t="s">
        <v>217</v>
      </c>
      <c r="B13" s="109"/>
      <c r="C13" s="115"/>
      <c r="D13" s="116"/>
      <c r="E13" s="116"/>
      <c r="F13" s="116"/>
      <c r="G13" s="116"/>
      <c r="H13" s="116"/>
      <c r="I13" s="116"/>
      <c r="J13" s="116"/>
      <c r="K13" s="116"/>
      <c r="L13" s="116"/>
    </row>
    <row r="14" spans="1:12" ht="24" hidden="1" customHeight="1">
      <c r="A14" s="101" t="s">
        <v>196</v>
      </c>
      <c r="B14" s="109">
        <v>10</v>
      </c>
      <c r="C14" s="115"/>
      <c r="D14" s="45">
        <v>0</v>
      </c>
      <c r="E14" s="116"/>
      <c r="F14" s="45">
        <v>0</v>
      </c>
      <c r="G14" s="116"/>
      <c r="H14" s="45">
        <v>0</v>
      </c>
      <c r="I14" s="116"/>
      <c r="J14" s="45"/>
      <c r="K14" s="116"/>
      <c r="L14" s="45">
        <f>SUM(D14:J14)</f>
        <v>0</v>
      </c>
    </row>
    <row r="15" spans="1:12" ht="24" hidden="1" customHeight="1">
      <c r="A15" s="203" t="s">
        <v>218</v>
      </c>
      <c r="B15" s="109"/>
      <c r="C15" s="115"/>
      <c r="D15" s="103">
        <f>SUM(D14)</f>
        <v>0</v>
      </c>
      <c r="E15" s="116"/>
      <c r="F15" s="103">
        <f>SUM(F14)</f>
        <v>0</v>
      </c>
      <c r="G15" s="116"/>
      <c r="H15" s="103">
        <f>SUM(H14)</f>
        <v>0</v>
      </c>
      <c r="I15" s="116"/>
      <c r="J15" s="103">
        <f>SUM(J14)</f>
        <v>0</v>
      </c>
      <c r="K15" s="116"/>
      <c r="L15" s="103">
        <f t="shared" ref="L15:L16" si="0">SUM(D15:J15)</f>
        <v>0</v>
      </c>
    </row>
    <row r="16" spans="1:12" ht="24" hidden="1" customHeight="1">
      <c r="A16" s="117" t="s">
        <v>197</v>
      </c>
      <c r="B16" s="109"/>
      <c r="C16" s="115"/>
      <c r="D16" s="103">
        <f>SUM(D15)</f>
        <v>0</v>
      </c>
      <c r="E16" s="116"/>
      <c r="F16" s="103">
        <f>SUM(F15)</f>
        <v>0</v>
      </c>
      <c r="G16" s="116"/>
      <c r="H16" s="103">
        <f>SUM(H15)</f>
        <v>0</v>
      </c>
      <c r="I16" s="116"/>
      <c r="J16" s="103">
        <f>SUM(J15)</f>
        <v>0</v>
      </c>
      <c r="K16" s="116"/>
      <c r="L16" s="103">
        <f t="shared" si="0"/>
        <v>0</v>
      </c>
    </row>
    <row r="17" spans="1:12" ht="12.6" hidden="1" customHeight="1">
      <c r="A17" s="23"/>
      <c r="B17" s="109"/>
      <c r="C17" s="115"/>
      <c r="D17" s="116"/>
      <c r="E17" s="116"/>
      <c r="F17" s="116"/>
      <c r="G17" s="116"/>
      <c r="H17" s="116"/>
      <c r="I17" s="116"/>
      <c r="J17" s="116"/>
      <c r="K17" s="116"/>
      <c r="L17" s="116"/>
    </row>
    <row r="18" spans="1:12" ht="24" customHeight="1">
      <c r="A18" s="98" t="s">
        <v>134</v>
      </c>
      <c r="B18" s="109"/>
      <c r="C18" s="115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24" customHeight="1">
      <c r="A19" s="101" t="s">
        <v>133</v>
      </c>
      <c r="B19" s="101"/>
      <c r="C19" s="115"/>
      <c r="D19" s="45">
        <v>0</v>
      </c>
      <c r="E19" s="43"/>
      <c r="F19" s="45">
        <v>0</v>
      </c>
      <c r="G19" s="43"/>
      <c r="H19" s="45">
        <v>0</v>
      </c>
      <c r="I19" s="43"/>
      <c r="J19" s="45">
        <f>'PL (3mths) 6'!L32</f>
        <v>15382</v>
      </c>
      <c r="K19" s="43"/>
      <c r="L19" s="45">
        <f>SUM(D19:J19)</f>
        <v>15382</v>
      </c>
    </row>
    <row r="20" spans="1:12" s="2" customFormat="1" ht="24" customHeight="1">
      <c r="A20" s="98" t="s">
        <v>198</v>
      </c>
      <c r="B20" s="98"/>
      <c r="C20" s="23"/>
      <c r="D20" s="103">
        <f>SUM(D19)</f>
        <v>0</v>
      </c>
      <c r="E20" s="99"/>
      <c r="F20" s="103">
        <f>SUM(F19)</f>
        <v>0</v>
      </c>
      <c r="G20" s="99"/>
      <c r="H20" s="103">
        <f>SUM(H19)</f>
        <v>0</v>
      </c>
      <c r="I20" s="99"/>
      <c r="J20" s="103">
        <f>SUM(J19)</f>
        <v>15382</v>
      </c>
      <c r="K20" s="99"/>
      <c r="L20" s="103">
        <f>SUM(L19)</f>
        <v>15382</v>
      </c>
    </row>
    <row r="21" spans="1:12" ht="14.65" customHeight="1">
      <c r="A21" s="98"/>
      <c r="B21" s="109"/>
      <c r="C21" s="115"/>
      <c r="D21" s="43"/>
      <c r="E21" s="43"/>
      <c r="F21" s="43"/>
      <c r="G21" s="43"/>
      <c r="H21" s="43"/>
      <c r="I21" s="43"/>
      <c r="J21" s="43"/>
      <c r="K21" s="43"/>
      <c r="L21" s="43"/>
    </row>
    <row r="22" spans="1:12" ht="24" customHeight="1" thickBot="1">
      <c r="A22" s="23" t="s">
        <v>219</v>
      </c>
      <c r="B22" s="23"/>
      <c r="C22" s="115"/>
      <c r="D22" s="104">
        <f>SUM(D10,D16,D20)</f>
        <v>1598408</v>
      </c>
      <c r="E22" s="99"/>
      <c r="F22" s="104">
        <f>SUM(F10,F16,F20)</f>
        <v>819969</v>
      </c>
      <c r="G22" s="100"/>
      <c r="H22" s="104">
        <f>SUM(H10,H16,H20)</f>
        <v>20380</v>
      </c>
      <c r="I22" s="99"/>
      <c r="J22" s="104">
        <f>SUM(J10,J16,J20)</f>
        <v>216490</v>
      </c>
      <c r="K22" s="100"/>
      <c r="L22" s="104">
        <f>SUM(L10,L16,L20)</f>
        <v>2655247</v>
      </c>
    </row>
    <row r="23" spans="1:12" ht="23.1" customHeight="1" thickTop="1">
      <c r="A23" s="98"/>
      <c r="B23" s="109"/>
      <c r="C23" s="115"/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24" hidden="1" customHeight="1">
      <c r="A24" s="85" t="s">
        <v>55</v>
      </c>
      <c r="B24" s="85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24" hidden="1" customHeight="1">
      <c r="A25" s="23" t="s">
        <v>128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s="4" customFormat="1" ht="24" hidden="1" customHeight="1">
      <c r="A26" s="86"/>
      <c r="B26" s="86"/>
      <c r="C26" s="115"/>
      <c r="D26" s="115"/>
      <c r="E26" s="115"/>
      <c r="F26" s="115"/>
      <c r="G26" s="115"/>
      <c r="H26" s="115"/>
      <c r="I26" s="115"/>
      <c r="J26" s="115"/>
      <c r="K26" s="115"/>
      <c r="L26" s="87"/>
    </row>
    <row r="27" spans="1:12" s="4" customFormat="1" ht="24" hidden="1" customHeight="1">
      <c r="A27" s="105"/>
      <c r="B27" s="105"/>
      <c r="C27" s="27"/>
      <c r="D27" s="230" t="s">
        <v>26</v>
      </c>
      <c r="E27" s="230"/>
      <c r="F27" s="230"/>
      <c r="G27" s="230"/>
      <c r="H27" s="230"/>
      <c r="I27" s="230"/>
      <c r="J27" s="230"/>
      <c r="K27" s="230"/>
      <c r="L27" s="230"/>
    </row>
    <row r="28" spans="1:12" s="4" customFormat="1" ht="24" hidden="1" customHeight="1">
      <c r="A28" s="105"/>
      <c r="B28" s="105"/>
      <c r="C28" s="27"/>
      <c r="D28" s="200"/>
      <c r="E28" s="200"/>
      <c r="F28" s="200"/>
      <c r="G28" s="200"/>
      <c r="H28" s="233" t="s">
        <v>53</v>
      </c>
      <c r="I28" s="233"/>
      <c r="J28" s="233"/>
      <c r="K28" s="200"/>
      <c r="L28" s="106"/>
    </row>
    <row r="29" spans="1:12" ht="24" hidden="1" customHeight="1">
      <c r="A29" s="92"/>
      <c r="B29" s="92"/>
      <c r="C29" s="92"/>
      <c r="D29" s="107" t="s">
        <v>42</v>
      </c>
      <c r="E29" s="201"/>
      <c r="F29" s="94" t="s">
        <v>43</v>
      </c>
      <c r="G29" s="94"/>
      <c r="H29" s="95" t="s">
        <v>91</v>
      </c>
      <c r="I29" s="93"/>
      <c r="J29" s="96" t="s">
        <v>93</v>
      </c>
      <c r="K29" s="94"/>
      <c r="L29" s="92" t="s">
        <v>50</v>
      </c>
    </row>
    <row r="30" spans="1:12" s="6" customFormat="1" ht="24" hidden="1" customHeight="1">
      <c r="A30" s="223"/>
      <c r="B30" s="37" t="s">
        <v>0</v>
      </c>
      <c r="C30" s="88"/>
      <c r="D30" s="108" t="s">
        <v>46</v>
      </c>
      <c r="E30" s="96"/>
      <c r="F30" s="96" t="s">
        <v>47</v>
      </c>
      <c r="G30" s="96"/>
      <c r="H30" s="95" t="s">
        <v>92</v>
      </c>
      <c r="I30" s="96"/>
      <c r="J30" s="96" t="s">
        <v>94</v>
      </c>
      <c r="K30" s="96"/>
      <c r="L30" s="88" t="s">
        <v>35</v>
      </c>
    </row>
    <row r="31" spans="1:12" s="6" customFormat="1" ht="10.15" hidden="1" customHeight="1">
      <c r="A31" s="97"/>
      <c r="B31" s="88"/>
      <c r="C31" s="97"/>
      <c r="D31" s="234" t="s">
        <v>73</v>
      </c>
      <c r="E31" s="234"/>
      <c r="F31" s="234"/>
      <c r="G31" s="234"/>
      <c r="H31" s="234"/>
      <c r="I31" s="234"/>
      <c r="J31" s="234"/>
      <c r="K31" s="234"/>
      <c r="L31" s="234"/>
    </row>
    <row r="32" spans="1:12" ht="24" customHeight="1">
      <c r="A32" s="98" t="s">
        <v>220</v>
      </c>
      <c r="B32" s="23"/>
      <c r="C32" s="110"/>
      <c r="D32" s="43"/>
      <c r="E32" s="116"/>
      <c r="F32" s="43"/>
      <c r="G32" s="43"/>
      <c r="H32" s="43"/>
      <c r="I32" s="116"/>
      <c r="J32" s="43"/>
      <c r="K32" s="43"/>
      <c r="L32" s="43"/>
    </row>
    <row r="33" spans="1:12" ht="24" customHeight="1">
      <c r="A33" s="23" t="s">
        <v>221</v>
      </c>
      <c r="B33" s="98"/>
      <c r="C33" s="115"/>
      <c r="D33" s="99">
        <v>1598408</v>
      </c>
      <c r="E33" s="99"/>
      <c r="F33" s="99">
        <v>819969</v>
      </c>
      <c r="G33" s="99"/>
      <c r="H33" s="99">
        <v>23180</v>
      </c>
      <c r="I33" s="99"/>
      <c r="J33" s="99">
        <v>222099</v>
      </c>
      <c r="K33" s="99"/>
      <c r="L33" s="99">
        <f>SUM(D33:J33)</f>
        <v>2663656</v>
      </c>
    </row>
    <row r="34" spans="1:12" ht="12.6" customHeight="1">
      <c r="A34" s="23"/>
      <c r="B34" s="109"/>
      <c r="C34" s="115"/>
      <c r="D34" s="99"/>
      <c r="E34" s="99"/>
      <c r="F34" s="99"/>
      <c r="G34" s="99"/>
      <c r="H34" s="99"/>
      <c r="I34" s="99"/>
      <c r="J34" s="99"/>
      <c r="K34" s="99"/>
      <c r="L34" s="99"/>
    </row>
    <row r="35" spans="1:12" ht="24" hidden="1" customHeight="1">
      <c r="A35" s="117" t="s">
        <v>195</v>
      </c>
      <c r="B35" s="109"/>
      <c r="C35" s="115"/>
      <c r="D35" s="116"/>
      <c r="E35" s="116"/>
      <c r="F35" s="116"/>
      <c r="G35" s="116"/>
      <c r="H35" s="116"/>
      <c r="I35" s="116"/>
      <c r="J35" s="116"/>
      <c r="K35" s="116"/>
      <c r="L35" s="116"/>
    </row>
    <row r="36" spans="1:12" ht="24" hidden="1" customHeight="1">
      <c r="A36" s="203" t="s">
        <v>217</v>
      </c>
      <c r="B36" s="109"/>
      <c r="C36" s="115"/>
      <c r="D36" s="116"/>
      <c r="E36" s="116"/>
      <c r="F36" s="116"/>
      <c r="G36" s="116"/>
      <c r="H36" s="116"/>
      <c r="I36" s="116"/>
      <c r="J36" s="116"/>
      <c r="K36" s="116"/>
      <c r="L36" s="116"/>
    </row>
    <row r="37" spans="1:12" ht="24" hidden="1" customHeight="1">
      <c r="A37" s="101" t="s">
        <v>196</v>
      </c>
      <c r="B37" s="109">
        <v>10</v>
      </c>
      <c r="C37" s="115"/>
      <c r="D37" s="45">
        <v>0</v>
      </c>
      <c r="E37" s="116"/>
      <c r="F37" s="45">
        <v>0</v>
      </c>
      <c r="G37" s="116"/>
      <c r="H37" s="45">
        <v>0</v>
      </c>
      <c r="I37" s="116">
        <v>643</v>
      </c>
      <c r="J37" s="45"/>
      <c r="K37" s="116"/>
      <c r="L37" s="45">
        <f>SUM(D37:J37)</f>
        <v>643</v>
      </c>
    </row>
    <row r="38" spans="1:12" ht="24" hidden="1" customHeight="1">
      <c r="A38" s="203" t="s">
        <v>218</v>
      </c>
      <c r="B38" s="109"/>
      <c r="C38" s="115"/>
      <c r="D38" s="103">
        <f>SUM(D37)</f>
        <v>0</v>
      </c>
      <c r="E38" s="116"/>
      <c r="F38" s="103">
        <f>SUM(F37)</f>
        <v>0</v>
      </c>
      <c r="G38" s="116"/>
      <c r="H38" s="103">
        <f>SUM(H37)</f>
        <v>0</v>
      </c>
      <c r="I38" s="116"/>
      <c r="J38" s="103">
        <f>SUM(J37)</f>
        <v>0</v>
      </c>
      <c r="K38" s="116"/>
      <c r="L38" s="103">
        <f t="shared" ref="L38:L39" si="1">SUM(D38:J38)</f>
        <v>0</v>
      </c>
    </row>
    <row r="39" spans="1:12" ht="24" hidden="1" customHeight="1">
      <c r="A39" s="117" t="s">
        <v>197</v>
      </c>
      <c r="B39" s="109"/>
      <c r="C39" s="115"/>
      <c r="D39" s="103">
        <f>SUM(D38)</f>
        <v>0</v>
      </c>
      <c r="E39" s="116"/>
      <c r="F39" s="103">
        <f>SUM(F38)</f>
        <v>0</v>
      </c>
      <c r="G39" s="116"/>
      <c r="H39" s="103">
        <f>SUM(H38)</f>
        <v>0</v>
      </c>
      <c r="I39" s="116"/>
      <c r="J39" s="103">
        <f>SUM(J38)</f>
        <v>0</v>
      </c>
      <c r="K39" s="116"/>
      <c r="L39" s="103">
        <f t="shared" si="1"/>
        <v>0</v>
      </c>
    </row>
    <row r="40" spans="1:12" ht="12.6" hidden="1" customHeight="1">
      <c r="A40" s="23"/>
      <c r="B40" s="109"/>
      <c r="C40" s="115"/>
      <c r="D40" s="116"/>
      <c r="E40" s="116"/>
      <c r="F40" s="116"/>
      <c r="G40" s="116"/>
      <c r="H40" s="116"/>
      <c r="I40" s="116"/>
      <c r="J40" s="116"/>
      <c r="K40" s="116"/>
      <c r="L40" s="116"/>
    </row>
    <row r="41" spans="1:12" ht="24" customHeight="1">
      <c r="A41" s="98" t="s">
        <v>134</v>
      </c>
      <c r="B41" s="109"/>
      <c r="C41" s="115"/>
      <c r="D41" s="43"/>
      <c r="E41" s="43"/>
      <c r="F41" s="43"/>
      <c r="G41" s="43"/>
      <c r="H41" s="43"/>
      <c r="I41" s="43"/>
      <c r="J41" s="43"/>
      <c r="K41" s="43"/>
      <c r="L41" s="43"/>
    </row>
    <row r="42" spans="1:12" ht="24" customHeight="1">
      <c r="A42" s="101" t="s">
        <v>133</v>
      </c>
      <c r="B42" s="101"/>
      <c r="C42" s="115"/>
      <c r="D42" s="45">
        <v>0</v>
      </c>
      <c r="E42" s="43"/>
      <c r="F42" s="45">
        <v>0</v>
      </c>
      <c r="G42" s="43"/>
      <c r="H42" s="45">
        <v>0</v>
      </c>
      <c r="I42" s="43"/>
      <c r="J42" s="45">
        <f>'PL (3mths) 6'!J32</f>
        <v>8750</v>
      </c>
      <c r="K42" s="43"/>
      <c r="L42" s="45">
        <f>SUM(D42:J42)</f>
        <v>8750</v>
      </c>
    </row>
    <row r="43" spans="1:12" s="2" customFormat="1" ht="24" customHeight="1">
      <c r="A43" s="98" t="s">
        <v>198</v>
      </c>
      <c r="B43" s="98"/>
      <c r="C43" s="23"/>
      <c r="D43" s="103">
        <f>SUM(D42)</f>
        <v>0</v>
      </c>
      <c r="E43" s="99"/>
      <c r="F43" s="103">
        <f>SUM(F42)</f>
        <v>0</v>
      </c>
      <c r="G43" s="99"/>
      <c r="H43" s="103">
        <f>SUM(H42)</f>
        <v>0</v>
      </c>
      <c r="I43" s="99"/>
      <c r="J43" s="103">
        <f>SUM(J42)</f>
        <v>8750</v>
      </c>
      <c r="K43" s="99"/>
      <c r="L43" s="103">
        <f>SUM(L42)</f>
        <v>8750</v>
      </c>
    </row>
    <row r="44" spans="1:12" ht="14.65" customHeight="1">
      <c r="A44" s="98"/>
      <c r="B44" s="109"/>
      <c r="C44" s="115"/>
      <c r="D44" s="43"/>
      <c r="E44" s="43"/>
      <c r="F44" s="43"/>
      <c r="G44" s="43"/>
      <c r="H44" s="43"/>
      <c r="I44" s="43"/>
      <c r="J44" s="43"/>
      <c r="K44" s="43"/>
      <c r="L44" s="43"/>
    </row>
    <row r="45" spans="1:12" ht="24" customHeight="1" thickBot="1">
      <c r="A45" s="23" t="s">
        <v>222</v>
      </c>
      <c r="B45" s="23"/>
      <c r="C45" s="115"/>
      <c r="D45" s="104">
        <f>SUM(D33,D39,D43)</f>
        <v>1598408</v>
      </c>
      <c r="E45" s="99"/>
      <c r="F45" s="104">
        <f>SUM(F33,F39,F43)</f>
        <v>819969</v>
      </c>
      <c r="G45" s="100"/>
      <c r="H45" s="104">
        <f>SUM(H33,H39,H43)</f>
        <v>23180</v>
      </c>
      <c r="I45" s="99"/>
      <c r="J45" s="104">
        <f>SUM(J33,J39,J43)</f>
        <v>230849</v>
      </c>
      <c r="K45" s="100"/>
      <c r="L45" s="104">
        <f>SUM(L33,L39,L43)</f>
        <v>2672406</v>
      </c>
    </row>
    <row r="46" spans="1:12" ht="24" customHeight="1" thickTop="1">
      <c r="A46" s="2"/>
      <c r="B46" s="2"/>
      <c r="D46" s="36"/>
      <c r="E46" s="35"/>
      <c r="F46" s="36"/>
      <c r="G46" s="36"/>
      <c r="H46" s="36"/>
      <c r="I46" s="35"/>
      <c r="J46" s="36"/>
      <c r="K46" s="36"/>
      <c r="L46" s="36"/>
    </row>
    <row r="47" spans="1:12" ht="24" customHeight="1">
      <c r="A47" s="2"/>
      <c r="B47" s="2"/>
      <c r="D47" s="9"/>
      <c r="E47" s="8"/>
      <c r="F47" s="9"/>
      <c r="G47" s="9"/>
      <c r="H47" s="9"/>
      <c r="I47" s="8"/>
      <c r="J47" s="9"/>
      <c r="K47" s="9"/>
      <c r="L47" s="9"/>
    </row>
    <row r="49" spans="6:12" ht="24" customHeight="1">
      <c r="F49" s="3"/>
      <c r="H49" s="3"/>
      <c r="J49" s="3"/>
      <c r="L49" s="8"/>
    </row>
    <row r="50" spans="6:12" ht="24" customHeight="1">
      <c r="F50" s="3"/>
      <c r="H50" s="3"/>
      <c r="J50" s="3"/>
      <c r="L50" s="8"/>
    </row>
  </sheetData>
  <mergeCells count="6">
    <mergeCell ref="D27:L27"/>
    <mergeCell ref="H28:J28"/>
    <mergeCell ref="D31:L31"/>
    <mergeCell ref="D4:L4"/>
    <mergeCell ref="D8:L8"/>
    <mergeCell ref="H5:J5"/>
  </mergeCells>
  <printOptions horizontalCentered="1"/>
  <pageMargins left="0.78740157480314998" right="0.78740157480314998" top="0.47244094488188998" bottom="0.511811023622047" header="0.511811023622047" footer="0.511811023622047"/>
  <pageSetup paperSize="9" scale="90" firstPageNumber="8" orientation="landscape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98"/>
  <sheetViews>
    <sheetView showGridLines="0" view="pageBreakPreview" zoomScaleNormal="100" zoomScaleSheetLayoutView="100" workbookViewId="0">
      <selection activeCell="B6" sqref="B6"/>
    </sheetView>
  </sheetViews>
  <sheetFormatPr defaultColWidth="9.42578125" defaultRowHeight="21.75" customHeight="1"/>
  <cols>
    <col min="1" max="1" width="11" style="112" customWidth="1"/>
    <col min="2" max="2" width="11.5703125" style="112" customWidth="1"/>
    <col min="3" max="3" width="20.28515625" style="112" customWidth="1"/>
    <col min="4" max="4" width="18.5703125" style="112" customWidth="1"/>
    <col min="5" max="5" width="14.5703125" style="31" customWidth="1"/>
    <col min="6" max="6" width="1.5703125" style="31" customWidth="1"/>
    <col min="7" max="7" width="16" style="32" bestFit="1" customWidth="1"/>
    <col min="8" max="8" width="1.5703125" style="112" customWidth="1"/>
    <col min="9" max="9" width="14.5703125" style="31" customWidth="1"/>
    <col min="10" max="10" width="1.5703125" style="31" customWidth="1"/>
    <col min="11" max="11" width="14.5703125" style="31" customWidth="1"/>
    <col min="12" max="12" width="14.5703125" style="112" customWidth="1"/>
    <col min="13" max="38" width="9.42578125" style="149"/>
    <col min="39" max="16384" width="9.42578125" style="112"/>
  </cols>
  <sheetData>
    <row r="1" spans="1:38" ht="21.75" customHeight="1">
      <c r="A1" s="21" t="s">
        <v>55</v>
      </c>
      <c r="B1" s="21"/>
      <c r="C1" s="21"/>
      <c r="D1" s="21"/>
      <c r="E1" s="21"/>
      <c r="F1" s="21"/>
      <c r="G1" s="22"/>
      <c r="I1" s="21"/>
      <c r="J1" s="21"/>
      <c r="K1" s="21"/>
    </row>
    <row r="2" spans="1:38" ht="21.75" customHeight="1">
      <c r="A2" s="21" t="s">
        <v>129</v>
      </c>
      <c r="B2" s="21"/>
      <c r="C2" s="21"/>
      <c r="D2" s="21"/>
      <c r="E2" s="21"/>
      <c r="F2" s="21"/>
      <c r="G2" s="22"/>
      <c r="I2" s="21"/>
      <c r="J2" s="21"/>
      <c r="K2" s="21"/>
    </row>
    <row r="3" spans="1:38" ht="21.75" customHeight="1">
      <c r="A3" s="21"/>
      <c r="B3" s="21"/>
      <c r="C3" s="21"/>
      <c r="D3" s="21"/>
      <c r="E3" s="21"/>
      <c r="F3" s="21"/>
      <c r="G3" s="22"/>
      <c r="I3" s="21"/>
      <c r="J3" s="21"/>
      <c r="K3" s="21"/>
    </row>
    <row r="4" spans="1:38" ht="21.75" customHeight="1">
      <c r="A4" s="21"/>
      <c r="B4" s="21"/>
      <c r="C4" s="21"/>
      <c r="D4" s="21"/>
      <c r="E4" s="227" t="s">
        <v>25</v>
      </c>
      <c r="F4" s="227"/>
      <c r="G4" s="227"/>
      <c r="H4" s="219"/>
      <c r="I4" s="227" t="s">
        <v>26</v>
      </c>
      <c r="J4" s="227"/>
      <c r="K4" s="227"/>
    </row>
    <row r="5" spans="1:38" ht="21.75" customHeight="1">
      <c r="A5" s="21"/>
      <c r="B5" s="21"/>
      <c r="C5" s="21"/>
      <c r="D5" s="21"/>
      <c r="E5" s="229" t="s">
        <v>95</v>
      </c>
      <c r="F5" s="229"/>
      <c r="G5" s="229"/>
      <c r="H5" s="220"/>
      <c r="I5" s="229" t="s">
        <v>95</v>
      </c>
      <c r="J5" s="229"/>
      <c r="K5" s="229"/>
    </row>
    <row r="6" spans="1:38" ht="24" customHeight="1">
      <c r="A6" s="21"/>
      <c r="B6" s="21"/>
      <c r="C6" s="21"/>
      <c r="D6" s="21"/>
      <c r="E6" s="229" t="s">
        <v>203</v>
      </c>
      <c r="F6" s="229"/>
      <c r="G6" s="229"/>
      <c r="H6" s="220"/>
      <c r="I6" s="229" t="s">
        <v>203</v>
      </c>
      <c r="J6" s="229"/>
      <c r="K6" s="229"/>
    </row>
    <row r="7" spans="1:38" ht="24" customHeight="1">
      <c r="E7" s="119">
        <v>2565</v>
      </c>
      <c r="F7" s="184"/>
      <c r="G7" s="119">
        <v>2564</v>
      </c>
      <c r="H7" s="184"/>
      <c r="I7" s="119">
        <v>2565</v>
      </c>
      <c r="J7" s="184"/>
      <c r="K7" s="119">
        <v>2564</v>
      </c>
    </row>
    <row r="8" spans="1:38" ht="24" customHeight="1">
      <c r="E8" s="235" t="s">
        <v>73</v>
      </c>
      <c r="F8" s="235"/>
      <c r="G8" s="235"/>
      <c r="H8" s="235"/>
      <c r="I8" s="235"/>
      <c r="J8" s="235"/>
      <c r="K8" s="235"/>
    </row>
    <row r="9" spans="1:38" ht="21.75" customHeight="1">
      <c r="A9" s="33" t="s">
        <v>27</v>
      </c>
      <c r="E9" s="24"/>
      <c r="F9" s="24"/>
      <c r="G9" s="25"/>
      <c r="I9" s="24"/>
      <c r="J9" s="24"/>
      <c r="K9" s="24"/>
    </row>
    <row r="10" spans="1:38" ht="21.75" customHeight="1">
      <c r="A10" s="115" t="s">
        <v>98</v>
      </c>
      <c r="E10" s="114">
        <f>'PL (3mths) 6'!F32</f>
        <v>-21359</v>
      </c>
      <c r="F10" s="114"/>
      <c r="G10" s="114">
        <v>-34673</v>
      </c>
      <c r="H10" s="114"/>
      <c r="I10" s="114">
        <f>'PL (3mths) 6'!J32</f>
        <v>8750</v>
      </c>
      <c r="J10" s="114"/>
      <c r="K10" s="114">
        <v>15382</v>
      </c>
      <c r="L10" s="24"/>
    </row>
    <row r="11" spans="1:38" ht="21.75" customHeight="1">
      <c r="A11" s="34" t="s">
        <v>107</v>
      </c>
      <c r="E11" s="114"/>
      <c r="F11" s="114"/>
      <c r="G11" s="114"/>
      <c r="H11" s="114"/>
      <c r="I11" s="114"/>
      <c r="J11" s="114"/>
      <c r="K11" s="114"/>
      <c r="L11" s="24"/>
    </row>
    <row r="12" spans="1:38" ht="21.75" customHeight="1">
      <c r="A12" s="115" t="s">
        <v>109</v>
      </c>
      <c r="E12" s="114">
        <f>-'PL (3mths) 6'!F29</f>
        <v>-5930</v>
      </c>
      <c r="F12" s="114"/>
      <c r="G12" s="114">
        <v>-8176</v>
      </c>
      <c r="H12" s="114"/>
      <c r="I12" s="114">
        <f>-'PL (3mths) 6'!J29</f>
        <v>1604</v>
      </c>
      <c r="J12" s="114"/>
      <c r="K12" s="114">
        <v>3543</v>
      </c>
      <c r="L12" s="24"/>
    </row>
    <row r="13" spans="1:38" ht="21.75" customHeight="1">
      <c r="A13" s="115" t="s">
        <v>52</v>
      </c>
      <c r="E13" s="114">
        <f>-'PL (3mths) 6'!F27</f>
        <v>16980</v>
      </c>
      <c r="F13" s="114"/>
      <c r="G13" s="114">
        <v>20371</v>
      </c>
      <c r="H13" s="114"/>
      <c r="I13" s="114">
        <f>-'PL (3mths) 6'!J27</f>
        <v>6735</v>
      </c>
      <c r="J13" s="114"/>
      <c r="K13" s="114">
        <v>10170</v>
      </c>
      <c r="L13" s="24"/>
    </row>
    <row r="14" spans="1:38" ht="21.75" customHeight="1">
      <c r="A14" s="115" t="s">
        <v>108</v>
      </c>
      <c r="E14" s="116">
        <v>56752</v>
      </c>
      <c r="F14" s="114"/>
      <c r="G14" s="116">
        <v>62711</v>
      </c>
      <c r="H14" s="114"/>
      <c r="I14" s="116">
        <v>15983</v>
      </c>
      <c r="J14" s="114"/>
      <c r="K14" s="116">
        <v>17573</v>
      </c>
      <c r="L14" s="115"/>
    </row>
    <row r="15" spans="1:38" ht="21.75" hidden="1" customHeight="1">
      <c r="A15" s="115" t="s">
        <v>200</v>
      </c>
      <c r="E15" s="116"/>
      <c r="F15" s="114"/>
      <c r="G15" s="116">
        <v>0</v>
      </c>
      <c r="H15" s="114"/>
      <c r="I15" s="116"/>
      <c r="J15" s="114"/>
      <c r="K15" s="116">
        <v>0</v>
      </c>
      <c r="L15" s="24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</row>
    <row r="16" spans="1:38" ht="21.75" customHeight="1">
      <c r="A16" s="115" t="s">
        <v>225</v>
      </c>
      <c r="E16" s="116">
        <v>6</v>
      </c>
      <c r="F16" s="114"/>
      <c r="G16" s="116">
        <v>-31</v>
      </c>
      <c r="H16" s="114"/>
      <c r="I16" s="116">
        <v>5</v>
      </c>
      <c r="J16" s="114"/>
      <c r="K16" s="116">
        <v>-31</v>
      </c>
      <c r="L16" s="24"/>
    </row>
    <row r="17" spans="1:12" ht="21.75" customHeight="1">
      <c r="A17" s="115" t="s">
        <v>215</v>
      </c>
      <c r="E17" s="116">
        <v>1</v>
      </c>
      <c r="F17" s="114"/>
      <c r="G17" s="116">
        <v>0</v>
      </c>
      <c r="H17" s="114"/>
      <c r="I17" s="116">
        <v>0</v>
      </c>
      <c r="J17" s="114"/>
      <c r="K17" s="116"/>
      <c r="L17" s="24"/>
    </row>
    <row r="18" spans="1:12" ht="21.75" customHeight="1">
      <c r="A18" s="115" t="s">
        <v>158</v>
      </c>
      <c r="E18" s="114"/>
      <c r="F18" s="114"/>
      <c r="G18" s="116"/>
      <c r="H18" s="114"/>
      <c r="I18" s="114"/>
      <c r="J18" s="114"/>
      <c r="K18" s="116"/>
      <c r="L18" s="24"/>
    </row>
    <row r="19" spans="1:12" ht="21.75" customHeight="1">
      <c r="A19" s="115" t="s">
        <v>139</v>
      </c>
      <c r="E19" s="116">
        <v>0</v>
      </c>
      <c r="F19" s="114"/>
      <c r="G19" s="116">
        <v>-1898</v>
      </c>
      <c r="H19" s="114"/>
      <c r="I19" s="116">
        <v>0</v>
      </c>
      <c r="J19" s="114"/>
      <c r="K19" s="116">
        <v>-454</v>
      </c>
      <c r="L19" s="24"/>
    </row>
    <row r="20" spans="1:12" ht="21.75" hidden="1" customHeight="1">
      <c r="A20" s="115" t="s">
        <v>131</v>
      </c>
      <c r="E20" s="116">
        <v>0</v>
      </c>
      <c r="F20" s="114"/>
      <c r="G20" s="116">
        <v>0</v>
      </c>
      <c r="H20" s="114"/>
      <c r="I20" s="116">
        <v>0</v>
      </c>
      <c r="J20" s="114"/>
      <c r="K20" s="116">
        <v>0</v>
      </c>
      <c r="L20" s="24"/>
    </row>
    <row r="21" spans="1:12" ht="21.75" customHeight="1">
      <c r="A21" s="115" t="s">
        <v>130</v>
      </c>
      <c r="E21" s="116">
        <v>444</v>
      </c>
      <c r="F21" s="114"/>
      <c r="G21" s="116">
        <v>-50</v>
      </c>
      <c r="H21" s="114"/>
      <c r="I21" s="116">
        <v>0</v>
      </c>
      <c r="J21" s="114"/>
      <c r="K21" s="116">
        <v>14</v>
      </c>
      <c r="L21" s="24"/>
    </row>
    <row r="22" spans="1:12" ht="21.75" customHeight="1">
      <c r="A22" s="115" t="s">
        <v>207</v>
      </c>
      <c r="E22" s="116">
        <v>666</v>
      </c>
      <c r="F22" s="114"/>
      <c r="G22" s="116">
        <v>656</v>
      </c>
      <c r="H22" s="114"/>
      <c r="I22" s="116">
        <v>364</v>
      </c>
      <c r="J22" s="114"/>
      <c r="K22" s="116">
        <v>355</v>
      </c>
      <c r="L22" s="24"/>
    </row>
    <row r="23" spans="1:12" ht="21.75" customHeight="1">
      <c r="A23" s="115" t="s">
        <v>230</v>
      </c>
      <c r="E23" s="116">
        <v>-22</v>
      </c>
      <c r="F23" s="114"/>
      <c r="G23" s="116">
        <v>-80</v>
      </c>
      <c r="H23" s="114"/>
      <c r="I23" s="116">
        <v>-22</v>
      </c>
      <c r="J23" s="116"/>
      <c r="K23" s="116">
        <v>-80</v>
      </c>
      <c r="L23" s="24"/>
    </row>
    <row r="24" spans="1:12" ht="21.75" customHeight="1">
      <c r="A24" s="47" t="s">
        <v>231</v>
      </c>
      <c r="E24" s="116">
        <v>-18</v>
      </c>
      <c r="F24" s="114"/>
      <c r="G24" s="116">
        <v>0</v>
      </c>
      <c r="H24" s="114"/>
      <c r="I24" s="116">
        <v>-25</v>
      </c>
      <c r="J24" s="114"/>
      <c r="K24" s="116">
        <v>-2</v>
      </c>
      <c r="L24" s="24"/>
    </row>
    <row r="25" spans="1:12" ht="21.75" customHeight="1">
      <c r="A25" s="115" t="s">
        <v>111</v>
      </c>
      <c r="E25" s="116">
        <v>103</v>
      </c>
      <c r="F25" s="114"/>
      <c r="G25" s="116">
        <v>10</v>
      </c>
      <c r="H25" s="114"/>
      <c r="I25" s="116">
        <v>1</v>
      </c>
      <c r="J25" s="114"/>
      <c r="K25" s="116">
        <v>4</v>
      </c>
      <c r="L25" s="24"/>
    </row>
    <row r="26" spans="1:12" ht="21.75" customHeight="1">
      <c r="A26" s="115" t="s">
        <v>232</v>
      </c>
      <c r="E26" s="116">
        <v>0</v>
      </c>
      <c r="F26" s="114"/>
      <c r="G26" s="116">
        <v>-12</v>
      </c>
      <c r="H26" s="114"/>
      <c r="I26" s="116">
        <v>0</v>
      </c>
      <c r="J26" s="114"/>
      <c r="K26" s="116">
        <v>-12</v>
      </c>
      <c r="L26" s="24"/>
    </row>
    <row r="27" spans="1:12" ht="21.75" customHeight="1">
      <c r="A27" s="115" t="s">
        <v>143</v>
      </c>
      <c r="E27" s="116">
        <v>0</v>
      </c>
      <c r="F27" s="114"/>
      <c r="G27" s="116">
        <v>6</v>
      </c>
      <c r="H27" s="114"/>
      <c r="I27" s="116">
        <v>0</v>
      </c>
      <c r="J27" s="114"/>
      <c r="K27" s="116">
        <v>0</v>
      </c>
      <c r="L27" s="24"/>
    </row>
    <row r="28" spans="1:12" ht="21.6" customHeight="1">
      <c r="A28" s="115" t="s">
        <v>144</v>
      </c>
      <c r="E28" s="116">
        <v>0</v>
      </c>
      <c r="F28" s="114"/>
      <c r="G28" s="116">
        <v>-1951</v>
      </c>
      <c r="H28" s="114"/>
      <c r="I28" s="116">
        <v>0</v>
      </c>
      <c r="J28" s="114"/>
      <c r="K28" s="116">
        <v>0</v>
      </c>
      <c r="L28" s="24"/>
    </row>
    <row r="29" spans="1:12" ht="21.75" customHeight="1">
      <c r="A29" s="115" t="s">
        <v>104</v>
      </c>
      <c r="E29" s="45">
        <v>0</v>
      </c>
      <c r="F29" s="114"/>
      <c r="G29" s="45">
        <v>-51</v>
      </c>
      <c r="H29" s="114"/>
      <c r="I29" s="45">
        <v>-1272</v>
      </c>
      <c r="J29" s="114"/>
      <c r="K29" s="45">
        <v>-907</v>
      </c>
      <c r="L29" s="24"/>
    </row>
    <row r="30" spans="1:12" ht="21.75" customHeight="1">
      <c r="A30" s="115"/>
      <c r="E30" s="116">
        <f>SUM(E10:E29)</f>
        <v>47623</v>
      </c>
      <c r="F30" s="114"/>
      <c r="G30" s="116">
        <f>SUM(G10:G29)</f>
        <v>36832</v>
      </c>
      <c r="H30" s="114"/>
      <c r="I30" s="116">
        <f>SUM(I10:I29)</f>
        <v>32123</v>
      </c>
      <c r="J30" s="114"/>
      <c r="K30" s="116">
        <f>SUM(K10:K29)</f>
        <v>45555</v>
      </c>
      <c r="L30" s="24"/>
    </row>
    <row r="31" spans="1:12" ht="21.75" customHeight="1">
      <c r="A31" s="34" t="s">
        <v>110</v>
      </c>
      <c r="E31" s="114"/>
      <c r="F31" s="114"/>
      <c r="G31" s="114"/>
      <c r="H31" s="114"/>
      <c r="I31" s="114"/>
      <c r="J31" s="114"/>
      <c r="K31" s="114"/>
      <c r="L31" s="24"/>
    </row>
    <row r="32" spans="1:12" ht="21.75" customHeight="1">
      <c r="A32" s="115" t="s">
        <v>74</v>
      </c>
      <c r="E32" s="116">
        <v>6233</v>
      </c>
      <c r="F32" s="114"/>
      <c r="G32" s="116">
        <v>7253</v>
      </c>
      <c r="H32" s="114"/>
      <c r="I32" s="116">
        <v>2607</v>
      </c>
      <c r="J32" s="114"/>
      <c r="K32" s="116">
        <v>3623</v>
      </c>
    </row>
    <row r="33" spans="1:38" ht="21.75" customHeight="1">
      <c r="A33" s="115" t="s">
        <v>60</v>
      </c>
      <c r="E33" s="116">
        <v>1360</v>
      </c>
      <c r="F33" s="114"/>
      <c r="G33" s="116">
        <v>2010</v>
      </c>
      <c r="H33" s="114"/>
      <c r="I33" s="116">
        <v>536</v>
      </c>
      <c r="J33" s="114"/>
      <c r="K33" s="116">
        <v>862</v>
      </c>
    </row>
    <row r="34" spans="1:38" ht="21.75" customHeight="1">
      <c r="A34" s="115" t="s">
        <v>75</v>
      </c>
      <c r="E34" s="116">
        <v>50884</v>
      </c>
      <c r="F34" s="114"/>
      <c r="G34" s="116">
        <v>164916</v>
      </c>
      <c r="H34" s="114"/>
      <c r="I34" s="116">
        <v>68928</v>
      </c>
      <c r="J34" s="114"/>
      <c r="K34" s="116">
        <v>162053</v>
      </c>
    </row>
    <row r="35" spans="1:38" ht="21.75" customHeight="1">
      <c r="A35" s="115" t="s">
        <v>76</v>
      </c>
      <c r="E35" s="116">
        <v>0</v>
      </c>
      <c r="F35" s="114"/>
      <c r="G35" s="116">
        <v>-206</v>
      </c>
      <c r="H35" s="114"/>
      <c r="I35" s="116">
        <v>0</v>
      </c>
      <c r="J35" s="114"/>
      <c r="K35" s="116">
        <v>-206</v>
      </c>
    </row>
    <row r="36" spans="1:38" ht="21.75" customHeight="1">
      <c r="A36" s="115" t="s">
        <v>77</v>
      </c>
      <c r="E36" s="116">
        <v>1563</v>
      </c>
      <c r="F36" s="114"/>
      <c r="G36" s="116">
        <v>7033</v>
      </c>
      <c r="H36" s="114"/>
      <c r="I36" s="116">
        <v>1436</v>
      </c>
      <c r="J36" s="114"/>
      <c r="K36" s="116">
        <v>6033</v>
      </c>
    </row>
    <row r="37" spans="1:38" ht="21.75" customHeight="1">
      <c r="A37" s="115" t="s">
        <v>16</v>
      </c>
      <c r="E37" s="116">
        <v>3109</v>
      </c>
      <c r="F37" s="114"/>
      <c r="G37" s="116">
        <v>1147</v>
      </c>
      <c r="H37" s="114"/>
      <c r="I37" s="116">
        <v>643</v>
      </c>
      <c r="J37" s="114"/>
      <c r="K37" s="116">
        <v>2247</v>
      </c>
    </row>
    <row r="38" spans="1:38" ht="21.75" customHeight="1">
      <c r="A38" s="115" t="s">
        <v>78</v>
      </c>
      <c r="E38" s="116">
        <v>367</v>
      </c>
      <c r="F38" s="114"/>
      <c r="G38" s="116">
        <v>-844</v>
      </c>
      <c r="H38" s="114"/>
      <c r="I38" s="116">
        <v>0</v>
      </c>
      <c r="J38" s="114"/>
      <c r="K38" s="116">
        <v>0</v>
      </c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</row>
    <row r="39" spans="1:38" ht="21.75" customHeight="1">
      <c r="A39" s="115" t="s">
        <v>82</v>
      </c>
      <c r="E39" s="116">
        <v>-367</v>
      </c>
      <c r="F39" s="114"/>
      <c r="G39" s="116">
        <v>535</v>
      </c>
      <c r="H39" s="114"/>
      <c r="I39" s="116">
        <v>0</v>
      </c>
      <c r="J39" s="114"/>
      <c r="K39" s="116">
        <v>25</v>
      </c>
    </row>
    <row r="40" spans="1:38" ht="21.75" customHeight="1">
      <c r="A40" s="115" t="s">
        <v>17</v>
      </c>
      <c r="E40" s="116">
        <v>4828</v>
      </c>
      <c r="F40" s="114"/>
      <c r="G40" s="116">
        <v>-1159</v>
      </c>
      <c r="H40" s="114"/>
      <c r="I40" s="116">
        <v>4614</v>
      </c>
      <c r="J40" s="114"/>
      <c r="K40" s="116">
        <v>-1390</v>
      </c>
    </row>
    <row r="41" spans="1:38" ht="21.75" customHeight="1">
      <c r="A41" s="115" t="s">
        <v>85</v>
      </c>
      <c r="E41" s="116">
        <v>-19448</v>
      </c>
      <c r="F41" s="114"/>
      <c r="G41" s="116">
        <v>-62170</v>
      </c>
      <c r="H41" s="114"/>
      <c r="I41" s="116">
        <v>-20411</v>
      </c>
      <c r="J41" s="114"/>
      <c r="K41" s="116">
        <v>-38634</v>
      </c>
      <c r="L41" s="182"/>
    </row>
    <row r="42" spans="1:38" ht="21.75" customHeight="1">
      <c r="A42" s="26" t="s">
        <v>86</v>
      </c>
      <c r="E42" s="116">
        <v>-30660</v>
      </c>
      <c r="F42" s="114"/>
      <c r="G42" s="116">
        <v>-56138</v>
      </c>
      <c r="H42" s="114"/>
      <c r="I42" s="116">
        <v>-27511</v>
      </c>
      <c r="J42" s="114"/>
      <c r="K42" s="116">
        <v>-54702</v>
      </c>
    </row>
    <row r="43" spans="1:38" ht="21.75" hidden="1" customHeight="1">
      <c r="A43" s="115" t="s">
        <v>145</v>
      </c>
      <c r="E43" s="116">
        <v>0</v>
      </c>
      <c r="F43" s="114"/>
      <c r="G43" s="116">
        <v>0</v>
      </c>
      <c r="H43" s="114"/>
      <c r="I43" s="116">
        <v>0</v>
      </c>
      <c r="J43" s="114"/>
      <c r="K43" s="116">
        <v>0</v>
      </c>
    </row>
    <row r="44" spans="1:38" ht="21.75" customHeight="1">
      <c r="A44" s="115" t="s">
        <v>18</v>
      </c>
      <c r="E44" s="116">
        <v>230</v>
      </c>
      <c r="F44" s="114"/>
      <c r="G44" s="116">
        <v>1665</v>
      </c>
      <c r="H44" s="114"/>
      <c r="I44" s="116">
        <v>-775</v>
      </c>
      <c r="J44" s="114"/>
      <c r="K44" s="116">
        <v>2560</v>
      </c>
    </row>
    <row r="45" spans="1:38" ht="21.75" customHeight="1">
      <c r="A45" s="115" t="s">
        <v>191</v>
      </c>
      <c r="E45" s="116">
        <v>0</v>
      </c>
      <c r="F45" s="114"/>
      <c r="G45" s="116">
        <v>-41</v>
      </c>
      <c r="H45" s="114"/>
      <c r="I45" s="116">
        <v>0</v>
      </c>
      <c r="J45" s="114"/>
      <c r="K45" s="116">
        <v>0</v>
      </c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</row>
    <row r="46" spans="1:38" ht="21.75" customHeight="1">
      <c r="A46" s="115" t="s">
        <v>112</v>
      </c>
      <c r="E46" s="45">
        <v>-2892</v>
      </c>
      <c r="F46" s="114"/>
      <c r="G46" s="45">
        <v>-720</v>
      </c>
      <c r="H46" s="114"/>
      <c r="I46" s="45">
        <v>-2562</v>
      </c>
      <c r="J46" s="114"/>
      <c r="K46" s="45">
        <v>-584</v>
      </c>
    </row>
    <row r="47" spans="1:38" ht="21.75" customHeight="1">
      <c r="A47" s="27" t="s">
        <v>233</v>
      </c>
      <c r="E47" s="113">
        <f>SUM(E30:E46)</f>
        <v>62830</v>
      </c>
      <c r="F47" s="40"/>
      <c r="G47" s="113">
        <f>SUM(G30:G46)</f>
        <v>100113</v>
      </c>
      <c r="H47" s="114"/>
      <c r="I47" s="113">
        <f>SUM(I30:I46)</f>
        <v>59628</v>
      </c>
      <c r="J47" s="40"/>
      <c r="K47" s="113">
        <f>SUM(K30:K46)</f>
        <v>127442</v>
      </c>
      <c r="L47" s="24"/>
    </row>
    <row r="48" spans="1:38" ht="21.75" customHeight="1">
      <c r="A48" s="27" t="s">
        <v>146</v>
      </c>
      <c r="E48" s="43">
        <v>-20719</v>
      </c>
      <c r="F48" s="114"/>
      <c r="G48" s="43">
        <v>-19183</v>
      </c>
      <c r="H48" s="114"/>
      <c r="I48" s="43">
        <v>-8321</v>
      </c>
      <c r="J48" s="114"/>
      <c r="K48" s="43">
        <v>-10692</v>
      </c>
      <c r="L48" s="24"/>
    </row>
    <row r="49" spans="1:12" ht="21.75" customHeight="1">
      <c r="A49" s="115" t="s">
        <v>147</v>
      </c>
      <c r="E49" s="43">
        <v>-1795</v>
      </c>
      <c r="F49" s="114"/>
      <c r="G49" s="43">
        <v>-2083</v>
      </c>
      <c r="H49" s="114"/>
      <c r="I49" s="43">
        <v>-1225</v>
      </c>
      <c r="J49" s="114"/>
      <c r="K49" s="43">
        <v>-2640</v>
      </c>
      <c r="L49" s="24"/>
    </row>
    <row r="50" spans="1:12" ht="21.75" customHeight="1">
      <c r="A50" s="23" t="s">
        <v>234</v>
      </c>
      <c r="E50" s="42">
        <f>SUM(E47:E49)</f>
        <v>40316</v>
      </c>
      <c r="F50" s="114"/>
      <c r="G50" s="42">
        <f>SUM(G47:G49)</f>
        <v>78847</v>
      </c>
      <c r="H50" s="114"/>
      <c r="I50" s="42">
        <f>SUM(I47:I49)</f>
        <v>50082</v>
      </c>
      <c r="J50" s="114"/>
      <c r="K50" s="42">
        <f>SUM(K47:K49)</f>
        <v>114110</v>
      </c>
      <c r="L50" s="24"/>
    </row>
    <row r="51" spans="1:12" ht="21.75" customHeight="1">
      <c r="A51" s="21" t="s">
        <v>55</v>
      </c>
      <c r="B51" s="21"/>
      <c r="C51" s="21"/>
      <c r="D51" s="21"/>
      <c r="E51" s="21"/>
      <c r="F51" s="21"/>
      <c r="G51" s="22"/>
      <c r="I51" s="21"/>
      <c r="J51" s="21"/>
      <c r="K51" s="21"/>
      <c r="L51" s="24"/>
    </row>
    <row r="52" spans="1:12" ht="21.75" customHeight="1">
      <c r="A52" s="21" t="s">
        <v>129</v>
      </c>
      <c r="B52" s="21"/>
      <c r="C52" s="21"/>
      <c r="D52" s="21"/>
      <c r="E52" s="21"/>
      <c r="F52" s="21"/>
      <c r="G52" s="22"/>
      <c r="I52" s="21"/>
      <c r="J52" s="21"/>
      <c r="K52" s="21"/>
      <c r="L52" s="24"/>
    </row>
    <row r="53" spans="1:12" ht="21.75" customHeight="1">
      <c r="A53" s="21"/>
      <c r="B53" s="21"/>
      <c r="C53" s="21"/>
      <c r="D53" s="21"/>
      <c r="E53" s="227" t="s">
        <v>25</v>
      </c>
      <c r="F53" s="227"/>
      <c r="G53" s="227"/>
      <c r="H53" s="219"/>
      <c r="I53" s="227" t="s">
        <v>26</v>
      </c>
      <c r="J53" s="227"/>
      <c r="K53" s="227"/>
      <c r="L53" s="24"/>
    </row>
    <row r="54" spans="1:12" ht="21.75" customHeight="1">
      <c r="A54" s="21"/>
      <c r="B54" s="21"/>
      <c r="C54" s="21"/>
      <c r="D54" s="21"/>
      <c r="E54" s="229" t="s">
        <v>95</v>
      </c>
      <c r="F54" s="229"/>
      <c r="G54" s="229"/>
      <c r="H54" s="220"/>
      <c r="I54" s="229" t="s">
        <v>95</v>
      </c>
      <c r="J54" s="229"/>
      <c r="K54" s="229"/>
      <c r="L54" s="24"/>
    </row>
    <row r="55" spans="1:12" ht="21.75" customHeight="1">
      <c r="E55" s="229" t="s">
        <v>203</v>
      </c>
      <c r="F55" s="229"/>
      <c r="G55" s="229"/>
      <c r="H55" s="220"/>
      <c r="I55" s="229" t="s">
        <v>203</v>
      </c>
      <c r="J55" s="229"/>
      <c r="K55" s="229"/>
      <c r="L55" s="24"/>
    </row>
    <row r="56" spans="1:12" ht="21.75" customHeight="1">
      <c r="E56" s="119">
        <v>2565</v>
      </c>
      <c r="F56" s="184"/>
      <c r="G56" s="119">
        <v>2564</v>
      </c>
      <c r="H56" s="184"/>
      <c r="I56" s="119">
        <v>2565</v>
      </c>
      <c r="J56" s="184"/>
      <c r="K56" s="119">
        <v>2564</v>
      </c>
      <c r="L56" s="24"/>
    </row>
    <row r="57" spans="1:12" s="28" customFormat="1" ht="21.75" customHeight="1">
      <c r="A57" s="115"/>
      <c r="C57" s="29"/>
      <c r="D57" s="30"/>
      <c r="E57" s="235" t="s">
        <v>73</v>
      </c>
      <c r="F57" s="235"/>
      <c r="G57" s="235"/>
      <c r="H57" s="235"/>
      <c r="I57" s="235"/>
      <c r="J57" s="235"/>
      <c r="K57" s="235"/>
      <c r="L57" s="24"/>
    </row>
    <row r="58" spans="1:12" ht="21.75" customHeight="1">
      <c r="A58" s="33" t="s">
        <v>28</v>
      </c>
      <c r="E58" s="24"/>
      <c r="F58" s="24"/>
      <c r="G58" s="25"/>
      <c r="I58" s="24"/>
      <c r="J58" s="24"/>
      <c r="K58" s="24"/>
      <c r="L58" s="24"/>
    </row>
    <row r="59" spans="1:12" ht="21.75" customHeight="1">
      <c r="A59" s="115" t="s">
        <v>194</v>
      </c>
      <c r="E59" s="116">
        <v>0</v>
      </c>
      <c r="F59" s="40"/>
      <c r="G59" s="116">
        <v>0</v>
      </c>
      <c r="H59" s="40"/>
      <c r="I59" s="116">
        <v>-37750</v>
      </c>
      <c r="J59" s="40"/>
      <c r="K59" s="116">
        <v>-45940</v>
      </c>
      <c r="L59" s="24"/>
    </row>
    <row r="60" spans="1:12" ht="21.75" customHeight="1">
      <c r="A60" s="115" t="s">
        <v>166</v>
      </c>
      <c r="E60" s="116">
        <v>0</v>
      </c>
      <c r="F60" s="40"/>
      <c r="G60" s="116">
        <v>0</v>
      </c>
      <c r="H60" s="40"/>
      <c r="I60" s="116">
        <v>27800</v>
      </c>
      <c r="J60" s="40"/>
      <c r="K60" s="116">
        <v>7500</v>
      </c>
      <c r="L60" s="24"/>
    </row>
    <row r="61" spans="1:12" ht="21.75" customHeight="1">
      <c r="A61" s="115" t="s">
        <v>163</v>
      </c>
      <c r="E61" s="116">
        <v>0</v>
      </c>
      <c r="F61" s="40"/>
      <c r="G61" s="116">
        <v>60056</v>
      </c>
      <c r="H61" s="40"/>
      <c r="I61" s="116">
        <v>0</v>
      </c>
      <c r="J61" s="40"/>
      <c r="K61" s="116">
        <v>60056</v>
      </c>
      <c r="L61" s="24"/>
    </row>
    <row r="62" spans="1:12" ht="21.75" hidden="1" customHeight="1">
      <c r="A62" s="115" t="s">
        <v>164</v>
      </c>
      <c r="E62" s="116">
        <v>0</v>
      </c>
      <c r="F62" s="40"/>
      <c r="G62" s="116">
        <v>0</v>
      </c>
      <c r="H62" s="40"/>
      <c r="I62" s="116">
        <v>0</v>
      </c>
      <c r="J62" s="40"/>
      <c r="K62" s="116">
        <v>0</v>
      </c>
      <c r="L62" s="24"/>
    </row>
    <row r="63" spans="1:12" ht="21.75" customHeight="1">
      <c r="A63" s="115" t="s">
        <v>165</v>
      </c>
      <c r="E63" s="116">
        <v>-20000</v>
      </c>
      <c r="F63" s="40"/>
      <c r="G63" s="116">
        <v>0</v>
      </c>
      <c r="H63" s="40"/>
      <c r="I63" s="116">
        <v>-20000</v>
      </c>
      <c r="J63" s="40"/>
      <c r="K63" s="116">
        <v>0</v>
      </c>
      <c r="L63" s="24"/>
    </row>
    <row r="64" spans="1:12" ht="21.75" hidden="1" customHeight="1">
      <c r="A64" s="115" t="s">
        <v>113</v>
      </c>
      <c r="E64" s="116">
        <v>0</v>
      </c>
      <c r="F64" s="41"/>
      <c r="G64" s="116">
        <v>0</v>
      </c>
      <c r="H64" s="41"/>
      <c r="I64" s="116">
        <v>0</v>
      </c>
      <c r="J64" s="41"/>
      <c r="K64" s="116">
        <v>0</v>
      </c>
      <c r="L64" s="24"/>
    </row>
    <row r="65" spans="1:38" ht="21.75" customHeight="1">
      <c r="A65" s="115" t="s">
        <v>148</v>
      </c>
      <c r="E65" s="116">
        <v>-10854</v>
      </c>
      <c r="F65" s="40"/>
      <c r="G65" s="116">
        <v>-35931</v>
      </c>
      <c r="H65" s="40"/>
      <c r="I65" s="116">
        <v>-5943</v>
      </c>
      <c r="J65" s="40"/>
      <c r="K65" s="116">
        <v>-32935</v>
      </c>
      <c r="L65" s="24"/>
    </row>
    <row r="66" spans="1:38" ht="21.75" hidden="1" customHeight="1">
      <c r="A66" s="115" t="s">
        <v>114</v>
      </c>
      <c r="E66" s="116">
        <v>0</v>
      </c>
      <c r="F66" s="40"/>
      <c r="G66" s="116">
        <v>0</v>
      </c>
      <c r="H66" s="116"/>
      <c r="I66" s="116">
        <v>0</v>
      </c>
      <c r="J66" s="40"/>
      <c r="K66" s="116">
        <v>0</v>
      </c>
      <c r="L66" s="24"/>
    </row>
    <row r="67" spans="1:38" ht="21.75" customHeight="1">
      <c r="A67" s="115" t="s">
        <v>149</v>
      </c>
      <c r="E67" s="116">
        <v>-438</v>
      </c>
      <c r="F67" s="40"/>
      <c r="G67" s="116">
        <v>-40</v>
      </c>
      <c r="H67" s="40"/>
      <c r="I67" s="116">
        <f>-42</f>
        <v>-42</v>
      </c>
      <c r="J67" s="40"/>
      <c r="K67" s="116">
        <v>-26</v>
      </c>
      <c r="L67" s="24"/>
    </row>
    <row r="68" spans="1:38" ht="21.75" customHeight="1">
      <c r="A68" s="115" t="s">
        <v>150</v>
      </c>
      <c r="E68" s="116">
        <v>206</v>
      </c>
      <c r="F68" s="114"/>
      <c r="G68" s="40">
        <v>4</v>
      </c>
      <c r="H68" s="114"/>
      <c r="I68" s="116">
        <v>148</v>
      </c>
      <c r="J68" s="114"/>
      <c r="K68" s="40">
        <v>5</v>
      </c>
      <c r="L68" s="24"/>
    </row>
    <row r="69" spans="1:38" ht="21.75" customHeight="1">
      <c r="A69" s="115" t="s">
        <v>24</v>
      </c>
      <c r="E69" s="116">
        <v>0</v>
      </c>
      <c r="F69" s="41"/>
      <c r="G69" s="116">
        <v>0</v>
      </c>
      <c r="H69" s="41"/>
      <c r="I69" s="116">
        <v>0</v>
      </c>
      <c r="J69" s="41"/>
      <c r="K69" s="116">
        <v>111</v>
      </c>
      <c r="L69" s="24"/>
    </row>
    <row r="70" spans="1:38" ht="21.75" customHeight="1">
      <c r="A70" s="23" t="s">
        <v>223</v>
      </c>
      <c r="E70" s="42">
        <f>SUM(E59:E69)</f>
        <v>-31086</v>
      </c>
      <c r="F70" s="114"/>
      <c r="G70" s="42">
        <f>SUM(G59:G69)</f>
        <v>24089</v>
      </c>
      <c r="H70" s="114"/>
      <c r="I70" s="42">
        <f>SUM(I59:I69)</f>
        <v>-35787</v>
      </c>
      <c r="J70" s="114"/>
      <c r="K70" s="42">
        <f>SUM(K59:K69)</f>
        <v>-11229</v>
      </c>
      <c r="L70" s="24"/>
    </row>
    <row r="71" spans="1:38" ht="21.75" customHeight="1">
      <c r="A71" s="23"/>
      <c r="E71" s="40"/>
      <c r="F71" s="114"/>
      <c r="G71" s="40"/>
      <c r="H71" s="114"/>
      <c r="I71" s="40"/>
      <c r="J71" s="114"/>
      <c r="K71" s="40"/>
      <c r="L71" s="24"/>
    </row>
    <row r="72" spans="1:38" ht="21.75" customHeight="1">
      <c r="A72" s="33" t="s">
        <v>29</v>
      </c>
      <c r="E72" s="40"/>
      <c r="F72" s="114"/>
      <c r="G72" s="40"/>
      <c r="H72" s="114"/>
      <c r="I72" s="40"/>
      <c r="J72" s="114"/>
      <c r="K72" s="40"/>
      <c r="L72" s="24"/>
    </row>
    <row r="73" spans="1:38" ht="21.75" customHeight="1">
      <c r="A73" s="115" t="s">
        <v>115</v>
      </c>
      <c r="E73" s="116">
        <v>16381</v>
      </c>
      <c r="F73" s="40"/>
      <c r="G73" s="116">
        <v>33935</v>
      </c>
      <c r="H73" s="40"/>
      <c r="I73" s="116">
        <v>16380</v>
      </c>
      <c r="J73" s="40"/>
      <c r="K73" s="116">
        <v>18935</v>
      </c>
      <c r="L73" s="24"/>
    </row>
    <row r="74" spans="1:38" ht="21.75" customHeight="1">
      <c r="A74" s="115" t="s">
        <v>161</v>
      </c>
      <c r="E74" s="116">
        <v>0</v>
      </c>
      <c r="F74" s="40"/>
      <c r="G74" s="116">
        <v>0</v>
      </c>
      <c r="H74" s="40"/>
      <c r="I74" s="116">
        <v>5000</v>
      </c>
      <c r="J74" s="40"/>
      <c r="K74" s="116">
        <v>14000</v>
      </c>
      <c r="L74" s="24"/>
    </row>
    <row r="75" spans="1:38" ht="21.75" customHeight="1">
      <c r="A75" s="115" t="s">
        <v>162</v>
      </c>
      <c r="E75" s="116">
        <v>0</v>
      </c>
      <c r="F75" s="40"/>
      <c r="G75" s="116">
        <v>0</v>
      </c>
      <c r="H75" s="40"/>
      <c r="I75" s="116">
        <v>-6000</v>
      </c>
      <c r="J75" s="40"/>
      <c r="K75" s="116">
        <v>-4700</v>
      </c>
      <c r="L75" s="24"/>
    </row>
    <row r="76" spans="1:38" ht="21.75" customHeight="1">
      <c r="A76" s="115" t="s">
        <v>151</v>
      </c>
      <c r="E76" s="116">
        <v>0</v>
      </c>
      <c r="F76" s="40"/>
      <c r="G76" s="116">
        <v>27600</v>
      </c>
      <c r="H76" s="40"/>
      <c r="I76" s="116">
        <v>0</v>
      </c>
      <c r="J76" s="40"/>
      <c r="K76" s="116">
        <v>27600</v>
      </c>
      <c r="L76" s="24"/>
    </row>
    <row r="77" spans="1:38" ht="21.75" customHeight="1">
      <c r="A77" s="115" t="s">
        <v>152</v>
      </c>
      <c r="E77" s="116">
        <v>-22311</v>
      </c>
      <c r="F77" s="40"/>
      <c r="G77" s="116">
        <v>-159617</v>
      </c>
      <c r="H77" s="40"/>
      <c r="I77" s="116">
        <v>-21959</v>
      </c>
      <c r="J77" s="40"/>
      <c r="K77" s="116">
        <v>-159326</v>
      </c>
      <c r="L77" s="24"/>
    </row>
    <row r="78" spans="1:38" ht="21.75" customHeight="1">
      <c r="A78" s="115" t="s">
        <v>153</v>
      </c>
      <c r="E78" s="40">
        <v>-6175</v>
      </c>
      <c r="F78" s="40"/>
      <c r="G78" s="116">
        <v>-5937</v>
      </c>
      <c r="H78" s="40"/>
      <c r="I78" s="40">
        <v>-2458</v>
      </c>
      <c r="J78" s="40"/>
      <c r="K78" s="116">
        <v>-2530</v>
      </c>
      <c r="L78" s="24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</row>
    <row r="79" spans="1:38" ht="21.75" hidden="1" customHeight="1">
      <c r="A79" s="115" t="s">
        <v>201</v>
      </c>
      <c r="E79" s="40"/>
      <c r="F79" s="40"/>
      <c r="G79" s="40"/>
      <c r="H79" s="40"/>
      <c r="I79" s="40"/>
      <c r="J79" s="40"/>
      <c r="K79" s="40"/>
      <c r="L79" s="24"/>
    </row>
    <row r="80" spans="1:38" ht="21.75" customHeight="1">
      <c r="A80" s="23" t="s">
        <v>235</v>
      </c>
      <c r="E80" s="42">
        <f>SUM(E73:E79)</f>
        <v>-12105</v>
      </c>
      <c r="F80" s="114"/>
      <c r="G80" s="42">
        <f>SUM(G73:G79)</f>
        <v>-104019</v>
      </c>
      <c r="H80" s="114"/>
      <c r="I80" s="42">
        <f>SUM(I73:I79)</f>
        <v>-9037</v>
      </c>
      <c r="J80" s="114"/>
      <c r="K80" s="42">
        <f>SUM(K73:K79)</f>
        <v>-106021</v>
      </c>
      <c r="L80" s="24"/>
    </row>
    <row r="81" spans="1:38" ht="21.75" customHeight="1">
      <c r="A81" s="23"/>
      <c r="E81" s="40"/>
      <c r="F81" s="114"/>
      <c r="G81" s="40"/>
      <c r="H81" s="114"/>
      <c r="I81" s="40"/>
      <c r="J81" s="114"/>
      <c r="K81" s="40"/>
      <c r="L81" s="24"/>
    </row>
    <row r="82" spans="1:38" ht="21.75" customHeight="1">
      <c r="A82" s="23" t="s">
        <v>116</v>
      </c>
      <c r="E82" s="114">
        <f>SUM(E50,E70,E80)</f>
        <v>-2875</v>
      </c>
      <c r="F82" s="114"/>
      <c r="G82" s="114">
        <f>SUM(G50,G70,G80)</f>
        <v>-1083</v>
      </c>
      <c r="H82" s="114"/>
      <c r="I82" s="114">
        <f>SUM(I50,I70,I80)</f>
        <v>5258</v>
      </c>
      <c r="J82" s="114"/>
      <c r="K82" s="114">
        <f>SUM(K50,K70,K80)</f>
        <v>-3140</v>
      </c>
      <c r="L82" s="24"/>
    </row>
    <row r="83" spans="1:38" ht="21.75" customHeight="1">
      <c r="A83" s="115" t="s">
        <v>117</v>
      </c>
      <c r="E83" s="114">
        <f>'BS 3-5'!F10</f>
        <v>85737</v>
      </c>
      <c r="F83" s="114"/>
      <c r="G83" s="114">
        <v>69832</v>
      </c>
      <c r="H83" s="114"/>
      <c r="I83" s="114">
        <f>'BS 3-5'!J10</f>
        <v>40439</v>
      </c>
      <c r="J83" s="114"/>
      <c r="K83" s="114">
        <v>48239</v>
      </c>
      <c r="L83" s="24"/>
    </row>
    <row r="84" spans="1:38" ht="21.75" customHeight="1" thickBot="1">
      <c r="A84" s="23" t="s">
        <v>224</v>
      </c>
      <c r="E84" s="44">
        <f>SUM(E82:E83)</f>
        <v>82862</v>
      </c>
      <c r="F84" s="114"/>
      <c r="G84" s="44">
        <f>SUM(G82:G83)</f>
        <v>68749</v>
      </c>
      <c r="H84" s="114"/>
      <c r="I84" s="44">
        <f>SUM(I82:I83)</f>
        <v>45697</v>
      </c>
      <c r="J84" s="114"/>
      <c r="K84" s="44">
        <f>SUM(K82:K83)</f>
        <v>45099</v>
      </c>
      <c r="L84" s="24"/>
    </row>
    <row r="85" spans="1:38" ht="21.75" customHeight="1" thickTop="1">
      <c r="A85" s="115"/>
      <c r="E85" s="114"/>
      <c r="F85" s="114"/>
      <c r="G85" s="114"/>
      <c r="H85" s="114"/>
      <c r="I85" s="114"/>
      <c r="J85" s="114"/>
      <c r="K85" s="114"/>
      <c r="L85" s="24"/>
    </row>
    <row r="86" spans="1:38" ht="21.75" customHeight="1">
      <c r="A86" s="33" t="s">
        <v>51</v>
      </c>
      <c r="E86" s="114"/>
      <c r="F86" s="114"/>
      <c r="G86" s="114"/>
      <c r="H86" s="114"/>
      <c r="I86" s="114"/>
      <c r="J86" s="114"/>
      <c r="K86" s="114"/>
      <c r="L86" s="24"/>
    </row>
    <row r="87" spans="1:38" ht="24.75" customHeight="1">
      <c r="A87" s="115" t="s">
        <v>137</v>
      </c>
      <c r="E87" s="40">
        <v>723</v>
      </c>
      <c r="F87" s="114"/>
      <c r="G87" s="114">
        <v>-20008</v>
      </c>
      <c r="H87" s="114"/>
      <c r="I87" s="40">
        <v>419</v>
      </c>
      <c r="J87" s="114"/>
      <c r="K87" s="114">
        <v>-19724</v>
      </c>
      <c r="L87" s="24"/>
    </row>
    <row r="88" spans="1:38" ht="21.75" customHeight="1">
      <c r="A88" s="115" t="s">
        <v>118</v>
      </c>
      <c r="E88" s="40">
        <v>2430</v>
      </c>
      <c r="F88" s="114"/>
      <c r="G88" s="114">
        <v>2462</v>
      </c>
      <c r="H88" s="114"/>
      <c r="I88" s="40">
        <v>2430</v>
      </c>
      <c r="J88" s="114"/>
      <c r="K88" s="114">
        <v>2462</v>
      </c>
      <c r="L88" s="24"/>
    </row>
    <row r="89" spans="1:38" ht="21.75" customHeight="1">
      <c r="A89" s="115" t="s">
        <v>168</v>
      </c>
      <c r="E89" s="40">
        <v>608</v>
      </c>
      <c r="F89" s="114"/>
      <c r="G89" s="114">
        <v>616</v>
      </c>
      <c r="H89" s="114"/>
      <c r="I89" s="40">
        <v>608</v>
      </c>
      <c r="J89" s="114"/>
      <c r="K89" s="114">
        <v>616</v>
      </c>
      <c r="L89" s="24"/>
    </row>
    <row r="90" spans="1:38" ht="21.75" hidden="1" customHeight="1">
      <c r="A90" s="115" t="s">
        <v>202</v>
      </c>
      <c r="E90" s="40">
        <v>0</v>
      </c>
      <c r="F90" s="114"/>
      <c r="G90" s="114">
        <v>0</v>
      </c>
      <c r="H90" s="114"/>
      <c r="I90" s="40">
        <v>0</v>
      </c>
      <c r="J90" s="114"/>
      <c r="K90" s="114">
        <v>0</v>
      </c>
      <c r="L90" s="24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</row>
    <row r="91" spans="1:38" ht="21.75" customHeight="1">
      <c r="A91" s="115" t="s">
        <v>119</v>
      </c>
      <c r="E91" s="40">
        <v>0</v>
      </c>
      <c r="F91" s="114"/>
      <c r="G91" s="114">
        <v>219</v>
      </c>
      <c r="H91" s="114"/>
      <c r="I91" s="40">
        <v>0</v>
      </c>
      <c r="J91" s="114"/>
      <c r="K91" s="114">
        <v>0</v>
      </c>
      <c r="L91" s="24"/>
    </row>
    <row r="92" spans="1:38" ht="21.75" customHeight="1">
      <c r="A92" s="115" t="s">
        <v>214</v>
      </c>
      <c r="E92" s="40">
        <v>-22082</v>
      </c>
      <c r="F92" s="114"/>
      <c r="G92" s="114">
        <v>0</v>
      </c>
      <c r="H92" s="114"/>
      <c r="I92" s="40">
        <v>-22082</v>
      </c>
      <c r="J92" s="114"/>
      <c r="K92" s="114">
        <v>0</v>
      </c>
      <c r="L92" s="24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</row>
    <row r="93" spans="1:38" ht="21.75" customHeight="1">
      <c r="A93" s="115" t="s">
        <v>156</v>
      </c>
      <c r="E93" s="40">
        <v>2132</v>
      </c>
      <c r="F93" s="114"/>
      <c r="G93" s="114">
        <v>1853</v>
      </c>
      <c r="H93" s="114"/>
      <c r="I93" s="40">
        <v>0</v>
      </c>
      <c r="J93" s="114"/>
      <c r="K93" s="114">
        <v>242</v>
      </c>
      <c r="L93" s="24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</row>
    <row r="95" spans="1:38" ht="21.75" customHeight="1">
      <c r="A95" s="199"/>
      <c r="E95" s="24"/>
      <c r="F95" s="24"/>
      <c r="G95" s="25"/>
      <c r="I95" s="24"/>
      <c r="J95" s="24"/>
      <c r="K95" s="24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</row>
    <row r="96" spans="1:38" ht="21.75" customHeight="1">
      <c r="A96" s="115"/>
      <c r="E96" s="24"/>
      <c r="F96" s="24"/>
      <c r="G96" s="25"/>
      <c r="I96" s="24"/>
      <c r="J96" s="24"/>
      <c r="K96" s="24"/>
    </row>
    <row r="97" spans="5:11" ht="21.75" customHeight="1">
      <c r="E97" s="24"/>
      <c r="F97" s="24"/>
      <c r="G97" s="24"/>
      <c r="I97" s="24"/>
      <c r="J97" s="24"/>
      <c r="K97" s="24"/>
    </row>
    <row r="98" spans="5:11" ht="21.75" customHeight="1">
      <c r="E98" s="24"/>
      <c r="F98" s="24"/>
      <c r="G98" s="25"/>
      <c r="I98" s="24"/>
      <c r="J98" s="24"/>
      <c r="K98" s="24"/>
    </row>
  </sheetData>
  <mergeCells count="14">
    <mergeCell ref="E55:G55"/>
    <mergeCell ref="I55:K55"/>
    <mergeCell ref="E57:K57"/>
    <mergeCell ref="E8:K8"/>
    <mergeCell ref="E53:G53"/>
    <mergeCell ref="I53:K53"/>
    <mergeCell ref="E54:G54"/>
    <mergeCell ref="I54:K54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69" firstPageNumber="9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&amp;"BrowalliaUPC,Regular"
&amp;C&amp;"Angsana New,Regular"&amp;P</oddFooter>
  </headerFooter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703125" style="153" customWidth="1"/>
    <col min="2" max="2" width="10.42578125" style="153" customWidth="1"/>
    <col min="3" max="3" width="21" style="153" customWidth="1"/>
    <col min="4" max="4" width="3.7109375" style="153" customWidth="1"/>
    <col min="5" max="5" width="9.5703125" style="153" customWidth="1"/>
    <col min="6" max="6" width="14" style="181" bestFit="1" customWidth="1"/>
    <col min="7" max="7" width="1.42578125" style="181" customWidth="1"/>
    <col min="8" max="8" width="12.5703125" style="181" customWidth="1"/>
    <col min="9" max="9" width="1.42578125" style="153" customWidth="1"/>
    <col min="10" max="10" width="12.5703125" style="181" customWidth="1"/>
    <col min="11" max="11" width="1.42578125" style="181" customWidth="1"/>
    <col min="12" max="12" width="12.5703125" style="181" customWidth="1"/>
    <col min="13" max="13" width="1.42578125" style="153" customWidth="1"/>
    <col min="20" max="16384" width="8" style="153"/>
  </cols>
  <sheetData>
    <row r="1" spans="1:12" ht="24" customHeight="1">
      <c r="A1" s="151" t="s">
        <v>55</v>
      </c>
      <c r="B1" s="152"/>
      <c r="C1" s="152"/>
      <c r="D1" s="152"/>
      <c r="E1" s="152"/>
      <c r="F1" s="152"/>
      <c r="G1" s="152"/>
      <c r="H1" s="152"/>
      <c r="J1" s="152"/>
      <c r="K1" s="152"/>
      <c r="L1" s="154"/>
    </row>
    <row r="2" spans="1:12" ht="24" customHeight="1">
      <c r="A2" s="151" t="s">
        <v>127</v>
      </c>
      <c r="B2" s="152"/>
      <c r="C2" s="152"/>
      <c r="D2" s="152"/>
      <c r="E2" s="152"/>
      <c r="F2" s="152"/>
      <c r="G2" s="152"/>
      <c r="H2" s="152"/>
      <c r="J2" s="152"/>
      <c r="K2" s="152"/>
      <c r="L2" s="152"/>
    </row>
    <row r="3" spans="1:12" ht="24" customHeight="1">
      <c r="A3" s="152"/>
      <c r="B3" s="152"/>
      <c r="C3" s="152"/>
      <c r="D3" s="152"/>
      <c r="E3" s="152"/>
      <c r="F3" s="152"/>
      <c r="G3" s="152"/>
      <c r="H3" s="152"/>
      <c r="J3" s="152"/>
      <c r="K3" s="152"/>
      <c r="L3" s="152"/>
    </row>
    <row r="4" spans="1:12" ht="24" customHeight="1">
      <c r="A4" s="152"/>
      <c r="B4" s="152"/>
      <c r="C4" s="152"/>
      <c r="D4" s="152"/>
      <c r="E4" s="19"/>
      <c r="F4" s="237" t="s">
        <v>25</v>
      </c>
      <c r="G4" s="237"/>
      <c r="H4" s="237"/>
      <c r="I4" s="150"/>
      <c r="J4" s="237" t="s">
        <v>26</v>
      </c>
      <c r="K4" s="237"/>
      <c r="L4" s="237"/>
    </row>
    <row r="5" spans="1:12" ht="24" customHeight="1">
      <c r="E5" s="19"/>
      <c r="F5" s="238" t="s">
        <v>95</v>
      </c>
      <c r="G5" s="238"/>
      <c r="H5" s="238"/>
      <c r="I5" s="150"/>
      <c r="J5" s="238" t="s">
        <v>95</v>
      </c>
      <c r="K5" s="238"/>
      <c r="L5" s="238"/>
    </row>
    <row r="6" spans="1:12" ht="24" customHeight="1">
      <c r="C6" s="155"/>
      <c r="D6" s="155"/>
      <c r="E6" s="19"/>
      <c r="F6" s="238" t="s">
        <v>203</v>
      </c>
      <c r="G6" s="238"/>
      <c r="H6" s="238"/>
      <c r="I6" s="150"/>
      <c r="J6" s="238" t="s">
        <v>203</v>
      </c>
      <c r="K6" s="238"/>
      <c r="L6" s="238"/>
    </row>
    <row r="7" spans="1:12" ht="24" customHeight="1">
      <c r="C7" s="155"/>
      <c r="D7" s="155"/>
      <c r="E7" s="19" t="s">
        <v>0</v>
      </c>
      <c r="F7" s="18">
        <v>2564</v>
      </c>
      <c r="G7" s="20"/>
      <c r="H7" s="18">
        <v>2563</v>
      </c>
      <c r="I7" s="20"/>
      <c r="J7" s="18">
        <v>2564</v>
      </c>
      <c r="K7" s="20"/>
      <c r="L7" s="18">
        <v>2563</v>
      </c>
    </row>
    <row r="8" spans="1:12" ht="24" customHeight="1">
      <c r="C8" s="155"/>
      <c r="D8" s="155"/>
      <c r="E8" s="19"/>
      <c r="F8" s="236" t="s">
        <v>73</v>
      </c>
      <c r="G8" s="236"/>
      <c r="H8" s="236"/>
      <c r="I8" s="236"/>
      <c r="J8" s="236"/>
      <c r="K8" s="236"/>
      <c r="L8" s="236"/>
    </row>
    <row r="9" spans="1:12" ht="24" customHeight="1">
      <c r="A9" s="156" t="s">
        <v>4</v>
      </c>
      <c r="B9" s="82"/>
      <c r="C9" s="82"/>
      <c r="D9" s="157"/>
      <c r="E9" s="158"/>
      <c r="F9" s="159"/>
      <c r="G9" s="159"/>
      <c r="H9" s="159"/>
      <c r="I9" s="82"/>
      <c r="J9" s="159"/>
      <c r="K9" s="159"/>
      <c r="L9" s="159"/>
    </row>
    <row r="10" spans="1:12" ht="24" customHeight="1">
      <c r="A10" s="160" t="s">
        <v>105</v>
      </c>
      <c r="B10" s="82"/>
      <c r="C10" s="82"/>
      <c r="D10" s="157"/>
      <c r="E10" s="158" t="s">
        <v>154</v>
      </c>
      <c r="F10" s="57">
        <v>78382</v>
      </c>
      <c r="G10" s="58"/>
      <c r="H10" s="57">
        <v>231734</v>
      </c>
      <c r="I10" s="58"/>
      <c r="J10" s="57">
        <v>32461</v>
      </c>
      <c r="K10" s="58"/>
      <c r="L10" s="57">
        <v>59533</v>
      </c>
    </row>
    <row r="11" spans="1:12" ht="24" customHeight="1">
      <c r="A11" s="160" t="s">
        <v>39</v>
      </c>
      <c r="B11" s="82"/>
      <c r="C11" s="82"/>
      <c r="D11" s="157"/>
      <c r="E11" s="158" t="s">
        <v>154</v>
      </c>
      <c r="F11" s="57">
        <v>2791</v>
      </c>
      <c r="G11" s="58"/>
      <c r="H11" s="57">
        <v>5615</v>
      </c>
      <c r="I11" s="58"/>
      <c r="J11" s="57">
        <v>3669</v>
      </c>
      <c r="K11" s="58"/>
      <c r="L11" s="57">
        <v>5347</v>
      </c>
    </row>
    <row r="12" spans="1:12" ht="24" customHeight="1">
      <c r="A12" s="160" t="s">
        <v>57</v>
      </c>
      <c r="B12" s="82"/>
      <c r="C12" s="82"/>
      <c r="D12" s="157"/>
      <c r="E12" s="158" t="s">
        <v>154</v>
      </c>
      <c r="F12" s="57">
        <v>232556</v>
      </c>
      <c r="G12" s="58"/>
      <c r="H12" s="57">
        <v>237530</v>
      </c>
      <c r="I12" s="58"/>
      <c r="J12" s="57">
        <v>229388</v>
      </c>
      <c r="K12" s="58"/>
      <c r="L12" s="57">
        <v>192277</v>
      </c>
    </row>
    <row r="13" spans="1:12" ht="24" customHeight="1">
      <c r="A13" s="160" t="s">
        <v>190</v>
      </c>
      <c r="B13" s="82"/>
      <c r="C13" s="82"/>
      <c r="D13" s="157"/>
      <c r="E13" s="158"/>
      <c r="F13" s="57">
        <v>25075</v>
      </c>
      <c r="G13" s="58"/>
      <c r="H13" s="57">
        <v>31081</v>
      </c>
      <c r="I13" s="58"/>
      <c r="J13" s="57">
        <v>1673</v>
      </c>
      <c r="K13" s="58"/>
      <c r="L13" s="58">
        <v>1198</v>
      </c>
    </row>
    <row r="14" spans="1:12" ht="24" customHeight="1">
      <c r="A14" s="82" t="s">
        <v>19</v>
      </c>
      <c r="B14" s="82"/>
      <c r="C14" s="82"/>
      <c r="D14" s="157"/>
      <c r="E14" s="158">
        <v>5</v>
      </c>
      <c r="F14" s="59">
        <f>51+17274</f>
        <v>17325</v>
      </c>
      <c r="G14" s="58"/>
      <c r="H14" s="59">
        <f>43+5984</f>
        <v>6027</v>
      </c>
      <c r="I14" s="58"/>
      <c r="J14" s="59">
        <f>907+10205</f>
        <v>11112</v>
      </c>
      <c r="K14" s="58"/>
      <c r="L14" s="59">
        <f>6016+3047</f>
        <v>9063</v>
      </c>
    </row>
    <row r="15" spans="1:12" ht="24" customHeight="1">
      <c r="A15" s="151" t="s">
        <v>6</v>
      </c>
      <c r="B15" s="82"/>
      <c r="C15" s="82"/>
      <c r="D15" s="157"/>
      <c r="E15" s="82"/>
      <c r="F15" s="59">
        <f>SUM(F10:F14)</f>
        <v>356129</v>
      </c>
      <c r="G15" s="58"/>
      <c r="H15" s="59">
        <f>SUM(H10:H14)</f>
        <v>511987</v>
      </c>
      <c r="I15" s="58"/>
      <c r="J15" s="59">
        <f>SUM(J10:J14)</f>
        <v>278303</v>
      </c>
      <c r="K15" s="82"/>
      <c r="L15" s="59">
        <f>SUM(L10:L14)</f>
        <v>267418</v>
      </c>
    </row>
    <row r="16" spans="1:12" ht="24" customHeight="1">
      <c r="A16" s="151"/>
      <c r="B16" s="82"/>
      <c r="C16" s="82"/>
      <c r="D16" s="157"/>
      <c r="E16" s="82"/>
      <c r="F16" s="58"/>
      <c r="G16" s="58"/>
      <c r="H16" s="58"/>
      <c r="I16" s="58"/>
      <c r="J16" s="58"/>
      <c r="K16" s="82"/>
      <c r="L16" s="58"/>
    </row>
    <row r="17" spans="1:13" ht="24" customHeight="1">
      <c r="A17" s="156" t="s">
        <v>5</v>
      </c>
      <c r="B17" s="82"/>
      <c r="C17" s="82"/>
      <c r="D17" s="157"/>
      <c r="E17" s="158"/>
      <c r="F17" s="58"/>
      <c r="G17" s="58"/>
      <c r="H17" s="58"/>
      <c r="I17" s="58"/>
      <c r="J17" s="58"/>
      <c r="K17" s="82"/>
      <c r="L17" s="58"/>
    </row>
    <row r="18" spans="1:13" ht="24" customHeight="1">
      <c r="A18" s="82" t="s">
        <v>106</v>
      </c>
      <c r="B18" s="82"/>
      <c r="C18" s="82"/>
      <c r="D18" s="157"/>
      <c r="E18" s="158"/>
      <c r="F18" s="57">
        <v>111345</v>
      </c>
      <c r="G18" s="58"/>
      <c r="H18" s="57">
        <v>170721</v>
      </c>
      <c r="I18" s="58"/>
      <c r="J18" s="57">
        <v>33576</v>
      </c>
      <c r="K18" s="58"/>
      <c r="L18" s="57">
        <v>39744</v>
      </c>
    </row>
    <row r="19" spans="1:13" ht="24" customHeight="1">
      <c r="A19" s="82" t="s">
        <v>54</v>
      </c>
      <c r="B19" s="82"/>
      <c r="C19" s="82"/>
      <c r="D19" s="157"/>
      <c r="E19" s="158">
        <v>5</v>
      </c>
      <c r="F19" s="57">
        <v>1735</v>
      </c>
      <c r="G19" s="58"/>
      <c r="H19" s="57">
        <v>2499</v>
      </c>
      <c r="I19" s="58"/>
      <c r="J19" s="58">
        <v>397</v>
      </c>
      <c r="K19" s="58"/>
      <c r="L19" s="58">
        <v>991</v>
      </c>
    </row>
    <row r="20" spans="1:13" ht="24" customHeight="1">
      <c r="A20" s="82" t="s">
        <v>138</v>
      </c>
      <c r="B20" s="82"/>
      <c r="C20" s="82"/>
      <c r="D20" s="157"/>
      <c r="E20" s="158"/>
      <c r="F20" s="57">
        <v>166834</v>
      </c>
      <c r="G20" s="58"/>
      <c r="H20" s="57">
        <v>147023</v>
      </c>
      <c r="I20" s="58"/>
      <c r="J20" s="58">
        <v>163971</v>
      </c>
      <c r="K20" s="58"/>
      <c r="L20" s="58">
        <v>114260</v>
      </c>
    </row>
    <row r="21" spans="1:13" ht="24" customHeight="1">
      <c r="A21" s="82" t="s">
        <v>157</v>
      </c>
      <c r="B21" s="82"/>
      <c r="C21" s="82"/>
      <c r="D21" s="157"/>
      <c r="E21" s="158">
        <v>5</v>
      </c>
      <c r="F21" s="57">
        <v>21787</v>
      </c>
      <c r="G21" s="58"/>
      <c r="H21" s="57">
        <v>27144</v>
      </c>
      <c r="I21" s="58"/>
      <c r="J21" s="58">
        <v>1115</v>
      </c>
      <c r="K21" s="58"/>
      <c r="L21" s="58">
        <v>961</v>
      </c>
    </row>
    <row r="22" spans="1:13" ht="24" customHeight="1">
      <c r="A22" s="82" t="s">
        <v>56</v>
      </c>
      <c r="B22" s="82"/>
      <c r="C22" s="82"/>
      <c r="D22" s="157"/>
      <c r="E22" s="158"/>
      <c r="F22" s="58">
        <v>37482</v>
      </c>
      <c r="G22" s="58"/>
      <c r="H22" s="57">
        <v>56379</v>
      </c>
      <c r="I22" s="58"/>
      <c r="J22" s="58">
        <v>26219</v>
      </c>
      <c r="K22" s="58"/>
      <c r="L22" s="58">
        <v>27565</v>
      </c>
    </row>
    <row r="23" spans="1:13" ht="24" customHeight="1">
      <c r="A23" s="82" t="s">
        <v>22</v>
      </c>
      <c r="B23" s="82"/>
      <c r="C23" s="82"/>
      <c r="D23" s="157"/>
      <c r="E23" s="158">
        <v>5</v>
      </c>
      <c r="F23" s="59">
        <v>39424</v>
      </c>
      <c r="G23" s="58"/>
      <c r="H23" s="59">
        <v>64671</v>
      </c>
      <c r="I23" s="58"/>
      <c r="J23" s="59">
        <v>23930</v>
      </c>
      <c r="K23" s="58"/>
      <c r="L23" s="59">
        <v>32440</v>
      </c>
    </row>
    <row r="24" spans="1:13" ht="24" customHeight="1">
      <c r="A24" s="151" t="s">
        <v>7</v>
      </c>
      <c r="B24" s="82"/>
      <c r="C24" s="82"/>
      <c r="D24" s="157"/>
      <c r="E24" s="82"/>
      <c r="F24" s="59">
        <f>SUM(F18:F23)</f>
        <v>378607</v>
      </c>
      <c r="G24" s="58"/>
      <c r="H24" s="59">
        <f>SUM(H18:H23)</f>
        <v>468437</v>
      </c>
      <c r="I24" s="58"/>
      <c r="J24" s="59">
        <f>SUM(J18:J23)</f>
        <v>249208</v>
      </c>
      <c r="K24" s="82"/>
      <c r="L24" s="59">
        <f>SUM(L18:L23)</f>
        <v>215961</v>
      </c>
    </row>
    <row r="25" spans="1:13" ht="24" customHeight="1">
      <c r="A25" s="151"/>
      <c r="B25" s="82"/>
      <c r="C25" s="82"/>
      <c r="D25" s="157"/>
      <c r="E25" s="82"/>
      <c r="F25" s="58"/>
      <c r="G25" s="58"/>
      <c r="H25" s="58"/>
      <c r="I25" s="58"/>
      <c r="J25" s="58"/>
      <c r="K25" s="82"/>
      <c r="L25" s="58"/>
    </row>
    <row r="26" spans="1:13" ht="24" customHeight="1">
      <c r="A26" s="161" t="s">
        <v>96</v>
      </c>
      <c r="B26" s="82"/>
      <c r="C26" s="82"/>
      <c r="D26" s="157"/>
      <c r="E26" s="82"/>
      <c r="F26" s="58">
        <f>F15-F24</f>
        <v>-22478</v>
      </c>
      <c r="G26" s="58"/>
      <c r="H26" s="58">
        <f>H15-H24</f>
        <v>43550</v>
      </c>
      <c r="I26" s="58"/>
      <c r="J26" s="58">
        <f>J15-J24</f>
        <v>29095</v>
      </c>
      <c r="K26" s="82"/>
      <c r="L26" s="58">
        <f>L15-L24</f>
        <v>51457</v>
      </c>
    </row>
    <row r="27" spans="1:13" ht="24" customHeight="1">
      <c r="A27" s="162" t="s">
        <v>52</v>
      </c>
      <c r="B27" s="82"/>
      <c r="C27" s="82"/>
      <c r="D27" s="157"/>
      <c r="E27" s="158">
        <v>5</v>
      </c>
      <c r="F27" s="59">
        <v>-20371</v>
      </c>
      <c r="G27" s="58"/>
      <c r="H27" s="59">
        <v>-16945</v>
      </c>
      <c r="I27" s="58"/>
      <c r="J27" s="59">
        <v>-10170</v>
      </c>
      <c r="K27" s="58"/>
      <c r="L27" s="59">
        <v>-5646</v>
      </c>
    </row>
    <row r="28" spans="1:13" ht="24" customHeight="1">
      <c r="A28" s="161" t="s">
        <v>97</v>
      </c>
      <c r="B28" s="82"/>
      <c r="C28" s="82"/>
      <c r="D28" s="157"/>
      <c r="E28" s="82"/>
      <c r="F28" s="58">
        <f>SUM(F26:F27)</f>
        <v>-42849</v>
      </c>
      <c r="G28" s="58"/>
      <c r="H28" s="58">
        <f>SUM(H26:H27)</f>
        <v>26605</v>
      </c>
      <c r="I28" s="58"/>
      <c r="J28" s="58">
        <f>SUM(J26:J27)</f>
        <v>18925</v>
      </c>
      <c r="K28" s="82"/>
      <c r="L28" s="58">
        <f>SUM(L26:L27)</f>
        <v>45811</v>
      </c>
    </row>
    <row r="29" spans="1:13" ht="24" customHeight="1">
      <c r="A29" s="82" t="s">
        <v>132</v>
      </c>
      <c r="B29" s="82"/>
      <c r="C29" s="82"/>
      <c r="D29" s="157"/>
      <c r="E29" s="158">
        <v>12</v>
      </c>
      <c r="F29" s="63">
        <v>8176</v>
      </c>
      <c r="G29" s="58"/>
      <c r="H29" s="63">
        <v>-7843</v>
      </c>
      <c r="I29" s="58"/>
      <c r="J29" s="63">
        <v>-3543</v>
      </c>
      <c r="K29" s="58"/>
      <c r="L29" s="63">
        <v>-8808</v>
      </c>
      <c r="M29" s="163"/>
    </row>
    <row r="30" spans="1:13" ht="24" customHeight="1">
      <c r="A30" s="164" t="s">
        <v>98</v>
      </c>
      <c r="B30" s="82"/>
      <c r="C30" s="82"/>
      <c r="D30" s="157"/>
      <c r="E30" s="158"/>
      <c r="F30" s="65">
        <f>F28+F29</f>
        <v>-34673</v>
      </c>
      <c r="G30" s="58"/>
      <c r="H30" s="65">
        <f>H28+H29</f>
        <v>18762</v>
      </c>
      <c r="I30" s="58"/>
      <c r="J30" s="65">
        <f>J28+J29</f>
        <v>15382</v>
      </c>
      <c r="K30" s="82"/>
      <c r="L30" s="65">
        <f>L28+L29</f>
        <v>37003</v>
      </c>
    </row>
    <row r="31" spans="1:13" ht="10.5" customHeight="1">
      <c r="A31" s="165"/>
      <c r="B31" s="82"/>
      <c r="C31" s="82"/>
      <c r="D31" s="157"/>
      <c r="E31" s="82"/>
      <c r="F31" s="67"/>
      <c r="G31" s="67"/>
      <c r="H31" s="67"/>
      <c r="I31" s="67"/>
      <c r="J31" s="67"/>
      <c r="K31" s="82"/>
      <c r="L31" s="67"/>
    </row>
    <row r="32" spans="1:13" ht="24" customHeight="1" thickBot="1">
      <c r="A32" s="166" t="s">
        <v>99</v>
      </c>
      <c r="B32" s="82"/>
      <c r="C32" s="82"/>
      <c r="D32" s="157"/>
      <c r="E32" s="82"/>
      <c r="F32" s="69">
        <f>F30</f>
        <v>-34673</v>
      </c>
      <c r="G32" s="167"/>
      <c r="H32" s="69">
        <f>H30</f>
        <v>18762</v>
      </c>
      <c r="I32" s="167"/>
      <c r="J32" s="69">
        <f>J30</f>
        <v>15382</v>
      </c>
      <c r="K32" s="82"/>
      <c r="L32" s="69">
        <f>L30</f>
        <v>37003</v>
      </c>
    </row>
    <row r="33" spans="1:12" ht="18" customHeight="1" thickTop="1">
      <c r="A33" s="165"/>
      <c r="B33" s="82"/>
      <c r="C33" s="82"/>
      <c r="D33" s="157"/>
      <c r="E33" s="82"/>
      <c r="F33" s="67"/>
      <c r="G33" s="67"/>
      <c r="H33" s="67"/>
      <c r="I33" s="82"/>
      <c r="J33" s="67"/>
      <c r="K33" s="67"/>
      <c r="L33" s="67"/>
    </row>
    <row r="34" spans="1:12" ht="24" customHeight="1">
      <c r="A34" s="166" t="s">
        <v>100</v>
      </c>
      <c r="B34" s="168"/>
      <c r="C34" s="76"/>
      <c r="D34" s="169"/>
      <c r="E34" s="76"/>
      <c r="F34" s="76"/>
      <c r="G34" s="76"/>
      <c r="H34" s="76"/>
      <c r="I34" s="82"/>
      <c r="J34" s="67"/>
      <c r="K34" s="67"/>
      <c r="L34" s="67"/>
    </row>
    <row r="35" spans="1:12" ht="24" customHeight="1" thickBot="1">
      <c r="A35" s="170" t="s">
        <v>101</v>
      </c>
      <c r="B35" s="168"/>
      <c r="C35" s="76"/>
      <c r="D35" s="169"/>
      <c r="E35" s="171"/>
      <c r="F35" s="74">
        <f>F30</f>
        <v>-34673</v>
      </c>
      <c r="G35" s="172"/>
      <c r="H35" s="74">
        <f>H30</f>
        <v>18762</v>
      </c>
      <c r="I35" s="82"/>
      <c r="J35" s="74">
        <f>J30</f>
        <v>15382</v>
      </c>
      <c r="K35" s="168"/>
      <c r="L35" s="74">
        <f>L30</f>
        <v>37003</v>
      </c>
    </row>
    <row r="36" spans="1:12" ht="24" customHeight="1" thickTop="1">
      <c r="A36" s="165"/>
      <c r="B36" s="168"/>
      <c r="C36" s="76"/>
      <c r="D36" s="169"/>
      <c r="E36" s="173"/>
      <c r="F36" s="76"/>
      <c r="G36" s="76"/>
      <c r="H36" s="76"/>
      <c r="I36" s="82"/>
      <c r="J36" s="77"/>
      <c r="K36" s="77"/>
      <c r="L36" s="77"/>
    </row>
    <row r="37" spans="1:12" ht="24" customHeight="1">
      <c r="A37" s="174" t="s">
        <v>102</v>
      </c>
      <c r="B37" s="175"/>
      <c r="C37" s="176"/>
      <c r="D37" s="175"/>
      <c r="E37" s="171"/>
      <c r="F37" s="76"/>
      <c r="G37" s="76"/>
      <c r="H37" s="76"/>
      <c r="I37" s="82"/>
      <c r="J37" s="77"/>
      <c r="K37" s="77"/>
      <c r="L37" s="77"/>
    </row>
    <row r="38" spans="1:12" ht="24" customHeight="1" thickBot="1">
      <c r="A38" s="170" t="s">
        <v>101</v>
      </c>
      <c r="B38" s="175"/>
      <c r="C38" s="176"/>
      <c r="D38" s="175"/>
      <c r="E38" s="171"/>
      <c r="F38" s="74">
        <f>F32</f>
        <v>-34673</v>
      </c>
      <c r="G38" s="172"/>
      <c r="H38" s="74">
        <f>H32</f>
        <v>18762</v>
      </c>
      <c r="I38" s="82"/>
      <c r="J38" s="74">
        <f>J32</f>
        <v>15382</v>
      </c>
      <c r="K38" s="168"/>
      <c r="L38" s="74">
        <f>L32</f>
        <v>37003</v>
      </c>
    </row>
    <row r="39" spans="1:12" ht="24" customHeight="1" thickTop="1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</row>
    <row r="40" spans="1:12" ht="24" customHeight="1" thickBot="1">
      <c r="A40" s="177" t="s">
        <v>155</v>
      </c>
      <c r="B40" s="175"/>
      <c r="C40" s="176"/>
      <c r="D40" s="175"/>
      <c r="E40" s="158"/>
      <c r="F40" s="83">
        <f>F35/319682</f>
        <v>-0.10846090802735218</v>
      </c>
      <c r="G40" s="77"/>
      <c r="H40" s="83">
        <f>H35/319682</f>
        <v>5.8689572762933163E-2</v>
      </c>
      <c r="I40" s="77"/>
      <c r="J40" s="83">
        <f>J35/319682</f>
        <v>4.8116565837300819E-2</v>
      </c>
      <c r="K40" s="77"/>
      <c r="L40" s="83">
        <f>L35/319682</f>
        <v>0.11574940096721116</v>
      </c>
    </row>
    <row r="41" spans="1:12" ht="10.35" customHeight="1" thickTop="1">
      <c r="A41" s="82"/>
      <c r="B41" s="82"/>
      <c r="C41" s="82"/>
      <c r="D41" s="157"/>
      <c r="E41" s="82"/>
      <c r="F41" s="178"/>
      <c r="G41" s="178"/>
      <c r="H41" s="178"/>
      <c r="I41" s="82"/>
      <c r="J41" s="178"/>
      <c r="K41" s="178"/>
      <c r="L41" s="178"/>
    </row>
    <row r="42" spans="1:12" ht="24" customHeight="1">
      <c r="A42" s="179"/>
      <c r="F42" s="180"/>
      <c r="G42" s="180"/>
      <c r="H42" s="180"/>
      <c r="J42" s="180"/>
      <c r="K42" s="180"/>
      <c r="L42" s="180"/>
    </row>
    <row r="43" spans="1:12" ht="24" customHeight="1">
      <c r="F43" s="180"/>
      <c r="G43" s="180"/>
      <c r="H43" s="180"/>
      <c r="J43" s="180"/>
      <c r="K43" s="180"/>
      <c r="L43" s="180"/>
    </row>
    <row r="44" spans="1:12" ht="24" customHeight="1">
      <c r="F44" s="180"/>
      <c r="G44" s="180"/>
      <c r="H44" s="180"/>
      <c r="J44" s="180"/>
      <c r="K44" s="180"/>
      <c r="L44" s="180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BS 3-5</vt:lpstr>
      <vt:lpstr>PL (3mths) 6</vt:lpstr>
      <vt:lpstr>PL (9mths) 7</vt:lpstr>
      <vt:lpstr>Conso 7</vt:lpstr>
      <vt:lpstr>Company 8</vt:lpstr>
      <vt:lpstr>CF 9-10</vt:lpstr>
      <vt:lpstr>PL Q1</vt:lpstr>
      <vt:lpstr>'BS 3-5'!Print_Area</vt:lpstr>
      <vt:lpstr>'CF 9-10'!Print_Area</vt:lpstr>
      <vt:lpstr>'Company 8'!Print_Area</vt:lpstr>
      <vt:lpstr>'Conso 7'!Print_Area</vt:lpstr>
      <vt:lpstr>'PL (3mths) 6'!Print_Area</vt:lpstr>
      <vt:lpstr>'PL (9mths) 7'!Print_Area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Saralee Deesomlert</cp:lastModifiedBy>
  <cp:lastPrinted>2022-05-11T05:11:49Z</cp:lastPrinted>
  <dcterms:created xsi:type="dcterms:W3CDTF">1998-02-25T03:57:14Z</dcterms:created>
  <dcterms:modified xsi:type="dcterms:W3CDTF">2022-05-13T07:56:07Z</dcterms:modified>
</cp:coreProperties>
</file>