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bkkair.sharepoint.com/sites/AccountingDept/General Accounting Division/Closing Year/Closing Year 2022-2565/2022Q1/0.Conso/FS/Convert file/"/>
    </mc:Choice>
  </mc:AlternateContent>
  <xr:revisionPtr revIDLastSave="1" documentId="13_ncr:1_{8FAC7582-EABE-4DF0-B7E6-6C9AD1CFA19F}" xr6:coauthVersionLast="47" xr6:coauthVersionMax="47" xr10:uidLastSave="{B600BCFE-E76B-423F-B594-5A622839890E}"/>
  <bookViews>
    <workbookView xWindow="-120" yWindow="-120" windowWidth="29040" windowHeight="15720" xr2:uid="{00000000-000D-0000-FFFF-FFFF00000000}"/>
  </bookViews>
  <sheets>
    <sheet name="BS" sheetId="1" r:id="rId1"/>
    <sheet name="PL" sheetId="4" r:id="rId2"/>
    <sheet name="Consolidated" sheetId="7" r:id="rId3"/>
    <sheet name="The Company" sheetId="8" r:id="rId4"/>
    <sheet name="CF" sheetId="9" r:id="rId5"/>
  </sheets>
  <externalReferences>
    <externalReference r:id="rId6"/>
  </externalReferences>
  <definedNames>
    <definedName name="_xlnm.Print_Area" localSheetId="0">BS!$A$1:$K$108</definedName>
    <definedName name="_xlnm.Print_Area" localSheetId="4">CF!$A$1:$L$86</definedName>
    <definedName name="_xlnm.Print_Area" localSheetId="2">Consolidated!$A$1:$AD$30</definedName>
    <definedName name="_xlnm.Print_Area" localSheetId="1">PL!$A$1:$K$77</definedName>
    <definedName name="_xlnm.Print_Area" localSheetId="3">'The Company'!$A$1:$AB$27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B19" i="8" l="1"/>
  <c r="K71" i="9" l="1"/>
  <c r="I71" i="9"/>
  <c r="G71" i="9"/>
  <c r="E71" i="9"/>
  <c r="K60" i="9"/>
  <c r="I60" i="9"/>
  <c r="G60" i="9"/>
  <c r="E60" i="9"/>
  <c r="K9" i="9"/>
  <c r="K26" i="9" s="1"/>
  <c r="K37" i="9" s="1"/>
  <c r="K39" i="9" s="1"/>
  <c r="K72" i="9" s="1"/>
  <c r="K74" i="9" s="1"/>
  <c r="I9" i="9"/>
  <c r="I26" i="9" s="1"/>
  <c r="I37" i="9" s="1"/>
  <c r="I39" i="9" s="1"/>
  <c r="I72" i="9" s="1"/>
  <c r="I74" i="9" s="1"/>
  <c r="G9" i="9"/>
  <c r="G26" i="9" s="1"/>
  <c r="G37" i="9" s="1"/>
  <c r="G39" i="9" s="1"/>
  <c r="G72" i="9" s="1"/>
  <c r="G74" i="9" s="1"/>
  <c r="E9" i="9"/>
  <c r="E26" i="9" s="1"/>
  <c r="E37" i="9" s="1"/>
  <c r="E39" i="9" s="1"/>
  <c r="E72" i="9" s="1"/>
  <c r="E74" i="9" s="1"/>
  <c r="R26" i="7"/>
  <c r="N26" i="7"/>
  <c r="L26" i="7"/>
  <c r="J26" i="7"/>
  <c r="H26" i="7"/>
  <c r="F26" i="7"/>
  <c r="AD25" i="7"/>
  <c r="E56" i="1"/>
  <c r="I55" i="1"/>
  <c r="V21" i="7" l="1"/>
  <c r="T21" i="7"/>
  <c r="G48" i="4" l="1"/>
  <c r="V21" i="8" l="1"/>
  <c r="I48" i="4"/>
  <c r="I17" i="1" l="1"/>
  <c r="I17" i="4" l="1"/>
  <c r="T21" i="8"/>
  <c r="F25" i="8" l="1"/>
  <c r="Z23" i="8" l="1"/>
  <c r="AB23" i="8" s="1"/>
  <c r="Z23" i="7"/>
  <c r="AD23" i="7" s="1"/>
  <c r="X23" i="7"/>
  <c r="R24" i="8"/>
  <c r="N24" i="8"/>
  <c r="L24" i="8"/>
  <c r="J24" i="8"/>
  <c r="H24" i="8"/>
  <c r="F24" i="8"/>
  <c r="AD17" i="7"/>
  <c r="AB17" i="7"/>
  <c r="Z17" i="7"/>
  <c r="X17" i="7"/>
  <c r="V17" i="7"/>
  <c r="T17" i="7"/>
  <c r="R17" i="7"/>
  <c r="P17" i="7"/>
  <c r="N17" i="7"/>
  <c r="L17" i="7"/>
  <c r="J17" i="7"/>
  <c r="H17" i="7"/>
  <c r="F17" i="7"/>
  <c r="AD16" i="7"/>
  <c r="AB16" i="7"/>
  <c r="Z16" i="7"/>
  <c r="X16" i="7"/>
  <c r="V16" i="7"/>
  <c r="T16" i="7"/>
  <c r="P16" i="7"/>
  <c r="K97" i="1"/>
  <c r="K99" i="1" s="1"/>
  <c r="G97" i="1"/>
  <c r="G99" i="1" s="1"/>
  <c r="I97" i="1"/>
  <c r="K68" i="1"/>
  <c r="K56" i="1"/>
  <c r="G68" i="1"/>
  <c r="G56" i="1"/>
  <c r="I68" i="1"/>
  <c r="E68" i="1"/>
  <c r="I56" i="1"/>
  <c r="K32" i="1"/>
  <c r="K18" i="1"/>
  <c r="G32" i="1"/>
  <c r="G18" i="1"/>
  <c r="I32" i="1"/>
  <c r="E32" i="1"/>
  <c r="I18" i="1"/>
  <c r="E18" i="1"/>
  <c r="I99" i="1" l="1"/>
  <c r="E33" i="1"/>
  <c r="I69" i="1"/>
  <c r="K69" i="1"/>
  <c r="K100" i="1" s="1"/>
  <c r="G69" i="1"/>
  <c r="G100" i="1" s="1"/>
  <c r="E69" i="1"/>
  <c r="K33" i="1"/>
  <c r="G33" i="1"/>
  <c r="I33" i="1"/>
  <c r="I100" i="1" l="1"/>
  <c r="I101" i="1" s="1"/>
  <c r="K101" i="1"/>
  <c r="G101" i="1"/>
  <c r="K48" i="4"/>
  <c r="K41" i="4"/>
  <c r="K25" i="4"/>
  <c r="K18" i="4"/>
  <c r="G41" i="4"/>
  <c r="G25" i="4"/>
  <c r="G18" i="4"/>
  <c r="G26" i="4" s="1"/>
  <c r="G31" i="4" s="1"/>
  <c r="Z13" i="8"/>
  <c r="AB13" i="8" s="1"/>
  <c r="X13" i="7"/>
  <c r="Z13" i="7" s="1"/>
  <c r="AD13" i="7" s="1"/>
  <c r="K26" i="4" l="1"/>
  <c r="K31" i="4" s="1"/>
  <c r="G49" i="4"/>
  <c r="K49" i="4"/>
  <c r="K33" i="4"/>
  <c r="G33" i="4"/>
  <c r="I41" i="4"/>
  <c r="K51" i="4" l="1"/>
  <c r="K66" i="4" s="1"/>
  <c r="K62" i="4"/>
  <c r="K71" i="4" s="1"/>
  <c r="G51" i="4"/>
  <c r="G68" i="4" s="1"/>
  <c r="G66" i="4" s="1"/>
  <c r="G64" i="4"/>
  <c r="G62" i="4" s="1"/>
  <c r="G71" i="4" s="1"/>
  <c r="R22" i="8"/>
  <c r="R25" i="8" s="1"/>
  <c r="N22" i="8"/>
  <c r="N25" i="8" s="1"/>
  <c r="L22" i="8"/>
  <c r="L25" i="8" s="1"/>
  <c r="J22" i="8"/>
  <c r="J25" i="8" s="1"/>
  <c r="H22" i="8"/>
  <c r="H25" i="8" s="1"/>
  <c r="F22" i="8"/>
  <c r="X16" i="8"/>
  <c r="X17" i="8" s="1"/>
  <c r="V16" i="8"/>
  <c r="V17" i="8" s="1"/>
  <c r="T16" i="8"/>
  <c r="T17" i="8" s="1"/>
  <c r="R16" i="8"/>
  <c r="R17" i="8" s="1"/>
  <c r="P16" i="8"/>
  <c r="P17" i="8" s="1"/>
  <c r="N16" i="8"/>
  <c r="N17" i="8" s="1"/>
  <c r="L16" i="8"/>
  <c r="L17" i="8" s="1"/>
  <c r="J16" i="8"/>
  <c r="J17" i="8" s="1"/>
  <c r="H16" i="8"/>
  <c r="H17" i="8" s="1"/>
  <c r="F16" i="8"/>
  <c r="F17" i="8" s="1"/>
  <c r="X21" i="8"/>
  <c r="X22" i="8" s="1"/>
  <c r="X24" i="8" s="1"/>
  <c r="V22" i="8"/>
  <c r="V24" i="8" s="1"/>
  <c r="Z20" i="8"/>
  <c r="Z19" i="8"/>
  <c r="Z15" i="8"/>
  <c r="AB15" i="8" s="1"/>
  <c r="Z14" i="8"/>
  <c r="R22" i="7"/>
  <c r="R27" i="7" s="1"/>
  <c r="N22" i="7"/>
  <c r="N27" i="7" s="1"/>
  <c r="L22" i="7"/>
  <c r="L27" i="7" s="1"/>
  <c r="J22" i="7"/>
  <c r="J27" i="7" s="1"/>
  <c r="H22" i="7"/>
  <c r="H27" i="7" s="1"/>
  <c r="F22" i="7"/>
  <c r="V22" i="7"/>
  <c r="V26" i="7" s="1"/>
  <c r="T22" i="7"/>
  <c r="T26" i="7" s="1"/>
  <c r="X20" i="7"/>
  <c r="X19" i="7"/>
  <c r="Z19" i="7" s="1"/>
  <c r="AD19" i="7" s="1"/>
  <c r="X15" i="7"/>
  <c r="Z15" i="7" s="1"/>
  <c r="AD15" i="7" s="1"/>
  <c r="X14" i="7"/>
  <c r="Z14" i="7" s="1"/>
  <c r="AD14" i="7" s="1"/>
  <c r="Z16" i="8" l="1"/>
  <c r="Z17" i="8" s="1"/>
  <c r="AB14" i="8"/>
  <c r="AB16" i="8" s="1"/>
  <c r="AB17" i="8" s="1"/>
  <c r="X21" i="7"/>
  <c r="Z21" i="7" s="1"/>
  <c r="Z21" i="8"/>
  <c r="T22" i="8"/>
  <c r="T24" i="8" s="1"/>
  <c r="Z22" i="8" l="1"/>
  <c r="Z24" i="8" s="1"/>
  <c r="Z25" i="8" s="1"/>
  <c r="AB21" i="8"/>
  <c r="X22" i="7"/>
  <c r="X26" i="7" s="1"/>
  <c r="E48" i="4" l="1"/>
  <c r="E41" i="4" l="1"/>
  <c r="I49" i="4" l="1"/>
  <c r="E49" i="4"/>
  <c r="E18" i="4" l="1"/>
  <c r="I18" i="4" l="1"/>
  <c r="I25" i="4"/>
  <c r="I26" i="4" l="1"/>
  <c r="I31" i="4" l="1"/>
  <c r="I33" i="4" l="1"/>
  <c r="I62" i="4"/>
  <c r="P20" i="8"/>
  <c r="I51" i="4"/>
  <c r="I66" i="4" l="1"/>
  <c r="P22" i="8"/>
  <c r="AB20" i="8"/>
  <c r="AB22" i="8" s="1"/>
  <c r="AB24" i="8" s="1"/>
  <c r="I71" i="4"/>
  <c r="AB25" i="8" l="1"/>
  <c r="P24" i="8"/>
  <c r="P25" i="8" s="1"/>
  <c r="X27" i="7" l="1"/>
  <c r="F27" i="7" l="1"/>
  <c r="AB21" i="7" l="1"/>
  <c r="AD21" i="7" s="1"/>
  <c r="AB20" i="7"/>
  <c r="AB22" i="7" l="1"/>
  <c r="AB26" i="7" l="1"/>
  <c r="AB27" i="7" s="1"/>
  <c r="E25" i="4"/>
  <c r="E26" i="4" l="1"/>
  <c r="E31" i="4" l="1"/>
  <c r="E97" i="1"/>
  <c r="E33" i="4" l="1"/>
  <c r="E99" i="1"/>
  <c r="E64" i="4" l="1"/>
  <c r="E51" i="4"/>
  <c r="E100" i="1"/>
  <c r="E62" i="4" l="1"/>
  <c r="E68" i="4"/>
  <c r="P20" i="7"/>
  <c r="E71" i="4"/>
  <c r="E101" i="1"/>
  <c r="E66" i="4" l="1"/>
  <c r="Z20" i="7"/>
  <c r="P22" i="7"/>
  <c r="P26" i="7" l="1"/>
  <c r="P27" i="7" s="1"/>
  <c r="Z22" i="7"/>
  <c r="AD20" i="7"/>
  <c r="AD22" i="7" s="1"/>
  <c r="AD26" i="7" s="1"/>
  <c r="Z26" i="7" l="1"/>
  <c r="Z27" i="7" s="1"/>
  <c r="AD27" i="7"/>
  <c r="AD28" i="7"/>
</calcChain>
</file>

<file path=xl/sharedStrings.xml><?xml version="1.0" encoding="utf-8"?>
<sst xmlns="http://schemas.openxmlformats.org/spreadsheetml/2006/main" count="400" uniqueCount="244">
  <si>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</si>
  <si>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</si>
  <si>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</si>
  <si>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</si>
  <si>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</si>
  <si>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</si>
  <si>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</si>
  <si>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</si>
  <si>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</si>
  <si>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</si>
  <si>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</si>
  <si>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</si>
  <si>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</si>
  <si>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</si>
  <si>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</si>
  <si>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</si>
  <si>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</si>
  <si>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</si>
  <si>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</si>
  <si>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</si>
  <si>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</si>
  <si>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</si>
  <si>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</si>
  <si>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</si>
  <si>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</si>
  <si>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</si>
  <si>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</si>
  <si>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</si>
  <si>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</si>
  <si>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</si>
  <si>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</si>
  <si>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</si>
  <si>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</si>
  <si>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</si>
  <si>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</si>
  <si>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</si>
  <si>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</si>
  <si>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</si>
  <si>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</si>
  <si>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</si>
  <si>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</si>
  <si>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</si>
  <si>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</si>
  <si>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ค่าใช้จ่ายอื่น</t>
  </si>
  <si>
    <t>รวมค่าใช้จ่าย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</si>
  <si>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</si>
  <si>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</si>
  <si>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</si>
  <si>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</si>
  <si>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</si>
  <si>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</si>
  <si>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</si>
  <si>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</si>
  <si>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</si>
  <si>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</si>
  <si>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</si>
  <si>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</si>
  <si>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</si>
  <si>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</si>
  <si>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</si>
  <si>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</si>
  <si>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</si>
  <si>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</si>
  <si>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งบแสดงการเปลี่ยนแปลงส่วนของผู้ถือหุ้น</t>
  </si>
  <si>
    <t>ส่วนของผู้มี</t>
  </si>
  <si>
    <t>รวม</t>
  </si>
  <si>
    <t>ส่วนได้เสียที่</t>
  </si>
  <si>
    <t>องค์ประกอบอื่น</t>
  </si>
  <si>
    <t>ไม่มีอำนาจ</t>
  </si>
  <si>
    <t>ส่วนของ</t>
  </si>
  <si>
    <t>ที่ออกและชำระแล้ว</t>
  </si>
  <si>
    <t>จัดสรรแล้ว</t>
  </si>
  <si>
    <t>ยังไม่ได้จัดสรร</t>
  </si>
  <si>
    <t>ของส่วนของผู้ถือหุ้น</t>
  </si>
  <si>
    <t>ควบคุม</t>
  </si>
  <si>
    <t>ผู้ถือหุ้น</t>
  </si>
  <si>
    <t>กำไรขาดทุนเบ็ดเสร็จอื่น:</t>
  </si>
  <si>
    <t>งบกำไรขาดทุนเบ็ดเสร็จ (ต่อ)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</si>
  <si>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</si>
  <si>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</si>
  <si>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ของบริษัทฯ</t>
  </si>
  <si>
    <t>ของบริษัทย่อย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</si>
  <si>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</si>
  <si>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</si>
  <si>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</si>
  <si>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</si>
  <si>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</si>
  <si>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</si>
  <si>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</si>
  <si>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</si>
  <si>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รายได้รับล่วงหน้า</t>
  </si>
  <si>
    <t>ค่าโดยสาร</t>
  </si>
  <si>
    <t>ค่าระวางขนส่ง</t>
  </si>
  <si>
    <t>ค่าบริการผู้โดยสาร</t>
  </si>
  <si>
    <t>เบ็ดเสร็จอื่น</t>
  </si>
  <si>
    <t>ข้อมูลกระแสเงินสดเปิดเผยเพิ่มเติม</t>
  </si>
  <si>
    <t>รายการที่ไม่ใช่เงินสดประกอบด้วย</t>
  </si>
  <si>
    <t>เงินสดรับจากเงินกู้ยืมระยะยาว</t>
  </si>
  <si>
    <t>สินทรัพย์ไม่มีตัวตน</t>
  </si>
  <si>
    <t>เงินปันผลรับจากเงินลงทุนในบริษัทร่วม</t>
  </si>
  <si>
    <t xml:space="preserve">   ทุนออกจำหน่ายและชำระแล้ว</t>
  </si>
  <si>
    <t xml:space="preserve">   สำรองผลประโยชน์ระยะยาวของพนักงาน</t>
  </si>
  <si>
    <t>บริษัท การบินกรุงเทพ จำกัด (มหาชน) และบริษัทย่อย</t>
  </si>
  <si>
    <t>หนี้สินภาษีเงินได้รอการตัดบัญชี</t>
  </si>
  <si>
    <t xml:space="preserve">      หุ้นสามัญ 2,100,000,000 หุ้น มูลค่าหุ้นละ 1 บาท </t>
  </si>
  <si>
    <t>หุ้นสามัญ</t>
  </si>
  <si>
    <t>ส่วนเกินมูลค่า</t>
  </si>
  <si>
    <t>ส่วนต่ำกว่าทุน</t>
  </si>
  <si>
    <t>จากการเปลี่ยนแปลง</t>
  </si>
  <si>
    <t>เงินปันผลรับจากเงินลงทุนในบริษัทย่อย</t>
  </si>
  <si>
    <t xml:space="preserve">      หุ้นสามัญ 2,100,000,000 หุ้น มูลค่าหุ้นละ 1 บาท</t>
  </si>
  <si>
    <t>ส่วนเกินมูลค่าหุ้นสามัญ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</si>
  <si>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</si>
  <si>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</si>
  <si>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</si>
  <si>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>กำไรขาดทุนเบ็ดเสร็จอื่น</t>
  </si>
  <si>
    <t>กำไรหรือขาดทุน:</t>
  </si>
  <si>
    <t>สินทรัพย์ภาษีเงินได้รอการตัดบัญชี</t>
  </si>
  <si>
    <t>ค่าใช้จ่ายล่วงหน้า</t>
  </si>
  <si>
    <t>เงินสดสุทธิใช้ไปในกิจกรรมจัดหาเงิน</t>
  </si>
  <si>
    <t>เงินฝากธนาคารที่มีภาระค้ำประกันลดลง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</si>
  <si>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</si>
  <si>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</si>
  <si>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ค่าใช้จ่ายค่าซ่อมแซมรอรับคืน</t>
  </si>
  <si>
    <t>31 ธันวาคม</t>
  </si>
  <si>
    <t>เงินมัดจำ</t>
  </si>
  <si>
    <t>หุ้นสามัญซื้อคืน</t>
  </si>
  <si>
    <t>ค่าใช้จ่ายในการขายและจัดจำหน่าย</t>
  </si>
  <si>
    <t>ส่วนที่เป็นของผู้มีส่วนได้เสียที่ไม่มีอำนาจควบคุมของบริษัทย่อย</t>
  </si>
  <si>
    <t xml:space="preserve">   จ่ายผลประโยชน์ระยะยาวของพนักงาน</t>
  </si>
  <si>
    <t>เงินลงทุนในบริษัทย่อย</t>
  </si>
  <si>
    <t>ส่วนแบ่งกำไรขาดทุนเบ็ดเสร็จอื่นจากเงินลงทุนในบริษัทย่อย</t>
  </si>
  <si>
    <t>เงินปันผลจ่ายส่วนของผู้มีส่วนได้เสียที่ไม่มีอำนาจควบคุมของบริษัทย่อย</t>
  </si>
  <si>
    <t>สัดส่วนการถือหุ้น</t>
  </si>
  <si>
    <t>ในบริษัทย่อย</t>
  </si>
  <si>
    <t>ส่วนแบ่งกำไรขาดทุน</t>
  </si>
  <si>
    <t>จากเงินลงทุน</t>
  </si>
  <si>
    <t>เงินสดสุทธิจากกิจกรรมลงทุน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</si>
  <si>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</si>
  <si>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</si>
  <si>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 xml:space="preserve">      สำรองตามกฎหมาย</t>
  </si>
  <si>
    <t xml:space="preserve">   จัดสรรแล้ว</t>
  </si>
  <si>
    <t xml:space="preserve">      อื่น ๆ</t>
  </si>
  <si>
    <t>สำรองตามกฎหมาย</t>
  </si>
  <si>
    <t>อื่น ๆ</t>
  </si>
  <si>
    <t>31 มีนาคม</t>
  </si>
  <si>
    <t>(หน่วย: พันบาท)</t>
  </si>
  <si>
    <t>ขาดทุนจากอัตราแลกเปลี่ยน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</si>
  <si>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</si>
  <si>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</si>
  <si>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</si>
  <si>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</si>
  <si>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</si>
  <si>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กำไรขาดทุนเบ็ดเสร็จรวมสำหรับงวด</t>
  </si>
  <si>
    <t>จำนวนหุ้นสามัญถัวเฉลี่ยถ่วงน้ำหนัก (พันหุ้น) มูลค่าที่ตราไว้หุ้นละ 1 บาท</t>
  </si>
  <si>
    <t>เงินสดรับจากการจำหน่ายอุปกรณ์</t>
  </si>
  <si>
    <t>เงินสดและรายการเทียบเท่าเงินสดต้นงวด</t>
  </si>
  <si>
    <t>กำไร (ขาดทุน) สะสม</t>
  </si>
  <si>
    <t xml:space="preserve">   โอนกลับการปรับลดสินค้าคงเหลือเป็นมูลค่าสุทธิที่จะได้รับ</t>
  </si>
  <si>
    <t>หมายเหตุประกอบงบการเงินรวมระหว่างกาลเป็นส่วนหนึ่งของงบการเงินนี้</t>
  </si>
  <si>
    <t>สินทรัพย์ทางการเงินไม่หมุนเวียนอื่น</t>
  </si>
  <si>
    <t>สินทรัพย์สิทธิการใช้</t>
  </si>
  <si>
    <t>หนี้สินตามสัญญาเช่า - สุทธิจากส่วนที่</t>
  </si>
  <si>
    <t>ต้นทุนทางการเงิน</t>
  </si>
  <si>
    <t>รายการที่จะไม่ถูกบันทึกในส่วนของกำไรหรือขาดทุนในภายหลัง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</si>
  <si>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</si>
  <si>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เงินสดจ่ายชำระหนี้สินตามสัญญาเช่า</t>
  </si>
  <si>
    <t>เงินให้กู้ยืมระยะยาวและดอกเบี้ยค้างรับ</t>
  </si>
  <si>
    <t xml:space="preserve">   จากกิจการที่เกี่ยวข้องกัน</t>
  </si>
  <si>
    <t>เงินปันผลค้างจ่าย</t>
  </si>
  <si>
    <t>หนี้สินทางการเงินไม่หมุนเวียนอื่น</t>
  </si>
  <si>
    <t>เงินฝากประจำลดลง</t>
  </si>
  <si>
    <t>ส่วนของหนี้สินตามสัญญาเช่าที่ถึงกำหนดชำระ</t>
  </si>
  <si>
    <t>ขาดทุนสำหรับงวด</t>
  </si>
  <si>
    <t xml:space="preserve">   สินทรัพย์ไม่หมุนเวียนอื่น</t>
  </si>
  <si>
    <t xml:space="preserve">      มูลค่ายุติธรรมผ่านกำไรขาดทุนเบ็ดเสร็จอื่น - สุทธิจากภาษีเงินได้</t>
  </si>
  <si>
    <t>2564</t>
  </si>
  <si>
    <t>กำไรจากตราสารอนุพันธ์</t>
  </si>
  <si>
    <t>การแบ่งปันขาดทุน</t>
  </si>
  <si>
    <t xml:space="preserve">   ขาดทุนส่วนที่เป็นของผู้ถือหุ้นของบริษัทฯ (บาท)</t>
  </si>
  <si>
    <t>ส่วนแบ่งกำไรจากเงินลงทุนในบริษัทร่วม</t>
  </si>
  <si>
    <t>ขาดทุนก่อนภาษี</t>
  </si>
  <si>
    <t>เงินสดสุทธิใช้ไปในกิจกรรมดำเนินงาน</t>
  </si>
  <si>
    <t>เงินสดและรายการเทียบเท่าเงินสดลดลงสุทธิ</t>
  </si>
  <si>
    <t>เงินสดใช้ไปในกิจกรรมดำเนินงาน</t>
  </si>
  <si>
    <t xml:space="preserve">   เจ้าหนี้ค่าซื้อสินทรัพย์เพิ่มขึ้น (ลดลง)</t>
  </si>
  <si>
    <t xml:space="preserve">กำไรต่อหุ้น </t>
  </si>
  <si>
    <t>กำไรต่อหุ้นขั้นพื้นฐาน</t>
  </si>
  <si>
    <t>รายได้ทางการเงิน</t>
  </si>
  <si>
    <t>สำรองสำหรับ</t>
  </si>
  <si>
    <t>มูลค่ายุติธรรม</t>
  </si>
  <si>
    <t>การป้องกันความเสี่ยง</t>
  </si>
  <si>
    <t>ในกระแสเงินสด</t>
  </si>
  <si>
    <t>ยอดคงเหลือ ณ วันที่ 31 มีนาคม 2564</t>
  </si>
  <si>
    <t>การป้องกัน</t>
  </si>
  <si>
    <t>ความเสี่ยงใน</t>
  </si>
  <si>
    <t>กระแสเงินสด</t>
  </si>
  <si>
    <t>รายการปรับกระทบยอดขาดทุนก่อนภาษีเป็นเงินสดรับ (จ่าย)</t>
  </si>
  <si>
    <t xml:space="preserve">   ค่าเผื่อผลขาดทุนด้านเครดิตที่คาดว่าจะเกิดขึ้น</t>
  </si>
  <si>
    <t xml:space="preserve">   ส่วนแบ่งกำไรจากเงินลงทุนในบริษัทร่วม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</si>
  <si>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</si>
  <si>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</si>
  <si>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</si>
  <si>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จ่ายต้นทุนทางการเงิน</t>
  </si>
  <si>
    <t>จ่ายเงินปันผล</t>
  </si>
  <si>
    <t xml:space="preserve">   สิทธิการใช้สินทรัพย์เพิ่มขึ้นจากหนี้สินตามสัญญาเช่า</t>
  </si>
  <si>
    <t>รายได้เงินปันผล</t>
  </si>
  <si>
    <t xml:space="preserve">   ขาดทุนจากการยกเลิกสัญญาเช่า</t>
  </si>
  <si>
    <t>เงินสดรับจากรายได้ทางการเงิน</t>
  </si>
  <si>
    <t>เงินปันผลรับจากเงินลงทุนในตราสารทุน</t>
  </si>
  <si>
    <t>ประมาณการหนี้สินของเงินลงทุนในบริษัทย่อย</t>
  </si>
  <si>
    <t xml:space="preserve">   ซึ่งบันทึกด้วยวิธีส่วนได้เสีย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</si>
  <si>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</si>
  <si>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</si>
  <si>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</si>
  <si>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 xml:space="preserve">ยอดคงเหลือ ณ วันที่ 1 มกราคม 2564 </t>
  </si>
  <si>
    <t>2565</t>
  </si>
  <si>
    <t>ณ วันที่ 31 มีนาคม 2565</t>
  </si>
  <si>
    <t>ส่วนของเงินกู้ยืมระยะยาวที่ถึงกำหนดชำระภายในหนึ่งปี</t>
  </si>
  <si>
    <t>ขาดทุนจากการดำเนินงาน</t>
  </si>
  <si>
    <t>ขายคืนหุ้นสามัญซื้อคืน</t>
  </si>
  <si>
    <t>เงินสดรับจากการขายคืนหุ้นสามัญซื้อคืน</t>
  </si>
  <si>
    <t xml:space="preserve">เงินสดและรายการเทียบเท่าเงินสดปลายงวด </t>
  </si>
  <si>
    <t>เงินกู้ยืมระยะสั้นจากกิจการที่เกี่ยวข้องกัน</t>
  </si>
  <si>
    <t>กำไรจากอัตราแลกเปลี่ยน</t>
  </si>
  <si>
    <t>รายได้ (ค่าใช้จ่าย) ภาษีเงินได้</t>
  </si>
  <si>
    <t>เงินปันผลจ่ายส่วนของผู้มีส่วนได้เสีย</t>
  </si>
  <si>
    <t xml:space="preserve">   ที่ไม่มีอำนาจควบคุมของบริษัทย่อย</t>
  </si>
  <si>
    <t>ส่วนแบ่งขาดทุนจากเงินลงทุนในบริษัทย่อย</t>
  </si>
  <si>
    <t>กำไรจากการป้องกันความเสี่ยงกระแสเงินสด</t>
  </si>
  <si>
    <t>กำไรจากเงินลงทุนในตราสารทุนที่กำหนดให้วัดมูลค่า</t>
  </si>
  <si>
    <t xml:space="preserve">   ขาดทุน (กำไร) จากการจำหน่ายอุปกรณ์</t>
  </si>
  <si>
    <t xml:space="preserve">   ขาดทุน (กำไร) จากอัตราแลกเปลี่ยนที่ยังไม่เกิดขึ้นจริง</t>
  </si>
  <si>
    <t xml:space="preserve">   ส่วนแบ่งขาดทุนจากเงินลงทุนในบริษัทย่อย</t>
  </si>
  <si>
    <t xml:space="preserve">   กำไรจากตราสารอนุพันธ์ที่ยังไม่เกิดขึ้นจริง</t>
  </si>
  <si>
    <t>ขาดทุนจากการดำเนินงานก่อนการเปลี่ยนแปลงในสินทรัพย์</t>
  </si>
  <si>
    <t xml:space="preserve">   กำไรจากเงินลงทุนในตราสารทุนที่กำหนดให้วัดมูลค่าด้วย</t>
  </si>
  <si>
    <t>เงินเบิกเกินบัญชีและเงินกู้ยืมระยะสั้นจากสถาบันการเงิน</t>
  </si>
  <si>
    <t>ขาดทุนก่อนรายได้ (ค่าใช้จ่าย) ภาษีเงินได้</t>
  </si>
  <si>
    <t>เงินให้กู้ยืมระยะยาวแก่กิจการที่เกี่ยวข้องกันเพิ่มขึ้น</t>
  </si>
  <si>
    <t>เงินกู้ยืมระยะสั้นจากกิจการที่เกี่ยวข้องกันลดลง</t>
  </si>
  <si>
    <t xml:space="preserve">   อสังหาริมทรัพย์เพื่อการลงทุนเพิ่มขึ้นจากการรับโอนจาก</t>
  </si>
  <si>
    <t xml:space="preserve">      กิจการที่เกี่ยวข้องกัน</t>
  </si>
  <si>
    <t>เงินเบิกเกินบัญชีและเงินกู้ยืมระยะสั้นจากสถาบันการเงินเพิ่มขึ้น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</si>
</sst>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0.0"/>
    <numFmt numFmtId="167" formatCode="_-* #,##0.00_-;\-* #,##0.00_-;_-* &quot;-&quot;??_-;_-@_-"/>
  </numFmts>
  <fonts count="16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4"/>
      <name val="CordiaUPC"/>
      <family val="2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sz val="16"/>
      <color theme="1"/>
      <name val="Angsana New"/>
      <family val="1"/>
    </font>
    <font>
      <sz val="10"/>
      <color theme="1"/>
      <name val="Cambria"/>
      <family val="2"/>
      <charset val="222"/>
    </font>
    <font>
      <b/>
      <i/>
      <sz val="16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</borders>
  <cellStyleXfs count="8">
    <xf numFmtId="0" fontId="0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6" fillId="0" borderId="0"/>
    <xf numFmtId="167" fontId="12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</cellStyleXfs>
  <cellXfs count="228">
    <xf numFmtId="0" fontId="0" fillId="0" borderId="0" xfId="0"/>
    <xf numFmtId="0" fontId="1" fillId="0" borderId="0" xfId="0" quotePrefix="1" applyNumberFormat="1" applyFont="1" applyFill="1" applyAlignment="1">
      <alignment horizontal="left" vertical="top"/>
    </xf>
    <xf numFmtId="0" fontId="1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horizontal="center"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1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center" vertical="center"/>
    </xf>
    <xf numFmtId="41" fontId="2" fillId="0" borderId="2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5" xfId="0" applyNumberFormat="1" applyFont="1" applyFill="1" applyBorder="1" applyAlignment="1">
      <alignment horizontal="center" vertical="center"/>
    </xf>
    <xf numFmtId="0" fontId="7" fillId="0" borderId="0" xfId="0" quotePrefix="1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164" fontId="2" fillId="0" borderId="0" xfId="0" quotePrefix="1" applyNumberFormat="1" applyFont="1" applyFill="1" applyAlignment="1">
      <alignment horizontal="centerContinuous" vertical="top"/>
    </xf>
    <xf numFmtId="0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left" vertical="top"/>
    </xf>
    <xf numFmtId="164" fontId="2" fillId="0" borderId="0" xfId="0" applyNumberFormat="1" applyFont="1" applyFill="1" applyAlignment="1">
      <alignment horizontal="center" vertical="top"/>
    </xf>
    <xf numFmtId="37" fontId="1" fillId="0" borderId="0" xfId="0" applyNumberFormat="1" applyFont="1" applyFill="1" applyAlignment="1">
      <alignment horizontal="left" vertical="top"/>
    </xf>
    <xf numFmtId="164" fontId="2" fillId="0" borderId="0" xfId="0" quotePrefix="1" applyNumberFormat="1" applyFont="1" applyFill="1" applyAlignment="1">
      <alignment horizontal="center" vertical="top"/>
    </xf>
    <xf numFmtId="37" fontId="2" fillId="0" borderId="0" xfId="4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vertical="top"/>
    </xf>
    <xf numFmtId="164" fontId="1" fillId="0" borderId="0" xfId="0" applyNumberFormat="1" applyFont="1" applyFill="1" applyAlignment="1">
      <alignment vertical="top"/>
    </xf>
    <xf numFmtId="164" fontId="3" fillId="0" borderId="0" xfId="0" applyNumberFormat="1" applyFont="1" applyFill="1" applyBorder="1" applyAlignment="1">
      <alignment horizontal="right" vertical="top"/>
    </xf>
    <xf numFmtId="0" fontId="2" fillId="0" borderId="0" xfId="0" quotePrefix="1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Border="1" applyAlignment="1">
      <alignment vertical="top"/>
    </xf>
    <xf numFmtId="0" fontId="2" fillId="0" borderId="1" xfId="0" applyNumberFormat="1" applyFont="1" applyFill="1" applyBorder="1" applyAlignment="1">
      <alignment horizontal="center" vertical="top"/>
    </xf>
    <xf numFmtId="0" fontId="2" fillId="0" borderId="1" xfId="0" quotePrefix="1" applyNumberFormat="1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Alignment="1">
      <alignment horizontal="left" vertical="top"/>
    </xf>
    <xf numFmtId="164" fontId="2" fillId="0" borderId="0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vertical="top"/>
    </xf>
    <xf numFmtId="164" fontId="2" fillId="0" borderId="0" xfId="0" applyNumberFormat="1" applyFont="1" applyFill="1" applyBorder="1" applyAlignment="1">
      <alignment vertical="top"/>
    </xf>
    <xf numFmtId="0" fontId="2" fillId="0" borderId="0" xfId="0" quotePrefix="1" applyNumberFormat="1" applyFont="1" applyFill="1" applyAlignment="1">
      <alignment horizontal="center" vertical="top"/>
    </xf>
    <xf numFmtId="43" fontId="2" fillId="0" borderId="0" xfId="0" applyNumberFormat="1" applyFont="1" applyFill="1" applyAlignment="1">
      <alignment vertical="top"/>
    </xf>
    <xf numFmtId="0" fontId="2" fillId="0" borderId="4" xfId="0" applyNumberFormat="1" applyFont="1" applyFill="1" applyBorder="1" applyAlignment="1">
      <alignment vertical="top"/>
    </xf>
    <xf numFmtId="164" fontId="2" fillId="0" borderId="4" xfId="0" applyNumberFormat="1" applyFont="1" applyFill="1" applyBorder="1" applyAlignment="1">
      <alignment vertical="top"/>
    </xf>
    <xf numFmtId="0" fontId="2" fillId="0" borderId="0" xfId="0" applyNumberFormat="1" applyFont="1" applyFill="1" applyAlignment="1">
      <alignment horizontal="center" vertical="top"/>
    </xf>
    <xf numFmtId="37" fontId="2" fillId="0" borderId="0" xfId="0" applyNumberFormat="1" applyFont="1" applyFill="1" applyAlignment="1">
      <alignment vertical="top"/>
    </xf>
    <xf numFmtId="0" fontId="1" fillId="0" borderId="0" xfId="0" applyNumberFormat="1" applyFont="1" applyFill="1" applyAlignment="1">
      <alignment vertical="top"/>
    </xf>
    <xf numFmtId="41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right" vertical="top"/>
    </xf>
    <xf numFmtId="37" fontId="2" fillId="0" borderId="0" xfId="0" applyNumberFormat="1" applyFont="1" applyFill="1" applyAlignment="1">
      <alignment horizontal="left" vertical="center"/>
    </xf>
    <xf numFmtId="37" fontId="2" fillId="0" borderId="0" xfId="0" quotePrefix="1" applyNumberFormat="1" applyFont="1" applyFill="1" applyAlignment="1">
      <alignment horizontal="left" vertical="center"/>
    </xf>
    <xf numFmtId="41" fontId="2" fillId="0" borderId="1" xfId="1" applyNumberFormat="1" applyFont="1" applyFill="1" applyBorder="1" applyAlignment="1">
      <alignment horizontal="center" vertical="center"/>
    </xf>
    <xf numFmtId="49" fontId="15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vertical="center"/>
    </xf>
    <xf numFmtId="43" fontId="2" fillId="0" borderId="0" xfId="1" applyFont="1" applyFill="1" applyAlignment="1">
      <alignment horizontal="left" vertical="center"/>
    </xf>
    <xf numFmtId="164" fontId="13" fillId="0" borderId="0" xfId="0" quotePrefix="1" applyNumberFormat="1" applyFont="1" applyFill="1" applyAlignment="1">
      <alignment horizontal="centerContinuous" vertical="center"/>
    </xf>
    <xf numFmtId="0" fontId="13" fillId="0" borderId="0" xfId="0" applyNumberFormat="1" applyFont="1" applyFill="1" applyAlignment="1">
      <alignment horizontal="centerContinuous" vertical="center"/>
    </xf>
    <xf numFmtId="43" fontId="2" fillId="0" borderId="0" xfId="1" applyFont="1" applyFill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49" fontId="14" fillId="0" borderId="0" xfId="0" applyNumberFormat="1" applyFont="1" applyFill="1" applyAlignment="1">
      <alignment vertical="center"/>
    </xf>
    <xf numFmtId="165" fontId="14" fillId="0" borderId="0" xfId="0" applyNumberFormat="1" applyFont="1" applyFill="1" applyAlignment="1">
      <alignment horizontal="right" vertical="center"/>
    </xf>
    <xf numFmtId="1" fontId="14" fillId="0" borderId="0" xfId="0" applyNumberFormat="1" applyFont="1" applyFill="1" applyAlignment="1">
      <alignment horizontal="center" vertical="center"/>
    </xf>
    <xf numFmtId="41" fontId="14" fillId="0" borderId="0" xfId="0" applyNumberFormat="1" applyFont="1" applyFill="1" applyAlignment="1">
      <alignment vertical="center"/>
    </xf>
    <xf numFmtId="41" fontId="14" fillId="0" borderId="0" xfId="0" applyNumberFormat="1" applyFont="1" applyFill="1" applyAlignment="1">
      <alignment horizontal="right" vertical="center"/>
    </xf>
    <xf numFmtId="41" fontId="11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horizontal="right" vertical="center"/>
    </xf>
    <xf numFmtId="41" fontId="11" fillId="0" borderId="0" xfId="0" applyNumberFormat="1" applyFont="1" applyFill="1" applyAlignment="1">
      <alignment horizontal="right" vertical="center"/>
    </xf>
    <xf numFmtId="41" fontId="11" fillId="0" borderId="1" xfId="0" applyNumberFormat="1" applyFont="1" applyFill="1" applyBorder="1" applyAlignment="1">
      <alignment vertical="center"/>
    </xf>
    <xf numFmtId="41" fontId="11" fillId="0" borderId="1" xfId="0" applyNumberFormat="1" applyFont="1" applyFill="1" applyBorder="1" applyAlignment="1">
      <alignment horizontal="right" vertical="center"/>
    </xf>
    <xf numFmtId="165" fontId="14" fillId="0" borderId="0" xfId="0" applyNumberFormat="1" applyFont="1" applyFill="1" applyAlignment="1">
      <alignment vertical="center"/>
    </xf>
    <xf numFmtId="41" fontId="11" fillId="0" borderId="1" xfId="0" applyNumberFormat="1" applyFont="1" applyFill="1" applyBorder="1" applyAlignment="1">
      <alignment horizontal="center" vertical="center"/>
    </xf>
    <xf numFmtId="41" fontId="11" fillId="0" borderId="5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right" vertical="center"/>
    </xf>
    <xf numFmtId="41" fontId="14" fillId="0" borderId="0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1" fontId="11" fillId="0" borderId="0" xfId="0" applyNumberFormat="1" applyFont="1" applyFill="1" applyAlignment="1">
      <alignment horizontal="center" vertical="center"/>
    </xf>
    <xf numFmtId="165" fontId="11" fillId="0" borderId="0" xfId="0" applyNumberFormat="1" applyFont="1" applyFill="1" applyAlignment="1">
      <alignment horizontal="center" vertical="center"/>
    </xf>
    <xf numFmtId="43" fontId="2" fillId="0" borderId="5" xfId="0" applyNumberFormat="1" applyFont="1" applyFill="1" applyBorder="1" applyAlignment="1">
      <alignment horizontal="center" vertical="center"/>
    </xf>
    <xf numFmtId="43" fontId="2" fillId="0" borderId="0" xfId="0" applyNumberFormat="1" applyFont="1" applyFill="1" applyAlignment="1">
      <alignment vertical="center"/>
    </xf>
    <xf numFmtId="43" fontId="2" fillId="0" borderId="0" xfId="0" applyNumberFormat="1" applyFont="1" applyFill="1" applyAlignment="1">
      <alignment horizontal="right" vertical="center"/>
    </xf>
    <xf numFmtId="43" fontId="2" fillId="0" borderId="0" xfId="0" applyNumberFormat="1" applyFont="1" applyFill="1" applyBorder="1" applyAlignment="1">
      <alignment horizontal="right" vertical="center"/>
    </xf>
    <xf numFmtId="43" fontId="2" fillId="0" borderId="0" xfId="0" applyNumberFormat="1" applyFont="1" applyFill="1" applyBorder="1" applyAlignment="1">
      <alignment horizontal="center" vertical="center"/>
    </xf>
    <xf numFmtId="41" fontId="2" fillId="0" borderId="0" xfId="1" applyNumberFormat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left" vertical="center"/>
    </xf>
    <xf numFmtId="164" fontId="5" fillId="0" borderId="0" xfId="0" quotePrefix="1" applyNumberFormat="1" applyFont="1" applyFill="1" applyAlignment="1">
      <alignment horizontal="centerContinuous" vertical="center"/>
    </xf>
    <xf numFmtId="0" fontId="5" fillId="0" borderId="0" xfId="0" applyNumberFormat="1" applyFont="1" applyFill="1" applyAlignment="1">
      <alignment horizontal="centerContinuous" vertical="center"/>
    </xf>
    <xf numFmtId="164" fontId="5" fillId="0" borderId="0" xfId="0" applyNumberFormat="1" applyFont="1" applyFill="1" applyAlignment="1">
      <alignment horizontal="centerContinuous" vertical="center"/>
    </xf>
    <xf numFmtId="43" fontId="5" fillId="0" borderId="0" xfId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41" fontId="5" fillId="0" borderId="7" xfId="0" applyNumberFormat="1" applyFont="1" applyFill="1" applyBorder="1" applyAlignment="1">
      <alignment horizontal="center" vertical="center"/>
    </xf>
    <xf numFmtId="41" fontId="5" fillId="0" borderId="8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41" fontId="5" fillId="0" borderId="3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164" fontId="2" fillId="0" borderId="6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38" fontId="1" fillId="0" borderId="0" xfId="0" applyNumberFormat="1" applyFont="1" applyFill="1" applyAlignment="1">
      <alignment vertical="center"/>
    </xf>
    <xf numFmtId="41" fontId="2" fillId="0" borderId="7" xfId="0" applyNumberFormat="1" applyFont="1" applyFill="1" applyBorder="1" applyAlignment="1">
      <alignment vertical="center"/>
    </xf>
    <xf numFmtId="41" fontId="2" fillId="0" borderId="7" xfId="0" applyNumberFormat="1" applyFont="1" applyFill="1" applyBorder="1" applyAlignment="1">
      <alignment horizontal="center" vertical="center"/>
    </xf>
    <xf numFmtId="41" fontId="2" fillId="0" borderId="8" xfId="0" applyNumberFormat="1" applyFont="1" applyFill="1" applyBorder="1" applyAlignment="1">
      <alignment vertical="center"/>
    </xf>
    <xf numFmtId="41" fontId="2" fillId="0" borderId="8" xfId="0" applyNumberFormat="1" applyFont="1" applyFill="1" applyBorder="1" applyAlignment="1">
      <alignment horizontal="center" vertical="center"/>
    </xf>
    <xf numFmtId="164" fontId="2" fillId="0" borderId="0" xfId="1" applyNumberFormat="1" applyFont="1" applyFill="1" applyAlignment="1">
      <alignment horizontal="centerContinuous" vertical="center"/>
    </xf>
    <xf numFmtId="164" fontId="2" fillId="0" borderId="0" xfId="1" quotePrefix="1" applyNumberFormat="1" applyFont="1" applyFill="1" applyAlignment="1">
      <alignment horizontal="centerContinuous" vertical="center"/>
    </xf>
    <xf numFmtId="164" fontId="1" fillId="0" borderId="1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right" vertical="center"/>
    </xf>
    <xf numFmtId="164" fontId="5" fillId="0" borderId="0" xfId="1" applyNumberFormat="1" applyFont="1" applyFill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  <xf numFmtId="164" fontId="2" fillId="0" borderId="5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64" fontId="2" fillId="0" borderId="0" xfId="0" quotePrefix="1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164" fontId="2" fillId="0" borderId="2" xfId="0" applyNumberFormat="1" applyFont="1" applyBorder="1" applyAlignment="1">
      <alignment horizontal="right" vertical="center"/>
    </xf>
    <xf numFmtId="41" fontId="2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vertical="center"/>
    </xf>
    <xf numFmtId="41" fontId="2" fillId="0" borderId="0" xfId="0" applyNumberFormat="1" applyFont="1" applyAlignment="1">
      <alignment horizontal="center" vertical="center"/>
    </xf>
    <xf numFmtId="41" fontId="2" fillId="0" borderId="3" xfId="0" applyNumberFormat="1" applyFont="1" applyBorder="1" applyAlignment="1">
      <alignment horizontal="center" vertical="center"/>
    </xf>
    <xf numFmtId="41" fontId="2" fillId="0" borderId="2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vertical="center"/>
    </xf>
    <xf numFmtId="41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41" fontId="2" fillId="0" borderId="5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41" fontId="2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0" borderId="0" xfId="0" quotePrefix="1" applyFont="1" applyAlignment="1">
      <alignment horizontal="center" vertical="center"/>
    </xf>
    <xf numFmtId="164" fontId="2" fillId="0" borderId="0" xfId="0" applyNumberFormat="1" applyFont="1" applyAlignment="1">
      <alignment horizontal="left" vertical="top"/>
    </xf>
    <xf numFmtId="37" fontId="2" fillId="0" borderId="0" xfId="4" applyNumberFormat="1" applyFont="1" applyAlignment="1">
      <alignment vertical="top"/>
    </xf>
    <xf numFmtId="164" fontId="2" fillId="0" borderId="0" xfId="0" applyNumberFormat="1" applyFont="1" applyAlignment="1">
      <alignment vertical="top"/>
    </xf>
    <xf numFmtId="37" fontId="2" fillId="0" borderId="0" xfId="0" applyNumberFormat="1" applyFont="1" applyAlignment="1">
      <alignment vertical="top"/>
    </xf>
    <xf numFmtId="9" fontId="2" fillId="0" borderId="0" xfId="7" applyFont="1" applyFill="1" applyAlignment="1">
      <alignment vertical="center"/>
    </xf>
    <xf numFmtId="164" fontId="1" fillId="0" borderId="1" xfId="0" applyNumberFormat="1" applyFont="1" applyFill="1" applyBorder="1" applyAlignment="1">
      <alignment horizontal="center" vertical="center"/>
    </xf>
    <xf numFmtId="41" fontId="2" fillId="2" borderId="0" xfId="0" applyNumberFormat="1" applyFont="1" applyFill="1" applyAlignment="1">
      <alignment horizontal="center" vertical="center"/>
    </xf>
    <xf numFmtId="41" fontId="5" fillId="2" borderId="0" xfId="0" applyNumberFormat="1" applyFont="1" applyFill="1" applyAlignment="1">
      <alignment horizontal="center" vertical="center"/>
    </xf>
    <xf numFmtId="41" fontId="5" fillId="2" borderId="7" xfId="0" applyNumberFormat="1" applyFont="1" applyFill="1" applyBorder="1" applyAlignment="1">
      <alignment horizontal="center" vertical="center"/>
    </xf>
    <xf numFmtId="41" fontId="5" fillId="2" borderId="8" xfId="0" applyNumberFormat="1" applyFont="1" applyFill="1" applyBorder="1" applyAlignment="1">
      <alignment horizontal="center" vertical="center"/>
    </xf>
    <xf numFmtId="41" fontId="5" fillId="2" borderId="3" xfId="0" applyNumberFormat="1" applyFont="1" applyFill="1" applyBorder="1" applyAlignment="1">
      <alignment horizontal="center" vertical="center"/>
    </xf>
    <xf numFmtId="0" fontId="1" fillId="0" borderId="0" xfId="0" quotePrefix="1" applyFont="1" applyAlignment="1">
      <alignment horizontal="left" vertical="top"/>
    </xf>
    <xf numFmtId="164" fontId="2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164" fontId="2" fillId="0" borderId="0" xfId="0" quotePrefix="1" applyNumberFormat="1" applyFont="1" applyAlignment="1">
      <alignment horizontal="centerContinuous" vertical="center"/>
    </xf>
    <xf numFmtId="0" fontId="1" fillId="0" borderId="0" xfId="0" quotePrefix="1" applyFont="1" applyAlignment="1">
      <alignment horizontal="left" vertical="center"/>
    </xf>
    <xf numFmtId="37" fontId="2" fillId="0" borderId="0" xfId="0" applyNumberFormat="1" applyFont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41" fontId="2" fillId="0" borderId="5" xfId="0" applyNumberFormat="1" applyFont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top"/>
    </xf>
    <xf numFmtId="0" fontId="2" fillId="0" borderId="9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left" vertical="top"/>
    </xf>
    <xf numFmtId="164" fontId="5" fillId="0" borderId="2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</cellXfs>
  <cellStyles count="8">
    <cellStyle name="Comma" xfId="1" builtinId="3"/>
    <cellStyle name="Comma 4" xfId="5" xr:uid="{00000000-0005-0000-0000-000001000000}"/>
    <cellStyle name="Normal" xfId="0" builtinId="0"/>
    <cellStyle name="Normal 17" xfId="2" xr:uid="{00000000-0005-0000-0000-000003000000}"/>
    <cellStyle name="Normal 23" xfId="3" xr:uid="{00000000-0005-0000-0000-000004000000}"/>
    <cellStyle name="Normal 3" xfId="6" xr:uid="{6325D8DC-D0F2-4EED-8674-BB2CEB5DE987}"/>
    <cellStyle name="Normal_BS&amp;PLT Q1'2006" xfId="4" xr:uid="{00000000-0005-0000-0000-000005000000}"/>
    <cellStyle name="Percent" xfId="7" builtinId="5"/>
  </cellStyles>
  <dxfs count="0"/>
  <tableStyles count="0" defaultTableStyle="TableStyleMedium9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ites/BangkokAirways539/Shared%20Documents/General/FY2022/Q1'22/B352-BSPLt-Q1'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Reconcile"/>
      <sheetName val="PL"/>
      <sheetName val="Consolidated"/>
      <sheetName val="The Company"/>
      <sheetName val="CF"/>
    </sheetNames>
    <sheetDataSet>
      <sheetData sheetId="0"/>
      <sheetData sheetId="1"/>
      <sheetData sheetId="2">
        <row r="31">
          <cell r="E31">
            <v>-969914</v>
          </cell>
          <cell r="G31">
            <v>-858561</v>
          </cell>
          <cell r="I31">
            <v>-979546</v>
          </cell>
          <cell r="K31">
            <v>-889465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16"/>
  <sheetViews>
    <sheetView showGridLines="0" tabSelected="1" view="pageBreakPreview" zoomScale="80" zoomScaleNormal="120" zoomScaleSheetLayoutView="80" workbookViewId="0"/>
  </sheetViews>
  <sheetFormatPr defaultColWidth="10.7109375" defaultRowHeight="24" customHeight="1"/>
  <cols>
    <col min="1" max="1" width="45.7109375" style="45" customWidth="1"/>
    <col min="2" max="2" width="1.7109375" style="44" customWidth="1"/>
    <col min="3" max="3" width="8.7109375" style="45" customWidth="1"/>
    <col min="4" max="4" width="1.7109375" style="44" customWidth="1"/>
    <col min="5" max="5" width="14" style="44" customWidth="1"/>
    <col min="6" max="6" width="1.7109375" style="44" customWidth="1"/>
    <col min="7" max="7" width="13.7109375" style="44" customWidth="1"/>
    <col min="8" max="8" width="1.7109375" style="44" customWidth="1"/>
    <col min="9" max="9" width="12.7109375" style="44" customWidth="1"/>
    <col min="10" max="10" width="1.7109375" style="44" customWidth="1"/>
    <col min="11" max="11" width="13.7109375" style="40" bestFit="1" customWidth="1"/>
    <col min="12" max="12" width="2.42578125" style="44" customWidth="1"/>
    <col min="13" max="13" width="12.28515625" style="44" bestFit="1" customWidth="1"/>
    <col min="14" max="14" width="2.42578125" style="44" customWidth="1"/>
    <col min="15" max="15" width="12.28515625" style="44" bestFit="1" customWidth="1"/>
    <col min="16" max="16" width="4" style="44" customWidth="1"/>
    <col min="17" max="19" width="10.7109375" style="44"/>
    <col min="20" max="20" width="12.28515625" style="44" bestFit="1" customWidth="1"/>
    <col min="21" max="21" width="6" style="44" bestFit="1" customWidth="1"/>
    <col min="22" max="22" width="12.28515625" style="44" bestFit="1" customWidth="1"/>
    <col min="23" max="23" width="6" style="44" bestFit="1" customWidth="1"/>
    <col min="24" max="16384" width="10.7109375" style="44"/>
  </cols>
  <sheetData>
    <row r="1" spans="1:13" s="39" customFormat="1" ht="23.25">
      <c r="A1" s="1" t="s">
        <v>102</v>
      </c>
      <c r="B1" s="36"/>
      <c r="C1" s="37"/>
      <c r="D1" s="38"/>
      <c r="E1" s="38"/>
      <c r="F1" s="38"/>
      <c r="H1" s="38"/>
      <c r="I1" s="38"/>
      <c r="J1" s="38"/>
      <c r="K1" s="40"/>
      <c r="M1" s="189"/>
    </row>
    <row r="2" spans="1:13" s="39" customFormat="1" ht="23.25">
      <c r="A2" s="41" t="s">
        <v>0</v>
      </c>
      <c r="B2" s="36"/>
      <c r="C2" s="37"/>
      <c r="D2" s="38"/>
      <c r="E2" s="38"/>
      <c r="F2" s="38"/>
      <c r="H2" s="38"/>
      <c r="I2" s="36"/>
      <c r="J2" s="38"/>
      <c r="K2" s="42"/>
      <c r="M2" s="189"/>
    </row>
    <row r="3" spans="1:13" s="43" customFormat="1" ht="22.5" customHeight="1">
      <c r="A3" s="221" t="s">
        <v>217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M3" s="190"/>
    </row>
    <row r="4" spans="1:13" ht="23.25">
      <c r="A4" s="37"/>
      <c r="B4" s="38"/>
      <c r="C4" s="37"/>
      <c r="D4" s="38"/>
      <c r="E4" s="38"/>
      <c r="F4" s="38"/>
      <c r="G4" s="38"/>
      <c r="H4" s="38"/>
      <c r="I4" s="38"/>
      <c r="J4" s="38"/>
      <c r="K4" s="35" t="s">
        <v>146</v>
      </c>
      <c r="M4" s="191"/>
    </row>
    <row r="5" spans="1:13" ht="23.25">
      <c r="E5" s="218" t="s">
        <v>1</v>
      </c>
      <c r="F5" s="218"/>
      <c r="G5" s="218"/>
      <c r="H5" s="46"/>
      <c r="I5" s="219" t="s">
        <v>2</v>
      </c>
      <c r="J5" s="219"/>
      <c r="K5" s="219"/>
      <c r="M5" s="191"/>
    </row>
    <row r="6" spans="1:13" ht="23.25">
      <c r="C6" s="44"/>
      <c r="D6" s="47"/>
      <c r="E6" s="48" t="s">
        <v>145</v>
      </c>
      <c r="F6" s="49"/>
      <c r="G6" s="48" t="s">
        <v>124</v>
      </c>
      <c r="H6" s="50"/>
      <c r="I6" s="48" t="s">
        <v>145</v>
      </c>
      <c r="J6" s="49"/>
      <c r="K6" s="48" t="s">
        <v>124</v>
      </c>
      <c r="M6" s="191"/>
    </row>
    <row r="7" spans="1:13" ht="23.25">
      <c r="C7" s="51" t="s">
        <v>3</v>
      </c>
      <c r="D7" s="47"/>
      <c r="E7" s="52" t="s">
        <v>216</v>
      </c>
      <c r="F7" s="49"/>
      <c r="G7" s="52" t="s">
        <v>176</v>
      </c>
      <c r="H7" s="50"/>
      <c r="I7" s="52" t="s">
        <v>216</v>
      </c>
      <c r="J7" s="49"/>
      <c r="K7" s="52" t="s">
        <v>176</v>
      </c>
      <c r="M7" s="191"/>
    </row>
    <row r="8" spans="1:13" ht="23.25">
      <c r="C8" s="53"/>
      <c r="D8" s="47"/>
      <c r="E8" s="54" t="s">
        <v>148</v>
      </c>
      <c r="F8" s="49"/>
      <c r="G8" s="54" t="s">
        <v>150</v>
      </c>
      <c r="H8" s="50"/>
      <c r="I8" s="54" t="s">
        <v>148</v>
      </c>
      <c r="J8" s="49"/>
      <c r="K8" s="54" t="s">
        <v>150</v>
      </c>
      <c r="M8" s="191"/>
    </row>
    <row r="9" spans="1:13" ht="23.25">
      <c r="C9" s="53"/>
      <c r="D9" s="47"/>
      <c r="E9" s="54" t="s">
        <v>149</v>
      </c>
      <c r="F9" s="49"/>
      <c r="G9" s="54"/>
      <c r="H9" s="50"/>
      <c r="I9" s="54" t="s">
        <v>149</v>
      </c>
      <c r="J9" s="49"/>
      <c r="K9" s="54"/>
      <c r="M9" s="191"/>
    </row>
    <row r="10" spans="1:13" s="11" customFormat="1" ht="23.25">
      <c r="A10" s="119" t="s">
        <v>4</v>
      </c>
      <c r="C10" s="120"/>
      <c r="K10" s="5"/>
      <c r="M10" s="162"/>
    </row>
    <row r="11" spans="1:13" s="11" customFormat="1" ht="23.25">
      <c r="A11" s="119" t="s">
        <v>5</v>
      </c>
      <c r="C11" s="121"/>
      <c r="K11" s="5"/>
      <c r="M11" s="162"/>
    </row>
    <row r="12" spans="1:13" s="162" customFormat="1" ht="23.25">
      <c r="A12" s="161" t="s">
        <v>6</v>
      </c>
      <c r="C12" s="163"/>
      <c r="E12" s="122">
        <v>1866378</v>
      </c>
      <c r="F12" s="164"/>
      <c r="G12" s="122">
        <v>2125935</v>
      </c>
      <c r="H12" s="165"/>
      <c r="I12" s="164">
        <v>1231067</v>
      </c>
      <c r="J12" s="164"/>
      <c r="K12" s="164">
        <v>1458554</v>
      </c>
    </row>
    <row r="13" spans="1:13" s="162" customFormat="1" ht="23.25">
      <c r="A13" s="161" t="s">
        <v>83</v>
      </c>
      <c r="C13" s="163">
        <v>3</v>
      </c>
      <c r="D13" s="166"/>
      <c r="E13" s="122">
        <v>493111</v>
      </c>
      <c r="F13" s="164"/>
      <c r="G13" s="122">
        <v>372558</v>
      </c>
      <c r="H13" s="167"/>
      <c r="I13" s="164">
        <v>243859</v>
      </c>
      <c r="J13" s="164"/>
      <c r="K13" s="164">
        <v>175321</v>
      </c>
    </row>
    <row r="14" spans="1:13" s="162" customFormat="1" ht="23.25">
      <c r="A14" s="168" t="s">
        <v>87</v>
      </c>
      <c r="B14" s="169"/>
      <c r="C14" s="163"/>
      <c r="E14" s="122">
        <v>428421</v>
      </c>
      <c r="F14" s="164"/>
      <c r="G14" s="122">
        <v>438485</v>
      </c>
      <c r="H14" s="165"/>
      <c r="I14" s="164">
        <v>344353</v>
      </c>
      <c r="J14" s="164"/>
      <c r="K14" s="164">
        <v>350074</v>
      </c>
    </row>
    <row r="15" spans="1:13" s="162" customFormat="1" ht="23.25">
      <c r="A15" s="161" t="s">
        <v>118</v>
      </c>
      <c r="C15" s="163"/>
      <c r="D15" s="166"/>
      <c r="E15" s="122">
        <v>49924</v>
      </c>
      <c r="F15" s="164"/>
      <c r="G15" s="122">
        <v>64803</v>
      </c>
      <c r="H15" s="167"/>
      <c r="I15" s="164">
        <v>39246</v>
      </c>
      <c r="J15" s="164"/>
      <c r="K15" s="164">
        <v>53400</v>
      </c>
    </row>
    <row r="16" spans="1:13" s="162" customFormat="1" ht="23.25">
      <c r="A16" s="161" t="s">
        <v>123</v>
      </c>
      <c r="B16" s="169"/>
      <c r="C16" s="163"/>
      <c r="E16" s="122">
        <v>5355</v>
      </c>
      <c r="F16" s="164"/>
      <c r="G16" s="122">
        <v>14330</v>
      </c>
      <c r="H16" s="165"/>
      <c r="I16" s="26">
        <v>5355</v>
      </c>
      <c r="J16" s="164"/>
      <c r="K16" s="164">
        <v>14330</v>
      </c>
    </row>
    <row r="17" spans="1:11" s="162" customFormat="1" ht="23.25">
      <c r="A17" s="161" t="s">
        <v>7</v>
      </c>
      <c r="C17" s="163"/>
      <c r="E17" s="122">
        <v>82252</v>
      </c>
      <c r="F17" s="164"/>
      <c r="G17" s="122">
        <v>89608</v>
      </c>
      <c r="H17" s="165"/>
      <c r="I17" s="164">
        <f>57689-2</f>
        <v>57687</v>
      </c>
      <c r="J17" s="164"/>
      <c r="K17" s="164">
        <v>54872</v>
      </c>
    </row>
    <row r="18" spans="1:11" s="162" customFormat="1" ht="23.25">
      <c r="A18" s="170" t="s">
        <v>8</v>
      </c>
      <c r="C18" s="163"/>
      <c r="E18" s="171">
        <f>SUM(E12:F17)</f>
        <v>2925441</v>
      </c>
      <c r="F18" s="165"/>
      <c r="G18" s="171">
        <f>SUM(G12:H17)</f>
        <v>3105719</v>
      </c>
      <c r="H18" s="165"/>
      <c r="I18" s="172">
        <f>SUM(I12:I17)</f>
        <v>1921567</v>
      </c>
      <c r="J18" s="165"/>
      <c r="K18" s="172">
        <f>SUM(K12:K17)</f>
        <v>2106551</v>
      </c>
    </row>
    <row r="19" spans="1:11" s="162" customFormat="1" ht="23.25">
      <c r="A19" s="170" t="s">
        <v>9</v>
      </c>
      <c r="C19" s="163"/>
      <c r="E19" s="165"/>
      <c r="F19" s="165"/>
      <c r="G19" s="165"/>
      <c r="H19" s="165"/>
      <c r="I19" s="165"/>
      <c r="J19" s="165"/>
      <c r="K19" s="165"/>
    </row>
    <row r="20" spans="1:11" s="162" customFormat="1" ht="23.25">
      <c r="A20" s="161" t="s">
        <v>160</v>
      </c>
      <c r="C20" s="163">
        <v>4</v>
      </c>
      <c r="E20" s="164">
        <v>28027420</v>
      </c>
      <c r="F20" s="165"/>
      <c r="G20" s="164">
        <v>25965023</v>
      </c>
      <c r="H20" s="165"/>
      <c r="I20" s="164">
        <v>22902420</v>
      </c>
      <c r="J20" s="165"/>
      <c r="K20" s="164">
        <v>21250023</v>
      </c>
    </row>
    <row r="21" spans="1:11" s="162" customFormat="1" ht="23.25">
      <c r="A21" s="161" t="s">
        <v>130</v>
      </c>
      <c r="C21" s="163">
        <v>5</v>
      </c>
      <c r="E21" s="164">
        <v>0</v>
      </c>
      <c r="F21" s="165"/>
      <c r="G21" s="164">
        <v>0</v>
      </c>
      <c r="H21" s="165"/>
      <c r="I21" s="164">
        <v>5009613</v>
      </c>
      <c r="J21" s="165"/>
      <c r="K21" s="164">
        <v>4734472</v>
      </c>
    </row>
    <row r="22" spans="1:11" s="162" customFormat="1" ht="23.25">
      <c r="A22" s="161" t="s">
        <v>10</v>
      </c>
      <c r="C22" s="163"/>
      <c r="E22" s="164">
        <v>2227183</v>
      </c>
      <c r="F22" s="165"/>
      <c r="G22" s="164">
        <v>2226251</v>
      </c>
      <c r="H22" s="165"/>
      <c r="I22" s="164">
        <v>2254405</v>
      </c>
      <c r="J22" s="165"/>
      <c r="K22" s="164">
        <v>2254405</v>
      </c>
    </row>
    <row r="23" spans="1:11" s="162" customFormat="1" ht="23.25">
      <c r="A23" s="173" t="s">
        <v>167</v>
      </c>
      <c r="C23" s="163"/>
      <c r="E23" s="164"/>
      <c r="F23" s="165"/>
      <c r="G23" s="164"/>
      <c r="H23" s="165"/>
      <c r="I23" s="164"/>
      <c r="J23" s="165"/>
      <c r="K23" s="164"/>
    </row>
    <row r="24" spans="1:11" s="162" customFormat="1" ht="23.25">
      <c r="A24" s="173" t="s">
        <v>168</v>
      </c>
      <c r="C24" s="163">
        <v>2</v>
      </c>
      <c r="E24" s="164">
        <v>0</v>
      </c>
      <c r="F24" s="165"/>
      <c r="G24" s="164">
        <v>0</v>
      </c>
      <c r="H24" s="165"/>
      <c r="I24" s="164">
        <v>247728</v>
      </c>
      <c r="J24" s="165"/>
      <c r="K24" s="164">
        <v>210565</v>
      </c>
    </row>
    <row r="25" spans="1:11" s="162" customFormat="1" ht="23.25">
      <c r="A25" s="173" t="s">
        <v>88</v>
      </c>
      <c r="B25" s="169"/>
      <c r="C25" s="163"/>
      <c r="E25" s="164">
        <v>432660</v>
      </c>
      <c r="F25" s="165"/>
      <c r="G25" s="164">
        <v>363875</v>
      </c>
      <c r="H25" s="165"/>
      <c r="I25" s="164">
        <v>675847</v>
      </c>
      <c r="J25" s="165"/>
      <c r="K25" s="164">
        <v>608317</v>
      </c>
    </row>
    <row r="26" spans="1:11" s="162" customFormat="1" ht="23.25">
      <c r="A26" s="168" t="s">
        <v>89</v>
      </c>
      <c r="B26" s="169"/>
      <c r="C26" s="163">
        <v>6</v>
      </c>
      <c r="E26" s="164">
        <v>8746830</v>
      </c>
      <c r="F26" s="165"/>
      <c r="G26" s="164">
        <v>8927241</v>
      </c>
      <c r="H26" s="165"/>
      <c r="I26" s="164">
        <v>7091729</v>
      </c>
      <c r="J26" s="165"/>
      <c r="K26" s="164">
        <v>7216333</v>
      </c>
    </row>
    <row r="27" spans="1:11" s="162" customFormat="1" ht="23.25">
      <c r="A27" s="168" t="s">
        <v>161</v>
      </c>
      <c r="B27" s="169"/>
      <c r="C27" s="163">
        <v>7.1</v>
      </c>
      <c r="E27" s="164">
        <v>6509443</v>
      </c>
      <c r="F27" s="165"/>
      <c r="G27" s="164">
        <v>6966402</v>
      </c>
      <c r="H27" s="165"/>
      <c r="I27" s="164">
        <v>6126765</v>
      </c>
      <c r="J27" s="165"/>
      <c r="K27" s="164">
        <v>6567486</v>
      </c>
    </row>
    <row r="28" spans="1:11" s="162" customFormat="1" ht="23.25">
      <c r="A28" s="173" t="s">
        <v>98</v>
      </c>
      <c r="B28" s="169"/>
      <c r="C28" s="163"/>
      <c r="E28" s="164">
        <v>360446</v>
      </c>
      <c r="F28" s="165"/>
      <c r="G28" s="164">
        <v>382497</v>
      </c>
      <c r="H28" s="165"/>
      <c r="I28" s="164">
        <v>136844</v>
      </c>
      <c r="J28" s="165"/>
      <c r="K28" s="164">
        <v>146531</v>
      </c>
    </row>
    <row r="29" spans="1:11" s="162" customFormat="1" ht="23.25">
      <c r="A29" s="173" t="s">
        <v>117</v>
      </c>
      <c r="B29" s="169"/>
      <c r="C29" s="174"/>
      <c r="E29" s="164">
        <v>28002</v>
      </c>
      <c r="F29" s="165"/>
      <c r="G29" s="164">
        <v>26321</v>
      </c>
      <c r="H29" s="165"/>
      <c r="I29" s="164">
        <v>0</v>
      </c>
      <c r="J29" s="165"/>
      <c r="K29" s="164">
        <v>0</v>
      </c>
    </row>
    <row r="30" spans="1:11" s="162" customFormat="1" ht="23.25">
      <c r="A30" s="173" t="s">
        <v>125</v>
      </c>
      <c r="B30" s="169"/>
      <c r="C30" s="163"/>
      <c r="E30" s="164">
        <v>486006</v>
      </c>
      <c r="F30" s="165"/>
      <c r="G30" s="164">
        <v>491532</v>
      </c>
      <c r="H30" s="165"/>
      <c r="I30" s="164">
        <v>474705</v>
      </c>
      <c r="J30" s="165"/>
      <c r="K30" s="164">
        <v>479204</v>
      </c>
    </row>
    <row r="31" spans="1:11" s="162" customFormat="1" ht="23.25">
      <c r="A31" s="161" t="s">
        <v>11</v>
      </c>
      <c r="C31" s="163"/>
      <c r="E31" s="175">
        <v>487887</v>
      </c>
      <c r="F31" s="165"/>
      <c r="G31" s="175">
        <v>484237</v>
      </c>
      <c r="H31" s="165"/>
      <c r="I31" s="175">
        <v>436013</v>
      </c>
      <c r="J31" s="165"/>
      <c r="K31" s="175">
        <v>433098</v>
      </c>
    </row>
    <row r="32" spans="1:11" s="162" customFormat="1" ht="23.25">
      <c r="A32" s="170" t="s">
        <v>12</v>
      </c>
      <c r="C32" s="163"/>
      <c r="E32" s="176">
        <f>SUM(E20:E31)</f>
        <v>47305877</v>
      </c>
      <c r="F32" s="165"/>
      <c r="G32" s="176">
        <f>SUM(G20:G31)</f>
        <v>45833379</v>
      </c>
      <c r="H32" s="165"/>
      <c r="I32" s="176">
        <f>SUM(I20:I31)</f>
        <v>45356069</v>
      </c>
      <c r="J32" s="165"/>
      <c r="K32" s="176">
        <f>SUM(K20:K31)</f>
        <v>43900434</v>
      </c>
    </row>
    <row r="33" spans="1:13" s="162" customFormat="1" thickBot="1">
      <c r="A33" s="170" t="s">
        <v>13</v>
      </c>
      <c r="C33" s="161"/>
      <c r="E33" s="177">
        <f>E18+E32</f>
        <v>50231318</v>
      </c>
      <c r="F33" s="165"/>
      <c r="G33" s="177">
        <f>G18+G32</f>
        <v>48939098</v>
      </c>
      <c r="H33" s="165"/>
      <c r="I33" s="177">
        <f>I18+I32</f>
        <v>47277636</v>
      </c>
      <c r="J33" s="165"/>
      <c r="K33" s="177">
        <f>K18+K32</f>
        <v>46006985</v>
      </c>
    </row>
    <row r="34" spans="1:13" thickTop="1">
      <c r="M34" s="191"/>
    </row>
    <row r="35" spans="1:13" ht="23.25">
      <c r="A35" s="45" t="s">
        <v>159</v>
      </c>
      <c r="M35" s="191"/>
    </row>
    <row r="36" spans="1:13" s="39" customFormat="1" ht="23.25">
      <c r="A36" s="1" t="s">
        <v>102</v>
      </c>
      <c r="B36" s="36"/>
      <c r="C36" s="37"/>
      <c r="D36" s="38"/>
      <c r="E36" s="38"/>
      <c r="F36" s="38"/>
      <c r="G36" s="38"/>
      <c r="H36" s="38"/>
      <c r="I36" s="38"/>
      <c r="J36" s="38"/>
      <c r="K36" s="40"/>
      <c r="M36" s="189"/>
    </row>
    <row r="37" spans="1:13" s="39" customFormat="1" ht="23.25">
      <c r="A37" s="56" t="s">
        <v>14</v>
      </c>
      <c r="B37" s="36"/>
      <c r="C37" s="37"/>
      <c r="D37" s="38"/>
      <c r="E37" s="38"/>
      <c r="F37" s="38"/>
      <c r="G37" s="38"/>
      <c r="H37" s="38"/>
      <c r="I37" s="36"/>
      <c r="J37" s="38"/>
      <c r="K37" s="42"/>
      <c r="M37" s="189"/>
    </row>
    <row r="38" spans="1:13" s="43" customFormat="1" ht="22.5" customHeight="1">
      <c r="A38" s="221" t="s">
        <v>217</v>
      </c>
      <c r="B38" s="221"/>
      <c r="C38" s="221"/>
      <c r="D38" s="221"/>
      <c r="E38" s="221"/>
      <c r="F38" s="221"/>
      <c r="G38" s="221"/>
      <c r="H38" s="221"/>
      <c r="I38" s="221"/>
      <c r="J38" s="221"/>
      <c r="K38" s="221"/>
      <c r="M38" s="190"/>
    </row>
    <row r="39" spans="1:13" ht="23.25">
      <c r="A39" s="37"/>
      <c r="B39" s="38"/>
      <c r="C39" s="37"/>
      <c r="D39" s="38"/>
      <c r="E39" s="38"/>
      <c r="F39" s="38"/>
      <c r="G39" s="38"/>
      <c r="H39" s="38"/>
      <c r="I39" s="38"/>
      <c r="J39" s="38"/>
      <c r="K39" s="35" t="s">
        <v>146</v>
      </c>
      <c r="M39" s="191"/>
    </row>
    <row r="40" spans="1:13" ht="23.25">
      <c r="E40" s="218" t="s">
        <v>1</v>
      </c>
      <c r="F40" s="218"/>
      <c r="G40" s="218"/>
      <c r="H40" s="46"/>
      <c r="I40" s="219" t="s">
        <v>2</v>
      </c>
      <c r="J40" s="219"/>
      <c r="K40" s="219"/>
      <c r="M40" s="191"/>
    </row>
    <row r="41" spans="1:13" ht="23.25">
      <c r="C41" s="44"/>
      <c r="D41" s="47"/>
      <c r="E41" s="48" t="s">
        <v>145</v>
      </c>
      <c r="F41" s="49"/>
      <c r="G41" s="48" t="s">
        <v>124</v>
      </c>
      <c r="H41" s="50"/>
      <c r="I41" s="48" t="s">
        <v>145</v>
      </c>
      <c r="J41" s="49"/>
      <c r="K41" s="48" t="s">
        <v>124</v>
      </c>
      <c r="M41" s="191"/>
    </row>
    <row r="42" spans="1:13" ht="23.25">
      <c r="C42" s="51" t="s">
        <v>3</v>
      </c>
      <c r="D42" s="47"/>
      <c r="E42" s="52" t="s">
        <v>216</v>
      </c>
      <c r="F42" s="49"/>
      <c r="G42" s="52" t="s">
        <v>176</v>
      </c>
      <c r="H42" s="50"/>
      <c r="I42" s="52" t="s">
        <v>216</v>
      </c>
      <c r="J42" s="49"/>
      <c r="K42" s="52" t="s">
        <v>176</v>
      </c>
      <c r="M42" s="191"/>
    </row>
    <row r="43" spans="1:13" ht="23.25">
      <c r="C43" s="53"/>
      <c r="D43" s="47"/>
      <c r="E43" s="54" t="s">
        <v>148</v>
      </c>
      <c r="F43" s="49"/>
      <c r="G43" s="54" t="s">
        <v>150</v>
      </c>
      <c r="H43" s="50"/>
      <c r="I43" s="54" t="s">
        <v>148</v>
      </c>
      <c r="J43" s="49"/>
      <c r="K43" s="54" t="s">
        <v>150</v>
      </c>
      <c r="M43" s="191"/>
    </row>
    <row r="44" spans="1:13" ht="23.25">
      <c r="C44" s="53"/>
      <c r="D44" s="47"/>
      <c r="E44" s="54" t="s">
        <v>149</v>
      </c>
      <c r="F44" s="49"/>
      <c r="G44" s="54"/>
      <c r="H44" s="50"/>
      <c r="I44" s="54" t="s">
        <v>149</v>
      </c>
      <c r="J44" s="49"/>
      <c r="K44" s="54"/>
      <c r="M44" s="191"/>
    </row>
    <row r="45" spans="1:13" s="11" customFormat="1" ht="23.25">
      <c r="A45" s="119" t="s">
        <v>15</v>
      </c>
      <c r="C45" s="120"/>
      <c r="K45" s="5"/>
      <c r="M45" s="162"/>
    </row>
    <row r="46" spans="1:13" s="11" customFormat="1" ht="23.25">
      <c r="A46" s="119" t="s">
        <v>16</v>
      </c>
      <c r="C46" s="120"/>
      <c r="K46" s="5"/>
      <c r="M46" s="162"/>
    </row>
    <row r="47" spans="1:13" s="162" customFormat="1" ht="23.25">
      <c r="A47" s="168" t="s">
        <v>237</v>
      </c>
      <c r="C47" s="163">
        <v>8</v>
      </c>
      <c r="E47" s="162">
        <v>1333124</v>
      </c>
      <c r="G47" s="162">
        <v>917000</v>
      </c>
      <c r="I47" s="164">
        <v>1120000</v>
      </c>
      <c r="K47" s="164">
        <v>720000</v>
      </c>
    </row>
    <row r="48" spans="1:13" s="162" customFormat="1" ht="23.25">
      <c r="A48" s="168" t="s">
        <v>84</v>
      </c>
      <c r="B48" s="169"/>
      <c r="C48" s="163"/>
      <c r="E48" s="164">
        <v>898739</v>
      </c>
      <c r="F48" s="176"/>
      <c r="G48" s="164">
        <v>967362</v>
      </c>
      <c r="H48" s="176"/>
      <c r="I48" s="164">
        <v>756007</v>
      </c>
      <c r="J48" s="176"/>
      <c r="K48" s="164">
        <v>743171</v>
      </c>
    </row>
    <row r="49" spans="1:11" s="162" customFormat="1" ht="23.25">
      <c r="A49" s="168" t="s">
        <v>169</v>
      </c>
      <c r="B49" s="169"/>
      <c r="C49" s="163"/>
      <c r="E49" s="164">
        <v>2592</v>
      </c>
      <c r="F49" s="176"/>
      <c r="G49" s="164">
        <v>2592</v>
      </c>
      <c r="H49" s="176"/>
      <c r="I49" s="164">
        <v>2592</v>
      </c>
      <c r="J49" s="176"/>
      <c r="K49" s="164">
        <v>2592</v>
      </c>
    </row>
    <row r="50" spans="1:11" s="162" customFormat="1" ht="23.25">
      <c r="A50" s="173" t="s">
        <v>218</v>
      </c>
      <c r="B50" s="169"/>
      <c r="C50" s="163">
        <v>9</v>
      </c>
      <c r="E50" s="164">
        <v>481054</v>
      </c>
      <c r="F50" s="176"/>
      <c r="G50" s="164">
        <v>15616970</v>
      </c>
      <c r="H50" s="176"/>
      <c r="I50" s="164">
        <v>188367</v>
      </c>
      <c r="J50" s="176"/>
      <c r="K50" s="164">
        <v>15139311</v>
      </c>
    </row>
    <row r="51" spans="1:11" s="162" customFormat="1" ht="23.25">
      <c r="A51" s="173" t="s">
        <v>223</v>
      </c>
      <c r="B51" s="169"/>
      <c r="C51" s="163">
        <v>2</v>
      </c>
      <c r="E51" s="164">
        <v>775000</v>
      </c>
      <c r="F51" s="176"/>
      <c r="G51" s="164">
        <v>1000000</v>
      </c>
      <c r="H51" s="176"/>
      <c r="I51" s="164">
        <v>775000</v>
      </c>
      <c r="J51" s="176"/>
      <c r="K51" s="164">
        <v>1000000</v>
      </c>
    </row>
    <row r="52" spans="1:11" s="162" customFormat="1" ht="23.25">
      <c r="A52" s="173" t="s">
        <v>172</v>
      </c>
      <c r="B52" s="169"/>
      <c r="C52" s="163"/>
      <c r="E52" s="164"/>
      <c r="F52" s="176"/>
      <c r="G52" s="164"/>
      <c r="H52" s="176"/>
      <c r="I52" s="164"/>
      <c r="J52" s="176"/>
      <c r="K52" s="164"/>
    </row>
    <row r="53" spans="1:11" s="162" customFormat="1" ht="23.25">
      <c r="A53" s="173" t="s">
        <v>17</v>
      </c>
      <c r="B53" s="169"/>
      <c r="C53" s="163">
        <v>7.2</v>
      </c>
      <c r="E53" s="164">
        <v>1947826</v>
      </c>
      <c r="F53" s="176"/>
      <c r="G53" s="164">
        <v>3229532</v>
      </c>
      <c r="H53" s="176"/>
      <c r="I53" s="164">
        <v>1858428</v>
      </c>
      <c r="J53" s="176"/>
      <c r="K53" s="164">
        <v>3139891</v>
      </c>
    </row>
    <row r="54" spans="1:11" s="162" customFormat="1" ht="23.25">
      <c r="A54" s="173" t="s">
        <v>90</v>
      </c>
      <c r="B54" s="169"/>
      <c r="C54" s="163"/>
      <c r="E54" s="164">
        <v>571603</v>
      </c>
      <c r="F54" s="176"/>
      <c r="G54" s="164">
        <v>375845</v>
      </c>
      <c r="H54" s="176"/>
      <c r="I54" s="164">
        <v>566523</v>
      </c>
      <c r="J54" s="176"/>
      <c r="K54" s="164">
        <v>367610</v>
      </c>
    </row>
    <row r="55" spans="1:11" s="162" customFormat="1" ht="23.25">
      <c r="A55" s="161" t="s">
        <v>18</v>
      </c>
      <c r="C55" s="163"/>
      <c r="E55" s="195">
        <v>1728640</v>
      </c>
      <c r="F55" s="176"/>
      <c r="G55" s="176">
        <v>1694173</v>
      </c>
      <c r="H55" s="176"/>
      <c r="I55" s="26">
        <f>1505476+1</f>
        <v>1505477</v>
      </c>
      <c r="J55" s="176"/>
      <c r="K55" s="164">
        <v>1496630</v>
      </c>
    </row>
    <row r="56" spans="1:11" s="162" customFormat="1" ht="23.25">
      <c r="A56" s="170" t="s">
        <v>19</v>
      </c>
      <c r="C56" s="163"/>
      <c r="E56" s="178">
        <f>SUM(E47:E55)</f>
        <v>7738578</v>
      </c>
      <c r="F56" s="176"/>
      <c r="G56" s="178">
        <f>SUM(G47:G55)</f>
        <v>23803474</v>
      </c>
      <c r="H56" s="176"/>
      <c r="I56" s="178">
        <f>SUM(I47:I55)</f>
        <v>6772394</v>
      </c>
      <c r="J56" s="176"/>
      <c r="K56" s="178">
        <f>SUM(K47:K55)</f>
        <v>22609205</v>
      </c>
    </row>
    <row r="57" spans="1:11" s="162" customFormat="1" ht="23.25">
      <c r="A57" s="170" t="s">
        <v>20</v>
      </c>
      <c r="C57" s="163"/>
      <c r="E57" s="176"/>
      <c r="F57" s="176"/>
      <c r="G57" s="176"/>
      <c r="H57" s="164"/>
      <c r="I57" s="164"/>
      <c r="J57" s="164"/>
      <c r="K57" s="164"/>
    </row>
    <row r="58" spans="1:11" s="162" customFormat="1" ht="23.25">
      <c r="A58" s="161" t="s">
        <v>21</v>
      </c>
    </row>
    <row r="59" spans="1:11" s="162" customFormat="1" ht="23.25">
      <c r="A59" s="161" t="s">
        <v>22</v>
      </c>
      <c r="C59" s="163">
        <v>9</v>
      </c>
      <c r="E59" s="176">
        <v>19604407</v>
      </c>
      <c r="F59" s="176"/>
      <c r="G59" s="176">
        <v>4540079</v>
      </c>
      <c r="H59" s="176"/>
      <c r="I59" s="176">
        <v>18442611</v>
      </c>
      <c r="J59" s="176"/>
      <c r="K59" s="176">
        <v>3613871</v>
      </c>
    </row>
    <row r="60" spans="1:11" s="162" customFormat="1" ht="23.25">
      <c r="A60" s="161" t="s">
        <v>162</v>
      </c>
      <c r="C60" s="163"/>
      <c r="E60" s="176"/>
      <c r="F60" s="176"/>
      <c r="G60" s="176"/>
      <c r="H60" s="176"/>
      <c r="I60" s="176"/>
      <c r="J60" s="176"/>
      <c r="K60" s="176"/>
    </row>
    <row r="61" spans="1:11" s="162" customFormat="1" ht="23.25">
      <c r="A61" s="161" t="s">
        <v>22</v>
      </c>
      <c r="C61" s="163">
        <v>7.2</v>
      </c>
      <c r="E61" s="176">
        <v>2876798</v>
      </c>
      <c r="F61" s="176"/>
      <c r="G61" s="176">
        <v>2128619</v>
      </c>
      <c r="H61" s="176"/>
      <c r="I61" s="176">
        <v>2506619</v>
      </c>
      <c r="J61" s="176"/>
      <c r="K61" s="176">
        <v>1742749</v>
      </c>
    </row>
    <row r="62" spans="1:11" s="162" customFormat="1" ht="23.25">
      <c r="A62" s="161" t="s">
        <v>23</v>
      </c>
      <c r="C62" s="163"/>
      <c r="E62" s="164">
        <v>881008</v>
      </c>
      <c r="F62" s="176"/>
      <c r="G62" s="164">
        <v>853552</v>
      </c>
      <c r="H62" s="176"/>
      <c r="I62" s="176">
        <v>747312</v>
      </c>
      <c r="J62" s="176"/>
      <c r="K62" s="176">
        <v>727316</v>
      </c>
    </row>
    <row r="63" spans="1:11" s="162" customFormat="1" ht="23.25">
      <c r="A63" s="179" t="s">
        <v>103</v>
      </c>
      <c r="C63" s="174"/>
      <c r="E63" s="164">
        <v>4766219</v>
      </c>
      <c r="F63" s="176"/>
      <c r="G63" s="164">
        <v>4311022</v>
      </c>
      <c r="H63" s="176"/>
      <c r="I63" s="164">
        <v>3935664</v>
      </c>
      <c r="J63" s="176"/>
      <c r="K63" s="164">
        <v>3561516</v>
      </c>
    </row>
    <row r="64" spans="1:11" s="162" customFormat="1" ht="23.25">
      <c r="A64" s="179" t="s">
        <v>170</v>
      </c>
      <c r="C64" s="163">
        <v>10</v>
      </c>
      <c r="E64" s="164">
        <v>118422</v>
      </c>
      <c r="F64" s="176"/>
      <c r="G64" s="164">
        <v>128286</v>
      </c>
      <c r="H64" s="176"/>
      <c r="I64" s="164">
        <v>113969</v>
      </c>
      <c r="J64" s="176"/>
      <c r="K64" s="164">
        <v>120545</v>
      </c>
    </row>
    <row r="65" spans="1:13" s="162" customFormat="1" ht="23.25">
      <c r="A65" s="179" t="s">
        <v>210</v>
      </c>
      <c r="C65" s="163"/>
      <c r="E65" s="164"/>
      <c r="F65" s="176"/>
      <c r="G65" s="164"/>
      <c r="H65" s="176"/>
      <c r="I65" s="164"/>
      <c r="J65" s="176"/>
      <c r="K65" s="164"/>
    </row>
    <row r="66" spans="1:13" s="162" customFormat="1" ht="23.25">
      <c r="A66" s="179" t="s">
        <v>211</v>
      </c>
      <c r="C66" s="163">
        <v>5</v>
      </c>
      <c r="E66" s="164">
        <v>0</v>
      </c>
      <c r="F66" s="176"/>
      <c r="G66" s="164">
        <v>0</v>
      </c>
      <c r="H66" s="176"/>
      <c r="I66" s="164">
        <v>461384</v>
      </c>
      <c r="J66" s="176"/>
      <c r="K66" s="164">
        <v>409684</v>
      </c>
    </row>
    <row r="67" spans="1:13" s="162" customFormat="1" ht="23.25">
      <c r="A67" s="161" t="s">
        <v>24</v>
      </c>
      <c r="C67" s="163"/>
      <c r="E67" s="180">
        <v>78534</v>
      </c>
      <c r="F67" s="176"/>
      <c r="G67" s="180">
        <v>12131</v>
      </c>
      <c r="H67" s="176"/>
      <c r="I67" s="175">
        <v>66508</v>
      </c>
      <c r="J67" s="176"/>
      <c r="K67" s="175">
        <v>0</v>
      </c>
    </row>
    <row r="68" spans="1:13" s="162" customFormat="1" ht="23.25">
      <c r="A68" s="170" t="s">
        <v>25</v>
      </c>
      <c r="C68" s="163"/>
      <c r="E68" s="176">
        <f>SUM(E59:E67)</f>
        <v>28325388</v>
      </c>
      <c r="F68" s="176"/>
      <c r="G68" s="176">
        <f>SUM(G59:G67)</f>
        <v>11973689</v>
      </c>
      <c r="H68" s="176"/>
      <c r="I68" s="176">
        <f>SUM(I59:I67)</f>
        <v>26274067</v>
      </c>
      <c r="J68" s="176"/>
      <c r="K68" s="176">
        <f>SUM(K59:K67)</f>
        <v>10175681</v>
      </c>
    </row>
    <row r="69" spans="1:13" s="162" customFormat="1" ht="23.25">
      <c r="A69" s="170" t="s">
        <v>26</v>
      </c>
      <c r="C69" s="161"/>
      <c r="E69" s="178">
        <f>E56+E68</f>
        <v>36063966</v>
      </c>
      <c r="F69" s="176"/>
      <c r="G69" s="178">
        <f>G56+G68</f>
        <v>35777163</v>
      </c>
      <c r="H69" s="176"/>
      <c r="I69" s="178">
        <f>I56+I68</f>
        <v>33046461</v>
      </c>
      <c r="J69" s="176"/>
      <c r="K69" s="178">
        <f>K56+K68</f>
        <v>32784886</v>
      </c>
    </row>
    <row r="70" spans="1:13" s="11" customFormat="1" ht="22.5" customHeight="1">
      <c r="A70" s="119"/>
      <c r="C70" s="120"/>
      <c r="E70" s="31"/>
      <c r="F70" s="21"/>
      <c r="G70" s="31"/>
      <c r="H70" s="21"/>
      <c r="I70" s="31"/>
      <c r="J70" s="21"/>
      <c r="K70" s="31"/>
      <c r="M70" s="162"/>
    </row>
    <row r="71" spans="1:13" ht="23.25">
      <c r="A71" s="45" t="s">
        <v>159</v>
      </c>
      <c r="E71" s="57"/>
      <c r="F71" s="57"/>
      <c r="G71" s="57"/>
      <c r="I71" s="57"/>
      <c r="J71" s="57"/>
      <c r="K71" s="58"/>
      <c r="M71" s="191"/>
    </row>
    <row r="72" spans="1:13" s="39" customFormat="1" ht="23.25">
      <c r="A72" s="1" t="s">
        <v>102</v>
      </c>
      <c r="B72" s="36"/>
      <c r="C72" s="37"/>
      <c r="D72" s="38"/>
      <c r="E72" s="38"/>
      <c r="F72" s="38"/>
      <c r="G72" s="38"/>
      <c r="H72" s="38"/>
      <c r="I72" s="38"/>
      <c r="J72" s="38"/>
      <c r="K72" s="40"/>
      <c r="M72" s="189"/>
    </row>
    <row r="73" spans="1:13" s="39" customFormat="1" ht="23.25">
      <c r="A73" s="1" t="s">
        <v>14</v>
      </c>
      <c r="B73" s="36"/>
      <c r="C73" s="37"/>
      <c r="D73" s="38"/>
      <c r="E73" s="38"/>
      <c r="F73" s="38"/>
      <c r="G73" s="38"/>
      <c r="H73" s="38"/>
      <c r="I73" s="36"/>
      <c r="J73" s="38"/>
      <c r="K73" s="42"/>
      <c r="M73" s="189"/>
    </row>
    <row r="74" spans="1:13" s="43" customFormat="1" ht="22.5" customHeight="1">
      <c r="A74" s="221" t="s">
        <v>217</v>
      </c>
      <c r="B74" s="221"/>
      <c r="C74" s="221"/>
      <c r="D74" s="221"/>
      <c r="E74" s="221"/>
      <c r="F74" s="221"/>
      <c r="G74" s="221"/>
      <c r="H74" s="221"/>
      <c r="I74" s="221"/>
      <c r="J74" s="221"/>
      <c r="K74" s="221"/>
      <c r="M74" s="190"/>
    </row>
    <row r="75" spans="1:13" ht="23.25">
      <c r="A75" s="37"/>
      <c r="B75" s="38"/>
      <c r="C75" s="37"/>
      <c r="D75" s="38"/>
      <c r="E75" s="38"/>
      <c r="F75" s="38"/>
      <c r="G75" s="38"/>
      <c r="H75" s="38"/>
      <c r="I75" s="38"/>
      <c r="J75" s="38"/>
      <c r="K75" s="35" t="s">
        <v>146</v>
      </c>
      <c r="M75" s="191"/>
    </row>
    <row r="76" spans="1:13" ht="23.25">
      <c r="E76" s="218" t="s">
        <v>1</v>
      </c>
      <c r="F76" s="218"/>
      <c r="G76" s="218"/>
      <c r="H76" s="46"/>
      <c r="I76" s="219" t="s">
        <v>2</v>
      </c>
      <c r="J76" s="219"/>
      <c r="K76" s="219"/>
      <c r="M76" s="191"/>
    </row>
    <row r="77" spans="1:13" ht="23.25">
      <c r="C77" s="44"/>
      <c r="D77" s="47"/>
      <c r="E77" s="48" t="s">
        <v>145</v>
      </c>
      <c r="F77" s="49"/>
      <c r="G77" s="48" t="s">
        <v>124</v>
      </c>
      <c r="H77" s="50"/>
      <c r="I77" s="48" t="s">
        <v>145</v>
      </c>
      <c r="J77" s="49"/>
      <c r="K77" s="48" t="s">
        <v>124</v>
      </c>
      <c r="M77" s="191"/>
    </row>
    <row r="78" spans="1:13" ht="23.25">
      <c r="C78" s="51" t="s">
        <v>3</v>
      </c>
      <c r="D78" s="47"/>
      <c r="E78" s="52" t="s">
        <v>216</v>
      </c>
      <c r="F78" s="49"/>
      <c r="G78" s="52" t="s">
        <v>176</v>
      </c>
      <c r="H78" s="50"/>
      <c r="I78" s="52" t="s">
        <v>216</v>
      </c>
      <c r="J78" s="49"/>
      <c r="K78" s="52" t="s">
        <v>176</v>
      </c>
      <c r="M78" s="191"/>
    </row>
    <row r="79" spans="1:13" ht="23.25">
      <c r="C79" s="53"/>
      <c r="D79" s="47"/>
      <c r="E79" s="54" t="s">
        <v>148</v>
      </c>
      <c r="F79" s="49"/>
      <c r="G79" s="54" t="s">
        <v>150</v>
      </c>
      <c r="H79" s="50"/>
      <c r="I79" s="54" t="s">
        <v>148</v>
      </c>
      <c r="J79" s="49"/>
      <c r="K79" s="54" t="s">
        <v>150</v>
      </c>
      <c r="M79" s="191"/>
    </row>
    <row r="80" spans="1:13" ht="23.25">
      <c r="C80" s="53"/>
      <c r="D80" s="47"/>
      <c r="E80" s="54" t="s">
        <v>149</v>
      </c>
      <c r="F80" s="49"/>
      <c r="G80" s="54"/>
      <c r="H80" s="50"/>
      <c r="I80" s="54" t="s">
        <v>149</v>
      </c>
      <c r="J80" s="49"/>
      <c r="K80" s="54"/>
      <c r="M80" s="191"/>
    </row>
    <row r="81" spans="1:13" ht="23.25">
      <c r="A81" s="67" t="s">
        <v>27</v>
      </c>
      <c r="E81" s="71"/>
      <c r="F81" s="71"/>
      <c r="G81" s="71"/>
      <c r="I81" s="53"/>
      <c r="J81" s="55"/>
      <c r="K81" s="53"/>
      <c r="M81" s="191"/>
    </row>
    <row r="82" spans="1:13" s="162" customFormat="1" ht="23.25">
      <c r="A82" s="161" t="s">
        <v>28</v>
      </c>
      <c r="C82" s="163"/>
      <c r="E82" s="181"/>
      <c r="F82" s="181"/>
      <c r="G82" s="181"/>
      <c r="I82" s="181"/>
      <c r="J82" s="181"/>
      <c r="K82" s="182"/>
    </row>
    <row r="83" spans="1:13" s="162" customFormat="1" ht="23.25">
      <c r="A83" s="173" t="s">
        <v>29</v>
      </c>
      <c r="B83" s="169"/>
      <c r="C83" s="163"/>
      <c r="E83" s="181"/>
      <c r="F83" s="181"/>
      <c r="G83" s="181"/>
      <c r="I83" s="181"/>
      <c r="J83" s="181"/>
      <c r="K83" s="182"/>
    </row>
    <row r="84" spans="1:13" s="162" customFormat="1" thickBot="1">
      <c r="A84" s="183" t="s">
        <v>104</v>
      </c>
      <c r="B84" s="169"/>
      <c r="C84" s="163"/>
      <c r="E84" s="184">
        <v>2100000</v>
      </c>
      <c r="F84" s="165"/>
      <c r="G84" s="184">
        <v>2100000</v>
      </c>
      <c r="H84" s="164"/>
      <c r="I84" s="184">
        <v>2100000</v>
      </c>
      <c r="J84" s="165"/>
      <c r="K84" s="184">
        <v>2100000</v>
      </c>
    </row>
    <row r="85" spans="1:13" s="162" customFormat="1" thickTop="1">
      <c r="A85" s="173" t="s">
        <v>100</v>
      </c>
      <c r="B85" s="169"/>
      <c r="C85" s="163"/>
      <c r="E85" s="165"/>
      <c r="F85" s="165"/>
      <c r="G85" s="165"/>
      <c r="H85" s="164"/>
      <c r="I85" s="165"/>
      <c r="J85" s="165"/>
      <c r="K85" s="165"/>
    </row>
    <row r="86" spans="1:13" s="162" customFormat="1" ht="23.25">
      <c r="A86" s="183" t="s">
        <v>110</v>
      </c>
      <c r="B86" s="185"/>
      <c r="C86" s="163"/>
      <c r="E86" s="164">
        <v>2100000</v>
      </c>
      <c r="F86" s="165"/>
      <c r="G86" s="164">
        <v>2100000</v>
      </c>
      <c r="H86" s="164"/>
      <c r="I86" s="165">
        <v>2100000</v>
      </c>
      <c r="J86" s="164"/>
      <c r="K86" s="164">
        <v>2100000</v>
      </c>
    </row>
    <row r="87" spans="1:13" s="162" customFormat="1" ht="23.25">
      <c r="A87" s="183" t="s">
        <v>111</v>
      </c>
      <c r="B87" s="185"/>
      <c r="C87" s="163"/>
      <c r="E87" s="164">
        <v>9218839</v>
      </c>
      <c r="F87" s="165"/>
      <c r="G87" s="164">
        <v>9319656</v>
      </c>
      <c r="H87" s="164"/>
      <c r="I87" s="164">
        <v>9218839</v>
      </c>
      <c r="J87" s="165"/>
      <c r="K87" s="164">
        <v>9319656</v>
      </c>
    </row>
    <row r="88" spans="1:13" s="162" customFormat="1" ht="23.25">
      <c r="A88" s="183" t="s">
        <v>138</v>
      </c>
      <c r="B88" s="185"/>
      <c r="C88" s="163"/>
      <c r="E88" s="164"/>
      <c r="F88" s="165"/>
      <c r="G88" s="164"/>
      <c r="H88" s="164"/>
      <c r="I88" s="164"/>
      <c r="J88" s="165"/>
      <c r="K88" s="164"/>
    </row>
    <row r="89" spans="1:13" s="162" customFormat="1" ht="23.25">
      <c r="A89" s="183" t="s">
        <v>139</v>
      </c>
      <c r="B89" s="185"/>
      <c r="C89" s="163"/>
      <c r="E89" s="164">
        <v>-211166</v>
      </c>
      <c r="F89" s="165"/>
      <c r="G89" s="164">
        <v>-211166</v>
      </c>
      <c r="H89" s="164"/>
      <c r="I89" s="164">
        <v>-211166</v>
      </c>
      <c r="J89" s="165"/>
      <c r="K89" s="164">
        <v>-211166</v>
      </c>
    </row>
    <row r="90" spans="1:13" s="162" customFormat="1" ht="23.25">
      <c r="A90" s="173" t="s">
        <v>157</v>
      </c>
      <c r="B90" s="185"/>
      <c r="C90" s="163"/>
      <c r="E90" s="165"/>
      <c r="F90" s="165"/>
      <c r="G90" s="165"/>
      <c r="H90" s="164"/>
      <c r="I90" s="165"/>
      <c r="J90" s="165"/>
      <c r="K90" s="165"/>
    </row>
    <row r="91" spans="1:13" s="162" customFormat="1" ht="23.25">
      <c r="A91" s="173" t="s">
        <v>141</v>
      </c>
      <c r="B91" s="185"/>
      <c r="C91" s="163"/>
      <c r="E91" s="165"/>
      <c r="F91" s="165"/>
      <c r="G91" s="165"/>
      <c r="H91" s="164"/>
      <c r="I91" s="165"/>
      <c r="J91" s="165"/>
      <c r="K91" s="165"/>
    </row>
    <row r="92" spans="1:13" s="162" customFormat="1" ht="23.25">
      <c r="A92" s="173" t="s">
        <v>140</v>
      </c>
      <c r="B92" s="185"/>
      <c r="C92" s="163"/>
      <c r="E92" s="165">
        <v>210000</v>
      </c>
      <c r="F92" s="165"/>
      <c r="G92" s="165">
        <v>210000</v>
      </c>
      <c r="H92" s="164"/>
      <c r="I92" s="165">
        <v>210000</v>
      </c>
      <c r="J92" s="165"/>
      <c r="K92" s="165">
        <v>210000</v>
      </c>
    </row>
    <row r="93" spans="1:13" s="162" customFormat="1" ht="23.25">
      <c r="A93" s="173" t="s">
        <v>142</v>
      </c>
      <c r="B93" s="185"/>
      <c r="C93" s="163">
        <v>11</v>
      </c>
      <c r="E93" s="165">
        <v>0</v>
      </c>
      <c r="F93" s="165"/>
      <c r="G93" s="165">
        <v>464936</v>
      </c>
      <c r="H93" s="164"/>
      <c r="I93" s="165">
        <v>0</v>
      </c>
      <c r="J93" s="165"/>
      <c r="K93" s="165">
        <v>464936</v>
      </c>
    </row>
    <row r="94" spans="1:13" s="162" customFormat="1" ht="23.25">
      <c r="A94" s="173" t="s">
        <v>30</v>
      </c>
      <c r="B94" s="185"/>
      <c r="C94" s="161"/>
      <c r="E94" s="164">
        <v>-15152281</v>
      </c>
      <c r="F94" s="165"/>
      <c r="G94" s="164">
        <v>-14597233</v>
      </c>
      <c r="H94" s="164"/>
      <c r="I94" s="165">
        <v>-15130798</v>
      </c>
      <c r="J94" s="165"/>
      <c r="K94" s="165">
        <v>-14573457</v>
      </c>
    </row>
    <row r="95" spans="1:13" s="162" customFormat="1" ht="23.25">
      <c r="A95" s="183" t="s">
        <v>126</v>
      </c>
      <c r="B95" s="185"/>
      <c r="C95" s="163">
        <v>11</v>
      </c>
      <c r="E95" s="164">
        <v>0</v>
      </c>
      <c r="F95" s="165"/>
      <c r="G95" s="164">
        <v>-464936</v>
      </c>
      <c r="H95" s="164"/>
      <c r="I95" s="164">
        <v>0</v>
      </c>
      <c r="J95" s="165"/>
      <c r="K95" s="164">
        <v>-464936</v>
      </c>
    </row>
    <row r="96" spans="1:13" s="162" customFormat="1" ht="23.25">
      <c r="A96" s="173" t="s">
        <v>31</v>
      </c>
      <c r="B96" s="185"/>
      <c r="C96" s="161"/>
      <c r="E96" s="175">
        <v>18044300</v>
      </c>
      <c r="F96" s="165"/>
      <c r="G96" s="175">
        <v>16377066</v>
      </c>
      <c r="H96" s="164"/>
      <c r="I96" s="186">
        <v>18044300</v>
      </c>
      <c r="J96" s="165"/>
      <c r="K96" s="186">
        <v>16377066</v>
      </c>
    </row>
    <row r="97" spans="1:13" s="162" customFormat="1" ht="21" customHeight="1">
      <c r="A97" s="173" t="s">
        <v>78</v>
      </c>
      <c r="B97" s="185"/>
      <c r="C97" s="161"/>
      <c r="E97" s="176">
        <f>SUM(E86:E96)</f>
        <v>14209692</v>
      </c>
      <c r="F97" s="165"/>
      <c r="G97" s="176">
        <f>SUM(G86:G96)</f>
        <v>13198323</v>
      </c>
      <c r="H97" s="164"/>
      <c r="I97" s="176">
        <f>SUM(I86:I96)</f>
        <v>14231175</v>
      </c>
      <c r="J97" s="165"/>
      <c r="K97" s="176">
        <f>SUM(K86:K96)</f>
        <v>13222099</v>
      </c>
    </row>
    <row r="98" spans="1:13" s="162" customFormat="1" ht="21" customHeight="1">
      <c r="A98" s="173" t="s">
        <v>32</v>
      </c>
      <c r="B98" s="169"/>
      <c r="C98" s="161"/>
      <c r="E98" s="180">
        <v>-42340</v>
      </c>
      <c r="F98" s="165"/>
      <c r="G98" s="180">
        <v>-36388</v>
      </c>
      <c r="H98" s="164"/>
      <c r="I98" s="175">
        <v>0</v>
      </c>
      <c r="J98" s="165"/>
      <c r="K98" s="175">
        <v>0</v>
      </c>
    </row>
    <row r="99" spans="1:13" s="162" customFormat="1" ht="21" customHeight="1">
      <c r="A99" s="187" t="s">
        <v>33</v>
      </c>
      <c r="B99" s="185"/>
      <c r="C99" s="161"/>
      <c r="E99" s="186">
        <f>SUM(E97:E98)</f>
        <v>14167352</v>
      </c>
      <c r="F99" s="165"/>
      <c r="G99" s="186">
        <f>SUM(G97:G98)</f>
        <v>13161935</v>
      </c>
      <c r="H99" s="164"/>
      <c r="I99" s="186">
        <f>SUM(I97:I98)</f>
        <v>14231175</v>
      </c>
      <c r="J99" s="165"/>
      <c r="K99" s="186">
        <f>SUM(K97:K98)</f>
        <v>13222099</v>
      </c>
    </row>
    <row r="100" spans="1:13" s="162" customFormat="1" ht="21" customHeight="1" thickBot="1">
      <c r="A100" s="170" t="s">
        <v>34</v>
      </c>
      <c r="C100" s="161"/>
      <c r="E100" s="184">
        <f>SUM(E99,E69)</f>
        <v>50231318</v>
      </c>
      <c r="F100" s="165"/>
      <c r="G100" s="184">
        <f>SUM(G99,G69)</f>
        <v>48939098</v>
      </c>
      <c r="H100" s="164"/>
      <c r="I100" s="184">
        <f>SUM(I99,I69)</f>
        <v>47277636</v>
      </c>
      <c r="J100" s="165"/>
      <c r="K100" s="184">
        <f>SUM(K99,K69)</f>
        <v>46006985</v>
      </c>
    </row>
    <row r="101" spans="1:13" s="162" customFormat="1" ht="21" customHeight="1" thickTop="1">
      <c r="A101" s="161"/>
      <c r="C101" s="188"/>
      <c r="E101" s="165">
        <f>E100-E33</f>
        <v>0</v>
      </c>
      <c r="F101" s="164"/>
      <c r="G101" s="165">
        <f>G100-G33</f>
        <v>0</v>
      </c>
      <c r="H101" s="164"/>
      <c r="I101" s="165">
        <f>I100-I33</f>
        <v>0</v>
      </c>
      <c r="J101" s="164"/>
      <c r="K101" s="165">
        <f>K100-K33</f>
        <v>0</v>
      </c>
    </row>
    <row r="102" spans="1:13" ht="23.25" customHeight="1">
      <c r="A102" s="45" t="s">
        <v>159</v>
      </c>
      <c r="C102" s="61"/>
      <c r="E102" s="62"/>
      <c r="G102" s="62"/>
      <c r="I102" s="62"/>
      <c r="K102" s="62"/>
      <c r="M102" s="191"/>
    </row>
    <row r="103" spans="1:13" ht="23.25" customHeight="1">
      <c r="C103" s="61"/>
      <c r="M103" s="191"/>
    </row>
    <row r="104" spans="1:13" ht="23.25" customHeight="1">
      <c r="B104" s="60"/>
      <c r="C104" s="61"/>
      <c r="M104" s="191"/>
    </row>
    <row r="105" spans="1:13" ht="23.25" customHeight="1">
      <c r="A105" s="59"/>
      <c r="B105" s="60"/>
      <c r="C105" s="61"/>
      <c r="M105" s="191"/>
    </row>
    <row r="106" spans="1:13" ht="23.25" customHeight="1">
      <c r="I106" s="60"/>
      <c r="M106" s="191"/>
    </row>
    <row r="107" spans="1:13" ht="23.25" customHeight="1">
      <c r="A107" s="63"/>
      <c r="B107" s="60"/>
      <c r="C107" s="61"/>
      <c r="F107" s="64"/>
      <c r="G107" s="64"/>
      <c r="H107" s="63"/>
      <c r="I107" s="64"/>
      <c r="J107" s="64"/>
      <c r="K107" s="64"/>
      <c r="M107" s="191"/>
    </row>
    <row r="108" spans="1:13" s="66" customFormat="1" ht="23.25" customHeight="1">
      <c r="A108" s="65" t="s">
        <v>35</v>
      </c>
      <c r="F108" s="220" t="s">
        <v>35</v>
      </c>
      <c r="G108" s="220"/>
      <c r="H108" s="220"/>
      <c r="I108" s="220"/>
      <c r="J108" s="220"/>
      <c r="K108" s="220"/>
      <c r="M108" s="192"/>
    </row>
    <row r="109" spans="1:13" ht="23.25">
      <c r="M109" s="191"/>
    </row>
    <row r="110" spans="1:13" ht="23.25">
      <c r="E110" s="62"/>
      <c r="G110" s="62"/>
      <c r="I110" s="62"/>
      <c r="K110" s="62"/>
      <c r="M110" s="191"/>
    </row>
    <row r="111" spans="1:13" ht="23.25">
      <c r="E111" s="62"/>
      <c r="F111" s="62"/>
      <c r="G111" s="62"/>
      <c r="H111" s="62"/>
      <c r="I111" s="62"/>
      <c r="J111" s="62"/>
      <c r="K111" s="62"/>
      <c r="M111" s="191"/>
    </row>
    <row r="112" spans="1:13" ht="23.25">
      <c r="M112" s="191"/>
    </row>
    <row r="113" spans="13:13" ht="23.25">
      <c r="M113" s="191"/>
    </row>
    <row r="114" spans="13:13" ht="23.25">
      <c r="M114" s="191"/>
    </row>
    <row r="115" spans="13:13" ht="23.25">
      <c r="M115" s="191"/>
    </row>
    <row r="116" spans="13:13" ht="23.25">
      <c r="M116" s="191"/>
    </row>
  </sheetData>
  <mergeCells count="10">
    <mergeCell ref="A3:K3"/>
    <mergeCell ref="A38:K38"/>
    <mergeCell ref="A74:K74"/>
    <mergeCell ref="E5:G5"/>
    <mergeCell ref="E40:G40"/>
    <mergeCell ref="E76:G76"/>
    <mergeCell ref="I5:K5"/>
    <mergeCell ref="I76:K76"/>
    <mergeCell ref="I40:K40"/>
    <mergeCell ref="F108:K108"/>
  </mergeCells>
  <pageMargins left="0.78740157480314965" right="0.39370078740157483" top="0.59055118110236227" bottom="0.39370078740157483" header="0.35433070866141736" footer="0.31496062992125984"/>
  <pageSetup paperSize="9" scale="75" fitToWidth="0" fitToHeight="0" orientation="portrait" r:id="rId1"/>
  <headerFooter differentOddEven="1"/>
  <rowBreaks count="2" manualBreakCount="2">
    <brk id="35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V77"/>
  <sheetViews>
    <sheetView showGridLines="0" view="pageBreakPreview" zoomScale="70" zoomScaleNormal="120" zoomScaleSheetLayoutView="70" workbookViewId="0"/>
  </sheetViews>
  <sheetFormatPr defaultColWidth="10.7109375" defaultRowHeight="21" customHeight="1"/>
  <cols>
    <col min="1" max="1" width="56.42578125" style="10" customWidth="1"/>
    <col min="2" max="2" width="1.7109375" style="11" customWidth="1"/>
    <col min="3" max="3" width="6.28515625" style="10" customWidth="1"/>
    <col min="4" max="4" width="1.5703125" style="11" customWidth="1"/>
    <col min="5" max="5" width="14.5703125" style="11" customWidth="1"/>
    <col min="6" max="6" width="1.5703125" style="11" customWidth="1"/>
    <col min="7" max="7" width="14.5703125" style="11" customWidth="1"/>
    <col min="8" max="8" width="1.5703125" style="11" customWidth="1"/>
    <col min="9" max="9" width="14.5703125" style="11" bestFit="1" customWidth="1"/>
    <col min="10" max="10" width="1.5703125" style="11" customWidth="1"/>
    <col min="11" max="11" width="14.5703125" style="5" bestFit="1" customWidth="1"/>
    <col min="12" max="12" width="4.28515625" style="11" customWidth="1"/>
    <col min="13" max="13" width="14" style="80" bestFit="1" customWidth="1"/>
    <col min="14" max="14" width="6.140625" style="11" bestFit="1" customWidth="1"/>
    <col min="15" max="15" width="14" style="80" bestFit="1" customWidth="1"/>
    <col min="16" max="16384" width="10.7109375" style="11"/>
  </cols>
  <sheetData>
    <row r="1" spans="1:15" s="6" customFormat="1" ht="21" customHeight="1">
      <c r="B1" s="8"/>
      <c r="C1" s="4"/>
      <c r="D1" s="3"/>
      <c r="E1" s="3"/>
      <c r="F1" s="3"/>
      <c r="G1" s="3"/>
      <c r="H1" s="3"/>
      <c r="I1" s="3"/>
      <c r="J1" s="3"/>
      <c r="K1" s="24" t="s">
        <v>151</v>
      </c>
      <c r="M1" s="77"/>
      <c r="O1" s="77"/>
    </row>
    <row r="2" spans="1:15" s="6" customFormat="1" ht="21" customHeight="1">
      <c r="A2" s="2" t="s">
        <v>102</v>
      </c>
      <c r="B2" s="8"/>
      <c r="C2" s="4"/>
      <c r="D2" s="3"/>
      <c r="E2" s="3"/>
      <c r="F2" s="3"/>
      <c r="G2" s="3"/>
      <c r="H2" s="3"/>
      <c r="I2" s="3"/>
      <c r="J2" s="3"/>
      <c r="K2" s="5"/>
      <c r="M2" s="77"/>
      <c r="O2" s="77"/>
    </row>
    <row r="3" spans="1:15" s="6" customFormat="1" ht="21" customHeight="1">
      <c r="A3" s="2" t="s">
        <v>45</v>
      </c>
      <c r="B3" s="8"/>
      <c r="C3" s="4"/>
      <c r="D3" s="3"/>
      <c r="E3" s="3"/>
      <c r="F3" s="3"/>
      <c r="G3" s="3"/>
      <c r="H3" s="3"/>
      <c r="I3" s="3"/>
      <c r="J3" s="3"/>
      <c r="K3" s="5"/>
      <c r="M3" s="77"/>
      <c r="O3" s="77"/>
    </row>
    <row r="4" spans="1:15" s="6" customFormat="1" ht="21" customHeight="1">
      <c r="A4" s="2" t="s">
        <v>212</v>
      </c>
      <c r="B4" s="8"/>
      <c r="C4" s="4"/>
      <c r="D4" s="3"/>
      <c r="E4" s="3"/>
      <c r="F4" s="3"/>
      <c r="G4" s="3"/>
      <c r="H4" s="3"/>
      <c r="I4" s="3"/>
      <c r="J4" s="3"/>
      <c r="K4" s="5"/>
      <c r="M4" s="77"/>
      <c r="O4" s="77"/>
    </row>
    <row r="5" spans="1:15" s="6" customFormat="1" ht="21" customHeight="1">
      <c r="B5" s="78"/>
      <c r="C5" s="79"/>
      <c r="D5" s="3"/>
      <c r="E5" s="3"/>
      <c r="F5" s="3"/>
      <c r="G5" s="3"/>
      <c r="H5" s="3"/>
      <c r="I5" s="8"/>
      <c r="J5" s="3"/>
      <c r="K5" s="9" t="s">
        <v>146</v>
      </c>
      <c r="M5" s="77"/>
      <c r="O5" s="77"/>
    </row>
    <row r="6" spans="1:15" ht="21" customHeight="1">
      <c r="E6" s="194"/>
      <c r="F6" s="194" t="s">
        <v>1</v>
      </c>
      <c r="G6" s="194"/>
      <c r="H6" s="12"/>
      <c r="I6" s="218" t="s">
        <v>2</v>
      </c>
      <c r="J6" s="218"/>
      <c r="K6" s="218"/>
    </row>
    <row r="7" spans="1:15" ht="21" customHeight="1">
      <c r="C7" s="81" t="s">
        <v>3</v>
      </c>
      <c r="D7" s="14"/>
      <c r="E7" s="81">
        <v>2565</v>
      </c>
      <c r="F7" s="16"/>
      <c r="G7" s="81">
        <v>2564</v>
      </c>
      <c r="H7" s="17"/>
      <c r="I7" s="81">
        <v>2565</v>
      </c>
      <c r="J7" s="16"/>
      <c r="K7" s="81">
        <v>2564</v>
      </c>
    </row>
    <row r="8" spans="1:15" ht="21" customHeight="1">
      <c r="A8" s="18" t="s">
        <v>116</v>
      </c>
      <c r="C8" s="13"/>
      <c r="D8" s="14"/>
      <c r="E8" s="31"/>
      <c r="F8" s="16"/>
      <c r="G8" s="15"/>
      <c r="H8" s="17"/>
      <c r="I8" s="15"/>
      <c r="J8" s="16"/>
      <c r="K8" s="15"/>
    </row>
    <row r="9" spans="1:15" ht="21" customHeight="1">
      <c r="A9" s="18" t="s">
        <v>36</v>
      </c>
      <c r="K9" s="11"/>
    </row>
    <row r="10" spans="1:15" ht="21" customHeight="1">
      <c r="A10" s="73" t="s">
        <v>91</v>
      </c>
      <c r="B10" s="22"/>
      <c r="C10" s="82"/>
      <c r="E10" s="31">
        <v>930948</v>
      </c>
      <c r="F10" s="31"/>
      <c r="G10" s="31">
        <v>301518</v>
      </c>
      <c r="H10" s="31"/>
      <c r="I10" s="31">
        <v>930951</v>
      </c>
      <c r="J10" s="31"/>
      <c r="K10" s="31">
        <v>301635</v>
      </c>
    </row>
    <row r="11" spans="1:15" ht="21" customHeight="1">
      <c r="A11" s="20" t="s">
        <v>37</v>
      </c>
      <c r="B11" s="22"/>
      <c r="C11" s="82"/>
      <c r="E11" s="31">
        <v>503982</v>
      </c>
      <c r="F11" s="31"/>
      <c r="G11" s="31">
        <v>356004</v>
      </c>
      <c r="H11" s="31"/>
      <c r="I11" s="31">
        <v>0</v>
      </c>
      <c r="J11" s="31"/>
      <c r="K11" s="31">
        <v>0</v>
      </c>
    </row>
    <row r="12" spans="1:15" ht="21" customHeight="1">
      <c r="A12" s="72" t="s">
        <v>92</v>
      </c>
      <c r="B12" s="22"/>
      <c r="C12" s="82"/>
      <c r="E12" s="31">
        <v>7091</v>
      </c>
      <c r="F12" s="31"/>
      <c r="G12" s="31">
        <v>1820</v>
      </c>
      <c r="H12" s="31"/>
      <c r="I12" s="31">
        <v>7092</v>
      </c>
      <c r="J12" s="31"/>
      <c r="K12" s="31">
        <v>1820</v>
      </c>
    </row>
    <row r="13" spans="1:15" ht="21" customHeight="1">
      <c r="A13" s="72" t="s">
        <v>93</v>
      </c>
      <c r="B13" s="22"/>
      <c r="C13" s="82"/>
      <c r="E13" s="31">
        <v>35513</v>
      </c>
      <c r="F13" s="31"/>
      <c r="G13" s="31">
        <v>11571</v>
      </c>
      <c r="H13" s="31"/>
      <c r="I13" s="31">
        <v>35513</v>
      </c>
      <c r="J13" s="31"/>
      <c r="K13" s="31">
        <v>11571</v>
      </c>
    </row>
    <row r="14" spans="1:15" ht="21" customHeight="1">
      <c r="A14" s="70" t="s">
        <v>206</v>
      </c>
      <c r="B14" s="22"/>
      <c r="C14" s="82"/>
      <c r="E14" s="31">
        <v>20</v>
      </c>
      <c r="F14" s="31"/>
      <c r="G14" s="31">
        <v>18</v>
      </c>
      <c r="H14" s="31"/>
      <c r="I14" s="31">
        <v>102920</v>
      </c>
      <c r="J14" s="31"/>
      <c r="K14" s="31">
        <v>80384</v>
      </c>
    </row>
    <row r="15" spans="1:15" ht="21" customHeight="1">
      <c r="A15" s="70" t="s">
        <v>224</v>
      </c>
      <c r="B15" s="22"/>
      <c r="C15" s="82"/>
      <c r="E15" s="31">
        <v>37201</v>
      </c>
      <c r="F15" s="31"/>
      <c r="G15" s="31">
        <v>0</v>
      </c>
      <c r="H15" s="31"/>
      <c r="I15" s="31">
        <v>36852</v>
      </c>
      <c r="J15" s="31"/>
      <c r="K15" s="31">
        <v>0</v>
      </c>
    </row>
    <row r="16" spans="1:15" ht="21" customHeight="1">
      <c r="A16" s="20" t="s">
        <v>177</v>
      </c>
      <c r="B16" s="22"/>
      <c r="C16" s="82"/>
      <c r="E16" s="31">
        <v>0</v>
      </c>
      <c r="F16" s="31"/>
      <c r="G16" s="31">
        <v>247637</v>
      </c>
      <c r="H16" s="31"/>
      <c r="I16" s="31">
        <v>0</v>
      </c>
      <c r="J16" s="31"/>
      <c r="K16" s="31">
        <v>247637</v>
      </c>
    </row>
    <row r="17" spans="1:16" ht="21" customHeight="1">
      <c r="A17" s="20" t="s">
        <v>38</v>
      </c>
      <c r="B17" s="22"/>
      <c r="C17" s="82"/>
      <c r="E17" s="28">
        <v>183282</v>
      </c>
      <c r="F17" s="31"/>
      <c r="G17" s="28">
        <v>438659</v>
      </c>
      <c r="H17" s="31"/>
      <c r="I17" s="28">
        <f>187855+2</f>
        <v>187857</v>
      </c>
      <c r="J17" s="31"/>
      <c r="K17" s="28">
        <v>440040</v>
      </c>
    </row>
    <row r="18" spans="1:16" ht="21" customHeight="1">
      <c r="A18" s="18" t="s">
        <v>39</v>
      </c>
      <c r="E18" s="28">
        <f>SUM(E10:E17)</f>
        <v>1698037</v>
      </c>
      <c r="F18" s="21"/>
      <c r="G18" s="28">
        <f>SUM(G10:G17)</f>
        <v>1357227</v>
      </c>
      <c r="H18" s="21"/>
      <c r="I18" s="28">
        <f>SUM(I10:I17)</f>
        <v>1301185</v>
      </c>
      <c r="J18" s="21"/>
      <c r="K18" s="28">
        <f>SUM(K10:K17)</f>
        <v>1083087</v>
      </c>
    </row>
    <row r="19" spans="1:16" ht="21" customHeight="1">
      <c r="A19" s="18" t="s">
        <v>40</v>
      </c>
      <c r="E19" s="21"/>
      <c r="F19" s="21"/>
      <c r="G19" s="21"/>
      <c r="H19" s="21"/>
      <c r="I19" s="21"/>
      <c r="J19" s="21"/>
      <c r="K19" s="21"/>
    </row>
    <row r="20" spans="1:16" ht="21" customHeight="1">
      <c r="A20" s="20" t="s">
        <v>41</v>
      </c>
      <c r="B20" s="22"/>
      <c r="C20" s="82"/>
      <c r="E20" s="31">
        <v>2041362</v>
      </c>
      <c r="F20" s="31"/>
      <c r="G20" s="31">
        <v>1518154</v>
      </c>
      <c r="H20" s="31"/>
      <c r="I20" s="31">
        <v>1658373</v>
      </c>
      <c r="J20" s="31"/>
      <c r="K20" s="31">
        <v>1205315</v>
      </c>
      <c r="N20" s="193"/>
      <c r="P20" s="193"/>
    </row>
    <row r="21" spans="1:16" ht="21" customHeight="1">
      <c r="A21" s="20" t="s">
        <v>127</v>
      </c>
      <c r="B21" s="22"/>
      <c r="C21" s="82"/>
      <c r="E21" s="31">
        <v>138516</v>
      </c>
      <c r="F21" s="31"/>
      <c r="G21" s="31">
        <v>55741</v>
      </c>
      <c r="H21" s="31"/>
      <c r="I21" s="31">
        <v>133372</v>
      </c>
      <c r="J21" s="31"/>
      <c r="K21" s="31">
        <v>50216</v>
      </c>
    </row>
    <row r="22" spans="1:16" ht="21" customHeight="1">
      <c r="A22" s="20" t="s">
        <v>42</v>
      </c>
      <c r="B22" s="22"/>
      <c r="C22" s="82"/>
      <c r="E22" s="31">
        <v>307302</v>
      </c>
      <c r="F22" s="31"/>
      <c r="G22" s="31">
        <v>292040</v>
      </c>
      <c r="H22" s="31"/>
      <c r="I22" s="31">
        <v>185363</v>
      </c>
      <c r="J22" s="31"/>
      <c r="K22" s="31">
        <v>173118</v>
      </c>
    </row>
    <row r="23" spans="1:16" ht="21" customHeight="1">
      <c r="A23" s="20" t="s">
        <v>147</v>
      </c>
      <c r="B23" s="22"/>
      <c r="C23" s="82"/>
      <c r="E23" s="31">
        <v>0</v>
      </c>
      <c r="F23" s="31"/>
      <c r="G23" s="31">
        <v>167352</v>
      </c>
      <c r="H23" s="31"/>
      <c r="I23" s="31">
        <v>0</v>
      </c>
      <c r="J23" s="31"/>
      <c r="K23" s="31">
        <v>168455</v>
      </c>
    </row>
    <row r="24" spans="1:16" ht="21" customHeight="1">
      <c r="A24" s="20" t="s">
        <v>43</v>
      </c>
      <c r="B24" s="22"/>
      <c r="C24" s="82"/>
      <c r="E24" s="28">
        <v>252</v>
      </c>
      <c r="F24" s="21"/>
      <c r="G24" s="28">
        <v>466</v>
      </c>
      <c r="H24" s="21"/>
      <c r="I24" s="28">
        <v>0</v>
      </c>
      <c r="J24" s="21"/>
      <c r="K24" s="28">
        <v>0</v>
      </c>
    </row>
    <row r="25" spans="1:16" ht="21" customHeight="1">
      <c r="A25" s="18" t="s">
        <v>44</v>
      </c>
      <c r="E25" s="30">
        <f>SUM(E20:E24)</f>
        <v>2487432</v>
      </c>
      <c r="F25" s="21"/>
      <c r="G25" s="30">
        <f>SUM(G20:G24)</f>
        <v>2033753</v>
      </c>
      <c r="H25" s="21"/>
      <c r="I25" s="30">
        <f>SUM(I20:I24)</f>
        <v>1977108</v>
      </c>
      <c r="J25" s="21"/>
      <c r="K25" s="30">
        <f>SUM(K20:K24)</f>
        <v>1597104</v>
      </c>
    </row>
    <row r="26" spans="1:16" ht="21" customHeight="1">
      <c r="A26" s="18" t="s">
        <v>219</v>
      </c>
      <c r="E26" s="31">
        <f>E18-E25</f>
        <v>-789395</v>
      </c>
      <c r="F26" s="21"/>
      <c r="G26" s="31">
        <f>G18-G25</f>
        <v>-676526</v>
      </c>
      <c r="H26" s="21"/>
      <c r="I26" s="31">
        <f>I18-I25</f>
        <v>-675923</v>
      </c>
      <c r="J26" s="21"/>
      <c r="K26" s="31">
        <f>K18-K25</f>
        <v>-514017</v>
      </c>
    </row>
    <row r="27" spans="1:16" ht="21" customHeight="1">
      <c r="A27" s="20" t="s">
        <v>228</v>
      </c>
      <c r="C27" s="82"/>
      <c r="E27" s="31">
        <v>0</v>
      </c>
      <c r="F27" s="21"/>
      <c r="G27" s="31">
        <v>0</v>
      </c>
      <c r="H27" s="21"/>
      <c r="I27" s="31">
        <v>-41268</v>
      </c>
      <c r="J27" s="21"/>
      <c r="K27" s="31">
        <v>-60623</v>
      </c>
    </row>
    <row r="28" spans="1:16" ht="21" customHeight="1">
      <c r="A28" s="20" t="s">
        <v>180</v>
      </c>
      <c r="C28" s="82"/>
      <c r="E28" s="31">
        <v>103832</v>
      </c>
      <c r="F28" s="31"/>
      <c r="G28" s="31">
        <v>152444</v>
      </c>
      <c r="H28" s="31"/>
      <c r="I28" s="110">
        <v>0</v>
      </c>
      <c r="J28" s="31"/>
      <c r="K28" s="110">
        <v>0</v>
      </c>
      <c r="L28" s="25"/>
      <c r="N28" s="25"/>
    </row>
    <row r="29" spans="1:16" ht="21" customHeight="1">
      <c r="A29" s="70" t="s">
        <v>188</v>
      </c>
      <c r="B29" s="22"/>
      <c r="C29" s="82"/>
      <c r="E29" s="31">
        <v>764</v>
      </c>
      <c r="F29" s="31"/>
      <c r="G29" s="31">
        <v>694</v>
      </c>
      <c r="H29" s="31"/>
      <c r="I29" s="31">
        <v>2606</v>
      </c>
      <c r="J29" s="31"/>
      <c r="K29" s="31">
        <v>1270</v>
      </c>
    </row>
    <row r="30" spans="1:16" ht="21" customHeight="1">
      <c r="A30" s="20" t="s">
        <v>163</v>
      </c>
      <c r="C30" s="82"/>
      <c r="E30" s="28">
        <v>-285115</v>
      </c>
      <c r="F30" s="21"/>
      <c r="G30" s="28">
        <v>-335173</v>
      </c>
      <c r="H30" s="21"/>
      <c r="I30" s="74">
        <v>-264961</v>
      </c>
      <c r="J30" s="21"/>
      <c r="K30" s="74">
        <v>-316095</v>
      </c>
    </row>
    <row r="31" spans="1:16" ht="21" customHeight="1">
      <c r="A31" s="7" t="s">
        <v>238</v>
      </c>
      <c r="B31" s="6"/>
      <c r="E31" s="21">
        <f>SUM(E26:E30)</f>
        <v>-969914</v>
      </c>
      <c r="F31" s="21"/>
      <c r="G31" s="21">
        <f>SUM(G26:G30)</f>
        <v>-858561</v>
      </c>
      <c r="H31" s="21"/>
      <c r="I31" s="21">
        <f>SUM(I26:I30)</f>
        <v>-979546</v>
      </c>
      <c r="J31" s="21"/>
      <c r="K31" s="21">
        <f>SUM(K26:K30)</f>
        <v>-889465</v>
      </c>
    </row>
    <row r="32" spans="1:16" ht="21" customHeight="1">
      <c r="A32" s="20" t="s">
        <v>225</v>
      </c>
      <c r="B32" s="6"/>
      <c r="C32" s="82">
        <v>12</v>
      </c>
      <c r="E32" s="28">
        <v>-55601</v>
      </c>
      <c r="F32" s="31"/>
      <c r="G32" s="28">
        <v>102107</v>
      </c>
      <c r="H32" s="31"/>
      <c r="I32" s="28">
        <v>-42731</v>
      </c>
      <c r="J32" s="31"/>
      <c r="K32" s="28">
        <v>70447</v>
      </c>
    </row>
    <row r="33" spans="1:22" ht="21" customHeight="1">
      <c r="A33" s="18" t="s">
        <v>173</v>
      </c>
      <c r="E33" s="112">
        <f>SUM(E31:E32)</f>
        <v>-1025515</v>
      </c>
      <c r="F33" s="31"/>
      <c r="G33" s="112">
        <f>SUM(G31:G32)</f>
        <v>-756454</v>
      </c>
      <c r="H33" s="31"/>
      <c r="I33" s="28">
        <f>SUM(I31:I32)</f>
        <v>-1022277</v>
      </c>
      <c r="J33" s="31"/>
      <c r="K33" s="28">
        <f>SUM(K31:K32)</f>
        <v>-819018</v>
      </c>
    </row>
    <row r="34" spans="1:22" ht="9.75" customHeight="1">
      <c r="A34" s="18"/>
      <c r="E34" s="111"/>
      <c r="F34" s="31"/>
      <c r="G34" s="111"/>
      <c r="H34" s="31"/>
      <c r="I34" s="31"/>
      <c r="J34" s="31"/>
      <c r="K34" s="31"/>
    </row>
    <row r="35" spans="1:22" s="70" customFormat="1" ht="21" customHeight="1">
      <c r="A35" s="83" t="s">
        <v>76</v>
      </c>
      <c r="C35" s="84"/>
      <c r="D35" s="85"/>
      <c r="E35" s="86"/>
      <c r="F35" s="87"/>
      <c r="G35" s="86"/>
      <c r="H35" s="86"/>
      <c r="I35" s="87"/>
      <c r="J35" s="88"/>
      <c r="K35" s="87"/>
      <c r="M35" s="80"/>
      <c r="O35" s="80"/>
    </row>
    <row r="36" spans="1:22" s="70" customFormat="1" ht="21" customHeight="1">
      <c r="A36" s="75" t="s">
        <v>112</v>
      </c>
      <c r="C36" s="84"/>
      <c r="D36" s="85"/>
      <c r="E36" s="86"/>
      <c r="F36" s="87"/>
      <c r="G36" s="86"/>
      <c r="H36" s="86"/>
      <c r="I36" s="87"/>
      <c r="J36" s="88"/>
      <c r="K36" s="87"/>
      <c r="M36" s="80"/>
      <c r="O36" s="80"/>
    </row>
    <row r="37" spans="1:22" s="70" customFormat="1" ht="21" customHeight="1">
      <c r="A37" s="20" t="s">
        <v>131</v>
      </c>
      <c r="C37" s="89"/>
      <c r="D37" s="85"/>
      <c r="E37" s="92">
        <v>0</v>
      </c>
      <c r="F37" s="91"/>
      <c r="G37" s="92">
        <v>0</v>
      </c>
      <c r="H37" s="90"/>
      <c r="I37" s="92">
        <v>2959</v>
      </c>
      <c r="J37" s="92"/>
      <c r="K37" s="92">
        <v>2933</v>
      </c>
      <c r="M37" s="80"/>
      <c r="O37" s="80"/>
      <c r="Q37" s="11"/>
      <c r="T37" s="11"/>
      <c r="V37" s="11"/>
    </row>
    <row r="38" spans="1:22" s="70" customFormat="1" ht="21" customHeight="1">
      <c r="A38" s="76" t="s">
        <v>229</v>
      </c>
      <c r="C38" s="84"/>
      <c r="D38" s="85"/>
      <c r="E38" s="92">
        <v>13893</v>
      </c>
      <c r="F38" s="87"/>
      <c r="G38" s="92">
        <v>48297</v>
      </c>
      <c r="H38" s="86"/>
      <c r="I38" s="92">
        <v>10605</v>
      </c>
      <c r="J38" s="92"/>
      <c r="K38" s="92">
        <v>44223</v>
      </c>
      <c r="M38" s="80"/>
      <c r="O38" s="80"/>
      <c r="Q38" s="11"/>
      <c r="T38" s="11"/>
      <c r="V38" s="11"/>
    </row>
    <row r="39" spans="1:22" s="70" customFormat="1" ht="21" customHeight="1">
      <c r="A39" s="76" t="s">
        <v>113</v>
      </c>
      <c r="C39" s="82">
        <v>12</v>
      </c>
      <c r="D39" s="85"/>
      <c r="E39" s="94">
        <v>0</v>
      </c>
      <c r="F39" s="92"/>
      <c r="G39" s="94">
        <v>-815</v>
      </c>
      <c r="H39" s="88"/>
      <c r="I39" s="94">
        <v>0</v>
      </c>
      <c r="J39" s="88"/>
      <c r="K39" s="94">
        <v>0</v>
      </c>
      <c r="M39" s="80"/>
      <c r="O39" s="80"/>
      <c r="Q39" s="11"/>
      <c r="T39" s="11"/>
      <c r="V39" s="11"/>
    </row>
    <row r="40" spans="1:22" s="70" customFormat="1" ht="21" customHeight="1">
      <c r="A40" s="76" t="s">
        <v>112</v>
      </c>
      <c r="C40" s="84"/>
      <c r="D40" s="85"/>
      <c r="M40" s="80"/>
      <c r="O40" s="80"/>
    </row>
    <row r="41" spans="1:22" s="70" customFormat="1" ht="21" customHeight="1">
      <c r="A41" s="76" t="s">
        <v>114</v>
      </c>
      <c r="C41" s="84"/>
      <c r="D41" s="85"/>
      <c r="E41" s="93">
        <f>SUM(E38:E40)</f>
        <v>13893</v>
      </c>
      <c r="F41" s="92"/>
      <c r="G41" s="93">
        <f>SUM(G38:G40)</f>
        <v>47482</v>
      </c>
      <c r="H41" s="88"/>
      <c r="I41" s="93">
        <f>SUM(I37:I40)</f>
        <v>13564</v>
      </c>
      <c r="J41" s="88"/>
      <c r="K41" s="93">
        <f>SUM(K37:K40)</f>
        <v>47156</v>
      </c>
      <c r="M41" s="80"/>
      <c r="O41" s="80"/>
      <c r="Q41" s="11"/>
    </row>
    <row r="42" spans="1:22" s="70" customFormat="1" ht="21" customHeight="1">
      <c r="A42" s="75" t="s">
        <v>164</v>
      </c>
      <c r="C42" s="84"/>
      <c r="D42" s="85"/>
      <c r="E42" s="90"/>
      <c r="F42" s="91"/>
      <c r="G42" s="90"/>
      <c r="H42" s="90"/>
      <c r="I42" s="90"/>
      <c r="J42" s="90"/>
      <c r="K42" s="90"/>
      <c r="M42" s="80"/>
      <c r="O42" s="80"/>
    </row>
    <row r="43" spans="1:22" s="70" customFormat="1" ht="21" customHeight="1">
      <c r="A43" s="20" t="s">
        <v>131</v>
      </c>
      <c r="C43" s="89"/>
      <c r="D43" s="85"/>
      <c r="E43" s="92">
        <v>0</v>
      </c>
      <c r="F43" s="91"/>
      <c r="G43" s="92">
        <v>0</v>
      </c>
      <c r="H43" s="90"/>
      <c r="I43" s="92">
        <v>328000</v>
      </c>
      <c r="J43" s="92"/>
      <c r="K43" s="92">
        <v>131200</v>
      </c>
      <c r="M43" s="80"/>
      <c r="O43" s="80"/>
      <c r="Q43" s="11"/>
      <c r="T43" s="11"/>
      <c r="V43" s="11"/>
    </row>
    <row r="44" spans="1:22" s="70" customFormat="1" ht="21" customHeight="1">
      <c r="A44" s="76" t="s">
        <v>230</v>
      </c>
      <c r="C44" s="84"/>
      <c r="D44" s="85"/>
      <c r="E44" s="90"/>
      <c r="F44" s="91"/>
      <c r="G44" s="90"/>
      <c r="H44" s="90"/>
      <c r="I44" s="90"/>
      <c r="J44" s="90"/>
      <c r="K44" s="90"/>
      <c r="M44" s="80"/>
      <c r="O44" s="80"/>
    </row>
    <row r="45" spans="1:22" s="70" customFormat="1" ht="21" customHeight="1">
      <c r="A45" s="76" t="s">
        <v>165</v>
      </c>
      <c r="C45" s="84"/>
      <c r="D45" s="85"/>
      <c r="E45" s="90">
        <v>2067087</v>
      </c>
      <c r="F45" s="91"/>
      <c r="G45" s="90">
        <v>1014922</v>
      </c>
      <c r="H45" s="90"/>
      <c r="I45" s="90">
        <v>1657087</v>
      </c>
      <c r="J45" s="90"/>
      <c r="K45" s="90">
        <v>850922</v>
      </c>
      <c r="M45" s="80"/>
      <c r="O45" s="80"/>
      <c r="Q45" s="11"/>
      <c r="T45" s="11"/>
      <c r="V45" s="11"/>
    </row>
    <row r="46" spans="1:22" s="70" customFormat="1" ht="21" customHeight="1">
      <c r="A46" s="76" t="s">
        <v>113</v>
      </c>
      <c r="C46" s="82">
        <v>12</v>
      </c>
      <c r="D46" s="85"/>
      <c r="E46" s="93">
        <v>-413417</v>
      </c>
      <c r="F46" s="92"/>
      <c r="G46" s="93">
        <v>-202984</v>
      </c>
      <c r="H46" s="88"/>
      <c r="I46" s="93">
        <v>-331417</v>
      </c>
      <c r="J46" s="88"/>
      <c r="K46" s="93">
        <v>-170184</v>
      </c>
      <c r="M46" s="80"/>
      <c r="O46" s="80"/>
      <c r="Q46" s="11"/>
      <c r="T46" s="11"/>
      <c r="V46" s="11"/>
    </row>
    <row r="47" spans="1:22" s="70" customFormat="1" ht="21" customHeight="1">
      <c r="A47" s="76" t="s">
        <v>164</v>
      </c>
      <c r="C47" s="84"/>
      <c r="D47" s="85"/>
      <c r="E47" s="90"/>
      <c r="F47" s="91"/>
      <c r="G47" s="90"/>
      <c r="H47" s="90"/>
      <c r="I47" s="90"/>
      <c r="J47" s="90"/>
      <c r="K47" s="90"/>
      <c r="M47" s="80"/>
      <c r="O47" s="80"/>
    </row>
    <row r="48" spans="1:22" s="70" customFormat="1" ht="21" customHeight="1">
      <c r="A48" s="76" t="s">
        <v>114</v>
      </c>
      <c r="C48" s="84"/>
      <c r="D48" s="85"/>
      <c r="E48" s="93">
        <f>SUM(E43:E47)</f>
        <v>1653670</v>
      </c>
      <c r="F48" s="92"/>
      <c r="G48" s="93">
        <f>SUM(G43:G47)</f>
        <v>811938</v>
      </c>
      <c r="H48" s="88"/>
      <c r="I48" s="93">
        <f>SUM(I43:I47)</f>
        <v>1653670</v>
      </c>
      <c r="J48" s="88"/>
      <c r="K48" s="93">
        <f>SUM(K43:K47)</f>
        <v>811938</v>
      </c>
      <c r="M48" s="80"/>
      <c r="O48" s="80"/>
      <c r="Q48" s="11"/>
    </row>
    <row r="49" spans="1:22" s="70" customFormat="1" ht="21" customHeight="1">
      <c r="A49" s="83" t="s">
        <v>152</v>
      </c>
      <c r="C49" s="95"/>
      <c r="D49" s="85"/>
      <c r="E49" s="96">
        <f>SUM(E41,E48)</f>
        <v>1667563</v>
      </c>
      <c r="F49" s="92"/>
      <c r="G49" s="96">
        <f>SUM(G41,G48)</f>
        <v>859420</v>
      </c>
      <c r="H49" s="88"/>
      <c r="I49" s="96">
        <f>SUM(I41,I48)</f>
        <v>1667234</v>
      </c>
      <c r="J49" s="88"/>
      <c r="K49" s="96">
        <f>SUM(K41,K48)</f>
        <v>859094</v>
      </c>
      <c r="M49" s="80"/>
      <c r="O49" s="80"/>
      <c r="Q49" s="11"/>
    </row>
    <row r="50" spans="1:22" s="70" customFormat="1" ht="9" customHeight="1">
      <c r="A50" s="83"/>
      <c r="C50" s="95"/>
      <c r="D50" s="85"/>
      <c r="E50" s="91"/>
      <c r="F50" s="92"/>
      <c r="G50" s="91"/>
      <c r="H50" s="88"/>
      <c r="I50" s="91"/>
      <c r="J50" s="88"/>
      <c r="K50" s="91"/>
      <c r="M50" s="80"/>
      <c r="O50" s="80"/>
      <c r="Q50" s="11"/>
    </row>
    <row r="51" spans="1:22" s="70" customFormat="1" ht="21" customHeight="1" thickBot="1">
      <c r="A51" s="83" t="s">
        <v>153</v>
      </c>
      <c r="C51" s="95"/>
      <c r="D51" s="85"/>
      <c r="E51" s="97">
        <f>E33+E49</f>
        <v>642048</v>
      </c>
      <c r="F51" s="92"/>
      <c r="G51" s="97">
        <f>G33+G49</f>
        <v>102966</v>
      </c>
      <c r="H51" s="88"/>
      <c r="I51" s="97">
        <f>I33+I49</f>
        <v>644957</v>
      </c>
      <c r="J51" s="88"/>
      <c r="K51" s="97">
        <f>K33+K49</f>
        <v>40076</v>
      </c>
      <c r="M51" s="80"/>
      <c r="O51" s="80"/>
      <c r="Q51" s="11"/>
      <c r="T51" s="11"/>
      <c r="V51" s="11"/>
    </row>
    <row r="52" spans="1:22" s="70" customFormat="1" ht="25.5" customHeight="1" thickTop="1">
      <c r="A52" s="83"/>
      <c r="C52" s="95"/>
      <c r="D52" s="85"/>
      <c r="E52" s="92"/>
      <c r="F52" s="98"/>
      <c r="H52" s="86"/>
      <c r="I52" s="99"/>
      <c r="J52" s="100"/>
      <c r="M52" s="80"/>
      <c r="O52" s="80"/>
    </row>
    <row r="53" spans="1:22" ht="21" customHeight="1">
      <c r="A53" s="10" t="s">
        <v>159</v>
      </c>
      <c r="C53" s="101"/>
      <c r="E53" s="23"/>
      <c r="I53" s="23"/>
      <c r="J53" s="24"/>
    </row>
    <row r="54" spans="1:22" s="6" customFormat="1" ht="21" customHeight="1">
      <c r="B54" s="8"/>
      <c r="C54" s="4"/>
      <c r="D54" s="3"/>
      <c r="E54" s="3"/>
      <c r="F54" s="3"/>
      <c r="G54" s="3"/>
      <c r="H54" s="3"/>
      <c r="I54" s="3"/>
      <c r="J54" s="3"/>
      <c r="K54" s="24" t="s">
        <v>151</v>
      </c>
      <c r="M54" s="77"/>
      <c r="O54" s="77"/>
    </row>
    <row r="55" spans="1:22" s="6" customFormat="1" ht="21" customHeight="1">
      <c r="A55" s="2" t="s">
        <v>102</v>
      </c>
      <c r="B55" s="8"/>
      <c r="C55" s="4"/>
      <c r="D55" s="3"/>
      <c r="E55" s="3"/>
      <c r="F55" s="3"/>
      <c r="G55" s="3"/>
      <c r="H55" s="3"/>
      <c r="I55" s="3"/>
      <c r="J55" s="3"/>
      <c r="K55" s="5"/>
      <c r="M55" s="77"/>
      <c r="O55" s="77"/>
    </row>
    <row r="56" spans="1:22" s="6" customFormat="1" ht="21" customHeight="1">
      <c r="A56" s="2" t="s">
        <v>77</v>
      </c>
      <c r="B56" s="8"/>
      <c r="C56" s="4"/>
      <c r="D56" s="3"/>
      <c r="E56" s="3"/>
      <c r="F56" s="3"/>
      <c r="G56" s="3"/>
      <c r="H56" s="3"/>
      <c r="I56" s="3"/>
      <c r="J56" s="3"/>
      <c r="K56" s="5"/>
      <c r="M56" s="77"/>
      <c r="O56" s="77"/>
    </row>
    <row r="57" spans="1:22" s="6" customFormat="1" ht="21" customHeight="1">
      <c r="A57" s="2" t="s">
        <v>212</v>
      </c>
      <c r="B57" s="8"/>
      <c r="C57" s="4"/>
      <c r="D57" s="3"/>
      <c r="E57" s="3"/>
      <c r="F57" s="3"/>
      <c r="G57" s="3"/>
      <c r="H57" s="3"/>
      <c r="I57" s="3"/>
      <c r="J57" s="3"/>
      <c r="K57" s="5"/>
      <c r="M57" s="77"/>
      <c r="O57" s="77"/>
    </row>
    <row r="58" spans="1:22" s="6" customFormat="1" ht="21" customHeight="1">
      <c r="B58" s="8"/>
      <c r="C58" s="4"/>
      <c r="D58" s="3"/>
      <c r="E58" s="3"/>
      <c r="F58" s="3"/>
      <c r="G58" s="3"/>
      <c r="H58" s="3"/>
      <c r="I58" s="8"/>
      <c r="J58" s="3"/>
      <c r="K58" s="9" t="s">
        <v>146</v>
      </c>
      <c r="M58" s="77"/>
      <c r="O58" s="77"/>
    </row>
    <row r="59" spans="1:22" ht="21" customHeight="1">
      <c r="E59" s="194"/>
      <c r="F59" s="194" t="s">
        <v>1</v>
      </c>
      <c r="G59" s="194"/>
      <c r="H59" s="12"/>
      <c r="I59" s="218" t="s">
        <v>2</v>
      </c>
      <c r="J59" s="218"/>
      <c r="K59" s="218"/>
    </row>
    <row r="60" spans="1:22" ht="21" customHeight="1">
      <c r="D60" s="14"/>
      <c r="E60" s="102" t="s">
        <v>216</v>
      </c>
      <c r="F60" s="16"/>
      <c r="G60" s="102" t="s">
        <v>176</v>
      </c>
      <c r="H60" s="17"/>
      <c r="I60" s="102" t="s">
        <v>216</v>
      </c>
      <c r="J60" s="16"/>
      <c r="K60" s="102" t="s">
        <v>176</v>
      </c>
    </row>
    <row r="61" spans="1:22" s="70" customFormat="1" ht="21" customHeight="1">
      <c r="A61" s="83" t="s">
        <v>178</v>
      </c>
      <c r="C61" s="100"/>
      <c r="D61" s="103"/>
      <c r="E61" s="100"/>
      <c r="F61" s="98"/>
      <c r="G61" s="92"/>
      <c r="H61" s="88"/>
      <c r="I61" s="92"/>
      <c r="J61" s="100"/>
      <c r="K61" s="104"/>
      <c r="M61" s="80"/>
      <c r="O61" s="80"/>
    </row>
    <row r="62" spans="1:22" s="70" customFormat="1" ht="21" customHeight="1" thickBot="1">
      <c r="A62" s="10" t="s">
        <v>79</v>
      </c>
      <c r="C62" s="100"/>
      <c r="D62" s="103"/>
      <c r="E62" s="23">
        <f>E64-E63</f>
        <v>-1019984</v>
      </c>
      <c r="F62" s="26"/>
      <c r="G62" s="23">
        <f>G64-G63</f>
        <v>-745581</v>
      </c>
      <c r="H62" s="26"/>
      <c r="I62" s="32">
        <f>I33</f>
        <v>-1022277</v>
      </c>
      <c r="J62" s="68"/>
      <c r="K62" s="32">
        <f>K33</f>
        <v>-819018</v>
      </c>
      <c r="M62" s="80"/>
      <c r="O62" s="80"/>
      <c r="T62" s="11"/>
      <c r="V62" s="11"/>
    </row>
    <row r="63" spans="1:22" s="70" customFormat="1" ht="21" customHeight="1" thickTop="1">
      <c r="A63" s="10" t="s">
        <v>128</v>
      </c>
      <c r="C63" s="100"/>
      <c r="D63" s="103"/>
      <c r="E63" s="69">
        <v>-5531</v>
      </c>
      <c r="F63" s="26"/>
      <c r="G63" s="69">
        <v>-10873</v>
      </c>
      <c r="H63" s="26"/>
      <c r="I63" s="68"/>
      <c r="J63" s="68"/>
      <c r="K63" s="68"/>
      <c r="M63" s="80"/>
      <c r="O63" s="80"/>
      <c r="T63" s="11"/>
    </row>
    <row r="64" spans="1:22" s="70" customFormat="1" ht="21" customHeight="1" thickBot="1">
      <c r="A64" s="76"/>
      <c r="C64" s="100"/>
      <c r="D64" s="103"/>
      <c r="E64" s="29">
        <f>E33</f>
        <v>-1025515</v>
      </c>
      <c r="F64" s="31"/>
      <c r="G64" s="29">
        <f>G33</f>
        <v>-756454</v>
      </c>
      <c r="H64" s="31"/>
      <c r="I64" s="31"/>
      <c r="J64" s="31"/>
      <c r="K64" s="31"/>
      <c r="M64" s="80"/>
      <c r="O64" s="80"/>
      <c r="T64" s="11"/>
    </row>
    <row r="65" spans="1:15" ht="21" customHeight="1" thickTop="1">
      <c r="A65" s="18" t="s">
        <v>46</v>
      </c>
      <c r="C65" s="82"/>
      <c r="E65" s="68"/>
      <c r="F65" s="26"/>
      <c r="G65" s="68"/>
      <c r="H65" s="26"/>
      <c r="I65" s="68"/>
      <c r="J65" s="68"/>
      <c r="K65" s="68"/>
    </row>
    <row r="66" spans="1:15" ht="21" customHeight="1" thickBot="1">
      <c r="A66" s="10" t="s">
        <v>79</v>
      </c>
      <c r="C66" s="82"/>
      <c r="E66" s="69">
        <f>E68-E67</f>
        <v>647250</v>
      </c>
      <c r="F66" s="26"/>
      <c r="G66" s="69">
        <f>G68-G67</f>
        <v>113513</v>
      </c>
      <c r="H66" s="26"/>
      <c r="I66" s="32">
        <f>I51</f>
        <v>644957</v>
      </c>
      <c r="J66" s="68"/>
      <c r="K66" s="32">
        <f>K51</f>
        <v>40076</v>
      </c>
    </row>
    <row r="67" spans="1:15" ht="21" customHeight="1" thickTop="1">
      <c r="A67" s="10" t="s">
        <v>128</v>
      </c>
      <c r="C67" s="82"/>
      <c r="E67" s="69">
        <v>-5202</v>
      </c>
      <c r="F67" s="26"/>
      <c r="G67" s="69">
        <v>-10547</v>
      </c>
      <c r="H67" s="26"/>
      <c r="I67" s="68"/>
      <c r="J67" s="68"/>
      <c r="K67" s="68"/>
    </row>
    <row r="68" spans="1:15" ht="21" customHeight="1" thickBot="1">
      <c r="E68" s="29">
        <f>E51</f>
        <v>642048</v>
      </c>
      <c r="F68" s="31"/>
      <c r="G68" s="29">
        <f>G51</f>
        <v>102966</v>
      </c>
      <c r="H68" s="31"/>
      <c r="I68" s="31"/>
      <c r="J68" s="31"/>
      <c r="K68" s="31"/>
    </row>
    <row r="69" spans="1:15" ht="21" customHeight="1" thickTop="1">
      <c r="A69" s="18" t="s">
        <v>186</v>
      </c>
      <c r="E69" s="24"/>
      <c r="G69" s="24"/>
      <c r="I69" s="24"/>
      <c r="J69" s="24"/>
      <c r="K69" s="24"/>
    </row>
    <row r="70" spans="1:15" ht="21" customHeight="1">
      <c r="A70" s="20" t="s">
        <v>187</v>
      </c>
      <c r="B70" s="22"/>
      <c r="C70" s="82"/>
      <c r="E70" s="24"/>
      <c r="G70" s="24"/>
      <c r="H70" s="24"/>
      <c r="I70" s="24"/>
      <c r="J70" s="24"/>
      <c r="K70" s="24"/>
    </row>
    <row r="71" spans="1:15" ht="21" customHeight="1" thickBot="1">
      <c r="A71" s="20" t="s">
        <v>179</v>
      </c>
      <c r="B71" s="6"/>
      <c r="C71" s="82"/>
      <c r="E71" s="105">
        <f>E62/E73</f>
        <v>-0.48804720160349946</v>
      </c>
      <c r="F71" s="106"/>
      <c r="G71" s="105">
        <f>G62/G73</f>
        <v>-0.36193252427184464</v>
      </c>
      <c r="H71" s="106"/>
      <c r="I71" s="105">
        <f>SUM(I62/I73)</f>
        <v>-0.4891443680622643</v>
      </c>
      <c r="J71" s="107"/>
      <c r="K71" s="105">
        <f>SUM(K62/K73)</f>
        <v>-0.39758155339805823</v>
      </c>
    </row>
    <row r="72" spans="1:15" ht="21" customHeight="1" thickTop="1">
      <c r="A72" s="20"/>
      <c r="B72" s="6"/>
      <c r="C72" s="82"/>
      <c r="E72" s="108"/>
      <c r="F72" s="106"/>
      <c r="G72" s="108"/>
      <c r="H72" s="106"/>
      <c r="I72" s="109"/>
      <c r="J72" s="107"/>
      <c r="K72" s="109"/>
    </row>
    <row r="73" spans="1:15" ht="21" customHeight="1" thickBot="1">
      <c r="A73" s="20" t="s">
        <v>154</v>
      </c>
      <c r="B73" s="6"/>
      <c r="C73" s="82"/>
      <c r="E73" s="32">
        <v>2089929</v>
      </c>
      <c r="F73" s="27"/>
      <c r="G73" s="32">
        <v>2060000</v>
      </c>
      <c r="H73" s="27"/>
      <c r="I73" s="32">
        <v>2089929</v>
      </c>
      <c r="J73" s="69"/>
      <c r="K73" s="32">
        <v>2060000</v>
      </c>
    </row>
    <row r="74" spans="1:15" ht="21" customHeight="1" thickTop="1">
      <c r="A74" s="20"/>
      <c r="B74" s="6"/>
      <c r="C74" s="82"/>
      <c r="E74" s="108"/>
      <c r="F74" s="106"/>
      <c r="G74" s="108"/>
      <c r="H74" s="106"/>
      <c r="I74" s="109"/>
      <c r="J74" s="107"/>
      <c r="K74" s="109"/>
    </row>
    <row r="75" spans="1:15" ht="21" customHeight="1">
      <c r="A75" s="20"/>
      <c r="B75" s="6"/>
      <c r="E75" s="23"/>
      <c r="G75" s="23"/>
      <c r="I75" s="23"/>
      <c r="J75" s="24"/>
      <c r="K75" s="19"/>
    </row>
    <row r="76" spans="1:15" ht="21" customHeight="1">
      <c r="A76" s="10" t="s">
        <v>159</v>
      </c>
      <c r="C76" s="101"/>
      <c r="E76" s="23"/>
      <c r="G76" s="23"/>
      <c r="I76" s="23"/>
      <c r="J76" s="24"/>
      <c r="K76" s="19"/>
    </row>
    <row r="77" spans="1:15" s="6" customFormat="1" ht="21" customHeight="1">
      <c r="B77" s="8"/>
      <c r="C77" s="4"/>
      <c r="D77" s="3"/>
      <c r="E77" s="3"/>
      <c r="F77" s="3"/>
      <c r="G77" s="3"/>
      <c r="H77" s="3"/>
      <c r="I77" s="3"/>
      <c r="J77" s="3"/>
      <c r="K77" s="9"/>
      <c r="M77" s="77"/>
      <c r="O77" s="77"/>
    </row>
  </sheetData>
  <mergeCells count="2">
    <mergeCell ref="I6:K6"/>
    <mergeCell ref="I59:K59"/>
  </mergeCells>
  <pageMargins left="0.81" right="0.19685039370078741" top="0.64" bottom="0.39370078740157483" header="0.31496062992125984" footer="0.31496062992125984"/>
  <pageSetup paperSize="9" scale="68" orientation="portrait" r:id="rId1"/>
  <rowBreaks count="1" manualBreakCount="1">
    <brk id="5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1EA15-02C6-4FA0-9FF9-92A50D851A22}">
  <dimension ref="A1:AD35"/>
  <sheetViews>
    <sheetView showGridLines="0" view="pageBreakPreview" zoomScale="70" zoomScaleNormal="70" zoomScaleSheetLayoutView="70" workbookViewId="0"/>
  </sheetViews>
  <sheetFormatPr defaultColWidth="9.28515625" defaultRowHeight="21" customHeight="1"/>
  <cols>
    <col min="1" max="1" width="29.7109375" style="129" customWidth="1"/>
    <col min="2" max="2" width="6.5703125" style="129" customWidth="1"/>
    <col min="3" max="3" width="2" style="129" customWidth="1"/>
    <col min="4" max="4" width="8.7109375" style="129" customWidth="1"/>
    <col min="5" max="5" width="1.28515625" style="129" customWidth="1"/>
    <col min="6" max="6" width="15.7109375" style="129" customWidth="1"/>
    <col min="7" max="7" width="1.5703125" style="129" customWidth="1"/>
    <col min="8" max="8" width="15.7109375" style="129" customWidth="1"/>
    <col min="9" max="9" width="1.5703125" style="129" customWidth="1"/>
    <col min="10" max="10" width="16.7109375" style="129" customWidth="1"/>
    <col min="11" max="11" width="1.7109375" style="129" customWidth="1"/>
    <col min="12" max="12" width="15.7109375" style="129" customWidth="1"/>
    <col min="13" max="13" width="1.5703125" style="129" customWidth="1"/>
    <col min="14" max="14" width="15.7109375" style="129" customWidth="1"/>
    <col min="15" max="15" width="1.5703125" style="129" customWidth="1"/>
    <col min="16" max="16" width="15.7109375" style="129" customWidth="1"/>
    <col min="17" max="17" width="1.7109375" style="129" customWidth="1"/>
    <col min="18" max="18" width="15.7109375" style="129" customWidth="1"/>
    <col min="19" max="19" width="1.5703125" style="129" customWidth="1"/>
    <col min="20" max="20" width="19.7109375" style="129" customWidth="1"/>
    <col min="21" max="21" width="1.7109375" style="129" customWidth="1"/>
    <col min="22" max="22" width="18.42578125" style="129" customWidth="1"/>
    <col min="23" max="23" width="1.7109375" style="129" customWidth="1"/>
    <col min="24" max="24" width="15.7109375" style="129" customWidth="1"/>
    <col min="25" max="25" width="1.7109375" style="129" customWidth="1"/>
    <col min="26" max="26" width="15.7109375" style="129" customWidth="1"/>
    <col min="27" max="27" width="1.7109375" style="129" customWidth="1"/>
    <col min="28" max="28" width="15.7109375" style="129" customWidth="1"/>
    <col min="29" max="29" width="1.7109375" style="129" customWidth="1"/>
    <col min="30" max="30" width="15.7109375" style="129" customWidth="1"/>
    <col min="31" max="16384" width="9.28515625" style="129"/>
  </cols>
  <sheetData>
    <row r="1" spans="1:30" s="113" customFormat="1" ht="21" customHeight="1">
      <c r="B1" s="114"/>
      <c r="C1" s="115"/>
      <c r="D1" s="116"/>
      <c r="E1" s="116"/>
      <c r="F1" s="116"/>
      <c r="G1" s="116"/>
      <c r="H1" s="116"/>
      <c r="I1" s="116"/>
      <c r="J1" s="116"/>
      <c r="M1" s="117"/>
      <c r="AD1" s="118" t="s">
        <v>151</v>
      </c>
    </row>
    <row r="2" spans="1:30" s="113" customFormat="1" ht="21" customHeight="1">
      <c r="A2" s="33" t="s">
        <v>102</v>
      </c>
      <c r="B2" s="114"/>
      <c r="C2" s="115"/>
      <c r="D2" s="116"/>
      <c r="E2" s="116"/>
      <c r="F2" s="116"/>
      <c r="G2" s="116"/>
      <c r="H2" s="116"/>
      <c r="I2" s="116"/>
      <c r="J2" s="116"/>
      <c r="K2" s="34"/>
      <c r="M2" s="117"/>
    </row>
    <row r="3" spans="1:30" s="113" customFormat="1" ht="21" customHeight="1">
      <c r="A3" s="33" t="s">
        <v>63</v>
      </c>
      <c r="B3" s="114"/>
      <c r="C3" s="115"/>
      <c r="D3" s="116"/>
      <c r="E3" s="116"/>
      <c r="F3" s="116"/>
      <c r="G3" s="116"/>
      <c r="H3" s="116"/>
      <c r="I3" s="116"/>
      <c r="J3" s="116"/>
      <c r="K3" s="34"/>
      <c r="M3" s="117"/>
    </row>
    <row r="4" spans="1:30" s="113" customFormat="1" ht="21" customHeight="1">
      <c r="A4" s="33" t="s">
        <v>212</v>
      </c>
      <c r="B4" s="114"/>
      <c r="C4" s="115"/>
      <c r="D4" s="116"/>
      <c r="E4" s="116"/>
      <c r="F4" s="116"/>
      <c r="G4" s="116"/>
      <c r="H4" s="116"/>
      <c r="I4" s="116"/>
      <c r="J4" s="116"/>
      <c r="K4" s="34"/>
      <c r="M4" s="117"/>
    </row>
    <row r="5" spans="1:30" s="126" customFormat="1" ht="21" customHeight="1">
      <c r="A5" s="123"/>
      <c r="B5" s="123"/>
      <c r="C5" s="123"/>
      <c r="D5" s="124"/>
      <c r="E5" s="124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D5" s="127" t="s">
        <v>146</v>
      </c>
    </row>
    <row r="6" spans="1:30" ht="21" customHeight="1">
      <c r="A6" s="34"/>
      <c r="B6" s="34"/>
      <c r="C6" s="128"/>
      <c r="D6" s="128"/>
      <c r="E6" s="128"/>
      <c r="F6" s="223" t="s">
        <v>1</v>
      </c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223"/>
      <c r="Z6" s="223"/>
      <c r="AA6" s="223"/>
      <c r="AB6" s="223"/>
      <c r="AC6" s="223"/>
      <c r="AD6" s="223"/>
    </row>
    <row r="7" spans="1:30" ht="21" customHeight="1">
      <c r="A7" s="34"/>
      <c r="B7" s="34"/>
      <c r="C7" s="116"/>
      <c r="D7" s="116"/>
      <c r="E7" s="116"/>
      <c r="F7" s="222" t="s">
        <v>78</v>
      </c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222"/>
      <c r="U7" s="222"/>
      <c r="V7" s="222"/>
      <c r="W7" s="222"/>
      <c r="X7" s="222"/>
      <c r="Y7" s="222"/>
      <c r="Z7" s="222"/>
      <c r="AA7" s="130"/>
      <c r="AB7" s="34"/>
      <c r="AC7" s="130"/>
      <c r="AD7" s="130"/>
    </row>
    <row r="8" spans="1:30" ht="21" customHeight="1">
      <c r="A8" s="34"/>
      <c r="B8" s="34"/>
      <c r="C8" s="116"/>
      <c r="D8" s="34"/>
      <c r="E8" s="116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224" t="s">
        <v>31</v>
      </c>
      <c r="U8" s="224"/>
      <c r="V8" s="224"/>
      <c r="W8" s="224"/>
      <c r="X8" s="224"/>
      <c r="Y8" s="34"/>
      <c r="Z8" s="34"/>
      <c r="AA8" s="34"/>
      <c r="AB8" s="34" t="s">
        <v>64</v>
      </c>
      <c r="AC8" s="130"/>
      <c r="AD8" s="130"/>
    </row>
    <row r="9" spans="1:30" ht="21" customHeight="1">
      <c r="A9" s="34"/>
      <c r="B9" s="34"/>
      <c r="C9" s="116"/>
      <c r="D9" s="34"/>
      <c r="E9" s="116"/>
      <c r="F9" s="34"/>
      <c r="G9" s="34"/>
      <c r="H9" s="34"/>
      <c r="I9" s="34"/>
      <c r="J9" s="34" t="s">
        <v>107</v>
      </c>
      <c r="K9" s="34"/>
      <c r="L9" s="34"/>
      <c r="M9" s="34"/>
      <c r="N9" s="34"/>
      <c r="O9" s="34"/>
      <c r="P9" s="34"/>
      <c r="Q9" s="34"/>
      <c r="R9" s="34"/>
      <c r="S9" s="34"/>
      <c r="T9" s="222" t="s">
        <v>115</v>
      </c>
      <c r="U9" s="222"/>
      <c r="V9" s="222"/>
      <c r="W9" s="34"/>
      <c r="X9" s="34"/>
      <c r="Y9" s="34"/>
      <c r="Z9" s="34"/>
      <c r="AA9" s="130"/>
      <c r="AB9" s="34" t="s">
        <v>66</v>
      </c>
      <c r="AC9" s="130"/>
      <c r="AD9" s="130"/>
    </row>
    <row r="10" spans="1:30" s="34" customFormat="1" ht="21" customHeight="1">
      <c r="J10" s="34" t="s">
        <v>108</v>
      </c>
      <c r="L10" s="225" t="s">
        <v>157</v>
      </c>
      <c r="M10" s="225"/>
      <c r="N10" s="225"/>
      <c r="O10" s="225"/>
      <c r="P10" s="225"/>
      <c r="V10" s="34" t="s">
        <v>189</v>
      </c>
      <c r="X10" s="34" t="s">
        <v>65</v>
      </c>
      <c r="Z10" s="34" t="s">
        <v>65</v>
      </c>
      <c r="AB10" s="34" t="s">
        <v>68</v>
      </c>
      <c r="AD10" s="34" t="s">
        <v>65</v>
      </c>
    </row>
    <row r="11" spans="1:30" s="34" customFormat="1" ht="21" customHeight="1">
      <c r="E11" s="129"/>
      <c r="F11" s="34" t="s">
        <v>28</v>
      </c>
      <c r="H11" s="34" t="s">
        <v>106</v>
      </c>
      <c r="J11" s="34" t="s">
        <v>133</v>
      </c>
      <c r="L11" s="222" t="s">
        <v>71</v>
      </c>
      <c r="M11" s="222"/>
      <c r="N11" s="222"/>
      <c r="T11" s="34" t="s">
        <v>189</v>
      </c>
      <c r="V11" s="34" t="s">
        <v>191</v>
      </c>
      <c r="X11" s="34" t="s">
        <v>67</v>
      </c>
      <c r="Z11" s="34" t="s">
        <v>27</v>
      </c>
      <c r="AB11" s="34" t="s">
        <v>74</v>
      </c>
      <c r="AD11" s="34" t="s">
        <v>69</v>
      </c>
    </row>
    <row r="12" spans="1:30" s="34" customFormat="1" ht="21" customHeight="1">
      <c r="D12" s="216" t="s">
        <v>3</v>
      </c>
      <c r="F12" s="131" t="s">
        <v>70</v>
      </c>
      <c r="H12" s="131" t="s">
        <v>105</v>
      </c>
      <c r="J12" s="131" t="s">
        <v>134</v>
      </c>
      <c r="L12" s="131" t="s">
        <v>143</v>
      </c>
      <c r="N12" s="131" t="s">
        <v>144</v>
      </c>
      <c r="P12" s="131" t="s">
        <v>72</v>
      </c>
      <c r="R12" s="131" t="s">
        <v>126</v>
      </c>
      <c r="T12" s="131" t="s">
        <v>190</v>
      </c>
      <c r="V12" s="131" t="s">
        <v>192</v>
      </c>
      <c r="X12" s="131" t="s">
        <v>73</v>
      </c>
      <c r="Z12" s="131" t="s">
        <v>80</v>
      </c>
      <c r="AB12" s="131" t="s">
        <v>81</v>
      </c>
      <c r="AD12" s="131" t="s">
        <v>75</v>
      </c>
    </row>
    <row r="13" spans="1:30" ht="21" customHeight="1">
      <c r="A13" s="132" t="s">
        <v>215</v>
      </c>
      <c r="C13" s="34"/>
      <c r="D13" s="34"/>
      <c r="E13" s="34"/>
      <c r="F13" s="133">
        <v>2100000</v>
      </c>
      <c r="G13" s="133"/>
      <c r="H13" s="133">
        <v>9319482</v>
      </c>
      <c r="I13" s="133"/>
      <c r="J13" s="133">
        <v>-211166</v>
      </c>
      <c r="K13" s="133"/>
      <c r="L13" s="133">
        <v>210000</v>
      </c>
      <c r="M13" s="133"/>
      <c r="N13" s="133">
        <v>491556</v>
      </c>
      <c r="O13" s="133"/>
      <c r="P13" s="133">
        <v>-6091421</v>
      </c>
      <c r="Q13" s="133"/>
      <c r="R13" s="133">
        <v>-491556</v>
      </c>
      <c r="S13" s="133"/>
      <c r="T13" s="133">
        <v>14431418</v>
      </c>
      <c r="U13" s="133"/>
      <c r="V13" s="133">
        <v>-167005</v>
      </c>
      <c r="W13" s="133"/>
      <c r="X13" s="133">
        <f>SUM(T13:V13)</f>
        <v>14264413</v>
      </c>
      <c r="Y13" s="133"/>
      <c r="Z13" s="133">
        <f>SUM(F13:R13,X13)</f>
        <v>19591308</v>
      </c>
      <c r="AA13" s="133"/>
      <c r="AB13" s="133">
        <v>14285</v>
      </c>
      <c r="AC13" s="133"/>
      <c r="AD13" s="133">
        <f t="shared" ref="AD13" si="0">SUM(Z13:AB13)</f>
        <v>19605593</v>
      </c>
    </row>
    <row r="14" spans="1:30" ht="21" customHeight="1">
      <c r="A14" s="134" t="s">
        <v>173</v>
      </c>
      <c r="C14" s="34"/>
      <c r="D14" s="34"/>
      <c r="E14" s="34"/>
      <c r="F14" s="136">
        <v>0</v>
      </c>
      <c r="G14" s="133"/>
      <c r="H14" s="136">
        <v>0</v>
      </c>
      <c r="I14" s="133"/>
      <c r="J14" s="136">
        <v>0</v>
      </c>
      <c r="K14" s="133"/>
      <c r="L14" s="136">
        <v>0</v>
      </c>
      <c r="M14" s="133"/>
      <c r="N14" s="136">
        <v>0</v>
      </c>
      <c r="O14" s="133"/>
      <c r="P14" s="136">
        <v>-745581</v>
      </c>
      <c r="Q14" s="133"/>
      <c r="R14" s="136">
        <v>0</v>
      </c>
      <c r="S14" s="133"/>
      <c r="T14" s="136">
        <v>0</v>
      </c>
      <c r="U14" s="133"/>
      <c r="V14" s="136">
        <v>0</v>
      </c>
      <c r="W14" s="133"/>
      <c r="X14" s="136">
        <f>SUM(T14:V14)</f>
        <v>0</v>
      </c>
      <c r="Y14" s="133"/>
      <c r="Z14" s="136">
        <f>SUM(F14:R14,X14)</f>
        <v>-745581</v>
      </c>
      <c r="AA14" s="133"/>
      <c r="AB14" s="136">
        <v>-10873</v>
      </c>
      <c r="AC14" s="133"/>
      <c r="AD14" s="136">
        <f t="shared" ref="AD14:AD15" si="1">SUM(Z14:AB14)</f>
        <v>-756454</v>
      </c>
    </row>
    <row r="15" spans="1:30" ht="21" customHeight="1">
      <c r="A15" s="134" t="s">
        <v>152</v>
      </c>
      <c r="C15" s="34"/>
      <c r="D15" s="34"/>
      <c r="E15" s="34"/>
      <c r="F15" s="137">
        <v>0</v>
      </c>
      <c r="G15" s="133"/>
      <c r="H15" s="137">
        <v>0</v>
      </c>
      <c r="I15" s="133"/>
      <c r="J15" s="137">
        <v>0</v>
      </c>
      <c r="K15" s="133"/>
      <c r="L15" s="137">
        <v>0</v>
      </c>
      <c r="M15" s="133"/>
      <c r="N15" s="137">
        <v>0</v>
      </c>
      <c r="O15" s="133"/>
      <c r="P15" s="137">
        <v>0</v>
      </c>
      <c r="Q15" s="133"/>
      <c r="R15" s="137">
        <v>0</v>
      </c>
      <c r="S15" s="133"/>
      <c r="T15" s="137">
        <v>811938</v>
      </c>
      <c r="U15" s="133"/>
      <c r="V15" s="137">
        <v>47156</v>
      </c>
      <c r="W15" s="133"/>
      <c r="X15" s="137">
        <f>SUM(T15:V15)</f>
        <v>859094</v>
      </c>
      <c r="Y15" s="133"/>
      <c r="Z15" s="137">
        <f>SUM(F15:R15,X15)</f>
        <v>859094</v>
      </c>
      <c r="AA15" s="133"/>
      <c r="AB15" s="137">
        <v>326</v>
      </c>
      <c r="AC15" s="133"/>
      <c r="AD15" s="137">
        <f t="shared" si="1"/>
        <v>859420</v>
      </c>
    </row>
    <row r="16" spans="1:30" ht="21" customHeight="1">
      <c r="A16" s="134" t="s">
        <v>153</v>
      </c>
      <c r="C16" s="34"/>
      <c r="D16" s="34"/>
      <c r="E16" s="34"/>
      <c r="F16" s="133">
        <v>0</v>
      </c>
      <c r="G16" s="133"/>
      <c r="H16" s="133">
        <v>0</v>
      </c>
      <c r="I16" s="133"/>
      <c r="J16" s="133">
        <v>0</v>
      </c>
      <c r="K16" s="133"/>
      <c r="L16" s="133">
        <v>0</v>
      </c>
      <c r="M16" s="133"/>
      <c r="N16" s="133">
        <v>0</v>
      </c>
      <c r="O16" s="133"/>
      <c r="P16" s="133">
        <f>SUM(P14:P15)</f>
        <v>-745581</v>
      </c>
      <c r="Q16" s="133"/>
      <c r="R16" s="133">
        <v>0</v>
      </c>
      <c r="S16" s="133"/>
      <c r="T16" s="133">
        <f>SUM(T14:T15)</f>
        <v>811938</v>
      </c>
      <c r="U16" s="133"/>
      <c r="V16" s="133">
        <f>SUM(V14:V15)</f>
        <v>47156</v>
      </c>
      <c r="W16" s="133"/>
      <c r="X16" s="133">
        <f>SUM(X14:X15)</f>
        <v>859094</v>
      </c>
      <c r="Y16" s="133"/>
      <c r="Z16" s="133">
        <f>SUM(Z14:Z15)</f>
        <v>113513</v>
      </c>
      <c r="AA16" s="133"/>
      <c r="AB16" s="133">
        <f>SUM(AB14:AB15)</f>
        <v>-10547</v>
      </c>
      <c r="AC16" s="133"/>
      <c r="AD16" s="133">
        <f>SUM(AD14:AD15)</f>
        <v>102966</v>
      </c>
    </row>
    <row r="17" spans="1:30" ht="21" customHeight="1" thickBot="1">
      <c r="A17" s="138" t="s">
        <v>193</v>
      </c>
      <c r="C17" s="34"/>
      <c r="E17" s="34"/>
      <c r="F17" s="139">
        <f>SUM(F13,F16)</f>
        <v>2100000</v>
      </c>
      <c r="G17" s="133"/>
      <c r="H17" s="139">
        <f>SUM(H13,H16)</f>
        <v>9319482</v>
      </c>
      <c r="I17" s="133"/>
      <c r="J17" s="139">
        <f>SUM(J13,J16)</f>
        <v>-211166</v>
      </c>
      <c r="K17" s="133"/>
      <c r="L17" s="139">
        <f>SUM(L13,L16)</f>
        <v>210000</v>
      </c>
      <c r="M17" s="133"/>
      <c r="N17" s="139">
        <f>SUM(N13,N16)</f>
        <v>491556</v>
      </c>
      <c r="O17" s="133"/>
      <c r="P17" s="139">
        <f>SUM(P13,P16)</f>
        <v>-6837002</v>
      </c>
      <c r="Q17" s="133"/>
      <c r="R17" s="139">
        <f>SUM(R13,R16)</f>
        <v>-491556</v>
      </c>
      <c r="S17" s="133"/>
      <c r="T17" s="139">
        <f>SUM(T13,T16)</f>
        <v>15243356</v>
      </c>
      <c r="U17" s="133"/>
      <c r="V17" s="139">
        <f>SUM(V13,V16)</f>
        <v>-119849</v>
      </c>
      <c r="W17" s="133"/>
      <c r="X17" s="139">
        <f>SUM(X13,X16)</f>
        <v>15123507</v>
      </c>
      <c r="Y17" s="133"/>
      <c r="Z17" s="139">
        <f>SUM(Z13,Z16)</f>
        <v>19704821</v>
      </c>
      <c r="AA17" s="133"/>
      <c r="AB17" s="139">
        <f>SUM(AB13,AB16)</f>
        <v>3738</v>
      </c>
      <c r="AC17" s="133"/>
      <c r="AD17" s="139">
        <f>SUM(AD13,AD16)</f>
        <v>19708559</v>
      </c>
    </row>
    <row r="18" spans="1:30" ht="21" customHeight="1" thickTop="1">
      <c r="A18" s="138"/>
      <c r="C18" s="34"/>
      <c r="E18" s="34"/>
      <c r="F18" s="140"/>
      <c r="G18" s="133"/>
      <c r="H18" s="140"/>
      <c r="I18" s="133"/>
      <c r="J18" s="140"/>
      <c r="K18" s="133"/>
      <c r="L18" s="140"/>
      <c r="M18" s="133"/>
      <c r="N18" s="140"/>
      <c r="O18" s="133"/>
      <c r="P18" s="140"/>
      <c r="Q18" s="133"/>
      <c r="R18" s="140"/>
      <c r="S18" s="133"/>
      <c r="T18" s="140"/>
      <c r="U18" s="133"/>
      <c r="V18" s="140"/>
      <c r="W18" s="133"/>
      <c r="X18" s="140"/>
      <c r="Y18" s="133"/>
      <c r="Z18" s="140"/>
      <c r="AA18" s="133"/>
      <c r="AB18" s="140"/>
      <c r="AC18" s="133"/>
      <c r="AD18" s="140"/>
    </row>
    <row r="19" spans="1:30" ht="21" customHeight="1">
      <c r="A19" s="132" t="s">
        <v>213</v>
      </c>
      <c r="C19" s="34"/>
      <c r="E19" s="34"/>
      <c r="F19" s="133">
        <v>2100000</v>
      </c>
      <c r="G19" s="133"/>
      <c r="H19" s="133">
        <v>9319656</v>
      </c>
      <c r="I19" s="133"/>
      <c r="J19" s="133">
        <v>-211166</v>
      </c>
      <c r="K19" s="133"/>
      <c r="L19" s="133">
        <v>210000</v>
      </c>
      <c r="M19" s="133"/>
      <c r="N19" s="196">
        <v>464936</v>
      </c>
      <c r="O19" s="196"/>
      <c r="P19" s="196">
        <v>-14597233</v>
      </c>
      <c r="Q19" s="133"/>
      <c r="R19" s="133">
        <v>-464936</v>
      </c>
      <c r="S19" s="133"/>
      <c r="T19" s="133">
        <v>16454854</v>
      </c>
      <c r="U19" s="133"/>
      <c r="V19" s="133">
        <v>-77788</v>
      </c>
      <c r="W19" s="133"/>
      <c r="X19" s="133">
        <f>SUM(T19:V19)</f>
        <v>16377066</v>
      </c>
      <c r="Y19" s="133"/>
      <c r="Z19" s="133">
        <f>SUM(F19:R19,X19)</f>
        <v>13198323</v>
      </c>
      <c r="AA19" s="133"/>
      <c r="AB19" s="133">
        <v>-36388</v>
      </c>
      <c r="AC19" s="133"/>
      <c r="AD19" s="133">
        <f t="shared" ref="AD19:AD25" si="2">SUM(Z19:AB19)</f>
        <v>13161935</v>
      </c>
    </row>
    <row r="20" spans="1:30" ht="21" customHeight="1">
      <c r="A20" s="134" t="s">
        <v>173</v>
      </c>
      <c r="C20" s="34"/>
      <c r="D20" s="135"/>
      <c r="E20" s="34"/>
      <c r="F20" s="136">
        <v>0</v>
      </c>
      <c r="G20" s="133"/>
      <c r="H20" s="136">
        <v>0</v>
      </c>
      <c r="I20" s="133"/>
      <c r="J20" s="136">
        <v>0</v>
      </c>
      <c r="K20" s="133"/>
      <c r="L20" s="136">
        <v>0</v>
      </c>
      <c r="M20" s="133"/>
      <c r="N20" s="197">
        <v>0</v>
      </c>
      <c r="O20" s="196"/>
      <c r="P20" s="197">
        <f>PL!E62</f>
        <v>-1019984</v>
      </c>
      <c r="Q20" s="133"/>
      <c r="R20" s="136">
        <v>0</v>
      </c>
      <c r="S20" s="133"/>
      <c r="T20" s="136">
        <v>0</v>
      </c>
      <c r="U20" s="133"/>
      <c r="V20" s="136">
        <v>0</v>
      </c>
      <c r="W20" s="133"/>
      <c r="X20" s="136">
        <f>SUM(T20:V20)</f>
        <v>0</v>
      </c>
      <c r="Y20" s="133"/>
      <c r="Z20" s="136">
        <f>SUM(F20:R20,X20)</f>
        <v>-1019984</v>
      </c>
      <c r="AA20" s="133"/>
      <c r="AB20" s="136">
        <f>PL!E63</f>
        <v>-5531</v>
      </c>
      <c r="AC20" s="133"/>
      <c r="AD20" s="136">
        <f t="shared" si="2"/>
        <v>-1025515</v>
      </c>
    </row>
    <row r="21" spans="1:30" ht="21" customHeight="1">
      <c r="A21" s="134" t="s">
        <v>152</v>
      </c>
      <c r="C21" s="34"/>
      <c r="D21" s="135"/>
      <c r="E21" s="34"/>
      <c r="F21" s="137">
        <v>0</v>
      </c>
      <c r="G21" s="133"/>
      <c r="H21" s="137">
        <v>0</v>
      </c>
      <c r="I21" s="133"/>
      <c r="J21" s="137">
        <v>0</v>
      </c>
      <c r="K21" s="133"/>
      <c r="L21" s="137">
        <v>0</v>
      </c>
      <c r="M21" s="133"/>
      <c r="N21" s="198">
        <v>0</v>
      </c>
      <c r="O21" s="196"/>
      <c r="P21" s="198">
        <v>0</v>
      </c>
      <c r="Q21" s="133"/>
      <c r="R21" s="137">
        <v>0</v>
      </c>
      <c r="S21" s="133"/>
      <c r="T21" s="137">
        <f>PL!I43+PL!I45+PL!I46</f>
        <v>1653670</v>
      </c>
      <c r="U21" s="133"/>
      <c r="V21" s="137">
        <f>PL!I38+PL!I37</f>
        <v>13564</v>
      </c>
      <c r="W21" s="133"/>
      <c r="X21" s="137">
        <f>SUM(T21:V21)</f>
        <v>1667234</v>
      </c>
      <c r="Y21" s="133"/>
      <c r="Z21" s="137">
        <f>SUM(F21:R21,X21)</f>
        <v>1667234</v>
      </c>
      <c r="AA21" s="133"/>
      <c r="AB21" s="137">
        <f>PL!E67-PL!E63</f>
        <v>329</v>
      </c>
      <c r="AC21" s="133"/>
      <c r="AD21" s="137">
        <f t="shared" si="2"/>
        <v>1667563</v>
      </c>
    </row>
    <row r="22" spans="1:30" ht="21" customHeight="1">
      <c r="A22" s="134" t="s">
        <v>153</v>
      </c>
      <c r="C22" s="34"/>
      <c r="D22" s="135"/>
      <c r="E22" s="34"/>
      <c r="F22" s="133">
        <f>SUM(F20:F21)</f>
        <v>0</v>
      </c>
      <c r="G22" s="133"/>
      <c r="H22" s="133">
        <f>SUM(H20:H21)</f>
        <v>0</v>
      </c>
      <c r="I22" s="133"/>
      <c r="J22" s="133">
        <f>SUM(J20:J21)</f>
        <v>0</v>
      </c>
      <c r="K22" s="133"/>
      <c r="L22" s="133">
        <f>SUM(L20:L21)</f>
        <v>0</v>
      </c>
      <c r="M22" s="133"/>
      <c r="N22" s="196">
        <f>SUM(N20:N21)</f>
        <v>0</v>
      </c>
      <c r="O22" s="196"/>
      <c r="P22" s="196">
        <f>SUM(P20:P21)</f>
        <v>-1019984</v>
      </c>
      <c r="Q22" s="133"/>
      <c r="R22" s="133">
        <f>SUM(R20:R21)</f>
        <v>0</v>
      </c>
      <c r="S22" s="133"/>
      <c r="T22" s="133">
        <f>SUM(T20:T21)</f>
        <v>1653670</v>
      </c>
      <c r="U22" s="133"/>
      <c r="V22" s="133">
        <f>SUM(V20:V21)</f>
        <v>13564</v>
      </c>
      <c r="W22" s="133"/>
      <c r="X22" s="133">
        <f>SUM(X20:X21)</f>
        <v>1667234</v>
      </c>
      <c r="Y22" s="133"/>
      <c r="Z22" s="133">
        <f>SUM(Z20:Z21)</f>
        <v>647250</v>
      </c>
      <c r="AA22" s="133"/>
      <c r="AB22" s="133">
        <f>SUM(AB20:AB21)</f>
        <v>-5202</v>
      </c>
      <c r="AC22" s="133"/>
      <c r="AD22" s="133">
        <f>SUM(AD20:AD21)</f>
        <v>642048</v>
      </c>
    </row>
    <row r="23" spans="1:30" ht="21" customHeight="1">
      <c r="A23" s="134" t="s">
        <v>220</v>
      </c>
      <c r="C23" s="34"/>
      <c r="D23" s="135">
        <v>11</v>
      </c>
      <c r="E23" s="34"/>
      <c r="F23" s="133">
        <v>0</v>
      </c>
      <c r="G23" s="133"/>
      <c r="H23" s="133">
        <v>-100817</v>
      </c>
      <c r="I23" s="133"/>
      <c r="J23" s="133">
        <v>0</v>
      </c>
      <c r="K23" s="133"/>
      <c r="L23" s="133">
        <v>0</v>
      </c>
      <c r="M23" s="133"/>
      <c r="N23" s="196">
        <v>-464936</v>
      </c>
      <c r="O23" s="196"/>
      <c r="P23" s="196">
        <v>464936</v>
      </c>
      <c r="Q23" s="133"/>
      <c r="R23" s="133">
        <v>464936</v>
      </c>
      <c r="S23" s="133"/>
      <c r="T23" s="133">
        <v>0</v>
      </c>
      <c r="U23" s="133"/>
      <c r="V23" s="133">
        <v>0</v>
      </c>
      <c r="W23" s="133"/>
      <c r="X23" s="133">
        <f>SUM(T23:V23)</f>
        <v>0</v>
      </c>
      <c r="Y23" s="133"/>
      <c r="Z23" s="133">
        <f>SUM(F23:R23,X23)</f>
        <v>364119</v>
      </c>
      <c r="AA23" s="133"/>
      <c r="AB23" s="133">
        <v>0</v>
      </c>
      <c r="AC23" s="133"/>
      <c r="AD23" s="133">
        <f t="shared" si="2"/>
        <v>364119</v>
      </c>
    </row>
    <row r="24" spans="1:30" ht="21" customHeight="1">
      <c r="A24" s="134" t="s">
        <v>226</v>
      </c>
      <c r="C24" s="34"/>
      <c r="D24" s="135"/>
      <c r="E24" s="34"/>
      <c r="F24" s="133"/>
      <c r="G24" s="133"/>
      <c r="H24" s="133"/>
      <c r="I24" s="133"/>
      <c r="J24" s="133"/>
      <c r="K24" s="133"/>
      <c r="L24" s="133"/>
      <c r="M24" s="133"/>
      <c r="N24" s="196"/>
      <c r="O24" s="196"/>
      <c r="P24" s="196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/>
      <c r="AB24" s="133"/>
      <c r="AC24" s="133"/>
      <c r="AD24" s="133"/>
    </row>
    <row r="25" spans="1:30" ht="21" customHeight="1">
      <c r="A25" s="134" t="s">
        <v>227</v>
      </c>
      <c r="C25" s="34"/>
      <c r="D25" s="135"/>
      <c r="E25" s="34"/>
      <c r="F25" s="133">
        <v>0</v>
      </c>
      <c r="G25" s="133"/>
      <c r="H25" s="133">
        <v>0</v>
      </c>
      <c r="I25" s="133"/>
      <c r="J25" s="133">
        <v>0</v>
      </c>
      <c r="K25" s="133"/>
      <c r="L25" s="133">
        <v>0</v>
      </c>
      <c r="M25" s="133"/>
      <c r="N25" s="196">
        <v>0</v>
      </c>
      <c r="O25" s="196"/>
      <c r="P25" s="196">
        <v>0</v>
      </c>
      <c r="Q25" s="133"/>
      <c r="R25" s="133">
        <v>0</v>
      </c>
      <c r="S25" s="133"/>
      <c r="T25" s="133">
        <v>0</v>
      </c>
      <c r="U25" s="133"/>
      <c r="V25" s="133">
        <v>0</v>
      </c>
      <c r="W25" s="133"/>
      <c r="X25" s="133">
        <v>0</v>
      </c>
      <c r="Y25" s="133"/>
      <c r="Z25" s="133">
        <v>0</v>
      </c>
      <c r="AA25" s="133"/>
      <c r="AB25" s="133">
        <v>-750</v>
      </c>
      <c r="AC25" s="133"/>
      <c r="AD25" s="133">
        <f t="shared" si="2"/>
        <v>-750</v>
      </c>
    </row>
    <row r="26" spans="1:30" ht="21" customHeight="1" thickBot="1">
      <c r="A26" s="138" t="s">
        <v>214</v>
      </c>
      <c r="C26" s="34"/>
      <c r="E26" s="34"/>
      <c r="F26" s="139">
        <f>SUM(F19,F22:F25)</f>
        <v>2100000</v>
      </c>
      <c r="G26" s="133"/>
      <c r="H26" s="139">
        <f>SUM(H19,H22:H25)</f>
        <v>9218839</v>
      </c>
      <c r="I26" s="133"/>
      <c r="J26" s="139">
        <f>SUM(J19,J22:J25)</f>
        <v>-211166</v>
      </c>
      <c r="K26" s="133"/>
      <c r="L26" s="139">
        <f>SUM(L19,L22:L25)</f>
        <v>210000</v>
      </c>
      <c r="M26" s="133"/>
      <c r="N26" s="199">
        <f>SUM(N19,N22:N25)</f>
        <v>0</v>
      </c>
      <c r="O26" s="196"/>
      <c r="P26" s="199">
        <f>SUM(P19,P22:P25)</f>
        <v>-15152281</v>
      </c>
      <c r="Q26" s="133"/>
      <c r="R26" s="139">
        <f>SUM(R19,R22:R25)</f>
        <v>0</v>
      </c>
      <c r="S26" s="133"/>
      <c r="T26" s="139">
        <f>SUM(T19,T22:T25)</f>
        <v>18108524</v>
      </c>
      <c r="U26" s="133"/>
      <c r="V26" s="139">
        <f>SUM(V19,V22:V25)</f>
        <v>-64224</v>
      </c>
      <c r="W26" s="133"/>
      <c r="X26" s="139">
        <f>SUM(X19,X22:X25)</f>
        <v>18044300</v>
      </c>
      <c r="Y26" s="133"/>
      <c r="Z26" s="139">
        <f>SUM(Z19,Z22:Z25)</f>
        <v>14209692</v>
      </c>
      <c r="AA26" s="133"/>
      <c r="AB26" s="139">
        <f>SUM(AB19,AB22:AB25)</f>
        <v>-42340</v>
      </c>
      <c r="AC26" s="133"/>
      <c r="AD26" s="139">
        <f>SUM(AD19,AD22:AD25)</f>
        <v>14167352</v>
      </c>
    </row>
    <row r="27" spans="1:30" ht="21" customHeight="1" thickTop="1">
      <c r="A27" s="138"/>
      <c r="C27" s="34"/>
      <c r="E27" s="34"/>
      <c r="F27" s="140">
        <f>F26-BS!E86</f>
        <v>0</v>
      </c>
      <c r="G27" s="133"/>
      <c r="H27" s="140">
        <f>H26-BS!E87</f>
        <v>0</v>
      </c>
      <c r="I27" s="133"/>
      <c r="J27" s="140">
        <f>J26-BS!E89</f>
        <v>0</v>
      </c>
      <c r="K27" s="133"/>
      <c r="L27" s="140">
        <f>L26-BS!E92</f>
        <v>0</v>
      </c>
      <c r="M27" s="133"/>
      <c r="N27" s="140">
        <f>N26-BS!E93</f>
        <v>0</v>
      </c>
      <c r="O27" s="133"/>
      <c r="P27" s="140">
        <f>P26-BS!E94</f>
        <v>0</v>
      </c>
      <c r="Q27" s="133"/>
      <c r="R27" s="140">
        <f>R26-BS!E95</f>
        <v>0</v>
      </c>
      <c r="S27" s="133"/>
      <c r="T27" s="140"/>
      <c r="U27" s="133"/>
      <c r="V27" s="140"/>
      <c r="W27" s="133"/>
      <c r="X27" s="140">
        <f>X26-BS!E96</f>
        <v>0</v>
      </c>
      <c r="Y27" s="133"/>
      <c r="Z27" s="140">
        <f>Z26-BS!E97</f>
        <v>0</v>
      </c>
      <c r="AA27" s="133"/>
      <c r="AB27" s="140">
        <f>AB26-BS!E98</f>
        <v>0</v>
      </c>
      <c r="AC27" s="133"/>
      <c r="AD27" s="140">
        <f>AD26-BS!E99</f>
        <v>0</v>
      </c>
    </row>
    <row r="28" spans="1:30" ht="18" customHeight="1">
      <c r="A28" s="138"/>
      <c r="C28" s="34"/>
      <c r="D28" s="34"/>
      <c r="E28" s="34"/>
      <c r="F28" s="141">
        <v>0</v>
      </c>
      <c r="G28" s="141"/>
      <c r="H28" s="141">
        <v>0</v>
      </c>
      <c r="I28" s="141"/>
      <c r="J28" s="141">
        <v>0</v>
      </c>
      <c r="K28" s="141"/>
      <c r="L28" s="141">
        <v>0</v>
      </c>
      <c r="M28" s="141"/>
      <c r="N28" s="141">
        <v>0</v>
      </c>
      <c r="O28" s="141"/>
      <c r="P28" s="141">
        <v>0</v>
      </c>
      <c r="Q28" s="141"/>
      <c r="R28" s="141">
        <v>0</v>
      </c>
      <c r="S28" s="141"/>
      <c r="T28" s="141"/>
      <c r="U28" s="141"/>
      <c r="V28" s="141"/>
      <c r="W28" s="141"/>
      <c r="X28" s="141">
        <v>0</v>
      </c>
      <c r="Y28" s="141"/>
      <c r="Z28" s="141">
        <v>0</v>
      </c>
      <c r="AA28" s="141"/>
      <c r="AB28" s="141">
        <v>0</v>
      </c>
      <c r="AC28" s="141"/>
      <c r="AD28" s="141">
        <f>AD26-BS!E99</f>
        <v>0</v>
      </c>
    </row>
    <row r="29" spans="1:30" ht="18" customHeight="1"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</row>
    <row r="30" spans="1:30" ht="21" customHeight="1">
      <c r="A30" s="134" t="s">
        <v>159</v>
      </c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</row>
    <row r="31" spans="1:30" ht="21" customHeight="1">
      <c r="A31" s="134"/>
    </row>
    <row r="33" spans="6:30" ht="21" customHeight="1"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33"/>
      <c r="AC33" s="133"/>
      <c r="AD33" s="133"/>
    </row>
    <row r="34" spans="6:30" ht="21" customHeight="1"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AA34" s="141"/>
      <c r="AB34" s="141"/>
      <c r="AC34" s="141"/>
      <c r="AD34" s="141"/>
    </row>
    <row r="35" spans="6:30" ht="21" customHeight="1"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  <c r="AA35" s="141"/>
      <c r="AB35" s="141"/>
      <c r="AC35" s="141"/>
      <c r="AD35" s="141"/>
    </row>
  </sheetData>
  <mergeCells count="6">
    <mergeCell ref="L11:N11"/>
    <mergeCell ref="F6:AD6"/>
    <mergeCell ref="F7:Z7"/>
    <mergeCell ref="T8:X8"/>
    <mergeCell ref="T9:V9"/>
    <mergeCell ref="L10:P10"/>
  </mergeCells>
  <printOptions horizontalCentered="1"/>
  <pageMargins left="0.19685039370078741" right="0.19685039370078741" top="0.98425196850393704" bottom="0.31496062992125984" header="0.31496062992125984" footer="0.31496062992125984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6BB24-C107-4C8E-8070-EB1B80C4EF9C}">
  <dimension ref="A1:AB33"/>
  <sheetViews>
    <sheetView showGridLines="0" view="pageBreakPreview" zoomScale="85" zoomScaleNormal="85" zoomScaleSheetLayoutView="85" workbookViewId="0"/>
  </sheetViews>
  <sheetFormatPr defaultColWidth="9.28515625" defaultRowHeight="21" customHeight="1"/>
  <cols>
    <col min="1" max="1" width="12.7109375" style="11" customWidth="1"/>
    <col min="2" max="2" width="24.7109375" style="11" customWidth="1"/>
    <col min="3" max="3" width="4.5703125" style="11" customWidth="1"/>
    <col min="4" max="4" width="8.7109375" style="11" customWidth="1"/>
    <col min="5" max="5" width="1.28515625" style="11" customWidth="1"/>
    <col min="6" max="6" width="16.28515625" style="11" customWidth="1"/>
    <col min="7" max="7" width="1.7109375" style="11" customWidth="1"/>
    <col min="8" max="8" width="16.28515625" style="11" customWidth="1"/>
    <col min="9" max="9" width="2" style="11" customWidth="1"/>
    <col min="10" max="10" width="16.28515625" style="11" customWidth="1"/>
    <col min="11" max="11" width="1.7109375" style="11" customWidth="1"/>
    <col min="12" max="12" width="16.28515625" style="11" customWidth="1"/>
    <col min="13" max="13" width="1.7109375" style="11" customWidth="1"/>
    <col min="14" max="14" width="16.28515625" style="11" customWidth="1"/>
    <col min="15" max="15" width="1.7109375" style="11" customWidth="1"/>
    <col min="16" max="16" width="16.28515625" style="11" customWidth="1"/>
    <col min="17" max="17" width="1.7109375" style="11" customWidth="1"/>
    <col min="18" max="18" width="16.28515625" style="11" customWidth="1"/>
    <col min="19" max="19" width="2" style="11" customWidth="1"/>
    <col min="20" max="20" width="17" style="11" customWidth="1"/>
    <col min="21" max="21" width="1.7109375" style="11" customWidth="1"/>
    <col min="22" max="22" width="17.7109375" style="11" customWidth="1"/>
    <col min="23" max="23" width="1.7109375" style="11" customWidth="1"/>
    <col min="24" max="24" width="15" style="11" customWidth="1"/>
    <col min="25" max="25" width="1.7109375" style="11" customWidth="1"/>
    <col min="26" max="26" width="16.28515625" style="11" customWidth="1"/>
    <col min="27" max="27" width="1.7109375" style="11" customWidth="1"/>
    <col min="28" max="28" width="16.28515625" style="11" customWidth="1"/>
    <col min="29" max="29" width="0.7109375" style="11" customWidth="1"/>
    <col min="30" max="16384" width="9.28515625" style="11"/>
  </cols>
  <sheetData>
    <row r="1" spans="1:28" s="6" customFormat="1" ht="21" customHeight="1">
      <c r="B1" s="8"/>
      <c r="C1" s="4"/>
      <c r="D1" s="3"/>
      <c r="E1" s="3"/>
      <c r="F1" s="3"/>
      <c r="G1" s="3"/>
      <c r="H1" s="3"/>
      <c r="I1" s="3"/>
      <c r="J1" s="3"/>
      <c r="M1" s="77"/>
      <c r="AB1" s="24" t="s">
        <v>151</v>
      </c>
    </row>
    <row r="2" spans="1:28" s="6" customFormat="1" ht="21" customHeight="1">
      <c r="A2" s="2" t="s">
        <v>102</v>
      </c>
      <c r="B2" s="8"/>
      <c r="C2" s="4"/>
      <c r="D2" s="3"/>
      <c r="E2" s="3"/>
      <c r="F2" s="3"/>
      <c r="G2" s="3"/>
      <c r="H2" s="3"/>
      <c r="I2" s="3"/>
      <c r="J2" s="3"/>
      <c r="K2" s="5"/>
      <c r="M2" s="77"/>
    </row>
    <row r="3" spans="1:28" s="6" customFormat="1" ht="21" customHeight="1">
      <c r="A3" s="2" t="s">
        <v>82</v>
      </c>
      <c r="B3" s="8"/>
      <c r="C3" s="4"/>
      <c r="D3" s="3"/>
      <c r="E3" s="3"/>
      <c r="F3" s="3"/>
      <c r="G3" s="3"/>
      <c r="H3" s="3"/>
      <c r="I3" s="3"/>
      <c r="J3" s="3"/>
      <c r="K3" s="5"/>
      <c r="M3" s="77"/>
    </row>
    <row r="4" spans="1:28" s="6" customFormat="1" ht="21" customHeight="1">
      <c r="A4" s="2" t="s">
        <v>212</v>
      </c>
      <c r="B4" s="8"/>
      <c r="C4" s="4"/>
      <c r="D4" s="3"/>
      <c r="E4" s="3"/>
      <c r="F4" s="3"/>
      <c r="G4" s="3"/>
      <c r="H4" s="3"/>
      <c r="I4" s="3"/>
      <c r="J4" s="3"/>
      <c r="K4" s="5"/>
      <c r="M4" s="77"/>
    </row>
    <row r="5" spans="1:28" s="25" customFormat="1" ht="21" customHeight="1">
      <c r="A5" s="19"/>
      <c r="B5" s="19"/>
      <c r="C5" s="19"/>
      <c r="D5" s="142"/>
      <c r="E5" s="142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23" t="s">
        <v>146</v>
      </c>
    </row>
    <row r="6" spans="1:28" ht="21" customHeight="1">
      <c r="A6" s="5"/>
      <c r="B6" s="5"/>
      <c r="C6" s="5"/>
      <c r="D6" s="12"/>
      <c r="E6" s="12"/>
      <c r="F6" s="218" t="s">
        <v>2</v>
      </c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</row>
    <row r="7" spans="1:28" ht="21" customHeight="1">
      <c r="A7" s="5"/>
      <c r="B7" s="5"/>
      <c r="C7" s="5"/>
      <c r="D7" s="12"/>
      <c r="E7" s="12"/>
      <c r="F7" s="144"/>
      <c r="G7" s="144"/>
      <c r="H7" s="144"/>
      <c r="I7" s="144"/>
      <c r="J7" s="145"/>
      <c r="K7" s="145"/>
      <c r="L7" s="144"/>
      <c r="M7" s="144"/>
      <c r="N7" s="144"/>
      <c r="O7" s="144"/>
      <c r="P7" s="144"/>
      <c r="Q7" s="144"/>
      <c r="R7" s="144"/>
      <c r="S7" s="144"/>
      <c r="T7" s="226" t="s">
        <v>31</v>
      </c>
      <c r="U7" s="226"/>
      <c r="V7" s="226"/>
      <c r="W7" s="226"/>
      <c r="X7" s="226"/>
      <c r="Y7" s="226"/>
      <c r="Z7" s="226"/>
      <c r="AA7" s="146"/>
      <c r="AB7" s="146"/>
    </row>
    <row r="8" spans="1:28" ht="21" customHeight="1">
      <c r="A8" s="5"/>
      <c r="B8" s="5"/>
      <c r="C8" s="5"/>
      <c r="D8" s="12"/>
      <c r="E8" s="12"/>
      <c r="F8" s="144"/>
      <c r="G8" s="144"/>
      <c r="H8" s="144"/>
      <c r="I8" s="144"/>
      <c r="J8" s="5"/>
      <c r="K8" s="5"/>
      <c r="L8" s="144"/>
      <c r="M8" s="144"/>
      <c r="N8" s="144"/>
      <c r="O8" s="144"/>
      <c r="P8" s="144"/>
      <c r="Q8" s="144"/>
      <c r="R8" s="144"/>
      <c r="S8" s="144"/>
      <c r="T8" s="226" t="s">
        <v>115</v>
      </c>
      <c r="U8" s="226"/>
      <c r="V8" s="226"/>
      <c r="W8" s="226"/>
      <c r="X8" s="226"/>
      <c r="Y8" s="5"/>
      <c r="Z8" s="5"/>
      <c r="AA8" s="5"/>
      <c r="AB8" s="5"/>
    </row>
    <row r="9" spans="1:28" s="5" customFormat="1" ht="21" customHeight="1">
      <c r="J9" s="5" t="s">
        <v>107</v>
      </c>
      <c r="T9" s="5" t="s">
        <v>135</v>
      </c>
      <c r="X9" s="5" t="s">
        <v>189</v>
      </c>
    </row>
    <row r="10" spans="1:28" s="5" customFormat="1" ht="21" customHeight="1">
      <c r="J10" s="5" t="s">
        <v>108</v>
      </c>
      <c r="L10" s="227" t="s">
        <v>157</v>
      </c>
      <c r="M10" s="227"/>
      <c r="N10" s="227"/>
      <c r="O10" s="227"/>
      <c r="P10" s="227"/>
      <c r="T10" s="5" t="s">
        <v>94</v>
      </c>
      <c r="X10" s="5" t="s">
        <v>194</v>
      </c>
      <c r="Z10" s="5" t="s">
        <v>65</v>
      </c>
      <c r="AB10" s="5" t="s">
        <v>65</v>
      </c>
    </row>
    <row r="11" spans="1:28" s="5" customFormat="1" ht="21" customHeight="1">
      <c r="F11" s="5" t="s">
        <v>28</v>
      </c>
      <c r="H11" s="5" t="s">
        <v>106</v>
      </c>
      <c r="J11" s="5" t="s">
        <v>133</v>
      </c>
      <c r="L11" s="226" t="s">
        <v>71</v>
      </c>
      <c r="M11" s="226"/>
      <c r="N11" s="226"/>
      <c r="T11" s="5" t="s">
        <v>136</v>
      </c>
      <c r="V11" s="5" t="s">
        <v>189</v>
      </c>
      <c r="X11" s="5" t="s">
        <v>195</v>
      </c>
      <c r="Z11" s="5" t="s">
        <v>67</v>
      </c>
      <c r="AB11" s="5" t="s">
        <v>69</v>
      </c>
    </row>
    <row r="12" spans="1:28" s="5" customFormat="1" ht="21" customHeight="1">
      <c r="D12" s="217" t="s">
        <v>3</v>
      </c>
      <c r="F12" s="147" t="s">
        <v>70</v>
      </c>
      <c r="H12" s="147" t="s">
        <v>105</v>
      </c>
      <c r="J12" s="147" t="s">
        <v>134</v>
      </c>
      <c r="L12" s="147" t="s">
        <v>143</v>
      </c>
      <c r="N12" s="147" t="s">
        <v>144</v>
      </c>
      <c r="P12" s="147" t="s">
        <v>72</v>
      </c>
      <c r="R12" s="147" t="s">
        <v>126</v>
      </c>
      <c r="T12" s="147" t="s">
        <v>134</v>
      </c>
      <c r="V12" s="147" t="s">
        <v>190</v>
      </c>
      <c r="X12" s="147" t="s">
        <v>196</v>
      </c>
      <c r="Z12" s="147" t="s">
        <v>73</v>
      </c>
      <c r="AB12" s="147" t="s">
        <v>75</v>
      </c>
    </row>
    <row r="13" spans="1:28" ht="21" customHeight="1">
      <c r="A13" s="148" t="s">
        <v>215</v>
      </c>
      <c r="D13" s="5"/>
      <c r="F13" s="26">
        <v>2100000</v>
      </c>
      <c r="G13" s="26"/>
      <c r="H13" s="26">
        <v>9319482</v>
      </c>
      <c r="I13" s="21"/>
      <c r="J13" s="26">
        <v>-211166</v>
      </c>
      <c r="K13" s="26"/>
      <c r="L13" s="26">
        <v>210000</v>
      </c>
      <c r="M13" s="26"/>
      <c r="N13" s="26">
        <v>491556</v>
      </c>
      <c r="O13" s="26"/>
      <c r="P13" s="26">
        <v>-5322056</v>
      </c>
      <c r="Q13" s="26"/>
      <c r="R13" s="26">
        <v>-491556</v>
      </c>
      <c r="S13" s="21"/>
      <c r="T13" s="26">
        <v>2866928</v>
      </c>
      <c r="U13" s="26"/>
      <c r="V13" s="26">
        <v>11553821</v>
      </c>
      <c r="W13" s="26"/>
      <c r="X13" s="26">
        <v>-156336</v>
      </c>
      <c r="Y13" s="26"/>
      <c r="Z13" s="26">
        <f>SUM(T13:X13)</f>
        <v>14264413</v>
      </c>
      <c r="AA13" s="26"/>
      <c r="AB13" s="26">
        <f>SUM(F13:R13,Z13)</f>
        <v>20360673</v>
      </c>
    </row>
    <row r="14" spans="1:28" ht="21" customHeight="1">
      <c r="A14" s="120" t="s">
        <v>173</v>
      </c>
      <c r="D14" s="5"/>
      <c r="F14" s="149">
        <v>0</v>
      </c>
      <c r="G14" s="26"/>
      <c r="H14" s="150">
        <v>0</v>
      </c>
      <c r="I14" s="21"/>
      <c r="J14" s="149">
        <v>0</v>
      </c>
      <c r="K14" s="26"/>
      <c r="L14" s="149">
        <v>0</v>
      </c>
      <c r="M14" s="26"/>
      <c r="N14" s="149">
        <v>0</v>
      </c>
      <c r="O14" s="26"/>
      <c r="P14" s="149">
        <v>-819018</v>
      </c>
      <c r="Q14" s="26"/>
      <c r="R14" s="150">
        <v>0</v>
      </c>
      <c r="S14" s="21"/>
      <c r="T14" s="150">
        <v>0</v>
      </c>
      <c r="U14" s="26"/>
      <c r="V14" s="149">
        <v>0</v>
      </c>
      <c r="W14" s="26"/>
      <c r="X14" s="149">
        <v>0</v>
      </c>
      <c r="Y14" s="26"/>
      <c r="Z14" s="149">
        <f>SUM(T14:X14)</f>
        <v>0</v>
      </c>
      <c r="AA14" s="26"/>
      <c r="AB14" s="149">
        <f>SUM(F14:R14,Z14)</f>
        <v>-819018</v>
      </c>
    </row>
    <row r="15" spans="1:28" ht="21" customHeight="1">
      <c r="A15" s="120" t="s">
        <v>152</v>
      </c>
      <c r="D15" s="5"/>
      <c r="F15" s="151">
        <v>0</v>
      </c>
      <c r="G15" s="26"/>
      <c r="H15" s="152">
        <v>0</v>
      </c>
      <c r="I15" s="21"/>
      <c r="J15" s="151">
        <v>0</v>
      </c>
      <c r="K15" s="26"/>
      <c r="L15" s="151">
        <v>0</v>
      </c>
      <c r="M15" s="26"/>
      <c r="N15" s="151">
        <v>0</v>
      </c>
      <c r="O15" s="26"/>
      <c r="P15" s="151">
        <v>0</v>
      </c>
      <c r="Q15" s="26"/>
      <c r="R15" s="152">
        <v>0</v>
      </c>
      <c r="S15" s="21"/>
      <c r="T15" s="152">
        <v>134133</v>
      </c>
      <c r="U15" s="26"/>
      <c r="V15" s="151">
        <v>680738</v>
      </c>
      <c r="W15" s="26"/>
      <c r="X15" s="151">
        <v>44223</v>
      </c>
      <c r="Y15" s="26"/>
      <c r="Z15" s="151">
        <f>SUM(T15:X15)</f>
        <v>859094</v>
      </c>
      <c r="AA15" s="26"/>
      <c r="AB15" s="151">
        <f>SUM(F15:R15,Z15)</f>
        <v>859094</v>
      </c>
    </row>
    <row r="16" spans="1:28" ht="21" customHeight="1">
      <c r="A16" s="120" t="s">
        <v>153</v>
      </c>
      <c r="D16" s="5"/>
      <c r="E16" s="5"/>
      <c r="F16" s="21">
        <f>SUM(F14:F15)</f>
        <v>0</v>
      </c>
      <c r="G16" s="26"/>
      <c r="H16" s="21">
        <f>SUM(H14:H15)</f>
        <v>0</v>
      </c>
      <c r="I16" s="21"/>
      <c r="J16" s="21">
        <f>SUM(J14:J15)</f>
        <v>0</v>
      </c>
      <c r="K16" s="26"/>
      <c r="L16" s="21">
        <f>SUM(L14:L15)</f>
        <v>0</v>
      </c>
      <c r="M16" s="26"/>
      <c r="N16" s="21">
        <f>SUM(N14:N15)</f>
        <v>0</v>
      </c>
      <c r="O16" s="26"/>
      <c r="P16" s="21">
        <f>SUM(P14:P15)</f>
        <v>-819018</v>
      </c>
      <c r="Q16" s="26"/>
      <c r="R16" s="21">
        <f>SUM(R14:R15)</f>
        <v>0</v>
      </c>
      <c r="S16" s="21"/>
      <c r="T16" s="21">
        <f>SUM(T14:T15)</f>
        <v>134133</v>
      </c>
      <c r="U16" s="26"/>
      <c r="V16" s="21">
        <f>SUM(V14:V15)</f>
        <v>680738</v>
      </c>
      <c r="W16" s="26"/>
      <c r="X16" s="21">
        <f>SUM(X14:X15)</f>
        <v>44223</v>
      </c>
      <c r="Y16" s="26"/>
      <c r="Z16" s="21">
        <f>SUM(Z14:Z15)</f>
        <v>859094</v>
      </c>
      <c r="AA16" s="26"/>
      <c r="AB16" s="21">
        <f>SUM(AB14:AB15)</f>
        <v>40076</v>
      </c>
    </row>
    <row r="17" spans="1:28" ht="21" customHeight="1" thickBot="1">
      <c r="A17" s="119" t="s">
        <v>193</v>
      </c>
      <c r="D17" s="5"/>
      <c r="E17" s="5"/>
      <c r="F17" s="29">
        <f>SUM(F13,F16:F16)</f>
        <v>2100000</v>
      </c>
      <c r="G17" s="21"/>
      <c r="H17" s="29">
        <f>SUM(H13,H16:H16)</f>
        <v>9319482</v>
      </c>
      <c r="I17" s="21"/>
      <c r="J17" s="29">
        <f>SUM(J13,J16:J16)</f>
        <v>-211166</v>
      </c>
      <c r="K17" s="21"/>
      <c r="L17" s="29">
        <f>SUM(L13,L16:L16)</f>
        <v>210000</v>
      </c>
      <c r="M17" s="21"/>
      <c r="N17" s="29">
        <f>SUM(N13,N16:N16)</f>
        <v>491556</v>
      </c>
      <c r="O17" s="21"/>
      <c r="P17" s="29">
        <f>SUM(P13,P16:P16)</f>
        <v>-6141074</v>
      </c>
      <c r="Q17" s="21"/>
      <c r="R17" s="29">
        <f>SUM(R13,R16:R16)</f>
        <v>-491556</v>
      </c>
      <c r="S17" s="21"/>
      <c r="T17" s="29">
        <f>SUM(T13,T16:T16)</f>
        <v>3001061</v>
      </c>
      <c r="U17" s="21"/>
      <c r="V17" s="29">
        <f>SUM(V13,V16:V16)</f>
        <v>12234559</v>
      </c>
      <c r="W17" s="21"/>
      <c r="X17" s="29">
        <f>SUM(X13,X16:X16)</f>
        <v>-112113</v>
      </c>
      <c r="Y17" s="21"/>
      <c r="Z17" s="29">
        <f>SUM(Z13,Z16:Z16)</f>
        <v>15123507</v>
      </c>
      <c r="AA17" s="21"/>
      <c r="AB17" s="29">
        <f>SUM(AB13,AB16:AB16)</f>
        <v>20400749</v>
      </c>
    </row>
    <row r="18" spans="1:28" ht="21" customHeight="1" thickTop="1">
      <c r="A18" s="119"/>
      <c r="D18" s="5"/>
      <c r="E18" s="5"/>
      <c r="F18" s="31"/>
      <c r="G18" s="21"/>
      <c r="H18" s="31"/>
      <c r="I18" s="21"/>
      <c r="J18" s="31"/>
      <c r="K18" s="21"/>
      <c r="L18" s="31"/>
      <c r="M18" s="21"/>
      <c r="N18" s="31"/>
      <c r="O18" s="21"/>
      <c r="P18" s="31"/>
      <c r="Q18" s="21"/>
      <c r="R18" s="31"/>
      <c r="S18" s="21"/>
      <c r="T18" s="31"/>
      <c r="U18" s="21"/>
      <c r="V18" s="31"/>
      <c r="W18" s="21"/>
      <c r="X18" s="31"/>
      <c r="Y18" s="21"/>
      <c r="Z18" s="31"/>
      <c r="AA18" s="21"/>
      <c r="AB18" s="31"/>
    </row>
    <row r="19" spans="1:28" ht="21" customHeight="1">
      <c r="A19" s="148" t="s">
        <v>213</v>
      </c>
      <c r="D19" s="121"/>
      <c r="F19" s="26">
        <v>2100000</v>
      </c>
      <c r="G19" s="26"/>
      <c r="H19" s="26">
        <v>9319656</v>
      </c>
      <c r="I19" s="21"/>
      <c r="J19" s="26">
        <v>-211166</v>
      </c>
      <c r="K19" s="26"/>
      <c r="L19" s="26">
        <v>210000</v>
      </c>
      <c r="M19" s="26"/>
      <c r="N19" s="26">
        <v>464936</v>
      </c>
      <c r="O19" s="26"/>
      <c r="P19" s="26">
        <v>-14573457</v>
      </c>
      <c r="Q19" s="26"/>
      <c r="R19" s="26">
        <v>-464936</v>
      </c>
      <c r="S19" s="21"/>
      <c r="T19" s="26">
        <v>3247831</v>
      </c>
      <c r="U19" s="26"/>
      <c r="V19" s="26">
        <v>13200056</v>
      </c>
      <c r="W19" s="26"/>
      <c r="X19" s="26">
        <v>-70821</v>
      </c>
      <c r="Y19" s="26"/>
      <c r="Z19" s="26">
        <f>SUM(T19:X19)</f>
        <v>16377066</v>
      </c>
      <c r="AA19" s="26"/>
      <c r="AB19" s="26">
        <f>SUM(F19:R19,Z19)</f>
        <v>13222099</v>
      </c>
    </row>
    <row r="20" spans="1:28" ht="21" customHeight="1">
      <c r="A20" s="120" t="s">
        <v>173</v>
      </c>
      <c r="D20" s="121"/>
      <c r="F20" s="149">
        <v>0</v>
      </c>
      <c r="G20" s="26"/>
      <c r="H20" s="150">
        <v>0</v>
      </c>
      <c r="I20" s="21"/>
      <c r="J20" s="149">
        <v>0</v>
      </c>
      <c r="K20" s="26"/>
      <c r="L20" s="149">
        <v>0</v>
      </c>
      <c r="M20" s="26"/>
      <c r="N20" s="149">
        <v>0</v>
      </c>
      <c r="O20" s="26"/>
      <c r="P20" s="149">
        <f>PL!I33</f>
        <v>-1022277</v>
      </c>
      <c r="Q20" s="26"/>
      <c r="R20" s="150">
        <v>0</v>
      </c>
      <c r="S20" s="21"/>
      <c r="T20" s="150">
        <v>0</v>
      </c>
      <c r="U20" s="26"/>
      <c r="V20" s="149">
        <v>0</v>
      </c>
      <c r="W20" s="26"/>
      <c r="X20" s="149">
        <v>0</v>
      </c>
      <c r="Y20" s="26"/>
      <c r="Z20" s="149">
        <f>SUM(T20:X20)</f>
        <v>0</v>
      </c>
      <c r="AA20" s="26"/>
      <c r="AB20" s="149">
        <f>SUM(F20:R20,Z20)</f>
        <v>-1022277</v>
      </c>
    </row>
    <row r="21" spans="1:28" ht="21" customHeight="1">
      <c r="A21" s="120" t="s">
        <v>152</v>
      </c>
      <c r="D21" s="121"/>
      <c r="F21" s="151">
        <v>0</v>
      </c>
      <c r="G21" s="26"/>
      <c r="H21" s="152">
        <v>0</v>
      </c>
      <c r="I21" s="21"/>
      <c r="J21" s="151">
        <v>0</v>
      </c>
      <c r="K21" s="26"/>
      <c r="L21" s="151">
        <v>0</v>
      </c>
      <c r="M21" s="26"/>
      <c r="N21" s="151">
        <v>0</v>
      </c>
      <c r="O21" s="26"/>
      <c r="P21" s="151">
        <v>0</v>
      </c>
      <c r="Q21" s="26"/>
      <c r="R21" s="152">
        <v>0</v>
      </c>
      <c r="S21" s="21"/>
      <c r="T21" s="152">
        <f>PL!I37+PL!I43</f>
        <v>330959</v>
      </c>
      <c r="U21" s="26"/>
      <c r="V21" s="151">
        <f>PL!I45+PL!I46</f>
        <v>1325670</v>
      </c>
      <c r="W21" s="26"/>
      <c r="X21" s="151">
        <f>PL!I38+PL!I39</f>
        <v>10605</v>
      </c>
      <c r="Y21" s="26"/>
      <c r="Z21" s="151">
        <f>SUM(T21:X21)</f>
        <v>1667234</v>
      </c>
      <c r="AA21" s="26"/>
      <c r="AB21" s="151">
        <f>SUM(F21:R21,Z21)</f>
        <v>1667234</v>
      </c>
    </row>
    <row r="22" spans="1:28" ht="21" customHeight="1">
      <c r="A22" s="120" t="s">
        <v>153</v>
      </c>
      <c r="D22" s="121"/>
      <c r="E22" s="5"/>
      <c r="F22" s="21">
        <f>SUM(F20:F21)</f>
        <v>0</v>
      </c>
      <c r="G22" s="26"/>
      <c r="H22" s="21">
        <f>SUM(H20:H21)</f>
        <v>0</v>
      </c>
      <c r="I22" s="21"/>
      <c r="J22" s="21">
        <f>SUM(J20:J21)</f>
        <v>0</v>
      </c>
      <c r="K22" s="26"/>
      <c r="L22" s="21">
        <f>SUM(L20:L21)</f>
        <v>0</v>
      </c>
      <c r="M22" s="26"/>
      <c r="N22" s="21">
        <f>SUM(N20:N21)</f>
        <v>0</v>
      </c>
      <c r="O22" s="26"/>
      <c r="P22" s="21">
        <f>SUM(P20:P21)</f>
        <v>-1022277</v>
      </c>
      <c r="Q22" s="26"/>
      <c r="R22" s="21">
        <f>SUM(R20:R21)</f>
        <v>0</v>
      </c>
      <c r="S22" s="21"/>
      <c r="T22" s="21">
        <f>SUM(T20:T21)</f>
        <v>330959</v>
      </c>
      <c r="U22" s="26"/>
      <c r="V22" s="21">
        <f>SUM(V20:V21)</f>
        <v>1325670</v>
      </c>
      <c r="W22" s="26"/>
      <c r="X22" s="21">
        <f>SUM(X20:X21)</f>
        <v>10605</v>
      </c>
      <c r="Y22" s="26"/>
      <c r="Z22" s="21">
        <f>SUM(Z20:Z21)</f>
        <v>1667234</v>
      </c>
      <c r="AA22" s="26"/>
      <c r="AB22" s="21">
        <f>SUM(AB20:AB21)</f>
        <v>644957</v>
      </c>
    </row>
    <row r="23" spans="1:28" ht="21" customHeight="1">
      <c r="A23" s="120" t="s">
        <v>220</v>
      </c>
      <c r="D23" s="121">
        <v>11</v>
      </c>
      <c r="E23" s="5"/>
      <c r="F23" s="21">
        <v>0</v>
      </c>
      <c r="G23" s="26"/>
      <c r="H23" s="21">
        <v>-100817</v>
      </c>
      <c r="I23" s="21"/>
      <c r="J23" s="21">
        <v>0</v>
      </c>
      <c r="K23" s="26"/>
      <c r="L23" s="21">
        <v>0</v>
      </c>
      <c r="M23" s="26"/>
      <c r="N23" s="21">
        <v>-464936</v>
      </c>
      <c r="O23" s="26"/>
      <c r="P23" s="21">
        <v>464936</v>
      </c>
      <c r="Q23" s="26"/>
      <c r="R23" s="21">
        <v>464936</v>
      </c>
      <c r="S23" s="21"/>
      <c r="T23" s="21">
        <v>0</v>
      </c>
      <c r="U23" s="26"/>
      <c r="V23" s="21">
        <v>0</v>
      </c>
      <c r="W23" s="26"/>
      <c r="X23" s="21">
        <v>0</v>
      </c>
      <c r="Y23" s="26"/>
      <c r="Z23" s="21">
        <f>SUM(T23:X23)</f>
        <v>0</v>
      </c>
      <c r="AA23" s="26"/>
      <c r="AB23" s="21">
        <f>SUM(F23:R23,Z23)</f>
        <v>364119</v>
      </c>
    </row>
    <row r="24" spans="1:28" ht="21" customHeight="1" thickBot="1">
      <c r="A24" s="119" t="s">
        <v>214</v>
      </c>
      <c r="D24" s="5"/>
      <c r="E24" s="5"/>
      <c r="F24" s="29">
        <f>SUM(F19,F22:F23)</f>
        <v>2100000</v>
      </c>
      <c r="G24" s="21"/>
      <c r="H24" s="29">
        <f>SUM(H19,H22:H23)</f>
        <v>9218839</v>
      </c>
      <c r="I24" s="21"/>
      <c r="J24" s="29">
        <f>SUM(J19,J22:J23)</f>
        <v>-211166</v>
      </c>
      <c r="K24" s="21"/>
      <c r="L24" s="29">
        <f>SUM(L19,L22:L23)</f>
        <v>210000</v>
      </c>
      <c r="M24" s="21"/>
      <c r="N24" s="29">
        <f>SUM(N19,N22:N23)</f>
        <v>0</v>
      </c>
      <c r="O24" s="21"/>
      <c r="P24" s="29">
        <f>SUM(P19,P22:P23)</f>
        <v>-15130798</v>
      </c>
      <c r="Q24" s="21"/>
      <c r="R24" s="29">
        <f>SUM(R19,R22:R23)</f>
        <v>0</v>
      </c>
      <c r="S24" s="21"/>
      <c r="T24" s="29">
        <f>SUM(T19,T22:T23)</f>
        <v>3578790</v>
      </c>
      <c r="U24" s="21"/>
      <c r="V24" s="29">
        <f>SUM(V19,V22:V23)</f>
        <v>14525726</v>
      </c>
      <c r="W24" s="21"/>
      <c r="X24" s="29">
        <f>SUM(X19,X22:X23)</f>
        <v>-60216</v>
      </c>
      <c r="Y24" s="21"/>
      <c r="Z24" s="29">
        <f>SUM(Z19,Z22:Z23)</f>
        <v>18044300</v>
      </c>
      <c r="AA24" s="21"/>
      <c r="AB24" s="29">
        <f>SUM(AB19,AB22:AB23)</f>
        <v>14231175</v>
      </c>
    </row>
    <row r="25" spans="1:28" ht="21" customHeight="1" thickTop="1">
      <c r="A25" s="119"/>
      <c r="D25" s="5"/>
      <c r="E25" s="5"/>
      <c r="F25" s="26">
        <f>F24-BS!I86</f>
        <v>0</v>
      </c>
      <c r="G25" s="26"/>
      <c r="H25" s="26">
        <f>H24-BS!I87</f>
        <v>0</v>
      </c>
      <c r="I25" s="26"/>
      <c r="J25" s="26">
        <f>J24-BS!I89</f>
        <v>0</v>
      </c>
      <c r="K25" s="26"/>
      <c r="L25" s="26">
        <f>L24-BS!I92</f>
        <v>0</v>
      </c>
      <c r="M25" s="26"/>
      <c r="N25" s="26">
        <f>N24-BS!I93</f>
        <v>0</v>
      </c>
      <c r="O25" s="26"/>
      <c r="P25" s="26">
        <f>P24-BS!I94</f>
        <v>0</v>
      </c>
      <c r="Q25" s="26"/>
      <c r="R25" s="26">
        <f>R24-BS!I95</f>
        <v>0</v>
      </c>
      <c r="S25" s="26"/>
      <c r="T25" s="26"/>
      <c r="U25" s="26"/>
      <c r="V25" s="26"/>
      <c r="W25" s="26"/>
      <c r="X25" s="26"/>
      <c r="Y25" s="26"/>
      <c r="Z25" s="26">
        <f>Z24-BS!I96</f>
        <v>0</v>
      </c>
      <c r="AA25" s="26"/>
      <c r="AB25" s="26">
        <f>AB24-BS!I97</f>
        <v>0</v>
      </c>
    </row>
    <row r="26" spans="1:28" ht="21" customHeight="1">
      <c r="F26" s="26">
        <v>0</v>
      </c>
      <c r="G26" s="26"/>
      <c r="H26" s="26">
        <v>0</v>
      </c>
      <c r="I26" s="26"/>
      <c r="J26" s="26">
        <v>0</v>
      </c>
      <c r="K26" s="26"/>
      <c r="L26" s="26">
        <v>0</v>
      </c>
      <c r="M26" s="26"/>
      <c r="N26" s="26">
        <v>0</v>
      </c>
      <c r="O26" s="26"/>
      <c r="P26" s="26">
        <v>0</v>
      </c>
      <c r="Q26" s="26"/>
      <c r="R26" s="26">
        <v>0</v>
      </c>
      <c r="S26" s="26"/>
      <c r="T26" s="26"/>
      <c r="U26" s="26"/>
      <c r="V26" s="26"/>
      <c r="W26" s="26"/>
      <c r="X26" s="26"/>
      <c r="Y26" s="26"/>
      <c r="Z26" s="26">
        <v>0</v>
      </c>
      <c r="AA26" s="26"/>
      <c r="AB26" s="26">
        <v>0</v>
      </c>
    </row>
    <row r="27" spans="1:28" ht="21" customHeight="1">
      <c r="A27" s="120" t="s">
        <v>159</v>
      </c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106"/>
      <c r="AA27" s="26"/>
      <c r="AB27" s="26"/>
    </row>
    <row r="30" spans="1:28" ht="21" customHeight="1"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</row>
    <row r="31" spans="1:28" ht="21" customHeight="1"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</row>
    <row r="32" spans="1:28" ht="21" customHeight="1"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</row>
    <row r="33" spans="6:28" ht="21" customHeight="1"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</row>
  </sheetData>
  <mergeCells count="5">
    <mergeCell ref="F6:AB6"/>
    <mergeCell ref="T7:Z7"/>
    <mergeCell ref="T8:X8"/>
    <mergeCell ref="L10:P10"/>
    <mergeCell ref="L11:N11"/>
  </mergeCells>
  <printOptions horizontalCentered="1"/>
  <pageMargins left="0.31496062992125984" right="0.31496062992125984" top="0.98425196850393704" bottom="0.31496062992125984" header="0.31496062992125984" footer="0.31496062992125984"/>
  <pageSetup paperSize="9"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B8FC2-00E3-4797-BE15-D1BFF4F62891}">
  <dimension ref="A1:M86"/>
  <sheetViews>
    <sheetView showGridLines="0" view="pageBreakPreview" zoomScaleNormal="120" zoomScaleSheetLayoutView="100" workbookViewId="0">
      <selection activeCell="A2" sqref="A2"/>
    </sheetView>
  </sheetViews>
  <sheetFormatPr defaultColWidth="10.85546875" defaultRowHeight="21.75" customHeight="1"/>
  <cols>
    <col min="1" max="1" width="48" style="161" customWidth="1"/>
    <col min="2" max="2" width="3" style="162" customWidth="1"/>
    <col min="3" max="3" width="6.140625" style="161" customWidth="1"/>
    <col min="4" max="4" width="2" style="162" customWidth="1"/>
    <col min="5" max="5" width="15.5703125" style="162" customWidth="1"/>
    <col min="6" max="6" width="1.85546875" style="162" customWidth="1"/>
    <col min="7" max="7" width="15.5703125" style="162" customWidth="1"/>
    <col min="8" max="8" width="1.85546875" style="162" customWidth="1"/>
    <col min="9" max="9" width="17.5703125" style="122" bestFit="1" customWidth="1"/>
    <col min="10" max="10" width="1.85546875" style="162" customWidth="1"/>
    <col min="11" max="11" width="16.5703125" style="182" bestFit="1" customWidth="1"/>
    <col min="12" max="12" width="0.85546875" style="162" customWidth="1"/>
    <col min="13" max="13" width="15" style="162" bestFit="1" customWidth="1"/>
    <col min="14" max="14" width="3.42578125" style="162" customWidth="1"/>
    <col min="15" max="15" width="12.140625" style="162" bestFit="1" customWidth="1"/>
    <col min="16" max="16" width="3.42578125" style="162" customWidth="1"/>
    <col min="17" max="17" width="15" style="162" bestFit="1" customWidth="1"/>
    <col min="18" max="18" width="3.42578125" style="162" customWidth="1"/>
    <col min="19" max="16384" width="10.85546875" style="162"/>
  </cols>
  <sheetData>
    <row r="1" spans="1:11" s="185" customFormat="1" ht="21.6" customHeight="1">
      <c r="A1" s="200"/>
      <c r="B1" s="201"/>
      <c r="C1" s="202"/>
      <c r="D1" s="201"/>
      <c r="E1" s="201"/>
      <c r="F1" s="201"/>
      <c r="G1" s="201"/>
      <c r="H1" s="201"/>
      <c r="I1" s="153"/>
      <c r="J1" s="201"/>
      <c r="K1" s="181" t="s">
        <v>151</v>
      </c>
    </row>
    <row r="2" spans="1:11" s="185" customFormat="1" ht="21.6" customHeight="1">
      <c r="A2" s="200" t="s">
        <v>102</v>
      </c>
      <c r="B2" s="201"/>
      <c r="C2" s="202"/>
      <c r="D2" s="201"/>
      <c r="E2" s="201"/>
      <c r="F2" s="201"/>
      <c r="G2" s="201"/>
      <c r="H2" s="201"/>
      <c r="I2" s="153"/>
      <c r="J2" s="201"/>
      <c r="K2" s="182"/>
    </row>
    <row r="3" spans="1:11" s="185" customFormat="1" ht="21.6" customHeight="1">
      <c r="A3" s="187" t="s">
        <v>47</v>
      </c>
      <c r="B3" s="203"/>
      <c r="C3" s="202"/>
      <c r="D3" s="201"/>
      <c r="E3" s="201"/>
      <c r="F3" s="201"/>
      <c r="G3" s="201"/>
      <c r="H3" s="201"/>
      <c r="I3" s="153"/>
      <c r="J3" s="201"/>
      <c r="K3" s="182"/>
    </row>
    <row r="4" spans="1:11" s="185" customFormat="1" ht="21.6" customHeight="1">
      <c r="A4" s="204" t="s">
        <v>212</v>
      </c>
      <c r="B4" s="203"/>
      <c r="C4" s="202"/>
      <c r="D4" s="201"/>
      <c r="E4" s="201"/>
      <c r="F4" s="201"/>
      <c r="G4" s="201"/>
      <c r="H4" s="201"/>
      <c r="I4" s="153"/>
      <c r="J4" s="201"/>
      <c r="K4" s="182"/>
    </row>
    <row r="5" spans="1:11" s="185" customFormat="1" ht="21.6" customHeight="1">
      <c r="B5" s="203"/>
      <c r="C5" s="202"/>
      <c r="D5" s="201"/>
      <c r="E5" s="201"/>
      <c r="F5" s="201"/>
      <c r="G5" s="201"/>
      <c r="H5" s="201"/>
      <c r="I5" s="154"/>
      <c r="J5" s="201"/>
      <c r="K5" s="205" t="s">
        <v>146</v>
      </c>
    </row>
    <row r="6" spans="1:11" ht="21.6" customHeight="1">
      <c r="E6" s="206"/>
      <c r="F6" s="206" t="s">
        <v>1</v>
      </c>
      <c r="G6" s="206"/>
      <c r="H6" s="207"/>
      <c r="I6" s="155"/>
      <c r="J6" s="206" t="s">
        <v>2</v>
      </c>
      <c r="K6" s="206"/>
    </row>
    <row r="7" spans="1:11" ht="21.6" customHeight="1">
      <c r="C7" s="208"/>
      <c r="D7" s="209"/>
      <c r="E7" s="210">
        <v>2565</v>
      </c>
      <c r="F7" s="211"/>
      <c r="G7" s="210">
        <v>2564</v>
      </c>
      <c r="H7" s="212"/>
      <c r="I7" s="210">
        <v>2565</v>
      </c>
      <c r="J7" s="211"/>
      <c r="K7" s="210">
        <v>2564</v>
      </c>
    </row>
    <row r="8" spans="1:11" ht="21.6" customHeight="1">
      <c r="A8" s="170" t="s">
        <v>48</v>
      </c>
      <c r="B8" s="207"/>
      <c r="C8" s="213"/>
      <c r="E8" s="182"/>
      <c r="F8" s="182"/>
      <c r="G8" s="182"/>
      <c r="I8" s="156"/>
      <c r="J8" s="182"/>
    </row>
    <row r="9" spans="1:11" ht="21.6" customHeight="1">
      <c r="A9" s="161" t="s">
        <v>181</v>
      </c>
      <c r="C9" s="213"/>
      <c r="E9" s="176">
        <f>[1]PL!E31</f>
        <v>-969914</v>
      </c>
      <c r="F9" s="176"/>
      <c r="G9" s="176">
        <f>[1]PL!G31</f>
        <v>-858561</v>
      </c>
      <c r="H9" s="176"/>
      <c r="I9" s="176">
        <f>[1]PL!I31</f>
        <v>-979546</v>
      </c>
      <c r="J9" s="176"/>
      <c r="K9" s="176">
        <f>[1]PL!K31</f>
        <v>-889465</v>
      </c>
    </row>
    <row r="10" spans="1:11" ht="21.6" customHeight="1">
      <c r="A10" s="161" t="s">
        <v>197</v>
      </c>
      <c r="C10" s="213"/>
      <c r="E10" s="176"/>
      <c r="F10" s="176"/>
      <c r="G10" s="176"/>
      <c r="H10" s="176"/>
      <c r="I10" s="156"/>
      <c r="J10" s="176"/>
      <c r="K10" s="156"/>
    </row>
    <row r="11" spans="1:11" ht="21.6" customHeight="1">
      <c r="A11" s="161" t="s">
        <v>49</v>
      </c>
      <c r="C11" s="213"/>
      <c r="E11" s="176"/>
      <c r="F11" s="176"/>
      <c r="G11" s="176"/>
      <c r="H11" s="176"/>
      <c r="I11" s="156"/>
      <c r="J11" s="176"/>
      <c r="K11" s="156"/>
    </row>
    <row r="12" spans="1:11" ht="21.6" customHeight="1">
      <c r="A12" s="173" t="s">
        <v>50</v>
      </c>
      <c r="C12" s="213"/>
      <c r="E12" s="176">
        <v>627714</v>
      </c>
      <c r="F12" s="176"/>
      <c r="G12" s="176">
        <v>612714</v>
      </c>
      <c r="H12" s="176"/>
      <c r="I12" s="156">
        <v>539013</v>
      </c>
      <c r="J12" s="176"/>
      <c r="K12" s="156">
        <v>494553</v>
      </c>
    </row>
    <row r="13" spans="1:11" ht="21.6" customHeight="1">
      <c r="A13" s="173" t="s">
        <v>207</v>
      </c>
      <c r="C13" s="213"/>
      <c r="E13" s="176">
        <v>0</v>
      </c>
      <c r="F13" s="176"/>
      <c r="G13" s="176">
        <v>210</v>
      </c>
      <c r="H13" s="176"/>
      <c r="I13" s="176">
        <v>0</v>
      </c>
      <c r="J13" s="176"/>
      <c r="K13" s="176">
        <v>0</v>
      </c>
    </row>
    <row r="14" spans="1:11" ht="21.6" customHeight="1">
      <c r="A14" s="173" t="s">
        <v>198</v>
      </c>
      <c r="C14" s="213"/>
      <c r="E14" s="176">
        <v>2556</v>
      </c>
      <c r="F14" s="176"/>
      <c r="G14" s="176">
        <v>3328</v>
      </c>
      <c r="H14" s="176"/>
      <c r="I14" s="156">
        <v>2968</v>
      </c>
      <c r="J14" s="176"/>
      <c r="K14" s="156">
        <v>4685</v>
      </c>
    </row>
    <row r="15" spans="1:11" ht="21.6" customHeight="1">
      <c r="A15" s="173" t="s">
        <v>158</v>
      </c>
      <c r="C15" s="213"/>
      <c r="E15" s="176">
        <v>0</v>
      </c>
      <c r="F15" s="176"/>
      <c r="G15" s="176">
        <v>-1</v>
      </c>
      <c r="H15" s="176"/>
      <c r="I15" s="176">
        <v>0</v>
      </c>
      <c r="J15" s="176"/>
      <c r="K15" s="156">
        <v>-1</v>
      </c>
    </row>
    <row r="16" spans="1:11" ht="21.6" customHeight="1">
      <c r="A16" s="161" t="s">
        <v>231</v>
      </c>
      <c r="C16" s="213"/>
      <c r="E16" s="176">
        <v>57</v>
      </c>
      <c r="F16" s="176"/>
      <c r="G16" s="176">
        <v>-2476</v>
      </c>
      <c r="H16" s="176"/>
      <c r="I16" s="156">
        <v>-270</v>
      </c>
      <c r="J16" s="176"/>
      <c r="K16" s="156">
        <v>-2358</v>
      </c>
    </row>
    <row r="17" spans="1:11" ht="21.6" customHeight="1">
      <c r="A17" s="161" t="s">
        <v>233</v>
      </c>
      <c r="C17" s="213"/>
      <c r="E17" s="176">
        <v>0</v>
      </c>
      <c r="F17" s="176"/>
      <c r="G17" s="176">
        <v>0</v>
      </c>
      <c r="H17" s="176"/>
      <c r="I17" s="156">
        <v>41268</v>
      </c>
      <c r="J17" s="176"/>
      <c r="K17" s="156">
        <v>60623</v>
      </c>
    </row>
    <row r="18" spans="1:11" ht="21.6" customHeight="1">
      <c r="A18" s="173" t="s">
        <v>199</v>
      </c>
      <c r="B18" s="185"/>
      <c r="C18" s="213"/>
      <c r="E18" s="176">
        <v>-103832</v>
      </c>
      <c r="F18" s="176"/>
      <c r="G18" s="176">
        <v>-152444</v>
      </c>
      <c r="H18" s="176"/>
      <c r="I18" s="176">
        <v>0</v>
      </c>
      <c r="J18" s="176"/>
      <c r="K18" s="176">
        <v>0</v>
      </c>
    </row>
    <row r="19" spans="1:11" ht="21.6" customHeight="1">
      <c r="A19" s="161" t="s">
        <v>101</v>
      </c>
      <c r="B19" s="185"/>
      <c r="C19" s="213"/>
      <c r="E19" s="176">
        <v>28773</v>
      </c>
      <c r="F19" s="176"/>
      <c r="G19" s="176">
        <v>27240</v>
      </c>
      <c r="H19" s="176"/>
      <c r="I19" s="156">
        <v>21313</v>
      </c>
      <c r="J19" s="176"/>
      <c r="K19" s="156">
        <v>20126</v>
      </c>
    </row>
    <row r="20" spans="1:11" ht="21.6" customHeight="1">
      <c r="A20" s="161" t="s">
        <v>232</v>
      </c>
      <c r="B20" s="185"/>
      <c r="C20" s="213"/>
      <c r="E20" s="176">
        <v>-57706</v>
      </c>
      <c r="F20" s="176"/>
      <c r="G20" s="176">
        <v>197265</v>
      </c>
      <c r="H20" s="176"/>
      <c r="I20" s="156">
        <v>-57707</v>
      </c>
      <c r="J20" s="176"/>
      <c r="K20" s="156">
        <v>197172</v>
      </c>
    </row>
    <row r="21" spans="1:11" ht="21.6" customHeight="1">
      <c r="A21" s="161" t="s">
        <v>234</v>
      </c>
      <c r="B21" s="185"/>
      <c r="C21" s="213"/>
      <c r="E21" s="176">
        <v>0</v>
      </c>
      <c r="F21" s="176"/>
      <c r="G21" s="176">
        <v>-251551</v>
      </c>
      <c r="H21" s="176"/>
      <c r="I21" s="176">
        <v>0</v>
      </c>
      <c r="J21" s="176"/>
      <c r="K21" s="156">
        <v>-251551</v>
      </c>
    </row>
    <row r="22" spans="1:11" ht="21.6" customHeight="1">
      <c r="A22" s="161" t="s">
        <v>200</v>
      </c>
      <c r="B22" s="185"/>
      <c r="C22" s="213"/>
      <c r="E22" s="176">
        <v>-20</v>
      </c>
      <c r="F22" s="176"/>
      <c r="G22" s="176">
        <v>-18</v>
      </c>
      <c r="H22" s="176"/>
      <c r="I22" s="156">
        <v>-102920</v>
      </c>
      <c r="J22" s="176"/>
      <c r="K22" s="156">
        <v>-80384</v>
      </c>
    </row>
    <row r="23" spans="1:11" ht="21.6" customHeight="1">
      <c r="A23" s="161" t="s">
        <v>201</v>
      </c>
      <c r="B23" s="185"/>
      <c r="C23" s="213"/>
      <c r="E23" s="176">
        <v>-764</v>
      </c>
      <c r="F23" s="176"/>
      <c r="G23" s="176">
        <v>-694</v>
      </c>
      <c r="H23" s="176"/>
      <c r="I23" s="156">
        <v>-2606</v>
      </c>
      <c r="J23" s="176"/>
      <c r="K23" s="156">
        <v>-1270</v>
      </c>
    </row>
    <row r="24" spans="1:11" ht="21.6" customHeight="1">
      <c r="A24" s="161" t="s">
        <v>202</v>
      </c>
      <c r="B24" s="185"/>
      <c r="C24" s="213"/>
      <c r="E24" s="180">
        <v>285115</v>
      </c>
      <c r="F24" s="176"/>
      <c r="G24" s="180">
        <v>335173</v>
      </c>
      <c r="H24" s="176"/>
      <c r="I24" s="112">
        <v>264961</v>
      </c>
      <c r="J24" s="176"/>
      <c r="K24" s="112">
        <v>316095</v>
      </c>
    </row>
    <row r="25" spans="1:11" ht="21.6" customHeight="1">
      <c r="A25" s="161" t="s">
        <v>235</v>
      </c>
      <c r="C25" s="213"/>
      <c r="E25" s="176"/>
      <c r="F25" s="176"/>
      <c r="G25" s="176"/>
      <c r="H25" s="176"/>
      <c r="I25" s="156"/>
      <c r="J25" s="176"/>
      <c r="K25" s="156"/>
    </row>
    <row r="26" spans="1:11" ht="21.6" customHeight="1">
      <c r="A26" s="161" t="s">
        <v>51</v>
      </c>
      <c r="C26" s="213"/>
      <c r="E26" s="176">
        <f>SUM(E9:E25)</f>
        <v>-188021</v>
      </c>
      <c r="F26" s="176"/>
      <c r="G26" s="176">
        <f>SUM(G9:G25)</f>
        <v>-89815</v>
      </c>
      <c r="H26" s="176"/>
      <c r="I26" s="156">
        <f>SUM(I9:I24)</f>
        <v>-273526</v>
      </c>
      <c r="J26" s="176"/>
      <c r="K26" s="156">
        <f>SUM(K9:K24)</f>
        <v>-131775</v>
      </c>
    </row>
    <row r="27" spans="1:11" ht="21.6" customHeight="1">
      <c r="A27" s="161" t="s">
        <v>52</v>
      </c>
      <c r="C27" s="213"/>
      <c r="E27" s="176"/>
      <c r="F27" s="176"/>
      <c r="G27" s="176"/>
      <c r="H27" s="176"/>
      <c r="I27" s="156"/>
      <c r="J27" s="176"/>
      <c r="K27" s="156"/>
    </row>
    <row r="28" spans="1:11" ht="21.6" customHeight="1">
      <c r="A28" s="161" t="s">
        <v>85</v>
      </c>
      <c r="C28" s="213"/>
      <c r="E28" s="176">
        <v>-122498</v>
      </c>
      <c r="F28" s="176"/>
      <c r="G28" s="176">
        <v>102616</v>
      </c>
      <c r="H28" s="176"/>
      <c r="I28" s="156">
        <v>-70895</v>
      </c>
      <c r="J28" s="176"/>
      <c r="K28" s="156">
        <v>55135</v>
      </c>
    </row>
    <row r="29" spans="1:11" ht="21.6" customHeight="1">
      <c r="A29" s="161" t="s">
        <v>53</v>
      </c>
      <c r="C29" s="213"/>
      <c r="E29" s="176">
        <v>10064</v>
      </c>
      <c r="F29" s="176"/>
      <c r="G29" s="176">
        <v>21264</v>
      </c>
      <c r="H29" s="176"/>
      <c r="I29" s="122">
        <v>5721</v>
      </c>
      <c r="J29" s="176"/>
      <c r="K29" s="122">
        <v>13336</v>
      </c>
    </row>
    <row r="30" spans="1:11" ht="21.6" customHeight="1">
      <c r="A30" s="173" t="s">
        <v>54</v>
      </c>
      <c r="B30" s="169"/>
      <c r="C30" s="213"/>
      <c r="E30" s="176">
        <v>30681</v>
      </c>
      <c r="F30" s="176"/>
      <c r="G30" s="176">
        <v>42766</v>
      </c>
      <c r="H30" s="176"/>
      <c r="I30" s="156">
        <v>19772</v>
      </c>
      <c r="J30" s="176"/>
      <c r="K30" s="156">
        <v>38226</v>
      </c>
    </row>
    <row r="31" spans="1:11" ht="21.6" customHeight="1">
      <c r="A31" s="161" t="s">
        <v>174</v>
      </c>
      <c r="C31" s="213"/>
      <c r="E31" s="176">
        <v>3810</v>
      </c>
      <c r="F31" s="176"/>
      <c r="G31" s="176">
        <v>35742</v>
      </c>
      <c r="H31" s="176"/>
      <c r="I31" s="156">
        <v>2942</v>
      </c>
      <c r="J31" s="176"/>
      <c r="K31" s="156">
        <v>32995</v>
      </c>
    </row>
    <row r="32" spans="1:11" ht="21.6" customHeight="1">
      <c r="A32" s="161" t="s">
        <v>55</v>
      </c>
      <c r="C32" s="213"/>
      <c r="E32" s="164"/>
      <c r="F32" s="164"/>
      <c r="G32" s="164"/>
      <c r="H32" s="164"/>
      <c r="J32" s="164"/>
      <c r="K32" s="122"/>
    </row>
    <row r="33" spans="1:13" ht="21.6" customHeight="1">
      <c r="A33" s="173" t="s">
        <v>86</v>
      </c>
      <c r="B33" s="185"/>
      <c r="C33" s="213"/>
      <c r="E33" s="176">
        <v>-68069</v>
      </c>
      <c r="F33" s="176"/>
      <c r="G33" s="176">
        <v>-301226</v>
      </c>
      <c r="H33" s="176"/>
      <c r="I33" s="156">
        <v>13011</v>
      </c>
      <c r="J33" s="176"/>
      <c r="K33" s="156">
        <v>-303146</v>
      </c>
    </row>
    <row r="34" spans="1:13" ht="21.6" customHeight="1">
      <c r="A34" s="173" t="s">
        <v>56</v>
      </c>
      <c r="B34" s="185"/>
      <c r="C34" s="213"/>
      <c r="E34" s="176">
        <v>223489</v>
      </c>
      <c r="F34" s="176"/>
      <c r="G34" s="176">
        <v>-244523</v>
      </c>
      <c r="H34" s="176"/>
      <c r="I34" s="156">
        <v>207716</v>
      </c>
      <c r="J34" s="176"/>
      <c r="K34" s="156">
        <v>-253071</v>
      </c>
    </row>
    <row r="35" spans="1:13" ht="21.6" customHeight="1">
      <c r="A35" s="173" t="s">
        <v>129</v>
      </c>
      <c r="B35" s="185"/>
      <c r="C35" s="213"/>
      <c r="E35" s="176">
        <v>-1317</v>
      </c>
      <c r="F35" s="176"/>
      <c r="G35" s="176">
        <v>-6154</v>
      </c>
      <c r="H35" s="176"/>
      <c r="I35" s="156">
        <v>-1317</v>
      </c>
      <c r="J35" s="176"/>
      <c r="K35" s="156">
        <v>-6154</v>
      </c>
    </row>
    <row r="36" spans="1:13" ht="21.6" customHeight="1">
      <c r="A36" s="161" t="s">
        <v>57</v>
      </c>
      <c r="B36" s="185"/>
      <c r="C36" s="213"/>
      <c r="E36" s="180">
        <v>-1811</v>
      </c>
      <c r="F36" s="176"/>
      <c r="G36" s="180">
        <v>-1018</v>
      </c>
      <c r="H36" s="176"/>
      <c r="I36" s="180">
        <v>-1706</v>
      </c>
      <c r="J36" s="176"/>
      <c r="K36" s="180">
        <v>0</v>
      </c>
    </row>
    <row r="37" spans="1:13" ht="21.6" customHeight="1">
      <c r="A37" s="173" t="s">
        <v>184</v>
      </c>
      <c r="B37" s="185"/>
      <c r="C37" s="213"/>
      <c r="E37" s="176">
        <f>SUM(E26:E36)</f>
        <v>-113672</v>
      </c>
      <c r="F37" s="176"/>
      <c r="G37" s="176">
        <f>SUM(G26:G36)</f>
        <v>-440348</v>
      </c>
      <c r="H37" s="176"/>
      <c r="I37" s="156">
        <f>SUM(I26:I36)</f>
        <v>-98282</v>
      </c>
      <c r="J37" s="176"/>
      <c r="K37" s="156">
        <f>SUM(K26:K36)</f>
        <v>-554454</v>
      </c>
    </row>
    <row r="38" spans="1:13" ht="21.6" customHeight="1">
      <c r="A38" s="173" t="s">
        <v>58</v>
      </c>
      <c r="C38" s="213"/>
      <c r="E38" s="180">
        <v>-12302</v>
      </c>
      <c r="F38" s="176"/>
      <c r="G38" s="180">
        <v>-14277</v>
      </c>
      <c r="H38" s="176"/>
      <c r="I38" s="112">
        <v>-2916</v>
      </c>
      <c r="J38" s="176"/>
      <c r="K38" s="112">
        <v>-5204</v>
      </c>
    </row>
    <row r="39" spans="1:13" ht="21.6" customHeight="1">
      <c r="A39" s="187" t="s">
        <v>182</v>
      </c>
      <c r="B39" s="169"/>
      <c r="C39" s="213"/>
      <c r="E39" s="180">
        <f>SUM(E37:E38)</f>
        <v>-125974</v>
      </c>
      <c r="F39" s="176"/>
      <c r="G39" s="180">
        <f>SUM(G37:G38)</f>
        <v>-454625</v>
      </c>
      <c r="H39" s="176"/>
      <c r="I39" s="112">
        <f>SUM(I37:I38)</f>
        <v>-101198</v>
      </c>
      <c r="J39" s="176"/>
      <c r="K39" s="112">
        <f>SUM(K37:K38)</f>
        <v>-559658</v>
      </c>
    </row>
    <row r="40" spans="1:13" ht="21.75" customHeight="1">
      <c r="C40" s="213"/>
      <c r="E40" s="181"/>
      <c r="F40" s="181"/>
      <c r="G40" s="181"/>
      <c r="I40" s="157"/>
      <c r="J40" s="181"/>
      <c r="K40" s="162"/>
    </row>
    <row r="41" spans="1:13" ht="21.75" customHeight="1">
      <c r="A41" s="161" t="s">
        <v>159</v>
      </c>
      <c r="B41" s="169"/>
      <c r="C41" s="213"/>
      <c r="F41" s="181"/>
    </row>
    <row r="42" spans="1:13" s="185" customFormat="1" ht="21.6" customHeight="1">
      <c r="A42" s="200"/>
      <c r="B42" s="201"/>
      <c r="C42" s="202"/>
      <c r="D42" s="201"/>
      <c r="E42" s="201"/>
      <c r="F42" s="201"/>
      <c r="G42" s="201"/>
      <c r="H42" s="201"/>
      <c r="I42" s="153"/>
      <c r="J42" s="201"/>
      <c r="K42" s="181" t="s">
        <v>151</v>
      </c>
      <c r="M42" s="162"/>
    </row>
    <row r="43" spans="1:13" s="185" customFormat="1" ht="21.6" customHeight="1">
      <c r="A43" s="200" t="s">
        <v>102</v>
      </c>
      <c r="B43" s="201"/>
      <c r="C43" s="202"/>
      <c r="D43" s="201"/>
      <c r="E43" s="201"/>
      <c r="F43" s="201"/>
      <c r="G43" s="201"/>
      <c r="H43" s="201"/>
      <c r="I43" s="153"/>
      <c r="J43" s="201"/>
      <c r="K43" s="182"/>
      <c r="M43" s="162"/>
    </row>
    <row r="44" spans="1:13" s="185" customFormat="1" ht="21.6" customHeight="1">
      <c r="A44" s="187" t="s">
        <v>59</v>
      </c>
      <c r="B44" s="203"/>
      <c r="C44" s="202"/>
      <c r="D44" s="201"/>
      <c r="E44" s="201"/>
      <c r="F44" s="201"/>
      <c r="G44" s="201"/>
      <c r="H44" s="201"/>
      <c r="I44" s="153"/>
      <c r="J44" s="201"/>
      <c r="K44" s="182"/>
      <c r="M44" s="162"/>
    </row>
    <row r="45" spans="1:13" s="185" customFormat="1" ht="21.6" customHeight="1">
      <c r="A45" s="204" t="s">
        <v>212</v>
      </c>
      <c r="B45" s="203"/>
      <c r="C45" s="202"/>
      <c r="D45" s="201"/>
      <c r="E45" s="201"/>
      <c r="F45" s="201"/>
      <c r="G45" s="201"/>
      <c r="H45" s="201"/>
      <c r="I45" s="153"/>
      <c r="J45" s="201"/>
      <c r="K45" s="182"/>
      <c r="M45" s="162"/>
    </row>
    <row r="46" spans="1:13" s="185" customFormat="1" ht="21" customHeight="1">
      <c r="B46" s="203"/>
      <c r="C46" s="202"/>
      <c r="D46" s="201"/>
      <c r="E46" s="201"/>
      <c r="F46" s="201"/>
      <c r="G46" s="201"/>
      <c r="H46" s="201"/>
      <c r="I46" s="154"/>
      <c r="J46" s="201"/>
      <c r="K46" s="205" t="s">
        <v>146</v>
      </c>
      <c r="M46" s="162"/>
    </row>
    <row r="47" spans="1:13" ht="21" customHeight="1">
      <c r="E47" s="206"/>
      <c r="F47" s="206" t="s">
        <v>1</v>
      </c>
      <c r="G47" s="206"/>
      <c r="H47" s="207"/>
      <c r="I47" s="155"/>
      <c r="J47" s="206" t="s">
        <v>2</v>
      </c>
      <c r="K47" s="206"/>
    </row>
    <row r="48" spans="1:13" ht="21" customHeight="1">
      <c r="C48" s="208"/>
      <c r="D48" s="209"/>
      <c r="E48" s="210">
        <v>2565</v>
      </c>
      <c r="F48" s="211"/>
      <c r="G48" s="210">
        <v>2564</v>
      </c>
      <c r="H48" s="212"/>
      <c r="I48" s="210">
        <v>2565</v>
      </c>
      <c r="J48" s="211"/>
      <c r="K48" s="210">
        <v>2564</v>
      </c>
    </row>
    <row r="49" spans="1:11" ht="21" customHeight="1">
      <c r="A49" s="170" t="s">
        <v>60</v>
      </c>
      <c r="B49" s="207"/>
      <c r="C49" s="213"/>
      <c r="E49" s="181"/>
      <c r="F49" s="181"/>
      <c r="G49" s="181"/>
      <c r="I49" s="157"/>
      <c r="J49" s="181"/>
    </row>
    <row r="50" spans="1:11" ht="21" customHeight="1">
      <c r="A50" s="161" t="s">
        <v>120</v>
      </c>
      <c r="C50" s="213"/>
      <c r="E50" s="176">
        <v>1210</v>
      </c>
      <c r="F50" s="176"/>
      <c r="G50" s="176">
        <v>0</v>
      </c>
      <c r="H50" s="214"/>
      <c r="I50" s="158">
        <v>1210</v>
      </c>
      <c r="J50" s="214"/>
      <c r="K50" s="214">
        <v>0</v>
      </c>
    </row>
    <row r="51" spans="1:11" ht="21" customHeight="1">
      <c r="A51" s="161" t="s">
        <v>171</v>
      </c>
      <c r="C51" s="213"/>
      <c r="E51" s="176">
        <v>0</v>
      </c>
      <c r="F51" s="176"/>
      <c r="G51" s="176">
        <v>3560</v>
      </c>
      <c r="H51" s="214"/>
      <c r="I51" s="176">
        <v>0</v>
      </c>
      <c r="J51" s="214"/>
      <c r="K51" s="176">
        <v>0</v>
      </c>
    </row>
    <row r="52" spans="1:11" ht="21" customHeight="1">
      <c r="A52" s="161" t="s">
        <v>121</v>
      </c>
      <c r="C52" s="213"/>
      <c r="E52" s="176">
        <v>-16598</v>
      </c>
      <c r="F52" s="176"/>
      <c r="G52" s="176">
        <v>-9576</v>
      </c>
      <c r="H52" s="214"/>
      <c r="I52" s="158">
        <v>-13641</v>
      </c>
      <c r="J52" s="214"/>
      <c r="K52" s="158">
        <v>-5280</v>
      </c>
    </row>
    <row r="53" spans="1:11" ht="21" customHeight="1">
      <c r="A53" s="161" t="s">
        <v>122</v>
      </c>
      <c r="C53" s="213"/>
      <c r="E53" s="176">
        <v>-1459</v>
      </c>
      <c r="F53" s="176"/>
      <c r="G53" s="176">
        <v>-309</v>
      </c>
      <c r="H53" s="214"/>
      <c r="I53" s="176">
        <v>-1459</v>
      </c>
      <c r="J53" s="214"/>
      <c r="K53" s="176">
        <v>0</v>
      </c>
    </row>
    <row r="54" spans="1:11" ht="21" customHeight="1">
      <c r="A54" s="161" t="s">
        <v>239</v>
      </c>
      <c r="C54" s="213"/>
      <c r="E54" s="176">
        <v>0</v>
      </c>
      <c r="F54" s="176"/>
      <c r="G54" s="176">
        <v>0</v>
      </c>
      <c r="H54" s="214"/>
      <c r="I54" s="176">
        <v>-35000</v>
      </c>
      <c r="J54" s="214"/>
      <c r="K54" s="176">
        <v>0</v>
      </c>
    </row>
    <row r="55" spans="1:11" ht="21" customHeight="1">
      <c r="A55" s="161" t="s">
        <v>208</v>
      </c>
      <c r="C55" s="213"/>
      <c r="E55" s="176">
        <v>752</v>
      </c>
      <c r="F55" s="176"/>
      <c r="G55" s="176">
        <v>603</v>
      </c>
      <c r="H55" s="214"/>
      <c r="I55" s="158">
        <v>443</v>
      </c>
      <c r="J55" s="214"/>
      <c r="K55" s="158">
        <v>222</v>
      </c>
    </row>
    <row r="56" spans="1:11" ht="21" customHeight="1">
      <c r="A56" s="161" t="s">
        <v>109</v>
      </c>
      <c r="C56" s="213"/>
      <c r="E56" s="176">
        <v>0</v>
      </c>
      <c r="F56" s="176"/>
      <c r="G56" s="176">
        <v>0</v>
      </c>
      <c r="H56" s="214"/>
      <c r="I56" s="158">
        <v>66250</v>
      </c>
      <c r="J56" s="214"/>
      <c r="K56" s="158">
        <v>1000</v>
      </c>
    </row>
    <row r="57" spans="1:11" ht="21" customHeight="1">
      <c r="A57" s="161" t="s">
        <v>99</v>
      </c>
      <c r="C57" s="213"/>
      <c r="E57" s="176">
        <v>102900</v>
      </c>
      <c r="F57" s="176"/>
      <c r="G57" s="176">
        <v>80366</v>
      </c>
      <c r="H57" s="214"/>
      <c r="I57" s="158">
        <v>102900</v>
      </c>
      <c r="J57" s="214"/>
      <c r="K57" s="158">
        <v>80366</v>
      </c>
    </row>
    <row r="58" spans="1:11" ht="21" customHeight="1">
      <c r="A58" s="161" t="s">
        <v>209</v>
      </c>
      <c r="C58" s="213"/>
      <c r="E58" s="176">
        <v>20</v>
      </c>
      <c r="F58" s="176"/>
      <c r="G58" s="176">
        <v>18</v>
      </c>
      <c r="H58" s="214"/>
      <c r="I58" s="158">
        <v>20</v>
      </c>
      <c r="J58" s="214"/>
      <c r="K58" s="158">
        <v>18</v>
      </c>
    </row>
    <row r="59" spans="1:11" ht="21" customHeight="1">
      <c r="A59" s="161" t="s">
        <v>155</v>
      </c>
      <c r="C59" s="213"/>
      <c r="E59" s="176">
        <v>3695</v>
      </c>
      <c r="F59" s="176"/>
      <c r="G59" s="176">
        <v>2977</v>
      </c>
      <c r="H59" s="214"/>
      <c r="I59" s="158">
        <v>461</v>
      </c>
      <c r="J59" s="214"/>
      <c r="K59" s="158">
        <v>2358</v>
      </c>
    </row>
    <row r="60" spans="1:11" ht="21" customHeight="1">
      <c r="A60" s="170" t="s">
        <v>137</v>
      </c>
      <c r="C60" s="213"/>
      <c r="E60" s="178">
        <f>SUM(E50:E59)</f>
        <v>90520</v>
      </c>
      <c r="F60" s="176"/>
      <c r="G60" s="178">
        <f>SUM(G50:G59)</f>
        <v>77639</v>
      </c>
      <c r="H60" s="176"/>
      <c r="I60" s="159">
        <f>SUM(I50:I59)</f>
        <v>121184</v>
      </c>
      <c r="J60" s="176"/>
      <c r="K60" s="159">
        <f>SUM(K50:K59)</f>
        <v>78684</v>
      </c>
    </row>
    <row r="61" spans="1:11" ht="21" customHeight="1">
      <c r="A61" s="170" t="s">
        <v>61</v>
      </c>
      <c r="B61" s="207"/>
      <c r="C61" s="213"/>
      <c r="E61" s="176"/>
      <c r="F61" s="176"/>
      <c r="G61" s="176"/>
      <c r="H61" s="176"/>
      <c r="I61" s="156"/>
      <c r="J61" s="176"/>
      <c r="K61" s="156"/>
    </row>
    <row r="62" spans="1:11" ht="21" customHeight="1">
      <c r="A62" s="173" t="s">
        <v>243</v>
      </c>
      <c r="B62" s="169"/>
      <c r="C62" s="213"/>
      <c r="E62" s="176">
        <v>416124</v>
      </c>
      <c r="F62" s="176"/>
      <c r="G62" s="176">
        <v>350000</v>
      </c>
      <c r="H62" s="176"/>
      <c r="I62" s="176">
        <v>400000</v>
      </c>
      <c r="J62" s="176"/>
      <c r="K62" s="176">
        <v>350000</v>
      </c>
    </row>
    <row r="63" spans="1:11" ht="21" customHeight="1">
      <c r="A63" s="173" t="s">
        <v>240</v>
      </c>
      <c r="B63" s="169"/>
      <c r="C63" s="213"/>
      <c r="E63" s="176">
        <v>-225000</v>
      </c>
      <c r="F63" s="176"/>
      <c r="G63" s="176">
        <v>0</v>
      </c>
      <c r="H63" s="176"/>
      <c r="I63" s="176">
        <v>-225000</v>
      </c>
      <c r="J63" s="176"/>
      <c r="K63" s="176">
        <v>0</v>
      </c>
    </row>
    <row r="64" spans="1:11" ht="21" customHeight="1">
      <c r="A64" s="173" t="s">
        <v>97</v>
      </c>
      <c r="B64" s="169"/>
      <c r="C64" s="213"/>
      <c r="E64" s="176">
        <v>60000</v>
      </c>
      <c r="F64" s="176"/>
      <c r="G64" s="176">
        <v>50000</v>
      </c>
      <c r="H64" s="176"/>
      <c r="I64" s="176">
        <v>0</v>
      </c>
      <c r="J64" s="176"/>
      <c r="K64" s="176">
        <v>0</v>
      </c>
    </row>
    <row r="65" spans="1:11" ht="21" customHeight="1">
      <c r="A65" s="161" t="s">
        <v>62</v>
      </c>
      <c r="C65" s="213"/>
      <c r="E65" s="176">
        <v>-55024</v>
      </c>
      <c r="F65" s="176"/>
      <c r="G65" s="176">
        <v>-11764</v>
      </c>
      <c r="H65" s="176"/>
      <c r="I65" s="156">
        <v>-45640</v>
      </c>
      <c r="J65" s="176"/>
      <c r="K65" s="156">
        <v>-11599</v>
      </c>
    </row>
    <row r="66" spans="1:11" ht="21" customHeight="1">
      <c r="A66" s="161" t="s">
        <v>166</v>
      </c>
      <c r="B66" s="169"/>
      <c r="C66" s="213"/>
      <c r="E66" s="176">
        <v>-426772</v>
      </c>
      <c r="F66" s="176"/>
      <c r="G66" s="176">
        <v>-439904</v>
      </c>
      <c r="H66" s="176"/>
      <c r="I66" s="156">
        <v>-404305</v>
      </c>
      <c r="J66" s="176"/>
      <c r="K66" s="156">
        <v>-414172</v>
      </c>
    </row>
    <row r="67" spans="1:11" ht="21" customHeight="1">
      <c r="A67" s="173" t="s">
        <v>203</v>
      </c>
      <c r="C67" s="213"/>
      <c r="E67" s="176">
        <v>-356800</v>
      </c>
      <c r="F67" s="176"/>
      <c r="G67" s="176">
        <v>-231765</v>
      </c>
      <c r="H67" s="176"/>
      <c r="I67" s="156">
        <v>-336647</v>
      </c>
      <c r="J67" s="176"/>
      <c r="K67" s="156">
        <v>-212687</v>
      </c>
    </row>
    <row r="68" spans="1:11" ht="21" customHeight="1">
      <c r="A68" s="173" t="s">
        <v>204</v>
      </c>
      <c r="C68" s="213"/>
      <c r="E68" s="176">
        <v>0</v>
      </c>
      <c r="F68" s="176"/>
      <c r="G68" s="176">
        <v>-2</v>
      </c>
      <c r="H68" s="176"/>
      <c r="I68" s="176">
        <v>0</v>
      </c>
      <c r="J68" s="176"/>
      <c r="K68" s="156">
        <v>-2</v>
      </c>
    </row>
    <row r="69" spans="1:11" ht="21" customHeight="1">
      <c r="A69" s="173" t="s">
        <v>221</v>
      </c>
      <c r="C69" s="213"/>
      <c r="E69" s="176">
        <v>364119</v>
      </c>
      <c r="F69" s="176"/>
      <c r="G69" s="176">
        <v>0</v>
      </c>
      <c r="H69" s="176"/>
      <c r="I69" s="176">
        <v>364119</v>
      </c>
      <c r="J69" s="176"/>
      <c r="K69" s="176">
        <v>0</v>
      </c>
    </row>
    <row r="70" spans="1:11" ht="21" customHeight="1">
      <c r="A70" s="161" t="s">
        <v>132</v>
      </c>
      <c r="C70" s="213"/>
      <c r="E70" s="176">
        <v>-750</v>
      </c>
      <c r="F70" s="176"/>
      <c r="G70" s="176">
        <v>0</v>
      </c>
      <c r="H70" s="176"/>
      <c r="I70" s="176">
        <v>0</v>
      </c>
      <c r="J70" s="176"/>
      <c r="K70" s="176">
        <v>0</v>
      </c>
    </row>
    <row r="71" spans="1:11" ht="21" customHeight="1">
      <c r="A71" s="170" t="s">
        <v>119</v>
      </c>
      <c r="C71" s="213"/>
      <c r="E71" s="178">
        <f>SUM(E62:E70)</f>
        <v>-224103</v>
      </c>
      <c r="F71" s="176"/>
      <c r="G71" s="178">
        <f>SUM(G62:G70)</f>
        <v>-283435</v>
      </c>
      <c r="H71" s="176"/>
      <c r="I71" s="159">
        <f>SUM(I62:I70)</f>
        <v>-247473</v>
      </c>
      <c r="J71" s="176"/>
      <c r="K71" s="159">
        <f>SUM(K62:K70)</f>
        <v>-288460</v>
      </c>
    </row>
    <row r="72" spans="1:11" ht="21" customHeight="1">
      <c r="A72" s="170" t="s">
        <v>183</v>
      </c>
      <c r="C72" s="213"/>
      <c r="E72" s="176">
        <f>SUM(E39,E60,E71)</f>
        <v>-259557</v>
      </c>
      <c r="F72" s="176"/>
      <c r="G72" s="176">
        <f>SUM(G39,G60,G71)</f>
        <v>-660421</v>
      </c>
      <c r="H72" s="176"/>
      <c r="I72" s="156">
        <f>SUM(I39,I60,I71)</f>
        <v>-227487</v>
      </c>
      <c r="J72" s="176"/>
      <c r="K72" s="156">
        <f>SUM(K39,K60,K71)</f>
        <v>-769434</v>
      </c>
    </row>
    <row r="73" spans="1:11" ht="21" customHeight="1">
      <c r="A73" s="173" t="s">
        <v>156</v>
      </c>
      <c r="B73" s="185"/>
      <c r="C73" s="213"/>
      <c r="E73" s="180">
        <v>2125935</v>
      </c>
      <c r="F73" s="176"/>
      <c r="G73" s="180">
        <v>2181117</v>
      </c>
      <c r="H73" s="176"/>
      <c r="I73" s="112">
        <v>1458554</v>
      </c>
      <c r="J73" s="176"/>
      <c r="K73" s="112">
        <v>1694254</v>
      </c>
    </row>
    <row r="74" spans="1:11" ht="21" customHeight="1" thickBot="1">
      <c r="A74" s="204" t="s">
        <v>222</v>
      </c>
      <c r="B74" s="169"/>
      <c r="C74" s="213"/>
      <c r="E74" s="215">
        <f>SUM(E72:E73)</f>
        <v>1866378</v>
      </c>
      <c r="F74" s="176"/>
      <c r="G74" s="215">
        <f>SUM(G72:G73)</f>
        <v>1520696</v>
      </c>
      <c r="H74" s="176"/>
      <c r="I74" s="160">
        <f>SUM(I72:I73)</f>
        <v>1231067</v>
      </c>
      <c r="J74" s="176"/>
      <c r="K74" s="160">
        <f>SUM(K72:K73)</f>
        <v>924820</v>
      </c>
    </row>
    <row r="75" spans="1:11" ht="24" thickTop="1">
      <c r="C75" s="213"/>
      <c r="D75" s="182"/>
      <c r="F75" s="176"/>
      <c r="H75" s="176"/>
      <c r="I75" s="162"/>
      <c r="J75" s="176"/>
      <c r="K75" s="162"/>
    </row>
    <row r="76" spans="1:11" ht="21" customHeight="1">
      <c r="A76" s="170" t="s">
        <v>95</v>
      </c>
      <c r="C76" s="213"/>
      <c r="D76" s="182"/>
      <c r="E76" s="182"/>
      <c r="F76" s="182"/>
      <c r="G76" s="182"/>
      <c r="H76" s="182"/>
      <c r="J76" s="182"/>
      <c r="K76" s="122"/>
    </row>
    <row r="77" spans="1:11" ht="21" customHeight="1">
      <c r="A77" s="161" t="s">
        <v>96</v>
      </c>
      <c r="C77" s="213"/>
      <c r="D77" s="182"/>
      <c r="E77" s="182"/>
      <c r="F77" s="182"/>
      <c r="G77" s="182"/>
      <c r="H77" s="182"/>
      <c r="J77" s="182"/>
      <c r="K77" s="122"/>
    </row>
    <row r="78" spans="1:11" ht="21" customHeight="1">
      <c r="A78" s="161" t="s">
        <v>185</v>
      </c>
      <c r="C78" s="213"/>
      <c r="D78" s="182"/>
      <c r="E78" s="162">
        <v>1248</v>
      </c>
      <c r="F78" s="176"/>
      <c r="G78" s="162">
        <v>-97</v>
      </c>
      <c r="H78" s="176"/>
      <c r="I78" s="122">
        <v>1629</v>
      </c>
      <c r="J78" s="176"/>
      <c r="K78" s="122">
        <v>-31</v>
      </c>
    </row>
    <row r="79" spans="1:11" ht="21" customHeight="1">
      <c r="A79" s="161" t="s">
        <v>205</v>
      </c>
      <c r="C79" s="213"/>
      <c r="D79" s="182"/>
      <c r="E79" s="162">
        <v>15066</v>
      </c>
      <c r="F79" s="176"/>
      <c r="G79" s="162">
        <v>1231</v>
      </c>
      <c r="H79" s="176"/>
      <c r="I79" s="176">
        <v>8534</v>
      </c>
      <c r="J79" s="176"/>
      <c r="K79" s="176">
        <v>0</v>
      </c>
    </row>
    <row r="80" spans="1:11" ht="21" customHeight="1">
      <c r="A80" s="161" t="s">
        <v>241</v>
      </c>
      <c r="C80" s="213"/>
      <c r="D80" s="182"/>
      <c r="F80" s="176"/>
      <c r="H80" s="176"/>
      <c r="I80" s="176"/>
      <c r="J80" s="176"/>
      <c r="K80" s="176"/>
    </row>
    <row r="81" spans="1:11" ht="21" customHeight="1">
      <c r="A81" s="161" t="s">
        <v>242</v>
      </c>
      <c r="C81" s="213"/>
      <c r="D81" s="182"/>
      <c r="E81" s="162">
        <v>75035</v>
      </c>
      <c r="F81" s="176"/>
      <c r="G81" s="176">
        <v>0</v>
      </c>
      <c r="H81" s="176"/>
      <c r="I81" s="176">
        <v>75035</v>
      </c>
      <c r="J81" s="176"/>
      <c r="K81" s="176">
        <v>0</v>
      </c>
    </row>
    <row r="82" spans="1:11" ht="21" customHeight="1">
      <c r="A82" s="161" t="s">
        <v>236</v>
      </c>
      <c r="C82" s="213"/>
      <c r="D82" s="182"/>
      <c r="F82" s="176"/>
      <c r="H82" s="176"/>
      <c r="I82" s="162"/>
      <c r="J82" s="176"/>
      <c r="K82" s="162"/>
    </row>
    <row r="83" spans="1:11" ht="21" customHeight="1">
      <c r="A83" s="161" t="s">
        <v>175</v>
      </c>
      <c r="C83" s="213"/>
      <c r="D83" s="182"/>
      <c r="E83" s="162">
        <v>1653670</v>
      </c>
      <c r="F83" s="176"/>
      <c r="G83" s="162">
        <v>811938</v>
      </c>
      <c r="H83" s="176"/>
      <c r="I83" s="162">
        <v>1325670</v>
      </c>
      <c r="J83" s="176"/>
      <c r="K83" s="162">
        <v>680738</v>
      </c>
    </row>
    <row r="84" spans="1:11" ht="21" customHeight="1">
      <c r="C84" s="213"/>
      <c r="D84" s="182"/>
      <c r="F84" s="176"/>
      <c r="H84" s="176"/>
      <c r="I84" s="162"/>
      <c r="J84" s="176"/>
      <c r="K84" s="162"/>
    </row>
    <row r="85" spans="1:11" ht="21" customHeight="1">
      <c r="C85" s="213"/>
      <c r="D85" s="182"/>
      <c r="F85" s="176"/>
      <c r="G85" s="176"/>
      <c r="H85" s="176"/>
      <c r="J85" s="176"/>
      <c r="K85" s="176"/>
    </row>
    <row r="86" spans="1:11" ht="21" customHeight="1">
      <c r="A86" s="161" t="s">
        <v>159</v>
      </c>
      <c r="B86" s="169"/>
      <c r="C86" s="213"/>
      <c r="E86" s="181"/>
      <c r="F86" s="181"/>
      <c r="G86" s="181"/>
      <c r="K86" s="162"/>
    </row>
  </sheetData>
  <pageMargins left="0.75" right="0.19685039370078741" top="0.78740157480314965" bottom="0.31496062992125984" header="0.19685039370078741" footer="0.19685039370078741"/>
  <pageSetup paperSize="9" scale="70" orientation="portrait" r:id="rId1"/>
  <rowBreaks count="1" manualBreakCount="1">
    <brk id="41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66F50642313D488CC81FE4EC68E5BA" ma:contentTypeVersion="9" ma:contentTypeDescription="Create a new document." ma:contentTypeScope="" ma:versionID="e531ae7ff729c5768d94c695768069fa">
  <xsd:schema xmlns:xsd="http://www.w3.org/2001/XMLSchema" xmlns:xs="http://www.w3.org/2001/XMLSchema" xmlns:p="http://schemas.microsoft.com/office/2006/metadata/properties" xmlns:ns2="2602bda4-cba3-4b40-93ee-078194a1643a" xmlns:ns3="ad3a0e7e-a91e-43e8-a52c-e38469b462ec" targetNamespace="http://schemas.microsoft.com/office/2006/metadata/properties" ma:root="true" ma:fieldsID="c51dd853ed7fc0fa423e8620eebf29fa" ns2:_="" ns3:_="">
    <xsd:import namespace="2602bda4-cba3-4b40-93ee-078194a1643a"/>
    <xsd:import namespace="ad3a0e7e-a91e-43e8-a52c-e38469b462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02bda4-cba3-4b40-93ee-078194a164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a0e7e-a91e-43e8-a52c-e38469b462e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D4D33B7-A4E0-40B1-9ACE-52EB8A481E52}">
  <ds:schemaRefs>
    <ds:schemaRef ds:uri="http://purl.org/dc/elements/1.1/"/>
    <ds:schemaRef ds:uri="http://schemas.microsoft.com/office/2006/metadata/properties"/>
    <ds:schemaRef ds:uri="http://purl.org/dc/terms/"/>
    <ds:schemaRef ds:uri="835c23fe-b545-442b-a38b-4cf9296f2555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1950a370-dcb0-4d9e-acf8-83a0b6dee85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5FB9242-25EE-4BCA-99ED-5064437D13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02bda4-cba3-4b40-93ee-078194a1643a"/>
    <ds:schemaRef ds:uri="ad3a0e7e-a91e-43e8-a52c-e38469b462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4D12F33-263A-4E20-8D17-6E69937703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Nathapol Sengcharoen</cp:lastModifiedBy>
  <cp:lastPrinted>2022-05-06T15:01:02Z</cp:lastPrinted>
  <dcterms:created xsi:type="dcterms:W3CDTF">2011-03-08T09:02:15Z</dcterms:created>
  <dcterms:modified xsi:type="dcterms:W3CDTF">2022-05-13T07:45:30Z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0x010100A866F50642313D488CC81FE4EC68E5BA</vt:lpwstr>
  </property>
</Properties>
</file>