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2 (SHI-14)\"/>
    </mc:Choice>
  </mc:AlternateContent>
  <xr:revisionPtr revIDLastSave="0" documentId="13_ncr:1_{C56F4CA8-BB8C-4D82-8FAE-E4237599A994}" xr6:coauthVersionLast="46" xr6:coauthVersionMax="46" xr10:uidLastSave="{00000000-0000-0000-0000-000000000000}"/>
  <bookViews>
    <workbookView xWindow="-120" yWindow="-120" windowWidth="21840" windowHeight="13140" activeTab="4" xr2:uid="{98023DC1-ACD5-4A04-B37B-9594778262F0}"/>
  </bookViews>
  <sheets>
    <sheet name="T2-4" sheetId="1" r:id="rId1"/>
    <sheet name="T5" sheetId="6" r:id="rId2"/>
    <sheet name="T6" sheetId="3" r:id="rId3"/>
    <sheet name="T7" sheetId="4" r:id="rId4"/>
    <sheet name="T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3" l="1"/>
  <c r="M44" i="6" l="1"/>
  <c r="K44" i="6"/>
  <c r="I44" i="6"/>
  <c r="G44" i="6"/>
  <c r="M39" i="6"/>
  <c r="K39" i="6"/>
  <c r="I39" i="6"/>
  <c r="G39" i="6"/>
  <c r="M32" i="6"/>
  <c r="K32" i="6"/>
  <c r="I32" i="6"/>
  <c r="G32" i="6"/>
  <c r="M12" i="6"/>
  <c r="M21" i="6" s="1"/>
  <c r="M23" i="6" s="1"/>
  <c r="M34" i="6" s="1"/>
  <c r="K12" i="6"/>
  <c r="K21" i="6" s="1"/>
  <c r="K23" i="6" s="1"/>
  <c r="I12" i="6"/>
  <c r="I21" i="6" s="1"/>
  <c r="I23" i="6" s="1"/>
  <c r="G12" i="6"/>
  <c r="G21" i="6" s="1"/>
  <c r="G23" i="6" s="1"/>
  <c r="K63" i="5"/>
  <c r="G63" i="5"/>
  <c r="G34" i="6" l="1"/>
  <c r="I34" i="6"/>
  <c r="K34" i="6"/>
  <c r="M75" i="5"/>
  <c r="K75" i="5"/>
  <c r="I75" i="5"/>
  <c r="G75" i="5"/>
  <c r="M63" i="5"/>
  <c r="I63" i="5"/>
  <c r="A46" i="5"/>
  <c r="M38" i="5"/>
  <c r="M42" i="5" s="1"/>
  <c r="K38" i="5"/>
  <c r="K42" i="5" s="1"/>
  <c r="I38" i="5"/>
  <c r="I42" i="5" s="1"/>
  <c r="G38" i="5"/>
  <c r="G42" i="5" s="1"/>
  <c r="N25" i="4"/>
  <c r="L25" i="4"/>
  <c r="J25" i="4"/>
  <c r="H25" i="4"/>
  <c r="F25" i="4"/>
  <c r="P23" i="4"/>
  <c r="P25" i="4" s="1"/>
  <c r="N19" i="4"/>
  <c r="L19" i="4"/>
  <c r="J19" i="4"/>
  <c r="H19" i="4"/>
  <c r="F19" i="4"/>
  <c r="P17" i="4"/>
  <c r="P15" i="4"/>
  <c r="P19" i="4" s="1"/>
  <c r="X25" i="3"/>
  <c r="R25" i="3"/>
  <c r="P25" i="3"/>
  <c r="N25" i="3"/>
  <c r="L25" i="3"/>
  <c r="J25" i="3"/>
  <c r="H25" i="3"/>
  <c r="F25" i="3"/>
  <c r="T23" i="3"/>
  <c r="T25" i="3" s="1"/>
  <c r="X19" i="3"/>
  <c r="R19" i="3"/>
  <c r="P19" i="3"/>
  <c r="N19" i="3"/>
  <c r="L19" i="3"/>
  <c r="J19" i="3"/>
  <c r="H19" i="3"/>
  <c r="F19" i="3"/>
  <c r="T17" i="3"/>
  <c r="V17" i="3" s="1"/>
  <c r="Z17" i="3" s="1"/>
  <c r="T15" i="3"/>
  <c r="V15" i="3" s="1"/>
  <c r="A3" i="4"/>
  <c r="A3" i="5" s="1"/>
  <c r="A48" i="5" s="1"/>
  <c r="G126" i="1"/>
  <c r="M123" i="1"/>
  <c r="M126" i="1" s="1"/>
  <c r="K123" i="1"/>
  <c r="K126" i="1" s="1"/>
  <c r="I123" i="1"/>
  <c r="I126" i="1" s="1"/>
  <c r="G123" i="1"/>
  <c r="A96" i="1"/>
  <c r="A94" i="1"/>
  <c r="M85" i="1"/>
  <c r="K85" i="1"/>
  <c r="I85" i="1"/>
  <c r="G85" i="1"/>
  <c r="M74" i="1"/>
  <c r="K74" i="1"/>
  <c r="I74" i="1"/>
  <c r="G74" i="1"/>
  <c r="A49" i="1"/>
  <c r="A47" i="1"/>
  <c r="M42" i="1"/>
  <c r="K42" i="1"/>
  <c r="I42" i="1"/>
  <c r="G42" i="1"/>
  <c r="M25" i="1"/>
  <c r="M44" i="1" s="1"/>
  <c r="K25" i="1"/>
  <c r="I25" i="1"/>
  <c r="I44" i="1" s="1"/>
  <c r="G25" i="1"/>
  <c r="I77" i="5" l="1"/>
  <c r="I82" i="5" s="1"/>
  <c r="M77" i="5"/>
  <c r="M82" i="5" s="1"/>
  <c r="G77" i="5"/>
  <c r="G82" i="5" s="1"/>
  <c r="K77" i="5"/>
  <c r="K82" i="5" s="1"/>
  <c r="G87" i="1"/>
  <c r="G128" i="1" s="1"/>
  <c r="I87" i="1"/>
  <c r="I128" i="1" s="1"/>
  <c r="K87" i="1"/>
  <c r="M87" i="1"/>
  <c r="M128" i="1" s="1"/>
  <c r="K44" i="1"/>
  <c r="G44" i="1"/>
  <c r="K128" i="1"/>
  <c r="V19" i="3"/>
  <c r="Z15" i="3"/>
  <c r="Z19" i="3" s="1"/>
  <c r="V23" i="3"/>
  <c r="T19" i="3"/>
  <c r="V25" i="3" l="1"/>
  <c r="Z23" i="3"/>
  <c r="Z25" i="3" s="1"/>
</calcChain>
</file>

<file path=xl/sharedStrings.xml><?xml version="1.0" encoding="utf-8"?>
<sst xmlns="http://schemas.openxmlformats.org/spreadsheetml/2006/main" count="365" uniqueCount="214">
  <si>
    <t>บริษัท เอส แอนด์ พี ซินดิเคท จำกัด (มหาชน) และบริษัทย่อย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</si>
  <si>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</si>
  <si>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</si>
  <si>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</si>
  <si>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</si>
  <si>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</si>
  <si>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</si>
  <si>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</si>
  <si>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</si>
  <si>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</si>
  <si>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</si>
  <si>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</si>
  <si>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</si>
  <si>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</si>
  <si>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</si>
  <si>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</si>
  <si>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</si>
  <si>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ผ่านกำไรขาดทุน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</si>
  <si>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</si>
  <si>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</si>
  <si>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</si>
  <si>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</si>
  <si>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</si>
  <si>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</si>
  <si>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</si>
  <si>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</si>
  <si>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</si>
  <si>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สินทรัพย์ทางการเงินที่วัดมูลค่าด้วย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</si>
  <si>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</si>
  <si>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</si>
  <si>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</si>
  <si>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</si>
  <si>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</si>
  <si>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</si>
  <si>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</si>
  <si>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</si>
  <si>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</si>
  <si>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</si>
  <si>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</si>
  <si>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</si>
  <si>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</si>
  <si>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</si>
  <si>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</si>
  <si>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</si>
  <si>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</si>
  <si>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</si>
  <si>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</si>
  <si>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</si>
  <si>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</t>
  </si>
  <si>
    <t>ที่เกี่ยวข้องกันที่ถึงกำหนดชำระภายในหนึ่งปี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</si>
  <si>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</si>
  <si>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</si>
  <si>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</si>
  <si>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</si>
  <si>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ประมาณการหนี้สินหมุนเวียนภาระผูกพัน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</si>
  <si>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</si>
  <si>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</si>
  <si>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</si>
  <si>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</si>
  <si>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</si>
  <si>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</si>
  <si>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</si>
  <si>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ประมาณการหนี้สินไม่หมุนเวียนภาระผูกพัน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</si>
  <si>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</si>
  <si>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</si>
  <si>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</si>
  <si>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</si>
  <si>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</si>
  <si>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</si>
  <si>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</si>
  <si>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</si>
  <si>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514,928,784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</si>
  <si>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</si>
  <si>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</si>
  <si>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511,512,758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</si>
  <si>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</si>
  <si>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</si>
  <si>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</si>
  <si>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</si>
  <si>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-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</si>
  <si>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</si>
  <si>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</si>
  <si>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</si>
  <si>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</si>
  <si>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</si>
  <si>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</si>
  <si>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</si>
  <si>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</si>
  <si>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</si>
  <si>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</si>
  <si>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2565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</si>
  <si>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</si>
  <si>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</si>
  <si>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</si>
  <si>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</si>
  <si>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</si>
  <si>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</si>
  <si>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</si>
  <si>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</si>
  <si>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จากเงินลงทุนใน</t>
  </si>
  <si>
    <t>บริษัทร่วมและการร่วมค้า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</si>
  <si>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</si>
  <si>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</si>
  <si>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</si>
  <si>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</si>
  <si>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รายการที่จะจัดประเภทรายการใหม่ไปยังกำไรหรือ</t>
  </si>
  <si>
    <t>ขาดทุนในภายหลัง</t>
  </si>
  <si>
    <t>ผลต่างของอัตราแลกเปลี่ยนจาก</t>
  </si>
  <si>
    <t>การแปลงค่างบการเงิน</t>
  </si>
  <si>
    <t xml:space="preserve">กำไร (ขาดทุน) เบ็ดเสร็จอื่นสำหรับงวด </t>
  </si>
  <si>
    <t>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</si>
  <si>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</si>
  <si>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</si>
  <si>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</si>
  <si>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</si>
  <si>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</si>
  <si>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</si>
  <si>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</si>
  <si>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</si>
  <si>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</si>
  <si>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ส่วนเกินจาก</t>
  </si>
  <si>
    <t>การวัดมูลค่าใหม่</t>
  </si>
  <si>
    <t>กำไรจากการ</t>
  </si>
  <si>
    <t>จัดสรรแล้ว -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</si>
  <si>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</si>
  <si>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</si>
  <si>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</si>
  <si>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</si>
  <si>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</si>
  <si>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</si>
  <si>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โอนธุรกิจแก่</t>
  </si>
  <si>
    <t xml:space="preserve"> ทุนสำรอง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</si>
  <si>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</si>
  <si>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</si>
  <si>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</si>
  <si>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</si>
  <si>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</t>
  </si>
  <si>
    <t>และชำระแล้ว</t>
  </si>
  <si>
    <t>มูลค่าหุ้น</t>
  </si>
  <si>
    <t>การร่วมค้า</t>
  </si>
  <si>
    <t>ตามกฎหมาย</t>
  </si>
  <si>
    <t>ค่างบการเงิน</t>
  </si>
  <si>
    <t>พนักงาน</t>
  </si>
  <si>
    <t>ของเจ้าของ</t>
  </si>
  <si>
    <t>ของบริษัท</t>
  </si>
  <si>
    <t>อำนาจควบคุม</t>
  </si>
  <si>
    <t>เจ้าของ</t>
  </si>
  <si>
    <t>ยอดคงเหลือต้นงวด วันที่ 1 มกราคม พ.ศ. 2564</t>
  </si>
  <si>
    <t>การเปลี่ยนแปลงในส่วนของเจ้าของสำหรับงวด</t>
  </si>
  <si>
    <t>ยอดคงเหลือ ณ วันที่ 31 มีนาคม พ.ศ. 2564</t>
  </si>
  <si>
    <t>ยอดคงเหลือต้นงวด วันที่ 1 มกราคม พ.ศ. 2565</t>
  </si>
  <si>
    <t>ยอดคงเหลือ ณ วันที่ 31 มีนาคม พ.ศ. 2565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</si>
  <si>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</si>
  <si>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</si>
  <si>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</si>
  <si>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</si>
  <si>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</si>
  <si>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</si>
  <si>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</si>
  <si>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</si>
  <si>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ภาระผูกพัน</t>
  </si>
  <si>
    <t>ยอดคงเหลือ ณ วันที่ 1 มกราคม พ.ศ. 2564</t>
  </si>
  <si>
    <t>ยอดคงเหลือ ณ วันที่ 1 มกราคม พ.ศ. 2565</t>
  </si>
  <si>
    <t xml:space="preserve">งบกระแสเงินสด (ยังไม่ได้ตรวจสอบ) </t>
  </si>
  <si>
    <t>รายการปรับปรุง</t>
  </si>
  <si>
    <t>ค่าเสื่อมราคาและค่าตัดจำหน่าย</t>
  </si>
  <si>
    <t>มูลค่ายุติธรรมสินทรัพย์ทางการเงิน</t>
  </si>
  <si>
    <t xml:space="preserve">ขาดทุนจากการด้อยค่าของที่ดิน </t>
  </si>
  <si>
    <t>อาคารและอุปกรณ์ (กลับรายการ)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</si>
  <si>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</si>
  <si>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</si>
  <si>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กำไรจากการประเมินหนี้สินตามสัญญาเช่าใหม่</t>
  </si>
  <si>
    <t>ภาระผูกพันผลประโยชน์ของพนักงาน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</si>
  <si>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</si>
  <si>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</si>
  <si>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</si>
  <si>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</si>
  <si>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</si>
  <si>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</si>
  <si>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</si>
  <si>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</si>
  <si>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</si>
  <si>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</si>
  <si>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</si>
  <si>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</si>
  <si>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</si>
  <si>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</si>
  <si>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</si>
  <si>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</si>
  <si>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การชำระคืนเงินให้กู้ยืมระยะยาวแก่บริษัทย่อย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</si>
  <si>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</si>
  <si>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</si>
  <si>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</si>
  <si>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</si>
  <si>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</si>
  <si>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</si>
  <si>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</si>
  <si>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</si>
  <si>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เงินสดจ่ายดอกเบี้ยจากหนี้สินตามสัญญาเช่า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</si>
  <si>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</si>
  <si>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</si>
  <si>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</si>
  <si>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</si>
  <si>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</si>
  <si>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</si>
  <si>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</si>
  <si>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</si>
  <si>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(กำไร) ขาดทุนจากการจำหน่ายที่ดิน อาคารและอุปกรณ์</t>
  </si>
  <si>
    <t>ค่าใช้จ่ายโปรแกรมสิทธิพิเศษแก่ลูกค้า (กลับรายการ)</t>
  </si>
  <si>
    <t>เงินสดจ่ายลงทุนในการร่วมค้า</t>
  </si>
  <si>
    <t>กำไรขาดทุนที่ยังไม่เกิดขึ้นจริงจากการปรับ</t>
  </si>
  <si>
    <t>เงินสดจ่ายคืนเงินกู้ยืมระยะยาวจากกิจการที่เกี่ยวข้องกัน</t>
  </si>
  <si>
    <t>กำไรจากอัตราแลกเปลี่ยนของ</t>
  </si>
  <si>
    <t>ผลขาดทุนด้านเครดิตที่คาดว่าจะเกิดขึ้นลูกหนี้การค้า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</si>
</sst>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_);\(#,##0.00\);&quot; - &quot;_);@_)"/>
    <numFmt numFmtId="170" formatCode="#,##0;\(#,##0\);\-"/>
    <numFmt numFmtId="171" formatCode="#,##0;\-#,##0;\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strike/>
      <sz val="13"/>
      <color rgb="FFFF0000"/>
      <name val="Browallia New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164" fontId="3" fillId="0" borderId="0" xfId="2" quotePrefix="1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4" fontId="3" fillId="0" borderId="0" xfId="2" applyNumberFormat="1" applyFont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horizontal="left" vertical="center"/>
    </xf>
    <xf numFmtId="168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8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6" fontId="5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10" fillId="0" borderId="0" xfId="2" applyNumberFormat="1" applyFont="1" applyAlignment="1">
      <alignment horizontal="left" vertical="center"/>
    </xf>
    <xf numFmtId="164" fontId="4" fillId="0" borderId="0" xfId="2" quotePrefix="1" applyNumberFormat="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4" fillId="0" borderId="3" xfId="4" applyNumberFormat="1" applyFont="1" applyBorder="1" applyAlignment="1">
      <alignment horizontal="right" vertical="center"/>
    </xf>
    <xf numFmtId="171" fontId="5" fillId="0" borderId="0" xfId="0" applyNumberFormat="1" applyFont="1" applyAlignment="1" applyProtection="1">
      <alignment vertical="center"/>
      <protection locked="0"/>
    </xf>
    <xf numFmtId="43" fontId="4" fillId="2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3" fontId="3" fillId="0" borderId="1" xfId="4" applyNumberFormat="1" applyFont="1" applyBorder="1" applyAlignment="1">
      <alignment horizontal="right" vertical="center"/>
    </xf>
    <xf numFmtId="3" fontId="3" fillId="0" borderId="0" xfId="4" applyNumberFormat="1" applyFont="1" applyAlignment="1">
      <alignment horizontal="right" vertical="center"/>
    </xf>
    <xf numFmtId="170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2" borderId="1" xfId="0" applyNumberFormat="1" applyFont="1" applyFill="1" applyBorder="1" applyAlignment="1">
      <alignment vertical="center"/>
    </xf>
    <xf numFmtId="170" fontId="4" fillId="2" borderId="2" xfId="0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70" fontId="3" fillId="0" borderId="5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7" fontId="4" fillId="0" borderId="1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70" fontId="4" fillId="2" borderId="0" xfId="4" applyNumberFormat="1" applyFont="1" applyFill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171" fontId="4" fillId="0" borderId="0" xfId="4" applyNumberFormat="1" applyFont="1" applyAlignment="1">
      <alignment horizontal="center" vertical="center"/>
    </xf>
    <xf numFmtId="170" fontId="4" fillId="2" borderId="0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70" fontId="4" fillId="2" borderId="1" xfId="3" applyNumberFormat="1" applyFont="1" applyFill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2" borderId="1" xfId="4" applyNumberFormat="1" applyFont="1" applyFill="1" applyBorder="1" applyAlignment="1">
      <alignment horizontal="right" vertical="center"/>
    </xf>
    <xf numFmtId="170" fontId="4" fillId="0" borderId="1" xfId="4" applyNumberFormat="1" applyFont="1" applyBorder="1" applyAlignment="1">
      <alignment horizontal="right" vertical="center"/>
    </xf>
    <xf numFmtId="3" fontId="3" fillId="2" borderId="0" xfId="4" applyNumberFormat="1" applyFont="1" applyFill="1" applyAlignment="1">
      <alignment horizontal="right" vertical="center"/>
    </xf>
    <xf numFmtId="171" fontId="4" fillId="2" borderId="0" xfId="4" applyNumberFormat="1" applyFont="1" applyFill="1" applyAlignment="1">
      <alignment horizontal="right" vertical="center"/>
    </xf>
    <xf numFmtId="171" fontId="4" fillId="0" borderId="0" xfId="4" applyNumberFormat="1" applyFont="1" applyAlignment="1">
      <alignment horizontal="right" vertical="center"/>
    </xf>
    <xf numFmtId="170" fontId="4" fillId="2" borderId="2" xfId="4" applyNumberFormat="1" applyFont="1" applyFill="1" applyBorder="1" applyAlignment="1">
      <alignment horizontal="right" vertical="center"/>
    </xf>
    <xf numFmtId="170" fontId="4" fillId="0" borderId="2" xfId="4" applyNumberFormat="1" applyFont="1" applyBorder="1" applyAlignment="1">
      <alignment horizontal="right" vertical="center"/>
    </xf>
    <xf numFmtId="164" fontId="4" fillId="0" borderId="0" xfId="2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70" fontId="4" fillId="0" borderId="0" xfId="4" applyNumberFormat="1" applyFont="1" applyFill="1" applyBorder="1" applyAlignment="1">
      <alignment horizontal="right" vertical="center"/>
    </xf>
    <xf numFmtId="170" fontId="4" fillId="0" borderId="0" xfId="2" applyNumberFormat="1" applyFont="1" applyFill="1" applyAlignment="1">
      <alignment horizontal="right" vertical="center"/>
    </xf>
    <xf numFmtId="167" fontId="3" fillId="0" borderId="1" xfId="3" applyNumberFormat="1" applyFont="1" applyFill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4" xfId="0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</cellXfs>
  <cellStyles count="8">
    <cellStyle name="Comma" xfId="1" builtinId="3"/>
    <cellStyle name="Comma 257" xfId="3" xr:uid="{A8847F02-355A-4EE7-AE45-724F454A94AE}"/>
    <cellStyle name="Normal" xfId="0" builtinId="0"/>
    <cellStyle name="Normal 122 4" xfId="2" xr:uid="{5A379E5C-379B-407E-981D-88C13107E6E0}"/>
    <cellStyle name="Normal 2 10 2" xfId="4" xr:uid="{10FDC179-03A4-4346-B034-0618C3EFFCB6}"/>
    <cellStyle name="Normal 211 2 2" xfId="6" xr:uid="{BACA882F-79D5-46F9-9A7E-B96202B21BC3}"/>
    <cellStyle name="Normal 213 2 2" xfId="5" xr:uid="{8B634646-3FE1-47E3-819A-95D559C03071}"/>
    <cellStyle name="Normal 214 2 2" xfId="7" xr:uid="{1572A060-ACF2-4DAD-A34E-99958CECB7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BCBB-0430-4C61-8DAA-8593389FF0CB}">
  <dimension ref="A1:P155"/>
  <sheetViews>
    <sheetView topLeftCell="A127" zoomScaleNormal="100" zoomScaleSheetLayoutView="115" workbookViewId="0">
      <selection activeCell="D133" sqref="D133"/>
    </sheetView>
  </sheetViews>
  <sheetFormatPr defaultColWidth="8.7109375" defaultRowHeight="18.75" x14ac:dyDescent="0.25"/>
  <cols>
    <col min="1" max="3" width="1.7109375" style="6" customWidth="1"/>
    <col min="4" max="4" width="28.5703125" style="6" customWidth="1"/>
    <col min="5" max="5" width="7.85546875" style="14" customWidth="1"/>
    <col min="6" max="6" width="0.7109375" style="6" customWidth="1"/>
    <col min="7" max="7" width="14.7109375" style="53" customWidth="1"/>
    <col min="8" max="8" width="0.7109375" style="6" customWidth="1"/>
    <col min="9" max="9" width="12.7109375" style="53" customWidth="1"/>
    <col min="10" max="10" width="0.7109375" style="6" customWidth="1"/>
    <col min="11" max="11" width="14.7109375" style="53" customWidth="1"/>
    <col min="12" max="12" width="0.7109375" style="6" customWidth="1"/>
    <col min="13" max="13" width="12.7109375" style="53" customWidth="1"/>
    <col min="14" max="16384" width="8.7109375" style="14"/>
  </cols>
  <sheetData>
    <row r="1" spans="1:16" s="6" customFormat="1" ht="21.7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6" s="6" customFormat="1" ht="21.75" customHeight="1" x14ac:dyDescent="0.25">
      <c r="A2" s="7" t="s">
        <v>1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6" s="6" customFormat="1" ht="21.75" customHeight="1" x14ac:dyDescent="0.25">
      <c r="A3" s="8" t="s">
        <v>2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6" s="6" customFormat="1" ht="21.75" customHeight="1" x14ac:dyDescent="0.25">
      <c r="A4" s="7"/>
      <c r="B4" s="2"/>
      <c r="C4" s="2"/>
      <c r="D4" s="2"/>
      <c r="E4" s="3"/>
      <c r="F4" s="4"/>
      <c r="G4" s="13"/>
      <c r="H4" s="4"/>
      <c r="I4" s="13"/>
      <c r="J4" s="4"/>
      <c r="K4" s="13"/>
      <c r="L4" s="4"/>
      <c r="M4" s="13"/>
    </row>
    <row r="5" spans="1:16" ht="21.75" customHeight="1" x14ac:dyDescent="0.25">
      <c r="A5" s="7"/>
      <c r="B5" s="2"/>
      <c r="C5" s="2"/>
      <c r="D5" s="2"/>
      <c r="F5" s="4"/>
      <c r="G5" s="130" t="s">
        <v>3</v>
      </c>
      <c r="H5" s="130"/>
      <c r="I5" s="130"/>
      <c r="J5" s="4"/>
      <c r="K5" s="130" t="s">
        <v>4</v>
      </c>
      <c r="L5" s="130"/>
      <c r="M5" s="130"/>
    </row>
    <row r="6" spans="1:16" ht="21.75" customHeight="1" x14ac:dyDescent="0.25">
      <c r="A6" s="7"/>
      <c r="B6" s="7"/>
      <c r="C6" s="2"/>
      <c r="D6" s="2"/>
      <c r="F6" s="4"/>
      <c r="G6" s="15" t="s">
        <v>5</v>
      </c>
      <c r="H6" s="4"/>
      <c r="I6" s="15" t="s">
        <v>6</v>
      </c>
      <c r="J6" s="4"/>
      <c r="K6" s="15" t="s">
        <v>5</v>
      </c>
      <c r="L6" s="4"/>
      <c r="M6" s="15" t="s">
        <v>6</v>
      </c>
    </row>
    <row r="7" spans="1:16" ht="21.75" customHeight="1" x14ac:dyDescent="0.25">
      <c r="A7" s="7"/>
      <c r="B7" s="7"/>
      <c r="C7" s="2"/>
      <c r="D7" s="2"/>
      <c r="F7" s="4"/>
      <c r="G7" s="15" t="s">
        <v>7</v>
      </c>
      <c r="H7" s="4"/>
      <c r="I7" s="15" t="s">
        <v>8</v>
      </c>
      <c r="J7" s="4"/>
      <c r="K7" s="15" t="s">
        <v>7</v>
      </c>
      <c r="L7" s="4"/>
      <c r="M7" s="15" t="s">
        <v>8</v>
      </c>
    </row>
    <row r="8" spans="1:16" ht="21.75" customHeight="1" x14ac:dyDescent="0.25">
      <c r="A8" s="7"/>
      <c r="B8" s="2"/>
      <c r="C8" s="2"/>
      <c r="D8" s="2"/>
      <c r="F8" s="16"/>
      <c r="G8" s="15" t="s">
        <v>9</v>
      </c>
      <c r="H8" s="16"/>
      <c r="I8" s="15" t="s">
        <v>10</v>
      </c>
      <c r="J8" s="16"/>
      <c r="K8" s="15" t="s">
        <v>9</v>
      </c>
      <c r="L8" s="16"/>
      <c r="M8" s="15" t="s">
        <v>10</v>
      </c>
    </row>
    <row r="9" spans="1:16" ht="21.75" customHeight="1" x14ac:dyDescent="0.25">
      <c r="A9" s="7"/>
      <c r="B9" s="2"/>
      <c r="C9" s="2"/>
      <c r="E9" s="17" t="s">
        <v>11</v>
      </c>
      <c r="F9" s="4"/>
      <c r="G9" s="18" t="s">
        <v>12</v>
      </c>
      <c r="H9" s="16"/>
      <c r="I9" s="18" t="s">
        <v>12</v>
      </c>
      <c r="J9" s="16"/>
      <c r="K9" s="18" t="s">
        <v>12</v>
      </c>
      <c r="L9" s="16"/>
      <c r="M9" s="18" t="s">
        <v>12</v>
      </c>
    </row>
    <row r="10" spans="1:16" ht="3.95" customHeight="1" x14ac:dyDescent="0.25">
      <c r="A10" s="7"/>
      <c r="B10" s="2"/>
      <c r="C10" s="2"/>
      <c r="E10" s="19"/>
      <c r="F10" s="4"/>
      <c r="G10" s="20"/>
      <c r="H10" s="4"/>
      <c r="I10" s="5"/>
      <c r="J10" s="4"/>
      <c r="K10" s="20"/>
      <c r="L10" s="16"/>
      <c r="M10" s="15"/>
    </row>
    <row r="11" spans="1:16" ht="21.75" customHeight="1" x14ac:dyDescent="0.25">
      <c r="A11" s="7" t="s">
        <v>13</v>
      </c>
      <c r="B11" s="2"/>
      <c r="C11" s="2"/>
      <c r="D11" s="2"/>
      <c r="E11" s="21"/>
      <c r="F11" s="4"/>
      <c r="G11" s="20"/>
      <c r="H11" s="4"/>
      <c r="I11" s="5"/>
      <c r="J11" s="4"/>
      <c r="K11" s="20"/>
      <c r="L11" s="4"/>
      <c r="M11" s="5"/>
    </row>
    <row r="12" spans="1:16" ht="3.95" customHeight="1" x14ac:dyDescent="0.25">
      <c r="A12" s="7"/>
      <c r="B12" s="2"/>
      <c r="C12" s="2"/>
      <c r="D12" s="2"/>
      <c r="E12" s="21"/>
      <c r="F12" s="4"/>
      <c r="G12" s="20"/>
      <c r="H12" s="4"/>
      <c r="I12" s="5"/>
      <c r="J12" s="4"/>
      <c r="K12" s="20"/>
      <c r="L12" s="4"/>
      <c r="M12" s="5"/>
    </row>
    <row r="13" spans="1:16" ht="21.75" customHeight="1" x14ac:dyDescent="0.25">
      <c r="A13" s="7" t="s">
        <v>14</v>
      </c>
      <c r="B13" s="7"/>
      <c r="C13" s="7"/>
      <c r="D13" s="7"/>
      <c r="E13" s="21"/>
      <c r="F13" s="4"/>
      <c r="G13" s="20"/>
      <c r="H13" s="4"/>
      <c r="I13" s="5"/>
      <c r="J13" s="4"/>
      <c r="K13" s="20"/>
      <c r="L13" s="4"/>
      <c r="M13" s="5"/>
    </row>
    <row r="14" spans="1:16" ht="3.95" customHeight="1" x14ac:dyDescent="0.25">
      <c r="A14" s="7"/>
      <c r="B14" s="7"/>
      <c r="C14" s="7"/>
      <c r="D14" s="7"/>
      <c r="E14" s="21"/>
      <c r="F14" s="4"/>
      <c r="G14" s="20"/>
      <c r="H14" s="4"/>
      <c r="I14" s="5"/>
      <c r="J14" s="4"/>
      <c r="K14" s="20"/>
      <c r="L14" s="4"/>
      <c r="M14" s="5"/>
    </row>
    <row r="15" spans="1:16" ht="21.75" customHeight="1" x14ac:dyDescent="0.25">
      <c r="A15" s="2" t="s">
        <v>15</v>
      </c>
      <c r="B15" s="2"/>
      <c r="C15" s="2"/>
      <c r="D15" s="2"/>
      <c r="E15" s="21"/>
      <c r="F15" s="4"/>
      <c r="G15" s="22">
        <v>1009099</v>
      </c>
      <c r="H15" s="4"/>
      <c r="I15" s="23">
        <v>980417</v>
      </c>
      <c r="J15" s="4"/>
      <c r="K15" s="22">
        <v>881949</v>
      </c>
      <c r="L15" s="4"/>
      <c r="M15" s="23">
        <v>865681</v>
      </c>
    </row>
    <row r="16" spans="1:16" ht="21.75" customHeight="1" x14ac:dyDescent="0.25">
      <c r="A16" s="2" t="s">
        <v>16</v>
      </c>
      <c r="B16" s="2"/>
      <c r="C16" s="2"/>
      <c r="D16" s="2"/>
      <c r="E16" s="21"/>
      <c r="F16" s="4"/>
      <c r="G16" s="22"/>
      <c r="H16" s="4"/>
      <c r="I16" s="23"/>
      <c r="J16" s="4"/>
      <c r="K16" s="22"/>
      <c r="L16" s="4"/>
      <c r="M16" s="23"/>
      <c r="P16" s="24"/>
    </row>
    <row r="17" spans="1:16" ht="21.75" customHeight="1" x14ac:dyDescent="0.25">
      <c r="A17" s="2"/>
      <c r="B17" s="2" t="s">
        <v>17</v>
      </c>
      <c r="C17" s="2"/>
      <c r="D17" s="2"/>
      <c r="E17" s="21">
        <v>6</v>
      </c>
      <c r="F17" s="4"/>
      <c r="G17" s="22">
        <v>360502</v>
      </c>
      <c r="H17" s="4"/>
      <c r="I17" s="23">
        <v>360296</v>
      </c>
      <c r="J17" s="4"/>
      <c r="K17" s="22">
        <v>360502</v>
      </c>
      <c r="L17" s="4"/>
      <c r="M17" s="23">
        <v>360296</v>
      </c>
      <c r="P17" s="24"/>
    </row>
    <row r="18" spans="1:16" ht="21.75" customHeight="1" x14ac:dyDescent="0.25">
      <c r="A18" s="2" t="s">
        <v>18</v>
      </c>
      <c r="B18" s="2"/>
      <c r="C18" s="2"/>
      <c r="D18" s="2"/>
      <c r="E18" s="21">
        <v>7</v>
      </c>
      <c r="F18" s="4"/>
      <c r="G18" s="22">
        <v>202369</v>
      </c>
      <c r="H18" s="4"/>
      <c r="I18" s="23">
        <v>245334</v>
      </c>
      <c r="J18" s="4"/>
      <c r="K18" s="22">
        <v>189194</v>
      </c>
      <c r="L18" s="4"/>
      <c r="M18" s="23">
        <v>228307</v>
      </c>
    </row>
    <row r="19" spans="1:16" ht="21.75" customHeight="1" x14ac:dyDescent="0.25">
      <c r="A19" s="2" t="s">
        <v>19</v>
      </c>
      <c r="B19" s="2"/>
      <c r="C19" s="2"/>
      <c r="D19" s="2"/>
      <c r="E19" s="21">
        <v>10</v>
      </c>
      <c r="F19" s="4"/>
      <c r="G19" s="22">
        <v>12991</v>
      </c>
      <c r="H19" s="4"/>
      <c r="I19" s="23">
        <v>25458</v>
      </c>
      <c r="J19" s="4"/>
      <c r="K19" s="22">
        <v>12991</v>
      </c>
      <c r="L19" s="4"/>
      <c r="M19" s="23">
        <v>22324</v>
      </c>
    </row>
    <row r="20" spans="1:16" ht="21.75" customHeight="1" x14ac:dyDescent="0.25">
      <c r="A20" s="2" t="s">
        <v>20</v>
      </c>
      <c r="B20" s="14"/>
      <c r="C20" s="2"/>
      <c r="D20" s="2"/>
      <c r="F20" s="4"/>
      <c r="G20" s="22"/>
      <c r="H20" s="4"/>
      <c r="I20" s="23"/>
      <c r="J20" s="4"/>
      <c r="K20" s="22"/>
      <c r="L20" s="4"/>
      <c r="M20" s="23"/>
    </row>
    <row r="21" spans="1:16" ht="21.75" customHeight="1" x14ac:dyDescent="0.25">
      <c r="A21" s="14"/>
      <c r="B21" s="14" t="s">
        <v>21</v>
      </c>
      <c r="C21" s="2"/>
      <c r="D21" s="2"/>
      <c r="E21" s="21">
        <v>10</v>
      </c>
      <c r="F21" s="4"/>
      <c r="G21" s="22">
        <v>0</v>
      </c>
      <c r="H21" s="4"/>
      <c r="I21" s="23">
        <v>0</v>
      </c>
      <c r="J21" s="4"/>
      <c r="K21" s="22">
        <v>1200</v>
      </c>
      <c r="L21" s="4"/>
      <c r="M21" s="23">
        <v>7599</v>
      </c>
    </row>
    <row r="22" spans="1:16" ht="21.75" customHeight="1" x14ac:dyDescent="0.25">
      <c r="A22" s="2" t="s">
        <v>22</v>
      </c>
      <c r="B22" s="2"/>
      <c r="C22" s="2"/>
      <c r="D22" s="2"/>
      <c r="E22" s="21"/>
      <c r="F22" s="4"/>
      <c r="G22" s="22">
        <v>250888</v>
      </c>
      <c r="H22" s="4"/>
      <c r="I22" s="23">
        <v>272194</v>
      </c>
      <c r="J22" s="4"/>
      <c r="K22" s="22">
        <v>241132</v>
      </c>
      <c r="L22" s="4"/>
      <c r="M22" s="23">
        <v>263095</v>
      </c>
    </row>
    <row r="23" spans="1:16" ht="21.75" customHeight="1" x14ac:dyDescent="0.25">
      <c r="A23" s="2" t="s">
        <v>23</v>
      </c>
      <c r="B23" s="2"/>
      <c r="C23" s="2"/>
      <c r="D23" s="2"/>
      <c r="E23" s="21"/>
      <c r="F23" s="4"/>
      <c r="G23" s="25">
        <v>15775</v>
      </c>
      <c r="H23" s="4"/>
      <c r="I23" s="26">
        <v>14106</v>
      </c>
      <c r="J23" s="4"/>
      <c r="K23" s="25">
        <v>8516</v>
      </c>
      <c r="L23" s="4"/>
      <c r="M23" s="26">
        <v>8418</v>
      </c>
    </row>
    <row r="24" spans="1:16" ht="3.95" customHeight="1" x14ac:dyDescent="0.25">
      <c r="A24" s="2"/>
      <c r="B24" s="2"/>
      <c r="C24" s="2"/>
      <c r="D24" s="2"/>
      <c r="E24" s="21"/>
      <c r="F24" s="4"/>
      <c r="G24" s="22"/>
      <c r="H24" s="4"/>
      <c r="I24" s="23"/>
      <c r="J24" s="4"/>
      <c r="K24" s="22"/>
      <c r="L24" s="4"/>
      <c r="M24" s="23"/>
    </row>
    <row r="25" spans="1:16" ht="21.75" customHeight="1" x14ac:dyDescent="0.25">
      <c r="A25" s="7" t="s">
        <v>24</v>
      </c>
      <c r="B25" s="2"/>
      <c r="C25" s="2"/>
      <c r="D25" s="2"/>
      <c r="E25" s="21"/>
      <c r="F25" s="4"/>
      <c r="G25" s="25">
        <f>SUM(G15:G23)</f>
        <v>1851624</v>
      </c>
      <c r="H25" s="4"/>
      <c r="I25" s="26">
        <f>SUM(I15:I23)</f>
        <v>1897805</v>
      </c>
      <c r="J25" s="4"/>
      <c r="K25" s="25">
        <f>SUM(K15:K23)</f>
        <v>1695484</v>
      </c>
      <c r="L25" s="4"/>
      <c r="M25" s="26">
        <f>SUM(M15:M23)</f>
        <v>1755720</v>
      </c>
    </row>
    <row r="26" spans="1:16" ht="21.75" customHeight="1" x14ac:dyDescent="0.25">
      <c r="A26" s="2"/>
      <c r="B26" s="2"/>
      <c r="C26" s="2"/>
      <c r="D26" s="2"/>
      <c r="E26" s="21"/>
      <c r="F26" s="4"/>
      <c r="G26" s="20"/>
      <c r="H26" s="4"/>
      <c r="I26" s="5"/>
      <c r="J26" s="4"/>
      <c r="K26" s="20"/>
      <c r="L26" s="4"/>
      <c r="M26" s="5"/>
    </row>
    <row r="27" spans="1:16" ht="21.75" customHeight="1" x14ac:dyDescent="0.25">
      <c r="A27" s="7" t="s">
        <v>25</v>
      </c>
      <c r="B27" s="2"/>
      <c r="C27" s="2"/>
      <c r="D27" s="2"/>
      <c r="E27" s="21"/>
      <c r="F27" s="4"/>
      <c r="G27" s="20"/>
      <c r="H27" s="4"/>
      <c r="I27" s="5"/>
      <c r="J27" s="4"/>
      <c r="K27" s="20"/>
      <c r="L27" s="4"/>
      <c r="M27" s="5"/>
    </row>
    <row r="28" spans="1:16" ht="3.95" customHeight="1" x14ac:dyDescent="0.25">
      <c r="A28" s="7"/>
      <c r="B28" s="2"/>
      <c r="C28" s="2"/>
      <c r="D28" s="2"/>
      <c r="E28" s="21"/>
      <c r="F28" s="4"/>
      <c r="G28" s="20"/>
      <c r="H28" s="4"/>
      <c r="I28" s="5"/>
      <c r="J28" s="4"/>
      <c r="K28" s="20"/>
      <c r="L28" s="4"/>
      <c r="M28" s="5"/>
    </row>
    <row r="29" spans="1:16" ht="21.75" customHeight="1" x14ac:dyDescent="0.25">
      <c r="A29" s="2" t="s">
        <v>26</v>
      </c>
      <c r="B29" s="2"/>
      <c r="C29" s="2"/>
      <c r="D29" s="2"/>
      <c r="E29" s="21"/>
      <c r="F29" s="4"/>
      <c r="G29" s="22">
        <v>810</v>
      </c>
      <c r="H29" s="4"/>
      <c r="I29" s="23">
        <v>810</v>
      </c>
      <c r="J29" s="4"/>
      <c r="K29" s="22">
        <v>785</v>
      </c>
      <c r="L29" s="4"/>
      <c r="M29" s="23">
        <v>785</v>
      </c>
    </row>
    <row r="30" spans="1:16" ht="21.75" customHeight="1" x14ac:dyDescent="0.25">
      <c r="A30" s="2" t="s">
        <v>27</v>
      </c>
      <c r="B30" s="2"/>
      <c r="C30" s="2"/>
      <c r="D30" s="2"/>
      <c r="E30" s="21"/>
      <c r="F30" s="4"/>
      <c r="G30" s="22"/>
      <c r="H30" s="4"/>
      <c r="I30" s="23"/>
      <c r="J30" s="4"/>
      <c r="K30" s="22"/>
      <c r="L30" s="4"/>
      <c r="M30" s="23"/>
    </row>
    <row r="31" spans="1:16" ht="21.75" customHeight="1" x14ac:dyDescent="0.25">
      <c r="A31" s="2"/>
      <c r="B31" s="2" t="s">
        <v>28</v>
      </c>
      <c r="C31" s="2"/>
      <c r="D31" s="2"/>
      <c r="E31" s="21"/>
      <c r="F31" s="4"/>
      <c r="G31" s="22">
        <v>10000</v>
      </c>
      <c r="H31" s="4"/>
      <c r="I31" s="23">
        <v>10000</v>
      </c>
      <c r="J31" s="4"/>
      <c r="K31" s="22">
        <v>10000</v>
      </c>
      <c r="L31" s="4"/>
      <c r="M31" s="23">
        <v>10000</v>
      </c>
    </row>
    <row r="32" spans="1:16" ht="21.75" customHeight="1" x14ac:dyDescent="0.25">
      <c r="A32" s="2" t="s">
        <v>29</v>
      </c>
      <c r="B32" s="2"/>
      <c r="C32" s="2"/>
      <c r="D32" s="2"/>
      <c r="E32" s="21">
        <v>8</v>
      </c>
      <c r="F32" s="4"/>
      <c r="G32" s="22">
        <v>0</v>
      </c>
      <c r="H32" s="4"/>
      <c r="I32" s="23">
        <v>0</v>
      </c>
      <c r="J32" s="4"/>
      <c r="K32" s="22">
        <v>170751</v>
      </c>
      <c r="L32" s="4"/>
      <c r="M32" s="23">
        <v>170751</v>
      </c>
    </row>
    <row r="33" spans="1:13" ht="21.75" customHeight="1" x14ac:dyDescent="0.25">
      <c r="A33" s="2" t="s">
        <v>30</v>
      </c>
      <c r="B33" s="2"/>
      <c r="C33" s="2"/>
      <c r="D33" s="2"/>
      <c r="E33" s="21">
        <v>8</v>
      </c>
      <c r="F33" s="4"/>
      <c r="G33" s="22">
        <v>83023</v>
      </c>
      <c r="H33" s="4"/>
      <c r="I33" s="23">
        <v>73239</v>
      </c>
      <c r="J33" s="4"/>
      <c r="K33" s="22">
        <v>4997</v>
      </c>
      <c r="L33" s="4"/>
      <c r="M33" s="23">
        <v>4997</v>
      </c>
    </row>
    <row r="34" spans="1:13" ht="21.75" customHeight="1" x14ac:dyDescent="0.25">
      <c r="A34" s="2" t="s">
        <v>31</v>
      </c>
      <c r="B34" s="2"/>
      <c r="C34" s="2"/>
      <c r="D34" s="2"/>
      <c r="E34" s="21">
        <v>8</v>
      </c>
      <c r="F34" s="4"/>
      <c r="G34" s="22">
        <v>204461</v>
      </c>
      <c r="H34" s="4"/>
      <c r="I34" s="23">
        <v>205901</v>
      </c>
      <c r="J34" s="4"/>
      <c r="K34" s="22">
        <v>37000</v>
      </c>
      <c r="L34" s="4"/>
      <c r="M34" s="23">
        <v>35000</v>
      </c>
    </row>
    <row r="35" spans="1:13" ht="21.75" customHeight="1" x14ac:dyDescent="0.25">
      <c r="A35" s="2" t="s">
        <v>32</v>
      </c>
      <c r="B35" s="2"/>
      <c r="C35" s="2"/>
      <c r="D35" s="2"/>
      <c r="E35" s="21">
        <v>10</v>
      </c>
      <c r="F35" s="4"/>
      <c r="G35" s="22">
        <v>0</v>
      </c>
      <c r="H35" s="4"/>
      <c r="I35" s="23">
        <v>0</v>
      </c>
      <c r="J35" s="4"/>
      <c r="K35" s="22">
        <v>37881</v>
      </c>
      <c r="L35" s="4"/>
      <c r="M35" s="23">
        <v>37482</v>
      </c>
    </row>
    <row r="36" spans="1:13" ht="21.75" customHeight="1" x14ac:dyDescent="0.25">
      <c r="A36" s="2" t="s">
        <v>33</v>
      </c>
      <c r="B36" s="2"/>
      <c r="C36" s="2"/>
      <c r="D36" s="2"/>
      <c r="E36" s="21"/>
      <c r="F36" s="4"/>
      <c r="G36" s="22">
        <v>1506235</v>
      </c>
      <c r="H36" s="4"/>
      <c r="I36" s="23">
        <v>1486349</v>
      </c>
      <c r="J36" s="4"/>
      <c r="K36" s="22">
        <v>1450568</v>
      </c>
      <c r="L36" s="4"/>
      <c r="M36" s="23">
        <v>1428146</v>
      </c>
    </row>
    <row r="37" spans="1:13" ht="21.75" customHeight="1" x14ac:dyDescent="0.25">
      <c r="A37" s="2" t="s">
        <v>34</v>
      </c>
      <c r="B37" s="2"/>
      <c r="C37" s="2"/>
      <c r="D37" s="2"/>
      <c r="E37" s="21"/>
      <c r="F37" s="4"/>
      <c r="G37" s="22">
        <v>1149267</v>
      </c>
      <c r="H37" s="4"/>
      <c r="I37" s="23">
        <v>1306441</v>
      </c>
      <c r="J37" s="4"/>
      <c r="K37" s="22">
        <v>920403</v>
      </c>
      <c r="L37" s="4"/>
      <c r="M37" s="23">
        <v>1066133</v>
      </c>
    </row>
    <row r="38" spans="1:13" ht="21.75" customHeight="1" x14ac:dyDescent="0.25">
      <c r="A38" s="2" t="s">
        <v>35</v>
      </c>
      <c r="B38" s="2"/>
      <c r="C38" s="2"/>
      <c r="D38" s="2"/>
      <c r="E38" s="21"/>
      <c r="F38" s="4"/>
      <c r="G38" s="22">
        <v>15409</v>
      </c>
      <c r="H38" s="4"/>
      <c r="I38" s="23">
        <v>16756</v>
      </c>
      <c r="J38" s="4"/>
      <c r="K38" s="22">
        <v>15376</v>
      </c>
      <c r="L38" s="4"/>
      <c r="M38" s="23">
        <v>16714</v>
      </c>
    </row>
    <row r="39" spans="1:13" ht="21.75" customHeight="1" x14ac:dyDescent="0.25">
      <c r="A39" s="2" t="s">
        <v>36</v>
      </c>
      <c r="B39" s="2"/>
      <c r="C39" s="2"/>
      <c r="D39" s="2"/>
      <c r="E39" s="21"/>
      <c r="F39" s="4"/>
      <c r="G39" s="22">
        <v>67707</v>
      </c>
      <c r="H39" s="4"/>
      <c r="I39" s="23">
        <v>67961</v>
      </c>
      <c r="J39" s="4"/>
      <c r="K39" s="22">
        <v>63477</v>
      </c>
      <c r="L39" s="4"/>
      <c r="M39" s="23">
        <v>63727</v>
      </c>
    </row>
    <row r="40" spans="1:13" ht="21.75" customHeight="1" x14ac:dyDescent="0.25">
      <c r="A40" s="2" t="s">
        <v>37</v>
      </c>
      <c r="B40" s="27"/>
      <c r="C40" s="2"/>
      <c r="D40" s="2"/>
      <c r="E40" s="21"/>
      <c r="F40" s="4"/>
      <c r="G40" s="25">
        <v>612</v>
      </c>
      <c r="H40" s="4"/>
      <c r="I40" s="26">
        <v>681</v>
      </c>
      <c r="J40" s="4"/>
      <c r="K40" s="25">
        <v>614</v>
      </c>
      <c r="L40" s="4"/>
      <c r="M40" s="26">
        <v>665</v>
      </c>
    </row>
    <row r="41" spans="1:13" ht="3.95" customHeight="1" x14ac:dyDescent="0.25">
      <c r="A41" s="2"/>
      <c r="B41" s="27"/>
      <c r="C41" s="2"/>
      <c r="D41" s="2"/>
      <c r="E41" s="21"/>
      <c r="F41" s="4"/>
      <c r="G41" s="22"/>
      <c r="H41" s="4"/>
      <c r="I41" s="23"/>
      <c r="J41" s="4"/>
      <c r="K41" s="22"/>
      <c r="L41" s="4"/>
      <c r="M41" s="23"/>
    </row>
    <row r="42" spans="1:13" ht="21.75" customHeight="1" x14ac:dyDescent="0.25">
      <c r="A42" s="7" t="s">
        <v>38</v>
      </c>
      <c r="B42" s="2"/>
      <c r="C42" s="2"/>
      <c r="D42" s="2"/>
      <c r="E42" s="21"/>
      <c r="F42" s="4"/>
      <c r="G42" s="25">
        <f>SUM(G29:G40)</f>
        <v>3037524</v>
      </c>
      <c r="H42" s="4"/>
      <c r="I42" s="26">
        <f>SUM(I29:I40)</f>
        <v>3168138</v>
      </c>
      <c r="J42" s="4"/>
      <c r="K42" s="25">
        <f>SUM(K29:K40)</f>
        <v>2711852</v>
      </c>
      <c r="L42" s="4"/>
      <c r="M42" s="26">
        <f>SUM(M29:M40)</f>
        <v>2834400</v>
      </c>
    </row>
    <row r="43" spans="1:13" ht="3.95" customHeight="1" x14ac:dyDescent="0.25">
      <c r="A43" s="7"/>
      <c r="B43" s="2"/>
      <c r="C43" s="2"/>
      <c r="D43" s="2"/>
      <c r="E43" s="21"/>
      <c r="F43" s="4"/>
      <c r="G43" s="22"/>
      <c r="H43" s="4"/>
      <c r="I43" s="23"/>
      <c r="J43" s="4"/>
      <c r="K43" s="22"/>
      <c r="L43" s="4"/>
      <c r="M43" s="23"/>
    </row>
    <row r="44" spans="1:13" ht="21.75" customHeight="1" thickBot="1" x14ac:dyDescent="0.3">
      <c r="A44" s="7" t="s">
        <v>39</v>
      </c>
      <c r="B44" s="2"/>
      <c r="C44" s="2"/>
      <c r="D44" s="2"/>
      <c r="E44" s="21"/>
      <c r="F44" s="4"/>
      <c r="G44" s="28">
        <f>G25+G42</f>
        <v>4889148</v>
      </c>
      <c r="H44" s="4"/>
      <c r="I44" s="29">
        <f>I25+I42</f>
        <v>5065943</v>
      </c>
      <c r="J44" s="4"/>
      <c r="K44" s="28">
        <f>K25+K42</f>
        <v>4407336</v>
      </c>
      <c r="L44" s="4"/>
      <c r="M44" s="29">
        <f>M25+M42</f>
        <v>4590120</v>
      </c>
    </row>
    <row r="45" spans="1:13" ht="24" customHeight="1" thickTop="1" x14ac:dyDescent="0.25">
      <c r="A45" s="7"/>
      <c r="B45" s="2"/>
      <c r="C45" s="2"/>
      <c r="D45" s="30"/>
      <c r="E45" s="21"/>
      <c r="F45" s="4"/>
      <c r="G45" s="23"/>
      <c r="H45" s="4"/>
      <c r="I45" s="23"/>
      <c r="J45" s="4"/>
      <c r="K45" s="23"/>
      <c r="L45" s="4"/>
      <c r="M45" s="23"/>
    </row>
    <row r="46" spans="1:13" ht="22.15" customHeight="1" x14ac:dyDescent="0.25">
      <c r="A46" s="9" t="s">
        <v>40</v>
      </c>
      <c r="B46" s="9"/>
      <c r="C46" s="9"/>
      <c r="D46" s="9"/>
      <c r="E46" s="10"/>
      <c r="F46" s="11"/>
      <c r="G46" s="12"/>
      <c r="H46" s="31"/>
      <c r="I46" s="12"/>
      <c r="J46" s="32"/>
      <c r="K46" s="12"/>
      <c r="L46" s="32"/>
      <c r="M46" s="12"/>
    </row>
    <row r="47" spans="1:13" s="6" customFormat="1" ht="21.75" customHeight="1" x14ac:dyDescent="0.25">
      <c r="A47" s="1" t="str">
        <f>A1</f>
        <v>บริษัท เอส แอนด์ พี ซินดิเคท จำกัด (มหาชน) และบริษัทย่อย</v>
      </c>
      <c r="B47" s="2"/>
      <c r="C47" s="2"/>
      <c r="D47" s="2"/>
      <c r="E47" s="3"/>
      <c r="F47" s="4"/>
      <c r="G47" s="5"/>
      <c r="H47" s="4"/>
      <c r="I47" s="5"/>
      <c r="J47" s="4"/>
      <c r="K47" s="5"/>
      <c r="L47" s="4"/>
      <c r="M47" s="5"/>
    </row>
    <row r="48" spans="1:13" s="6" customFormat="1" ht="21.75" customHeight="1" x14ac:dyDescent="0.25">
      <c r="A48" s="7" t="s">
        <v>41</v>
      </c>
      <c r="B48" s="7"/>
      <c r="C48" s="2"/>
      <c r="D48" s="2"/>
      <c r="E48" s="3"/>
      <c r="F48" s="4"/>
      <c r="G48" s="5"/>
      <c r="H48" s="4"/>
      <c r="I48" s="5"/>
      <c r="J48" s="4"/>
      <c r="K48" s="5"/>
      <c r="L48" s="4"/>
      <c r="M48" s="5"/>
    </row>
    <row r="49" spans="1:13" s="6" customFormat="1" ht="21.75" customHeight="1" x14ac:dyDescent="0.25">
      <c r="A49" s="8" t="str">
        <f>A3</f>
        <v>ณ วันที่ 31 มีนาคม พ.ศ. 2565</v>
      </c>
      <c r="B49" s="9"/>
      <c r="C49" s="9"/>
      <c r="D49" s="9"/>
      <c r="E49" s="10"/>
      <c r="F49" s="11"/>
      <c r="G49" s="12"/>
      <c r="H49" s="11"/>
      <c r="I49" s="12"/>
      <c r="J49" s="11"/>
      <c r="K49" s="12"/>
      <c r="L49" s="11"/>
      <c r="M49" s="12"/>
    </row>
    <row r="50" spans="1:13" ht="21.75" customHeight="1" x14ac:dyDescent="0.25">
      <c r="A50" s="7"/>
      <c r="B50" s="7"/>
      <c r="C50" s="2"/>
      <c r="D50" s="2"/>
      <c r="E50" s="21"/>
      <c r="F50" s="4"/>
      <c r="G50" s="13"/>
      <c r="H50" s="4"/>
      <c r="I50" s="13"/>
      <c r="J50" s="4"/>
      <c r="K50" s="13"/>
      <c r="L50" s="4"/>
      <c r="M50" s="13"/>
    </row>
    <row r="51" spans="1:13" ht="21" customHeight="1" x14ac:dyDescent="0.25">
      <c r="A51" s="7" t="s">
        <v>42</v>
      </c>
      <c r="B51" s="2"/>
      <c r="C51" s="2"/>
      <c r="D51" s="2"/>
      <c r="E51" s="21"/>
      <c r="F51" s="4"/>
      <c r="G51" s="130" t="s">
        <v>3</v>
      </c>
      <c r="H51" s="130"/>
      <c r="I51" s="130"/>
      <c r="J51" s="4"/>
      <c r="K51" s="130" t="s">
        <v>4</v>
      </c>
      <c r="L51" s="130"/>
      <c r="M51" s="130"/>
    </row>
    <row r="52" spans="1:13" ht="21" customHeight="1" x14ac:dyDescent="0.25">
      <c r="A52" s="7"/>
      <c r="B52" s="7"/>
      <c r="C52" s="2"/>
      <c r="D52" s="2"/>
      <c r="E52" s="21"/>
      <c r="F52" s="4"/>
      <c r="G52" s="15" t="s">
        <v>5</v>
      </c>
      <c r="H52" s="4"/>
      <c r="I52" s="15" t="s">
        <v>6</v>
      </c>
      <c r="J52" s="4"/>
      <c r="K52" s="15" t="s">
        <v>5</v>
      </c>
      <c r="L52" s="4"/>
      <c r="M52" s="15" t="s">
        <v>6</v>
      </c>
    </row>
    <row r="53" spans="1:13" ht="21" customHeight="1" x14ac:dyDescent="0.25">
      <c r="A53" s="7"/>
      <c r="B53" s="7"/>
      <c r="C53" s="2"/>
      <c r="D53" s="2"/>
      <c r="E53" s="21"/>
      <c r="F53" s="4"/>
      <c r="G53" s="15" t="s">
        <v>7</v>
      </c>
      <c r="H53" s="4"/>
      <c r="I53" s="15" t="s">
        <v>8</v>
      </c>
      <c r="J53" s="4"/>
      <c r="K53" s="15" t="s">
        <v>7</v>
      </c>
      <c r="L53" s="4"/>
      <c r="M53" s="15" t="s">
        <v>8</v>
      </c>
    </row>
    <row r="54" spans="1:13" ht="21" customHeight="1" x14ac:dyDescent="0.25">
      <c r="A54" s="7"/>
      <c r="B54" s="2"/>
      <c r="C54" s="2"/>
      <c r="D54" s="2"/>
      <c r="E54" s="21"/>
      <c r="F54" s="16"/>
      <c r="G54" s="15" t="s">
        <v>9</v>
      </c>
      <c r="H54" s="16"/>
      <c r="I54" s="15" t="s">
        <v>10</v>
      </c>
      <c r="J54" s="16"/>
      <c r="K54" s="15" t="s">
        <v>9</v>
      </c>
      <c r="L54" s="16"/>
      <c r="M54" s="15" t="s">
        <v>10</v>
      </c>
    </row>
    <row r="55" spans="1:13" ht="21" customHeight="1" x14ac:dyDescent="0.25">
      <c r="A55" s="7"/>
      <c r="B55" s="2"/>
      <c r="C55" s="2"/>
      <c r="E55" s="17" t="s">
        <v>11</v>
      </c>
      <c r="F55" s="4"/>
      <c r="G55" s="18" t="s">
        <v>12</v>
      </c>
      <c r="H55" s="16"/>
      <c r="I55" s="18" t="s">
        <v>12</v>
      </c>
      <c r="J55" s="16"/>
      <c r="K55" s="18" t="s">
        <v>12</v>
      </c>
      <c r="L55" s="16"/>
      <c r="M55" s="18" t="s">
        <v>12</v>
      </c>
    </row>
    <row r="56" spans="1:13" ht="6" customHeight="1" x14ac:dyDescent="0.25">
      <c r="A56" s="7"/>
      <c r="B56" s="2"/>
      <c r="C56" s="2"/>
      <c r="E56" s="19"/>
      <c r="F56" s="4"/>
      <c r="G56" s="20"/>
      <c r="H56" s="16"/>
      <c r="I56" s="15"/>
      <c r="J56" s="16"/>
      <c r="K56" s="20"/>
      <c r="L56" s="16"/>
      <c r="M56" s="15"/>
    </row>
    <row r="57" spans="1:13" ht="21" customHeight="1" x14ac:dyDescent="0.25">
      <c r="A57" s="7" t="s">
        <v>43</v>
      </c>
      <c r="B57" s="2"/>
      <c r="C57" s="2"/>
      <c r="D57" s="2"/>
      <c r="E57" s="21"/>
      <c r="F57" s="4"/>
      <c r="G57" s="20"/>
      <c r="H57" s="4"/>
      <c r="I57" s="5"/>
      <c r="J57" s="4"/>
      <c r="K57" s="20"/>
      <c r="L57" s="4"/>
      <c r="M57" s="5"/>
    </row>
    <row r="58" spans="1:13" ht="6" customHeight="1" x14ac:dyDescent="0.25">
      <c r="A58" s="7"/>
      <c r="B58" s="7"/>
      <c r="C58" s="7"/>
      <c r="D58" s="7"/>
      <c r="E58" s="21"/>
      <c r="F58" s="4"/>
      <c r="G58" s="20"/>
      <c r="H58" s="4"/>
      <c r="I58" s="5"/>
      <c r="J58" s="4"/>
      <c r="K58" s="20"/>
      <c r="L58" s="4"/>
      <c r="M58" s="5"/>
    </row>
    <row r="59" spans="1:13" ht="21" customHeight="1" x14ac:dyDescent="0.25">
      <c r="A59" s="7" t="s">
        <v>44</v>
      </c>
      <c r="B59" s="2"/>
      <c r="C59" s="2"/>
      <c r="D59" s="2"/>
      <c r="E59" s="21"/>
      <c r="F59" s="4"/>
      <c r="G59" s="22"/>
      <c r="H59" s="4"/>
      <c r="I59" s="23"/>
      <c r="J59" s="4"/>
      <c r="K59" s="22"/>
      <c r="L59" s="4"/>
      <c r="M59" s="23"/>
    </row>
    <row r="60" spans="1:13" ht="6" customHeight="1" x14ac:dyDescent="0.25">
      <c r="A60" s="7"/>
      <c r="B60" s="2"/>
      <c r="C60" s="2"/>
      <c r="D60" s="2"/>
      <c r="E60" s="21"/>
      <c r="F60" s="4"/>
      <c r="G60" s="22"/>
      <c r="H60" s="4"/>
      <c r="I60" s="23"/>
      <c r="J60" s="4"/>
      <c r="K60" s="22"/>
      <c r="L60" s="4"/>
      <c r="M60" s="23"/>
    </row>
    <row r="61" spans="1:13" ht="21" customHeight="1" x14ac:dyDescent="0.25">
      <c r="A61" s="2" t="s">
        <v>45</v>
      </c>
      <c r="B61" s="2"/>
      <c r="C61" s="2"/>
      <c r="D61" s="2"/>
      <c r="E61" s="21"/>
      <c r="F61" s="4"/>
      <c r="G61" s="22">
        <v>7412</v>
      </c>
      <c r="H61" s="4"/>
      <c r="I61" s="23">
        <v>7658</v>
      </c>
      <c r="J61" s="4"/>
      <c r="K61" s="22">
        <v>0</v>
      </c>
      <c r="L61" s="4"/>
      <c r="M61" s="23">
        <v>0</v>
      </c>
    </row>
    <row r="62" spans="1:13" ht="21" customHeight="1" x14ac:dyDescent="0.25">
      <c r="A62" s="2" t="s">
        <v>46</v>
      </c>
      <c r="B62" s="2"/>
      <c r="C62" s="2"/>
      <c r="D62" s="2"/>
      <c r="E62" s="21"/>
      <c r="F62" s="4"/>
      <c r="G62" s="22"/>
      <c r="H62" s="4"/>
      <c r="I62" s="23"/>
      <c r="J62" s="4"/>
      <c r="K62" s="22"/>
      <c r="L62" s="4"/>
      <c r="M62" s="23"/>
    </row>
    <row r="63" spans="1:13" ht="21" customHeight="1" x14ac:dyDescent="0.25">
      <c r="A63" s="2"/>
      <c r="B63" s="2" t="s">
        <v>47</v>
      </c>
      <c r="C63" s="2"/>
      <c r="D63" s="2"/>
      <c r="E63" s="21">
        <v>11</v>
      </c>
      <c r="F63" s="4"/>
      <c r="G63" s="22">
        <v>79453</v>
      </c>
      <c r="H63" s="4"/>
      <c r="I63" s="23">
        <v>53953</v>
      </c>
      <c r="J63" s="4"/>
      <c r="K63" s="22">
        <v>79453</v>
      </c>
      <c r="L63" s="4"/>
      <c r="M63" s="23">
        <v>53953</v>
      </c>
    </row>
    <row r="64" spans="1:13" ht="21" customHeight="1" x14ac:dyDescent="0.25">
      <c r="A64" s="2" t="s">
        <v>48</v>
      </c>
      <c r="B64" s="2"/>
      <c r="C64" s="2"/>
      <c r="D64" s="2"/>
      <c r="E64" s="21"/>
      <c r="F64" s="4"/>
      <c r="G64" s="22"/>
      <c r="H64" s="4"/>
      <c r="I64" s="23"/>
      <c r="J64" s="4"/>
      <c r="K64" s="22"/>
      <c r="L64" s="4"/>
      <c r="M64" s="23"/>
    </row>
    <row r="65" spans="1:13" ht="21" customHeight="1" x14ac:dyDescent="0.25">
      <c r="A65" s="2"/>
      <c r="B65" s="2" t="s">
        <v>49</v>
      </c>
      <c r="C65" s="2"/>
      <c r="D65" s="2"/>
      <c r="E65" s="21">
        <v>10</v>
      </c>
      <c r="F65" s="4"/>
      <c r="G65" s="22">
        <v>1078</v>
      </c>
      <c r="H65" s="4"/>
      <c r="I65" s="23">
        <v>1066</v>
      </c>
      <c r="J65" s="4"/>
      <c r="K65" s="22">
        <v>0</v>
      </c>
      <c r="L65" s="4"/>
      <c r="M65" s="23">
        <v>0</v>
      </c>
    </row>
    <row r="66" spans="1:13" ht="21" customHeight="1" x14ac:dyDescent="0.25">
      <c r="A66" s="2" t="s">
        <v>50</v>
      </c>
      <c r="B66" s="2"/>
      <c r="C66" s="2"/>
      <c r="D66" s="2"/>
      <c r="E66" s="21">
        <v>9</v>
      </c>
      <c r="F66" s="4"/>
      <c r="G66" s="22">
        <v>608749</v>
      </c>
      <c r="H66" s="4"/>
      <c r="I66" s="23">
        <v>760007</v>
      </c>
      <c r="J66" s="4"/>
      <c r="K66" s="22">
        <v>555092</v>
      </c>
      <c r="L66" s="4"/>
      <c r="M66" s="23">
        <v>714666</v>
      </c>
    </row>
    <row r="67" spans="1:13" ht="21" customHeight="1" x14ac:dyDescent="0.25">
      <c r="A67" s="2" t="s">
        <v>51</v>
      </c>
      <c r="B67" s="2"/>
      <c r="C67" s="2"/>
      <c r="D67" s="2"/>
      <c r="E67" s="21"/>
      <c r="F67" s="4"/>
      <c r="G67" s="22"/>
      <c r="H67" s="4"/>
      <c r="I67" s="23"/>
      <c r="J67" s="4"/>
      <c r="K67" s="22"/>
      <c r="L67" s="4"/>
      <c r="M67" s="23"/>
    </row>
    <row r="68" spans="1:13" ht="21" customHeight="1" x14ac:dyDescent="0.25">
      <c r="A68" s="2"/>
      <c r="B68" s="2" t="s">
        <v>52</v>
      </c>
      <c r="C68" s="2"/>
      <c r="D68" s="2"/>
      <c r="E68" s="21"/>
      <c r="F68" s="4"/>
      <c r="G68" s="22">
        <v>428677</v>
      </c>
      <c r="H68" s="4"/>
      <c r="I68" s="23">
        <v>442871</v>
      </c>
      <c r="J68" s="4"/>
      <c r="K68" s="22">
        <v>386818</v>
      </c>
      <c r="L68" s="4"/>
      <c r="M68" s="23">
        <v>399425</v>
      </c>
    </row>
    <row r="69" spans="1:13" ht="21" customHeight="1" x14ac:dyDescent="0.25">
      <c r="A69" s="2" t="s">
        <v>53</v>
      </c>
      <c r="B69" s="2"/>
      <c r="C69" s="2"/>
      <c r="D69" s="2"/>
      <c r="E69" s="21"/>
      <c r="F69" s="4"/>
      <c r="G69" s="22">
        <v>61730</v>
      </c>
      <c r="H69" s="4"/>
      <c r="I69" s="23">
        <v>44700</v>
      </c>
      <c r="J69" s="4"/>
      <c r="K69" s="22">
        <v>58452</v>
      </c>
      <c r="L69" s="4"/>
      <c r="M69" s="23">
        <v>42739</v>
      </c>
    </row>
    <row r="70" spans="1:13" ht="21" customHeight="1" x14ac:dyDescent="0.25">
      <c r="A70" s="14" t="s">
        <v>54</v>
      </c>
      <c r="B70" s="2"/>
      <c r="C70" s="2"/>
      <c r="D70" s="2"/>
      <c r="E70" s="21"/>
      <c r="F70" s="4"/>
      <c r="G70" s="22"/>
      <c r="H70" s="4"/>
      <c r="I70" s="23"/>
      <c r="J70" s="4"/>
      <c r="K70" s="22"/>
      <c r="L70" s="4"/>
      <c r="M70" s="23"/>
    </row>
    <row r="71" spans="1:13" ht="21" customHeight="1" x14ac:dyDescent="0.25">
      <c r="A71" s="14"/>
      <c r="B71" s="14" t="s">
        <v>55</v>
      </c>
      <c r="C71" s="14"/>
      <c r="D71" s="14"/>
      <c r="E71" s="21"/>
      <c r="F71" s="4"/>
      <c r="G71" s="22">
        <v>8273</v>
      </c>
      <c r="H71" s="4"/>
      <c r="I71" s="23">
        <v>8273</v>
      </c>
      <c r="J71" s="4"/>
      <c r="K71" s="22">
        <v>8273</v>
      </c>
      <c r="L71" s="4"/>
      <c r="M71" s="23">
        <v>8273</v>
      </c>
    </row>
    <row r="72" spans="1:13" ht="21" customHeight="1" x14ac:dyDescent="0.25">
      <c r="A72" s="2" t="s">
        <v>56</v>
      </c>
      <c r="B72" s="2"/>
      <c r="C72" s="2"/>
      <c r="D72" s="2"/>
      <c r="E72" s="21"/>
      <c r="F72" s="4"/>
      <c r="G72" s="25">
        <v>32716</v>
      </c>
      <c r="H72" s="4"/>
      <c r="I72" s="26">
        <v>38781</v>
      </c>
      <c r="J72" s="4"/>
      <c r="K72" s="25">
        <v>22102</v>
      </c>
      <c r="L72" s="4"/>
      <c r="M72" s="26">
        <v>27475</v>
      </c>
    </row>
    <row r="73" spans="1:13" ht="6" customHeight="1" x14ac:dyDescent="0.25">
      <c r="A73" s="2"/>
      <c r="B73" s="2"/>
      <c r="C73" s="2"/>
      <c r="D73" s="2"/>
      <c r="E73" s="21"/>
      <c r="F73" s="4"/>
      <c r="G73" s="22"/>
      <c r="H73" s="4"/>
      <c r="I73" s="23"/>
      <c r="J73" s="4"/>
      <c r="K73" s="22"/>
      <c r="L73" s="4"/>
      <c r="M73" s="23"/>
    </row>
    <row r="74" spans="1:13" ht="21" customHeight="1" x14ac:dyDescent="0.25">
      <c r="A74" s="7" t="s">
        <v>57</v>
      </c>
      <c r="B74" s="2"/>
      <c r="C74" s="2"/>
      <c r="D74" s="2"/>
      <c r="E74" s="21"/>
      <c r="F74" s="4"/>
      <c r="G74" s="25">
        <f>SUM(G61:G72)</f>
        <v>1228088</v>
      </c>
      <c r="H74" s="4"/>
      <c r="I74" s="26">
        <f>SUM(I61:I72)</f>
        <v>1357309</v>
      </c>
      <c r="J74" s="4"/>
      <c r="K74" s="25">
        <f>SUM(K61:K72)</f>
        <v>1110190</v>
      </c>
      <c r="L74" s="4"/>
      <c r="M74" s="26">
        <f>SUM(M61:M72)</f>
        <v>1246531</v>
      </c>
    </row>
    <row r="75" spans="1:13" ht="21" customHeight="1" x14ac:dyDescent="0.25">
      <c r="A75" s="2"/>
      <c r="B75" s="2"/>
      <c r="C75" s="2"/>
      <c r="D75" s="2"/>
      <c r="E75" s="21"/>
      <c r="F75" s="4"/>
      <c r="G75" s="22"/>
      <c r="H75" s="4"/>
      <c r="I75" s="23"/>
      <c r="J75" s="4"/>
      <c r="K75" s="22"/>
      <c r="L75" s="4"/>
      <c r="M75" s="23"/>
    </row>
    <row r="76" spans="1:13" ht="21" customHeight="1" x14ac:dyDescent="0.25">
      <c r="A76" s="7" t="s">
        <v>58</v>
      </c>
      <c r="B76" s="2"/>
      <c r="C76" s="2"/>
      <c r="D76" s="2"/>
      <c r="E76" s="21"/>
      <c r="F76" s="4"/>
      <c r="G76" s="22"/>
      <c r="H76" s="4"/>
      <c r="I76" s="23"/>
      <c r="J76" s="4"/>
      <c r="K76" s="22"/>
      <c r="L76" s="4"/>
      <c r="M76" s="23"/>
    </row>
    <row r="77" spans="1:13" ht="6" customHeight="1" x14ac:dyDescent="0.25">
      <c r="A77" s="7"/>
      <c r="B77" s="2"/>
      <c r="C77" s="2"/>
      <c r="D77" s="2"/>
      <c r="E77" s="21"/>
      <c r="F77" s="4"/>
      <c r="G77" s="22"/>
      <c r="H77" s="4"/>
      <c r="I77" s="23"/>
      <c r="J77" s="4"/>
      <c r="K77" s="22"/>
      <c r="L77" s="4"/>
      <c r="M77" s="23"/>
    </row>
    <row r="78" spans="1:13" ht="21" customHeight="1" x14ac:dyDescent="0.25">
      <c r="A78" s="2" t="s">
        <v>59</v>
      </c>
      <c r="B78" s="2"/>
      <c r="C78" s="2"/>
      <c r="D78" s="2"/>
      <c r="E78" s="21">
        <v>11</v>
      </c>
      <c r="F78" s="4"/>
      <c r="G78" s="22">
        <v>202383</v>
      </c>
      <c r="H78" s="4"/>
      <c r="I78" s="23">
        <v>195634</v>
      </c>
      <c r="J78" s="4"/>
      <c r="K78" s="22">
        <v>202383</v>
      </c>
      <c r="L78" s="4"/>
      <c r="M78" s="23">
        <v>195634</v>
      </c>
    </row>
    <row r="79" spans="1:13" ht="21" customHeight="1" x14ac:dyDescent="0.25">
      <c r="A79" s="2" t="s">
        <v>60</v>
      </c>
      <c r="B79" s="2"/>
      <c r="C79" s="2"/>
      <c r="D79" s="2"/>
      <c r="E79" s="21">
        <v>10</v>
      </c>
      <c r="F79" s="4"/>
      <c r="G79" s="22">
        <v>841</v>
      </c>
      <c r="H79" s="4"/>
      <c r="I79" s="23">
        <v>1115</v>
      </c>
      <c r="J79" s="4"/>
      <c r="K79" s="22">
        <v>0</v>
      </c>
      <c r="L79" s="4"/>
      <c r="M79" s="23">
        <v>0</v>
      </c>
    </row>
    <row r="80" spans="1:13" ht="21" customHeight="1" x14ac:dyDescent="0.25">
      <c r="A80" s="2" t="s">
        <v>61</v>
      </c>
      <c r="B80" s="2"/>
      <c r="C80" s="2"/>
      <c r="D80" s="2"/>
      <c r="E80" s="21"/>
      <c r="F80" s="4"/>
      <c r="G80" s="22">
        <v>512822</v>
      </c>
      <c r="H80" s="4"/>
      <c r="I80" s="23">
        <v>653015</v>
      </c>
      <c r="J80" s="4"/>
      <c r="K80" s="22">
        <v>345869</v>
      </c>
      <c r="L80" s="4"/>
      <c r="M80" s="23">
        <v>477378</v>
      </c>
    </row>
    <row r="81" spans="1:13" ht="21" customHeight="1" x14ac:dyDescent="0.25">
      <c r="A81" s="2" t="s">
        <v>62</v>
      </c>
      <c r="B81" s="2"/>
      <c r="C81" s="2"/>
      <c r="D81" s="2"/>
      <c r="E81" s="21"/>
      <c r="F81" s="4"/>
      <c r="G81" s="22"/>
      <c r="H81" s="4"/>
      <c r="I81" s="23"/>
      <c r="J81" s="4"/>
      <c r="K81" s="22"/>
      <c r="L81" s="4"/>
      <c r="M81" s="23"/>
    </row>
    <row r="82" spans="1:13" ht="21" customHeight="1" x14ac:dyDescent="0.25">
      <c r="A82" s="2"/>
      <c r="B82" s="2" t="s">
        <v>55</v>
      </c>
      <c r="C82" s="2"/>
      <c r="D82" s="2"/>
      <c r="E82" s="21"/>
      <c r="F82" s="4"/>
      <c r="G82" s="22">
        <v>172861</v>
      </c>
      <c r="H82" s="4"/>
      <c r="I82" s="23">
        <v>167061</v>
      </c>
      <c r="J82" s="4"/>
      <c r="K82" s="22">
        <v>165786</v>
      </c>
      <c r="L82" s="4"/>
      <c r="M82" s="23">
        <v>160147</v>
      </c>
    </row>
    <row r="83" spans="1:13" ht="21" customHeight="1" x14ac:dyDescent="0.25">
      <c r="A83" s="2" t="s">
        <v>63</v>
      </c>
      <c r="B83" s="2"/>
      <c r="C83" s="2"/>
      <c r="D83" s="2"/>
      <c r="E83" s="21"/>
      <c r="F83" s="4"/>
      <c r="G83" s="25">
        <v>70826</v>
      </c>
      <c r="H83" s="4"/>
      <c r="I83" s="26">
        <v>75787</v>
      </c>
      <c r="J83" s="4"/>
      <c r="K83" s="25">
        <v>39489</v>
      </c>
      <c r="L83" s="4"/>
      <c r="M83" s="26">
        <v>44015</v>
      </c>
    </row>
    <row r="84" spans="1:13" ht="6" customHeight="1" x14ac:dyDescent="0.25">
      <c r="A84" s="2"/>
      <c r="B84" s="2"/>
      <c r="C84" s="2"/>
      <c r="D84" s="2"/>
      <c r="E84" s="21"/>
      <c r="F84" s="4"/>
      <c r="G84" s="22"/>
      <c r="H84" s="4"/>
      <c r="I84" s="23"/>
      <c r="J84" s="4"/>
      <c r="K84" s="22"/>
      <c r="L84" s="4"/>
      <c r="M84" s="23"/>
    </row>
    <row r="85" spans="1:13" ht="21" customHeight="1" x14ac:dyDescent="0.25">
      <c r="A85" s="7" t="s">
        <v>64</v>
      </c>
      <c r="B85" s="2"/>
      <c r="C85" s="2"/>
      <c r="D85" s="2"/>
      <c r="E85" s="21"/>
      <c r="F85" s="4"/>
      <c r="G85" s="25">
        <f>SUM(G78:G83)</f>
        <v>959733</v>
      </c>
      <c r="H85" s="4"/>
      <c r="I85" s="26">
        <f>SUM(I78:I83)</f>
        <v>1092612</v>
      </c>
      <c r="J85" s="4"/>
      <c r="K85" s="25">
        <f>SUM(K78:K83)</f>
        <v>753527</v>
      </c>
      <c r="L85" s="4"/>
      <c r="M85" s="26">
        <f>SUM(M78:M83)</f>
        <v>877174</v>
      </c>
    </row>
    <row r="86" spans="1:13" ht="6" customHeight="1" x14ac:dyDescent="0.25">
      <c r="A86" s="2"/>
      <c r="B86" s="2"/>
      <c r="C86" s="2"/>
      <c r="D86" s="2"/>
      <c r="E86" s="21"/>
      <c r="F86" s="4"/>
      <c r="G86" s="22"/>
      <c r="H86" s="4"/>
      <c r="I86" s="23"/>
      <c r="J86" s="4"/>
      <c r="K86" s="22"/>
      <c r="L86" s="4"/>
      <c r="M86" s="23"/>
    </row>
    <row r="87" spans="1:13" ht="21" customHeight="1" x14ac:dyDescent="0.25">
      <c r="A87" s="7" t="s">
        <v>65</v>
      </c>
      <c r="B87" s="2"/>
      <c r="C87" s="2"/>
      <c r="D87" s="2"/>
      <c r="E87" s="21"/>
      <c r="F87" s="4"/>
      <c r="G87" s="25">
        <f>G74+G85</f>
        <v>2187821</v>
      </c>
      <c r="H87" s="4"/>
      <c r="I87" s="26">
        <f>I74+I85</f>
        <v>2449921</v>
      </c>
      <c r="J87" s="4"/>
      <c r="K87" s="25">
        <f>K74+K85</f>
        <v>1863717</v>
      </c>
      <c r="L87" s="4"/>
      <c r="M87" s="26">
        <f>M74+M85</f>
        <v>2123705</v>
      </c>
    </row>
    <row r="88" spans="1:13" ht="21" customHeight="1" x14ac:dyDescent="0.25">
      <c r="A88" s="2"/>
      <c r="B88" s="2"/>
      <c r="C88" s="2"/>
      <c r="D88" s="2"/>
      <c r="E88" s="21"/>
      <c r="F88" s="4"/>
      <c r="G88" s="33"/>
      <c r="H88" s="4"/>
      <c r="I88" s="33"/>
      <c r="J88" s="4"/>
      <c r="K88" s="33"/>
      <c r="L88" s="4"/>
      <c r="M88" s="33"/>
    </row>
    <row r="89" spans="1:13" ht="21" customHeight="1" x14ac:dyDescent="0.25">
      <c r="A89" s="2"/>
      <c r="B89" s="2"/>
      <c r="C89" s="2"/>
      <c r="D89" s="2"/>
      <c r="E89" s="21"/>
      <c r="F89" s="4"/>
      <c r="G89" s="33"/>
      <c r="H89" s="4"/>
      <c r="I89" s="33"/>
      <c r="J89" s="4"/>
      <c r="K89" s="33"/>
      <c r="L89" s="4"/>
      <c r="M89" s="33"/>
    </row>
    <row r="90" spans="1:13" ht="21" customHeight="1" x14ac:dyDescent="0.25">
      <c r="A90" s="2"/>
      <c r="B90" s="2"/>
      <c r="C90" s="2"/>
      <c r="D90" s="2"/>
      <c r="E90" s="21"/>
      <c r="F90" s="4"/>
      <c r="G90" s="33"/>
      <c r="H90" s="4"/>
      <c r="I90" s="33"/>
      <c r="J90" s="4"/>
      <c r="K90" s="33"/>
      <c r="L90" s="4"/>
      <c r="M90" s="33"/>
    </row>
    <row r="91" spans="1:13" ht="21" customHeight="1" x14ac:dyDescent="0.25">
      <c r="A91" s="2"/>
      <c r="B91" s="2"/>
      <c r="C91" s="2"/>
      <c r="D91" s="2"/>
      <c r="E91" s="21"/>
      <c r="F91" s="4"/>
      <c r="G91" s="33"/>
      <c r="H91" s="4"/>
      <c r="I91" s="33"/>
      <c r="J91" s="4"/>
      <c r="K91" s="33"/>
      <c r="L91" s="4"/>
      <c r="M91" s="33"/>
    </row>
    <row r="92" spans="1:13" ht="13.5" customHeight="1" x14ac:dyDescent="0.25">
      <c r="A92" s="2"/>
      <c r="B92" s="2"/>
      <c r="C92" s="2"/>
      <c r="D92" s="2"/>
      <c r="E92" s="21"/>
      <c r="F92" s="4"/>
      <c r="G92" s="33"/>
      <c r="H92" s="4"/>
      <c r="I92" s="33"/>
      <c r="J92" s="4"/>
      <c r="K92" s="33"/>
      <c r="L92" s="4"/>
      <c r="M92" s="33"/>
    </row>
    <row r="93" spans="1:13" ht="22.15" customHeight="1" x14ac:dyDescent="0.25">
      <c r="A93" s="9" t="s">
        <v>40</v>
      </c>
      <c r="B93" s="9"/>
      <c r="C93" s="9"/>
      <c r="D93" s="9"/>
      <c r="E93" s="10"/>
      <c r="F93" s="11"/>
      <c r="G93" s="12"/>
      <c r="H93" s="31"/>
      <c r="I93" s="12"/>
      <c r="J93" s="32"/>
      <c r="K93" s="12"/>
      <c r="L93" s="32"/>
      <c r="M93" s="12"/>
    </row>
    <row r="94" spans="1:13" s="6" customFormat="1" ht="21.75" customHeight="1" x14ac:dyDescent="0.25">
      <c r="A94" s="1" t="str">
        <f>A1</f>
        <v>บริษัท เอส แอนด์ พี ซินดิเคท จำกัด (มหาชน) และบริษัทย่อย</v>
      </c>
      <c r="B94" s="2"/>
      <c r="C94" s="2"/>
      <c r="D94" s="2"/>
      <c r="E94" s="3"/>
      <c r="F94" s="4"/>
      <c r="G94" s="5"/>
      <c r="H94" s="4"/>
      <c r="I94" s="5"/>
      <c r="J94" s="4"/>
      <c r="K94" s="5"/>
      <c r="L94" s="4"/>
      <c r="M94" s="5"/>
    </row>
    <row r="95" spans="1:13" s="6" customFormat="1" ht="21.75" customHeight="1" x14ac:dyDescent="0.25">
      <c r="A95" s="7" t="s">
        <v>66</v>
      </c>
      <c r="B95" s="7"/>
      <c r="C95" s="2"/>
      <c r="D95" s="2"/>
      <c r="E95" s="3"/>
      <c r="F95" s="4"/>
      <c r="G95" s="5"/>
      <c r="H95" s="4"/>
      <c r="I95" s="5"/>
      <c r="J95" s="4"/>
      <c r="K95" s="5"/>
      <c r="L95" s="4"/>
      <c r="M95" s="5"/>
    </row>
    <row r="96" spans="1:13" s="6" customFormat="1" ht="21.75" customHeight="1" x14ac:dyDescent="0.25">
      <c r="A96" s="8" t="str">
        <f>A3</f>
        <v>ณ วันที่ 31 มีนาคม พ.ศ. 2565</v>
      </c>
      <c r="B96" s="9"/>
      <c r="C96" s="9"/>
      <c r="D96" s="9"/>
      <c r="E96" s="10"/>
      <c r="F96" s="11"/>
      <c r="G96" s="12"/>
      <c r="H96" s="11"/>
      <c r="I96" s="12"/>
      <c r="J96" s="11"/>
      <c r="K96" s="12"/>
      <c r="L96" s="11"/>
      <c r="M96" s="12"/>
    </row>
    <row r="97" spans="1:13" ht="21.75" customHeight="1" x14ac:dyDescent="0.25">
      <c r="A97" s="7"/>
      <c r="B97" s="7"/>
      <c r="C97" s="2"/>
      <c r="D97" s="2"/>
      <c r="E97" s="21"/>
      <c r="F97" s="4"/>
      <c r="G97" s="13"/>
      <c r="H97" s="4"/>
      <c r="I97" s="13"/>
      <c r="J97" s="4"/>
      <c r="K97" s="13"/>
      <c r="L97" s="4"/>
      <c r="M97" s="13"/>
    </row>
    <row r="98" spans="1:13" ht="21.75" customHeight="1" x14ac:dyDescent="0.25">
      <c r="A98" s="7" t="s">
        <v>42</v>
      </c>
      <c r="B98" s="2"/>
      <c r="C98" s="2"/>
      <c r="D98" s="2"/>
      <c r="E98" s="21"/>
      <c r="F98" s="4"/>
      <c r="G98" s="130" t="s">
        <v>3</v>
      </c>
      <c r="H98" s="130"/>
      <c r="I98" s="130"/>
      <c r="J98" s="4"/>
      <c r="K98" s="130" t="s">
        <v>4</v>
      </c>
      <c r="L98" s="130"/>
      <c r="M98" s="130"/>
    </row>
    <row r="99" spans="1:13" ht="21.75" customHeight="1" x14ac:dyDescent="0.25">
      <c r="A99" s="7"/>
      <c r="B99" s="7"/>
      <c r="C99" s="2"/>
      <c r="D99" s="2"/>
      <c r="E99" s="21"/>
      <c r="F99" s="4"/>
      <c r="G99" s="15" t="s">
        <v>5</v>
      </c>
      <c r="H99" s="4"/>
      <c r="I99" s="15" t="s">
        <v>6</v>
      </c>
      <c r="J99" s="4"/>
      <c r="K99" s="15" t="s">
        <v>5</v>
      </c>
      <c r="L99" s="4"/>
      <c r="M99" s="15" t="s">
        <v>6</v>
      </c>
    </row>
    <row r="100" spans="1:13" ht="21.75" customHeight="1" x14ac:dyDescent="0.25">
      <c r="A100" s="7"/>
      <c r="B100" s="7"/>
      <c r="C100" s="2"/>
      <c r="D100" s="2"/>
      <c r="E100" s="21"/>
      <c r="F100" s="4"/>
      <c r="G100" s="15" t="s">
        <v>7</v>
      </c>
      <c r="H100" s="4"/>
      <c r="I100" s="15" t="s">
        <v>8</v>
      </c>
      <c r="J100" s="4"/>
      <c r="K100" s="15" t="s">
        <v>7</v>
      </c>
      <c r="L100" s="4"/>
      <c r="M100" s="15" t="s">
        <v>8</v>
      </c>
    </row>
    <row r="101" spans="1:13" ht="21.75" customHeight="1" x14ac:dyDescent="0.25">
      <c r="A101" s="7"/>
      <c r="B101" s="2"/>
      <c r="C101" s="2"/>
      <c r="D101" s="2"/>
      <c r="E101" s="21"/>
      <c r="F101" s="16"/>
      <c r="G101" s="15" t="s">
        <v>9</v>
      </c>
      <c r="H101" s="16"/>
      <c r="I101" s="15" t="s">
        <v>10</v>
      </c>
      <c r="J101" s="16"/>
      <c r="K101" s="15" t="s">
        <v>9</v>
      </c>
      <c r="L101" s="16"/>
      <c r="M101" s="15" t="s">
        <v>10</v>
      </c>
    </row>
    <row r="102" spans="1:13" ht="21.75" customHeight="1" x14ac:dyDescent="0.25">
      <c r="A102" s="7"/>
      <c r="B102" s="2"/>
      <c r="C102" s="2"/>
      <c r="E102" s="17" t="s">
        <v>11</v>
      </c>
      <c r="F102" s="4"/>
      <c r="G102" s="18" t="s">
        <v>12</v>
      </c>
      <c r="H102" s="16"/>
      <c r="I102" s="18" t="s">
        <v>12</v>
      </c>
      <c r="J102" s="16"/>
      <c r="K102" s="18" t="s">
        <v>12</v>
      </c>
      <c r="L102" s="16"/>
      <c r="M102" s="18" t="s">
        <v>12</v>
      </c>
    </row>
    <row r="103" spans="1:13" ht="6" customHeight="1" x14ac:dyDescent="0.25">
      <c r="A103" s="7"/>
      <c r="B103" s="2"/>
      <c r="C103" s="2"/>
      <c r="E103" s="19"/>
      <c r="F103" s="4"/>
      <c r="G103" s="20"/>
      <c r="H103" s="4"/>
      <c r="I103" s="5"/>
      <c r="J103" s="4"/>
      <c r="K103" s="20"/>
      <c r="L103" s="16"/>
      <c r="M103" s="15"/>
    </row>
    <row r="104" spans="1:13" ht="21.75" customHeight="1" x14ac:dyDescent="0.25">
      <c r="A104" s="7" t="s">
        <v>67</v>
      </c>
      <c r="B104" s="2"/>
      <c r="C104" s="2"/>
      <c r="D104" s="2"/>
      <c r="F104" s="4"/>
      <c r="G104" s="20"/>
      <c r="H104" s="4"/>
      <c r="I104" s="5"/>
      <c r="J104" s="4"/>
      <c r="K104" s="20"/>
      <c r="L104" s="4"/>
      <c r="M104" s="5"/>
    </row>
    <row r="105" spans="1:13" ht="6" customHeight="1" x14ac:dyDescent="0.25">
      <c r="A105" s="2"/>
      <c r="B105" s="2"/>
      <c r="C105" s="2"/>
      <c r="D105" s="2"/>
      <c r="F105" s="4"/>
      <c r="G105" s="20"/>
      <c r="H105" s="4"/>
      <c r="I105" s="5"/>
      <c r="J105" s="4"/>
      <c r="K105" s="20"/>
      <c r="L105" s="4"/>
      <c r="M105" s="5"/>
    </row>
    <row r="106" spans="1:13" ht="21.75" customHeight="1" x14ac:dyDescent="0.25">
      <c r="A106" s="7" t="s">
        <v>68</v>
      </c>
      <c r="B106" s="2"/>
      <c r="C106" s="2"/>
      <c r="D106" s="2"/>
      <c r="F106" s="4"/>
      <c r="G106" s="20"/>
      <c r="H106" s="4"/>
      <c r="I106" s="5"/>
      <c r="J106" s="4"/>
      <c r="K106" s="20"/>
      <c r="L106" s="4"/>
      <c r="M106" s="5"/>
    </row>
    <row r="107" spans="1:13" ht="6" customHeight="1" x14ac:dyDescent="0.25">
      <c r="A107" s="2"/>
      <c r="B107" s="2"/>
      <c r="C107" s="2"/>
      <c r="D107" s="2"/>
      <c r="F107" s="4"/>
      <c r="G107" s="20"/>
      <c r="H107" s="4"/>
      <c r="I107" s="5"/>
      <c r="J107" s="4"/>
      <c r="K107" s="20"/>
      <c r="L107" s="4"/>
      <c r="M107" s="5"/>
    </row>
    <row r="108" spans="1:13" ht="21.75" customHeight="1" x14ac:dyDescent="0.25">
      <c r="A108" s="2" t="s">
        <v>69</v>
      </c>
      <c r="B108" s="7"/>
      <c r="C108" s="2"/>
      <c r="D108" s="2"/>
      <c r="F108" s="4"/>
      <c r="G108" s="20"/>
      <c r="H108" s="4"/>
      <c r="I108" s="5"/>
      <c r="J108" s="4"/>
      <c r="K108" s="20"/>
      <c r="L108" s="4"/>
      <c r="M108" s="5"/>
    </row>
    <row r="109" spans="1:13" ht="21.75" customHeight="1" x14ac:dyDescent="0.25">
      <c r="A109" s="2"/>
      <c r="B109" s="2" t="s">
        <v>70</v>
      </c>
      <c r="C109" s="2"/>
      <c r="D109" s="2"/>
      <c r="F109" s="4"/>
      <c r="G109" s="20"/>
      <c r="H109" s="4"/>
      <c r="I109" s="5"/>
      <c r="J109" s="4"/>
      <c r="K109" s="20"/>
      <c r="L109" s="4"/>
      <c r="M109" s="5"/>
    </row>
    <row r="110" spans="1:13" ht="21.75" customHeight="1" x14ac:dyDescent="0.25">
      <c r="A110" s="2"/>
      <c r="B110" s="2"/>
      <c r="C110" s="2" t="s">
        <v>71</v>
      </c>
      <c r="D110" s="2"/>
      <c r="F110" s="16"/>
      <c r="G110" s="20"/>
      <c r="H110" s="4"/>
      <c r="I110" s="5"/>
      <c r="J110" s="4"/>
      <c r="K110" s="20"/>
      <c r="L110" s="4"/>
      <c r="M110" s="5"/>
    </row>
    <row r="111" spans="1:13" ht="21.75" customHeight="1" thickBot="1" x14ac:dyDescent="0.3">
      <c r="A111" s="2"/>
      <c r="B111" s="2"/>
      <c r="C111" s="2"/>
      <c r="D111" s="2" t="s">
        <v>72</v>
      </c>
      <c r="E111" s="21">
        <v>12</v>
      </c>
      <c r="F111" s="4"/>
      <c r="G111" s="28">
        <v>514929</v>
      </c>
      <c r="H111" s="4"/>
      <c r="I111" s="29">
        <v>514929</v>
      </c>
      <c r="J111" s="4"/>
      <c r="K111" s="28">
        <v>514929</v>
      </c>
      <c r="L111" s="4"/>
      <c r="M111" s="29">
        <v>514929</v>
      </c>
    </row>
    <row r="112" spans="1:13" ht="21.75" customHeight="1" thickTop="1" x14ac:dyDescent="0.25">
      <c r="A112" s="2"/>
      <c r="B112" s="2" t="s">
        <v>73</v>
      </c>
      <c r="C112" s="7"/>
      <c r="D112" s="2"/>
      <c r="F112" s="4"/>
      <c r="G112" s="22"/>
      <c r="H112" s="4"/>
      <c r="I112" s="23"/>
      <c r="J112" s="4"/>
      <c r="K112" s="22"/>
      <c r="L112" s="4"/>
      <c r="M112" s="23"/>
    </row>
    <row r="113" spans="1:13" ht="21.75" customHeight="1" x14ac:dyDescent="0.25">
      <c r="A113" s="2"/>
      <c r="B113" s="2"/>
      <c r="C113" s="2" t="s">
        <v>74</v>
      </c>
      <c r="D113" s="2"/>
      <c r="F113" s="4"/>
      <c r="G113" s="22"/>
      <c r="H113" s="4"/>
      <c r="I113" s="23"/>
      <c r="J113" s="4"/>
      <c r="K113" s="22"/>
      <c r="L113" s="4"/>
      <c r="M113" s="23"/>
    </row>
    <row r="114" spans="1:13" ht="21.75" customHeight="1" x14ac:dyDescent="0.25">
      <c r="A114" s="2"/>
      <c r="B114" s="2"/>
      <c r="C114" s="7"/>
      <c r="D114" s="2" t="s">
        <v>75</v>
      </c>
      <c r="E114" s="21"/>
      <c r="F114" s="4"/>
      <c r="G114" s="22">
        <v>511513</v>
      </c>
      <c r="H114" s="4"/>
      <c r="I114" s="23">
        <v>511513</v>
      </c>
      <c r="J114" s="4"/>
      <c r="K114" s="22">
        <v>511513</v>
      </c>
      <c r="L114" s="4"/>
      <c r="M114" s="23">
        <v>511513</v>
      </c>
    </row>
    <row r="115" spans="1:13" ht="21.75" customHeight="1" x14ac:dyDescent="0.25">
      <c r="A115" s="2" t="s">
        <v>76</v>
      </c>
      <c r="B115" s="2"/>
      <c r="C115" s="2"/>
      <c r="D115" s="2"/>
      <c r="F115" s="4"/>
      <c r="G115" s="22">
        <v>689981</v>
      </c>
      <c r="H115" s="4"/>
      <c r="I115" s="23">
        <v>689981</v>
      </c>
      <c r="J115" s="4"/>
      <c r="K115" s="22">
        <v>689981</v>
      </c>
      <c r="L115" s="4"/>
      <c r="M115" s="23">
        <v>689981</v>
      </c>
    </row>
    <row r="116" spans="1:13" ht="21.75" customHeight="1" x14ac:dyDescent="0.25">
      <c r="A116" s="2" t="s">
        <v>77</v>
      </c>
      <c r="B116" s="2"/>
      <c r="C116" s="2"/>
      <c r="D116" s="2"/>
      <c r="F116" s="4"/>
      <c r="G116" s="22"/>
      <c r="H116" s="4"/>
      <c r="I116" s="23"/>
      <c r="J116" s="4"/>
      <c r="K116" s="22"/>
      <c r="L116" s="4"/>
      <c r="M116" s="23"/>
    </row>
    <row r="117" spans="1:13" ht="21.75" customHeight="1" x14ac:dyDescent="0.25">
      <c r="A117" s="2"/>
      <c r="B117" s="2" t="s">
        <v>78</v>
      </c>
      <c r="C117" s="2"/>
      <c r="D117" s="2"/>
      <c r="F117" s="4"/>
      <c r="G117" s="22">
        <v>79905</v>
      </c>
      <c r="H117" s="4"/>
      <c r="I117" s="23">
        <v>79905</v>
      </c>
      <c r="J117" s="4"/>
      <c r="K117" s="22" t="s">
        <v>79</v>
      </c>
      <c r="L117" s="4"/>
      <c r="M117" s="23" t="s">
        <v>79</v>
      </c>
    </row>
    <row r="118" spans="1:13" ht="21.75" customHeight="1" x14ac:dyDescent="0.25">
      <c r="A118" s="2" t="s">
        <v>80</v>
      </c>
      <c r="B118" s="2"/>
      <c r="C118" s="2"/>
      <c r="D118" s="2"/>
      <c r="F118" s="34"/>
      <c r="G118" s="22"/>
      <c r="H118" s="35"/>
      <c r="I118" s="36"/>
      <c r="J118" s="35"/>
      <c r="K118" s="22"/>
      <c r="L118" s="35"/>
      <c r="M118" s="36"/>
    </row>
    <row r="119" spans="1:13" ht="21.75" customHeight="1" x14ac:dyDescent="0.25">
      <c r="B119" s="37" t="s">
        <v>81</v>
      </c>
      <c r="C119" s="37"/>
      <c r="D119" s="37"/>
      <c r="F119" s="34"/>
      <c r="G119" s="22">
        <v>52343</v>
      </c>
      <c r="H119" s="4"/>
      <c r="I119" s="23">
        <v>52343</v>
      </c>
      <c r="J119" s="4"/>
      <c r="K119" s="22">
        <v>52343</v>
      </c>
      <c r="L119" s="4"/>
      <c r="M119" s="23">
        <v>52343</v>
      </c>
    </row>
    <row r="120" spans="1:13" ht="21.75" customHeight="1" x14ac:dyDescent="0.25">
      <c r="B120" s="37" t="s">
        <v>82</v>
      </c>
      <c r="C120" s="38"/>
      <c r="D120" s="38"/>
      <c r="F120" s="34"/>
      <c r="G120" s="22">
        <v>1345295</v>
      </c>
      <c r="H120" s="4"/>
      <c r="I120" s="23">
        <v>1257830</v>
      </c>
      <c r="J120" s="4"/>
      <c r="K120" s="22">
        <v>1244578</v>
      </c>
      <c r="L120" s="4"/>
      <c r="M120" s="23">
        <v>1167374</v>
      </c>
    </row>
    <row r="121" spans="1:13" ht="21.75" customHeight="1" x14ac:dyDescent="0.25">
      <c r="A121" s="37" t="s">
        <v>83</v>
      </c>
      <c r="B121" s="37"/>
      <c r="C121" s="38"/>
      <c r="D121" s="38"/>
      <c r="F121" s="4"/>
      <c r="G121" s="39">
        <v>-15337</v>
      </c>
      <c r="H121" s="4"/>
      <c r="I121" s="12">
        <v>-13854</v>
      </c>
      <c r="J121" s="4"/>
      <c r="K121" s="25">
        <v>45204</v>
      </c>
      <c r="L121" s="4"/>
      <c r="M121" s="26">
        <v>45204</v>
      </c>
    </row>
    <row r="122" spans="1:13" ht="6" customHeight="1" x14ac:dyDescent="0.25">
      <c r="A122" s="37"/>
      <c r="B122" s="37"/>
      <c r="C122" s="38"/>
      <c r="D122" s="38"/>
      <c r="F122" s="4"/>
      <c r="G122" s="40"/>
      <c r="H122" s="4"/>
      <c r="I122" s="13"/>
      <c r="J122" s="4"/>
      <c r="K122" s="40"/>
      <c r="L122" s="4"/>
      <c r="M122" s="13"/>
    </row>
    <row r="123" spans="1:13" ht="21.75" customHeight="1" x14ac:dyDescent="0.25">
      <c r="A123" s="41" t="s">
        <v>84</v>
      </c>
      <c r="B123" s="37"/>
      <c r="C123" s="42"/>
      <c r="D123" s="42"/>
      <c r="F123" s="4"/>
      <c r="G123" s="22">
        <f>SUM(G114:G121)</f>
        <v>2663700</v>
      </c>
      <c r="H123" s="4"/>
      <c r="I123" s="23">
        <f>SUM(I114:I121)</f>
        <v>2577718</v>
      </c>
      <c r="J123" s="4"/>
      <c r="K123" s="22">
        <f>SUM(K114:K121)</f>
        <v>2543619</v>
      </c>
      <c r="L123" s="4"/>
      <c r="M123" s="23">
        <f>SUM(M114:M121)</f>
        <v>2466415</v>
      </c>
    </row>
    <row r="124" spans="1:13" ht="21.75" customHeight="1" x14ac:dyDescent="0.25">
      <c r="A124" s="41" t="s">
        <v>85</v>
      </c>
      <c r="B124" s="37"/>
      <c r="C124" s="37"/>
      <c r="D124" s="37"/>
      <c r="F124" s="4"/>
      <c r="G124" s="25">
        <v>37627</v>
      </c>
      <c r="H124" s="4"/>
      <c r="I124" s="26">
        <v>38304</v>
      </c>
      <c r="J124" s="4"/>
      <c r="K124" s="39">
        <v>0</v>
      </c>
      <c r="L124" s="4"/>
      <c r="M124" s="12">
        <v>0</v>
      </c>
    </row>
    <row r="125" spans="1:13" ht="6" customHeight="1" x14ac:dyDescent="0.25">
      <c r="A125" s="2"/>
      <c r="B125" s="2"/>
      <c r="C125" s="43"/>
      <c r="D125" s="43"/>
      <c r="F125" s="4"/>
      <c r="G125" s="20"/>
      <c r="H125" s="4"/>
      <c r="I125" s="23"/>
      <c r="J125" s="4"/>
      <c r="K125" s="20"/>
      <c r="L125" s="4"/>
      <c r="M125" s="23"/>
    </row>
    <row r="126" spans="1:13" ht="21.75" customHeight="1" x14ac:dyDescent="0.25">
      <c r="A126" s="7" t="s">
        <v>86</v>
      </c>
      <c r="B126" s="2"/>
      <c r="C126" s="43"/>
      <c r="D126" s="43"/>
      <c r="F126" s="4"/>
      <c r="G126" s="25">
        <f>SUM(G123:G124)</f>
        <v>2701327</v>
      </c>
      <c r="H126" s="4"/>
      <c r="I126" s="26">
        <f>SUM(I123:I124)</f>
        <v>2616022</v>
      </c>
      <c r="J126" s="4"/>
      <c r="K126" s="25">
        <f>SUM(K123:K124)</f>
        <v>2543619</v>
      </c>
      <c r="L126" s="4"/>
      <c r="M126" s="26">
        <f>SUM(M123:M124)</f>
        <v>2466415</v>
      </c>
    </row>
    <row r="127" spans="1:13" ht="6" customHeight="1" x14ac:dyDescent="0.25">
      <c r="A127" s="2"/>
      <c r="B127" s="2"/>
      <c r="C127" s="43"/>
      <c r="D127" s="43"/>
      <c r="F127" s="4"/>
      <c r="G127" s="20"/>
      <c r="H127" s="4"/>
      <c r="I127" s="23"/>
      <c r="J127" s="4"/>
      <c r="K127" s="20"/>
      <c r="L127" s="4"/>
      <c r="M127" s="23"/>
    </row>
    <row r="128" spans="1:13" ht="21.75" customHeight="1" thickBot="1" x14ac:dyDescent="0.3">
      <c r="A128" s="7" t="s">
        <v>87</v>
      </c>
      <c r="B128" s="2"/>
      <c r="C128" s="43"/>
      <c r="D128" s="43"/>
      <c r="F128" s="4"/>
      <c r="G128" s="28">
        <f>G87+G126</f>
        <v>4889148</v>
      </c>
      <c r="H128" s="4"/>
      <c r="I128" s="29">
        <f>I87+I126</f>
        <v>5065943</v>
      </c>
      <c r="J128" s="4"/>
      <c r="K128" s="28">
        <f>K87+K126</f>
        <v>4407336</v>
      </c>
      <c r="L128" s="4"/>
      <c r="M128" s="29">
        <f>M87+M126</f>
        <v>4590120</v>
      </c>
    </row>
    <row r="129" spans="1:13" ht="21.75" customHeight="1" thickTop="1" x14ac:dyDescent="0.25">
      <c r="A129" s="2"/>
      <c r="B129" s="2"/>
      <c r="C129" s="37"/>
      <c r="D129" s="37"/>
      <c r="F129" s="4"/>
      <c r="G129" s="13"/>
      <c r="H129" s="44"/>
      <c r="I129" s="13"/>
      <c r="J129" s="44"/>
      <c r="K129" s="13"/>
      <c r="L129" s="44"/>
      <c r="M129" s="13"/>
    </row>
    <row r="130" spans="1:13" ht="21.75" customHeight="1" x14ac:dyDescent="0.25">
      <c r="A130" s="2"/>
      <c r="B130" s="2"/>
      <c r="C130" s="37"/>
      <c r="D130" s="37"/>
      <c r="F130" s="4"/>
      <c r="G130" s="13"/>
      <c r="H130" s="44"/>
      <c r="I130" s="13"/>
      <c r="J130" s="44"/>
      <c r="K130" s="13"/>
      <c r="L130" s="44"/>
      <c r="M130" s="13"/>
    </row>
    <row r="131" spans="1:13" ht="21.75" customHeight="1" x14ac:dyDescent="0.25">
      <c r="A131" s="2"/>
      <c r="B131" s="2"/>
      <c r="C131" s="37"/>
      <c r="D131" s="37"/>
      <c r="F131" s="4"/>
      <c r="G131" s="13"/>
      <c r="H131" s="44"/>
      <c r="I131" s="13"/>
      <c r="J131" s="44"/>
      <c r="K131" s="13"/>
      <c r="L131" s="44"/>
      <c r="M131" s="13"/>
    </row>
    <row r="132" spans="1:13" ht="21.75" customHeight="1" x14ac:dyDescent="0.25">
      <c r="A132" s="2"/>
      <c r="B132" s="2"/>
      <c r="C132" s="37"/>
      <c r="D132" s="37"/>
      <c r="F132" s="4"/>
      <c r="G132" s="13"/>
      <c r="H132" s="4"/>
      <c r="I132" s="13"/>
      <c r="J132" s="4"/>
      <c r="K132" s="13"/>
      <c r="L132" s="4"/>
      <c r="M132" s="13"/>
    </row>
    <row r="133" spans="1:13" ht="21.75" customHeight="1" x14ac:dyDescent="0.25">
      <c r="A133" s="2"/>
      <c r="B133" s="2"/>
      <c r="C133" s="37"/>
      <c r="D133" s="37"/>
      <c r="F133" s="4"/>
      <c r="G133" s="13"/>
      <c r="H133" s="4"/>
      <c r="I133" s="13"/>
      <c r="J133" s="4"/>
      <c r="K133" s="13"/>
      <c r="L133" s="4"/>
      <c r="M133" s="13"/>
    </row>
    <row r="134" spans="1:13" ht="21.75" customHeight="1" x14ac:dyDescent="0.25">
      <c r="A134" s="2"/>
      <c r="B134" s="2"/>
      <c r="C134" s="37"/>
      <c r="D134" s="37"/>
      <c r="F134" s="4"/>
      <c r="G134" s="13"/>
      <c r="H134" s="4"/>
      <c r="I134" s="13"/>
      <c r="J134" s="4"/>
      <c r="K134" s="13"/>
      <c r="L134" s="4"/>
      <c r="M134" s="13"/>
    </row>
    <row r="135" spans="1:13" ht="21.75" customHeight="1" x14ac:dyDescent="0.25">
      <c r="A135" s="2"/>
      <c r="B135" s="2"/>
      <c r="C135" s="37"/>
      <c r="D135" s="37"/>
      <c r="F135" s="4"/>
      <c r="G135" s="13"/>
      <c r="H135" s="4"/>
      <c r="I135" s="13"/>
      <c r="J135" s="4"/>
      <c r="K135" s="13"/>
      <c r="L135" s="4"/>
      <c r="M135" s="13"/>
    </row>
    <row r="136" spans="1:13" ht="21.75" customHeight="1" x14ac:dyDescent="0.25">
      <c r="A136" s="2"/>
      <c r="B136" s="2"/>
      <c r="C136" s="37"/>
      <c r="D136" s="37"/>
      <c r="F136" s="4"/>
      <c r="G136" s="13"/>
      <c r="H136" s="4"/>
      <c r="I136" s="13"/>
      <c r="J136" s="4"/>
      <c r="K136" s="13"/>
      <c r="L136" s="4"/>
      <c r="M136" s="13"/>
    </row>
    <row r="137" spans="1:13" ht="15" customHeight="1" x14ac:dyDescent="0.25">
      <c r="A137" s="2"/>
      <c r="B137" s="2"/>
      <c r="C137" s="37"/>
      <c r="D137" s="37"/>
      <c r="F137" s="4"/>
      <c r="G137" s="13"/>
      <c r="H137" s="4"/>
      <c r="I137" s="13"/>
      <c r="J137" s="4"/>
      <c r="K137" s="13"/>
      <c r="L137" s="4"/>
      <c r="M137" s="13"/>
    </row>
    <row r="138" spans="1:13" s="50" customFormat="1" ht="22.15" customHeight="1" x14ac:dyDescent="0.25">
      <c r="A138" s="9" t="s">
        <v>40</v>
      </c>
      <c r="B138" s="45"/>
      <c r="C138" s="46"/>
      <c r="D138" s="46"/>
      <c r="E138" s="47"/>
      <c r="F138" s="47"/>
      <c r="G138" s="48"/>
      <c r="H138" s="49"/>
      <c r="I138" s="48"/>
      <c r="J138" s="47"/>
      <c r="K138" s="48"/>
      <c r="L138" s="49"/>
      <c r="M138" s="48"/>
    </row>
    <row r="139" spans="1:13" x14ac:dyDescent="0.25">
      <c r="A139" s="2"/>
      <c r="B139" s="2"/>
      <c r="C139" s="2"/>
      <c r="D139" s="2"/>
      <c r="E139" s="3"/>
      <c r="F139" s="4"/>
      <c r="G139" s="13"/>
      <c r="H139" s="51"/>
      <c r="I139" s="13"/>
      <c r="J139" s="52"/>
      <c r="K139" s="13"/>
      <c r="L139" s="52"/>
      <c r="M139" s="13"/>
    </row>
    <row r="140" spans="1:13" x14ac:dyDescent="0.25">
      <c r="A140" s="2"/>
      <c r="B140" s="2"/>
      <c r="C140" s="2"/>
      <c r="D140" s="2"/>
      <c r="E140" s="3"/>
      <c r="F140" s="4"/>
      <c r="G140" s="13"/>
      <c r="H140" s="51"/>
      <c r="I140" s="13"/>
      <c r="J140" s="52"/>
      <c r="K140" s="13"/>
      <c r="L140" s="52"/>
      <c r="M140" s="13"/>
    </row>
    <row r="141" spans="1:13" x14ac:dyDescent="0.25">
      <c r="A141" s="2"/>
      <c r="B141" s="2"/>
      <c r="C141" s="2"/>
      <c r="D141" s="2"/>
      <c r="E141" s="3"/>
      <c r="F141" s="4"/>
      <c r="G141" s="13"/>
      <c r="H141" s="51"/>
      <c r="I141" s="13"/>
      <c r="J141" s="52"/>
      <c r="K141" s="13"/>
      <c r="L141" s="52"/>
      <c r="M141" s="13"/>
    </row>
    <row r="142" spans="1:13" x14ac:dyDescent="0.25">
      <c r="A142" s="2"/>
      <c r="B142" s="2"/>
      <c r="C142" s="37"/>
      <c r="D142" s="37"/>
      <c r="F142" s="4"/>
      <c r="G142" s="13"/>
      <c r="H142" s="51"/>
      <c r="I142" s="13"/>
      <c r="J142" s="52"/>
      <c r="K142" s="13"/>
      <c r="L142" s="52"/>
      <c r="M142" s="13"/>
    </row>
    <row r="143" spans="1:13" x14ac:dyDescent="0.25">
      <c r="A143" s="2"/>
      <c r="B143" s="2"/>
      <c r="C143" s="2"/>
      <c r="D143" s="2"/>
      <c r="F143" s="4"/>
      <c r="G143" s="13"/>
      <c r="H143" s="51"/>
      <c r="I143" s="13"/>
      <c r="J143" s="52"/>
      <c r="K143" s="13"/>
      <c r="L143" s="52"/>
      <c r="M143" s="13"/>
    </row>
    <row r="144" spans="1:13" x14ac:dyDescent="0.25">
      <c r="A144" s="7"/>
      <c r="B144" s="2"/>
      <c r="C144" s="2"/>
      <c r="D144" s="2"/>
      <c r="F144" s="4"/>
      <c r="G144" s="13"/>
      <c r="H144" s="51"/>
      <c r="I144" s="13"/>
      <c r="J144" s="52"/>
      <c r="K144" s="13"/>
      <c r="L144" s="52"/>
      <c r="M144" s="13"/>
    </row>
    <row r="145" spans="1:13" x14ac:dyDescent="0.25">
      <c r="A145" s="2"/>
      <c r="B145" s="2"/>
      <c r="C145" s="2"/>
      <c r="D145" s="2"/>
      <c r="F145" s="4"/>
      <c r="G145" s="13"/>
      <c r="H145" s="4"/>
      <c r="I145" s="13"/>
      <c r="J145" s="4"/>
      <c r="K145" s="13"/>
      <c r="L145" s="4"/>
      <c r="M145" s="13"/>
    </row>
    <row r="146" spans="1:13" x14ac:dyDescent="0.25">
      <c r="A146" s="7"/>
      <c r="B146" s="2"/>
      <c r="C146" s="2"/>
      <c r="D146" s="2"/>
      <c r="F146" s="4"/>
      <c r="G146" s="13"/>
      <c r="H146" s="4"/>
      <c r="I146" s="13"/>
      <c r="J146" s="4"/>
      <c r="K146" s="13"/>
      <c r="L146" s="4"/>
      <c r="M146" s="13"/>
    </row>
    <row r="147" spans="1:13" x14ac:dyDescent="0.25">
      <c r="A147" s="2"/>
      <c r="B147" s="2"/>
      <c r="C147" s="2"/>
      <c r="D147" s="2"/>
      <c r="F147" s="4"/>
      <c r="G147" s="13"/>
      <c r="H147" s="4"/>
      <c r="I147" s="13"/>
      <c r="J147" s="4"/>
      <c r="K147" s="13"/>
      <c r="L147" s="4"/>
      <c r="M147" s="13"/>
    </row>
    <row r="148" spans="1:13" x14ac:dyDescent="0.25">
      <c r="A148" s="2"/>
      <c r="B148" s="2"/>
      <c r="C148" s="2"/>
      <c r="D148" s="2"/>
      <c r="F148" s="4"/>
      <c r="G148" s="13"/>
      <c r="H148" s="4"/>
      <c r="I148" s="13"/>
      <c r="J148" s="4"/>
      <c r="K148" s="13"/>
      <c r="L148" s="4"/>
      <c r="M148" s="13"/>
    </row>
    <row r="149" spans="1:13" x14ac:dyDescent="0.25">
      <c r="A149" s="2"/>
      <c r="B149" s="2"/>
      <c r="C149" s="2"/>
      <c r="D149" s="2"/>
      <c r="F149" s="4"/>
      <c r="G149" s="13"/>
      <c r="H149" s="4"/>
      <c r="I149" s="13"/>
      <c r="J149" s="4"/>
      <c r="K149" s="13"/>
      <c r="L149" s="4"/>
      <c r="M149" s="13"/>
    </row>
    <row r="150" spans="1:13" x14ac:dyDescent="0.25">
      <c r="A150" s="2"/>
      <c r="B150" s="2"/>
      <c r="C150" s="2"/>
      <c r="D150" s="2"/>
      <c r="F150" s="4"/>
      <c r="G150" s="13"/>
      <c r="H150" s="4"/>
      <c r="I150" s="13"/>
      <c r="J150" s="4"/>
      <c r="K150" s="13"/>
      <c r="L150" s="4"/>
      <c r="M150" s="13"/>
    </row>
    <row r="151" spans="1:13" x14ac:dyDescent="0.25">
      <c r="A151" s="2"/>
      <c r="B151" s="2"/>
      <c r="C151" s="2"/>
      <c r="D151" s="2"/>
      <c r="F151" s="4"/>
      <c r="G151" s="13"/>
      <c r="H151" s="4"/>
      <c r="I151" s="13"/>
      <c r="J151" s="4"/>
      <c r="K151" s="13"/>
      <c r="L151" s="4"/>
      <c r="M151" s="13"/>
    </row>
    <row r="152" spans="1:13" x14ac:dyDescent="0.25">
      <c r="A152" s="2"/>
      <c r="B152" s="2"/>
      <c r="C152" s="2"/>
      <c r="D152" s="2"/>
    </row>
    <row r="153" spans="1:13" x14ac:dyDescent="0.25">
      <c r="A153" s="2"/>
      <c r="B153" s="2"/>
      <c r="C153" s="2"/>
      <c r="D153" s="2"/>
    </row>
    <row r="154" spans="1:13" x14ac:dyDescent="0.25">
      <c r="A154" s="2"/>
      <c r="B154" s="2"/>
      <c r="C154" s="2"/>
      <c r="D154" s="2"/>
    </row>
    <row r="155" spans="1:13" x14ac:dyDescent="0.25">
      <c r="A155" s="2"/>
      <c r="B155" s="2"/>
      <c r="C155" s="2"/>
      <c r="D155" s="2"/>
    </row>
  </sheetData>
  <mergeCells count="6">
    <mergeCell ref="G5:I5"/>
    <mergeCell ref="K5:M5"/>
    <mergeCell ref="G51:I51"/>
    <mergeCell ref="K51:M51"/>
    <mergeCell ref="G98:I98"/>
    <mergeCell ref="K98:M9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A0E37-288B-4ADC-B000-C29B721558FA}">
  <dimension ref="A1:M50"/>
  <sheetViews>
    <sheetView topLeftCell="A39" zoomScaleNormal="100" zoomScaleSheetLayoutView="106" zoomScalePageLayoutView="72" workbookViewId="0">
      <selection activeCell="M50" sqref="M50"/>
    </sheetView>
  </sheetViews>
  <sheetFormatPr defaultColWidth="8.7109375" defaultRowHeight="18" customHeight="1" x14ac:dyDescent="0.25"/>
  <cols>
    <col min="1" max="3" width="1.7109375" style="6" customWidth="1"/>
    <col min="4" max="4" width="29.85546875" style="6" customWidth="1"/>
    <col min="5" max="5" width="7.7109375" style="14" customWidth="1"/>
    <col min="6" max="6" width="0.7109375" style="6" customWidth="1"/>
    <col min="7" max="7" width="12.28515625" style="53" customWidth="1"/>
    <col min="8" max="8" width="0.7109375" style="6" customWidth="1"/>
    <col min="9" max="9" width="12.28515625" style="53" customWidth="1"/>
    <col min="10" max="10" width="0.7109375" style="6" customWidth="1"/>
    <col min="11" max="11" width="12.28515625" style="53" customWidth="1"/>
    <col min="12" max="12" width="0.7109375" style="6" customWidth="1"/>
    <col min="13" max="13" width="12.28515625" style="53" customWidth="1"/>
    <col min="14" max="16384" width="8.7109375" style="14"/>
  </cols>
  <sheetData>
    <row r="1" spans="1:13" s="6" customFormat="1" ht="21" customHeight="1" x14ac:dyDescent="0.25">
      <c r="A1" s="1" t="s">
        <v>88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s="6" customFormat="1" ht="21" customHeight="1" x14ac:dyDescent="0.25">
      <c r="A2" s="7" t="s">
        <v>89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s="6" customFormat="1" ht="21" customHeight="1" x14ac:dyDescent="0.25">
      <c r="A3" s="8" t="s">
        <v>90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s="6" customFormat="1" ht="19.149999999999999" customHeight="1" x14ac:dyDescent="0.25">
      <c r="A4" s="7"/>
      <c r="B4" s="2"/>
      <c r="C4" s="2"/>
      <c r="D4" s="2"/>
      <c r="E4" s="3"/>
      <c r="F4" s="4"/>
      <c r="G4" s="13"/>
      <c r="H4" s="4"/>
      <c r="I4" s="13"/>
      <c r="J4" s="4"/>
      <c r="K4" s="13"/>
      <c r="L4" s="4"/>
      <c r="M4" s="13"/>
    </row>
    <row r="5" spans="1:13" ht="19.149999999999999" customHeight="1" x14ac:dyDescent="0.25">
      <c r="A5" s="7"/>
      <c r="B5" s="2"/>
      <c r="C5" s="2"/>
      <c r="D5" s="2"/>
      <c r="F5" s="4"/>
      <c r="G5" s="130" t="s">
        <v>3</v>
      </c>
      <c r="H5" s="130"/>
      <c r="I5" s="130"/>
      <c r="J5" s="4"/>
      <c r="K5" s="130" t="s">
        <v>4</v>
      </c>
      <c r="L5" s="130"/>
      <c r="M5" s="130"/>
    </row>
    <row r="6" spans="1:13" ht="19.149999999999999" customHeight="1" x14ac:dyDescent="0.25">
      <c r="A6" s="7"/>
      <c r="B6" s="2"/>
      <c r="C6" s="2"/>
      <c r="D6" s="2"/>
      <c r="F6" s="16"/>
      <c r="G6" s="15" t="s">
        <v>9</v>
      </c>
      <c r="H6" s="16"/>
      <c r="I6" s="15" t="s">
        <v>10</v>
      </c>
      <c r="J6" s="16"/>
      <c r="K6" s="15" t="s">
        <v>9</v>
      </c>
      <c r="L6" s="16"/>
      <c r="M6" s="15" t="s">
        <v>10</v>
      </c>
    </row>
    <row r="7" spans="1:13" ht="19.149999999999999" customHeight="1" x14ac:dyDescent="0.25">
      <c r="A7" s="7"/>
      <c r="B7" s="2"/>
      <c r="C7" s="2"/>
      <c r="E7" s="17" t="s">
        <v>11</v>
      </c>
      <c r="F7" s="4"/>
      <c r="G7" s="18" t="s">
        <v>12</v>
      </c>
      <c r="H7" s="16"/>
      <c r="I7" s="18" t="s">
        <v>12</v>
      </c>
      <c r="J7" s="16"/>
      <c r="K7" s="18" t="s">
        <v>12</v>
      </c>
      <c r="L7" s="16"/>
      <c r="M7" s="18" t="s">
        <v>12</v>
      </c>
    </row>
    <row r="8" spans="1:13" ht="5.0999999999999996" customHeight="1" x14ac:dyDescent="0.25">
      <c r="A8" s="7"/>
      <c r="B8" s="2"/>
      <c r="C8" s="2"/>
      <c r="E8" s="19"/>
      <c r="F8" s="4"/>
      <c r="G8" s="20"/>
      <c r="H8" s="4"/>
      <c r="I8" s="5"/>
      <c r="J8" s="4"/>
      <c r="K8" s="20"/>
      <c r="L8" s="4"/>
      <c r="M8" s="5"/>
    </row>
    <row r="9" spans="1:13" ht="19.149999999999999" customHeight="1" x14ac:dyDescent="0.25">
      <c r="A9" s="2" t="s">
        <v>91</v>
      </c>
      <c r="B9" s="2"/>
      <c r="C9" s="2"/>
      <c r="D9" s="2"/>
      <c r="E9" s="21"/>
      <c r="F9" s="4"/>
      <c r="G9" s="22">
        <v>1285148</v>
      </c>
      <c r="H9" s="4"/>
      <c r="I9" s="23">
        <v>1158641</v>
      </c>
      <c r="J9" s="4"/>
      <c r="K9" s="22">
        <v>1193272</v>
      </c>
      <c r="L9" s="4"/>
      <c r="M9" s="23">
        <v>1109812</v>
      </c>
    </row>
    <row r="10" spans="1:13" ht="19.149999999999999" customHeight="1" x14ac:dyDescent="0.25">
      <c r="A10" s="2" t="s">
        <v>92</v>
      </c>
      <c r="B10" s="2"/>
      <c r="C10" s="2"/>
      <c r="D10" s="2"/>
      <c r="F10" s="4"/>
      <c r="G10" s="25">
        <v>-561897</v>
      </c>
      <c r="H10" s="4"/>
      <c r="I10" s="26">
        <v>-509988</v>
      </c>
      <c r="J10" s="4"/>
      <c r="K10" s="25">
        <v>-536711</v>
      </c>
      <c r="L10" s="4"/>
      <c r="M10" s="26">
        <v>-488987</v>
      </c>
    </row>
    <row r="11" spans="1:13" s="54" customFormat="1" ht="5.0999999999999996" customHeight="1" x14ac:dyDescent="0.25">
      <c r="B11" s="7"/>
      <c r="C11" s="7"/>
      <c r="D11" s="7"/>
      <c r="F11" s="16"/>
      <c r="G11" s="55"/>
      <c r="H11" s="16"/>
      <c r="I11" s="15"/>
      <c r="J11" s="16"/>
      <c r="K11" s="55"/>
      <c r="L11" s="16"/>
      <c r="M11" s="15"/>
    </row>
    <row r="12" spans="1:13" ht="19.149999999999999" customHeight="1" x14ac:dyDescent="0.25">
      <c r="A12" s="7" t="s">
        <v>93</v>
      </c>
      <c r="B12" s="2"/>
      <c r="C12" s="2"/>
      <c r="D12" s="2"/>
      <c r="F12" s="4"/>
      <c r="G12" s="22">
        <f>SUM(G9:G11)</f>
        <v>723251</v>
      </c>
      <c r="H12" s="4"/>
      <c r="I12" s="23">
        <f>SUM(I9:I11)</f>
        <v>648653</v>
      </c>
      <c r="J12" s="4"/>
      <c r="K12" s="22">
        <f>SUM(K9:K11)</f>
        <v>656561</v>
      </c>
      <c r="L12" s="4"/>
      <c r="M12" s="23">
        <f>SUM(M9:M11)</f>
        <v>620825</v>
      </c>
    </row>
    <row r="13" spans="1:13" ht="19.149999999999999" customHeight="1" x14ac:dyDescent="0.25">
      <c r="A13" s="2" t="s">
        <v>94</v>
      </c>
      <c r="B13" s="2"/>
      <c r="C13" s="2"/>
      <c r="D13" s="2"/>
      <c r="F13" s="4"/>
      <c r="G13" s="22">
        <v>26044</v>
      </c>
      <c r="H13" s="4"/>
      <c r="I13" s="23">
        <v>26652</v>
      </c>
      <c r="J13" s="4"/>
      <c r="K13" s="22">
        <v>21936</v>
      </c>
      <c r="L13" s="4"/>
      <c r="M13" s="23">
        <v>19427</v>
      </c>
    </row>
    <row r="14" spans="1:13" ht="19.149999999999999" customHeight="1" x14ac:dyDescent="0.25">
      <c r="A14" s="2" t="s">
        <v>95</v>
      </c>
      <c r="B14" s="2"/>
      <c r="C14" s="2"/>
      <c r="D14" s="2"/>
      <c r="F14" s="4"/>
      <c r="G14" s="22">
        <v>-529847</v>
      </c>
      <c r="H14" s="4"/>
      <c r="I14" s="23">
        <v>-456745</v>
      </c>
      <c r="J14" s="4"/>
      <c r="K14" s="22">
        <v>-472185</v>
      </c>
      <c r="L14" s="4"/>
      <c r="M14" s="23">
        <v>-430155</v>
      </c>
    </row>
    <row r="15" spans="1:13" ht="19.149999999999999" customHeight="1" x14ac:dyDescent="0.25">
      <c r="A15" s="2" t="s">
        <v>96</v>
      </c>
      <c r="B15" s="2"/>
      <c r="C15" s="2"/>
      <c r="D15" s="2"/>
      <c r="F15" s="4"/>
      <c r="G15" s="22">
        <v>-102599</v>
      </c>
      <c r="H15" s="4"/>
      <c r="I15" s="23">
        <v>-113005</v>
      </c>
      <c r="J15" s="4"/>
      <c r="K15" s="22">
        <v>-98144</v>
      </c>
      <c r="L15" s="4"/>
      <c r="M15" s="23">
        <v>-107743</v>
      </c>
    </row>
    <row r="16" spans="1:13" ht="19.149999999999999" customHeight="1" x14ac:dyDescent="0.25">
      <c r="A16" s="2" t="s">
        <v>97</v>
      </c>
      <c r="B16" s="2"/>
      <c r="C16" s="2"/>
      <c r="D16" s="2"/>
      <c r="F16" s="4"/>
      <c r="G16" s="22">
        <v>-4029</v>
      </c>
      <c r="H16" s="4"/>
      <c r="I16" s="23">
        <v>6996</v>
      </c>
      <c r="J16" s="4"/>
      <c r="K16" s="22">
        <v>-2895</v>
      </c>
      <c r="L16" s="4"/>
      <c r="M16" s="23">
        <v>4629</v>
      </c>
    </row>
    <row r="17" spans="1:13" ht="19.149999999999999" customHeight="1" x14ac:dyDescent="0.25">
      <c r="A17" s="56" t="s">
        <v>98</v>
      </c>
      <c r="B17" s="2"/>
      <c r="C17" s="2"/>
      <c r="D17" s="2"/>
      <c r="F17" s="4"/>
      <c r="G17" s="22">
        <v>-14472</v>
      </c>
      <c r="I17" s="23">
        <v>-18088</v>
      </c>
      <c r="K17" s="22">
        <v>-12106</v>
      </c>
      <c r="M17" s="23">
        <v>-15441</v>
      </c>
    </row>
    <row r="18" spans="1:13" ht="19.149999999999999" customHeight="1" x14ac:dyDescent="0.25">
      <c r="A18" s="2" t="s">
        <v>99</v>
      </c>
      <c r="B18" s="2"/>
      <c r="C18" s="2"/>
      <c r="D18" s="2"/>
      <c r="E18" s="21"/>
      <c r="F18" s="4"/>
      <c r="G18" s="22"/>
      <c r="H18" s="4"/>
      <c r="I18" s="23"/>
      <c r="J18" s="4"/>
      <c r="K18" s="22"/>
      <c r="L18" s="4"/>
      <c r="M18" s="23"/>
    </row>
    <row r="19" spans="1:13" ht="19.149999999999999" customHeight="1" x14ac:dyDescent="0.25">
      <c r="A19" s="14"/>
      <c r="B19" s="2" t="s">
        <v>100</v>
      </c>
      <c r="C19" s="2"/>
      <c r="D19" s="2"/>
      <c r="E19" s="21">
        <v>8</v>
      </c>
      <c r="F19" s="4"/>
      <c r="G19" s="25">
        <v>6344</v>
      </c>
      <c r="I19" s="26">
        <v>-1010</v>
      </c>
      <c r="K19" s="25">
        <v>0</v>
      </c>
      <c r="M19" s="26">
        <v>0</v>
      </c>
    </row>
    <row r="20" spans="1:13" ht="5.0999999999999996" customHeight="1" x14ac:dyDescent="0.25">
      <c r="A20" s="56"/>
      <c r="B20" s="2"/>
      <c r="C20" s="2"/>
      <c r="D20" s="2"/>
      <c r="F20" s="4"/>
      <c r="G20" s="22"/>
      <c r="K20" s="22"/>
    </row>
    <row r="21" spans="1:13" ht="19.149999999999999" customHeight="1" x14ac:dyDescent="0.25">
      <c r="A21" s="57" t="s">
        <v>101</v>
      </c>
      <c r="B21" s="2"/>
      <c r="C21" s="2"/>
      <c r="D21" s="2"/>
      <c r="F21" s="4"/>
      <c r="G21" s="22">
        <f>SUM(G12:G19)</f>
        <v>104692</v>
      </c>
      <c r="I21" s="23">
        <f>SUM(I12:I19)</f>
        <v>93453</v>
      </c>
      <c r="K21" s="22">
        <f>SUM(K12:K19)</f>
        <v>93167</v>
      </c>
      <c r="M21" s="23">
        <f>SUM(M12:M19)</f>
        <v>91542</v>
      </c>
    </row>
    <row r="22" spans="1:13" ht="19.149999999999999" customHeight="1" x14ac:dyDescent="0.25">
      <c r="A22" s="2" t="s">
        <v>102</v>
      </c>
      <c r="B22" s="2"/>
      <c r="C22" s="2"/>
      <c r="D22" s="2"/>
      <c r="E22" s="21"/>
      <c r="F22" s="4"/>
      <c r="G22" s="25">
        <v>-17535</v>
      </c>
      <c r="H22" s="4"/>
      <c r="I22" s="26">
        <v>-13838</v>
      </c>
      <c r="J22" s="4"/>
      <c r="K22" s="25">
        <v>-15963</v>
      </c>
      <c r="L22" s="4"/>
      <c r="M22" s="26">
        <v>-15140</v>
      </c>
    </row>
    <row r="23" spans="1:13" ht="19.149999999999999" customHeight="1" x14ac:dyDescent="0.25">
      <c r="A23" s="57" t="s">
        <v>103</v>
      </c>
      <c r="B23" s="2"/>
      <c r="C23" s="2"/>
      <c r="D23" s="2"/>
      <c r="F23" s="4"/>
      <c r="G23" s="25">
        <f>SUM(G21:G22)</f>
        <v>87157</v>
      </c>
      <c r="H23" s="4"/>
      <c r="I23" s="26">
        <f>SUM(I21:I22)</f>
        <v>79615</v>
      </c>
      <c r="J23" s="4"/>
      <c r="K23" s="25">
        <f>SUM(K21:K22)</f>
        <v>77204</v>
      </c>
      <c r="L23" s="4"/>
      <c r="M23" s="26">
        <f>SUM(M21:M22)</f>
        <v>76402</v>
      </c>
    </row>
    <row r="24" spans="1:13" ht="10.15" customHeight="1" x14ac:dyDescent="0.25">
      <c r="A24" s="2"/>
      <c r="B24" s="2"/>
      <c r="C24" s="2"/>
      <c r="D24" s="2"/>
      <c r="F24" s="4"/>
      <c r="G24" s="22"/>
      <c r="H24" s="4"/>
      <c r="I24" s="23"/>
      <c r="J24" s="4"/>
      <c r="K24" s="22"/>
      <c r="L24" s="4"/>
      <c r="M24" s="23"/>
    </row>
    <row r="25" spans="1:13" ht="19.149999999999999" customHeight="1" x14ac:dyDescent="0.25">
      <c r="A25" s="7" t="s">
        <v>104</v>
      </c>
      <c r="B25" s="2"/>
      <c r="C25" s="2"/>
      <c r="D25" s="2"/>
      <c r="F25" s="4"/>
      <c r="G25" s="22"/>
      <c r="H25" s="4"/>
      <c r="I25" s="23"/>
      <c r="J25" s="4"/>
      <c r="K25" s="22"/>
      <c r="L25" s="4"/>
      <c r="M25" s="23"/>
    </row>
    <row r="26" spans="1:13" ht="19.149999999999999" customHeight="1" x14ac:dyDescent="0.25">
      <c r="A26" s="2" t="s">
        <v>105</v>
      </c>
      <c r="C26" s="58"/>
      <c r="D26" s="58"/>
      <c r="F26" s="4"/>
      <c r="G26" s="22"/>
      <c r="H26" s="4"/>
      <c r="I26" s="23"/>
      <c r="J26" s="4"/>
      <c r="K26" s="22"/>
      <c r="L26" s="4"/>
      <c r="M26" s="23"/>
    </row>
    <row r="27" spans="1:13" ht="19.149999999999999" customHeight="1" x14ac:dyDescent="0.25">
      <c r="A27" s="2"/>
      <c r="B27" s="6" t="s">
        <v>106</v>
      </c>
      <c r="C27" s="58"/>
      <c r="D27" s="58"/>
      <c r="F27" s="4"/>
      <c r="G27" s="22"/>
      <c r="H27" s="4"/>
      <c r="I27" s="23"/>
      <c r="J27" s="4"/>
      <c r="K27" s="22"/>
      <c r="L27" s="4"/>
      <c r="M27" s="23"/>
    </row>
    <row r="28" spans="1:13" ht="19.149999999999999" customHeight="1" x14ac:dyDescent="0.25">
      <c r="A28" s="2"/>
      <c r="C28" s="2" t="s">
        <v>107</v>
      </c>
      <c r="D28" s="2"/>
      <c r="F28" s="4"/>
      <c r="G28" s="22"/>
      <c r="H28" s="4"/>
      <c r="I28" s="23"/>
      <c r="J28" s="4"/>
      <c r="K28" s="22"/>
      <c r="L28" s="4"/>
      <c r="M28" s="23"/>
    </row>
    <row r="29" spans="1:13" ht="19.149999999999999" customHeight="1" x14ac:dyDescent="0.25">
      <c r="A29" s="2"/>
      <c r="B29" s="59"/>
      <c r="C29" s="14"/>
      <c r="D29" s="2" t="s">
        <v>108</v>
      </c>
      <c r="F29" s="4"/>
      <c r="G29" s="25">
        <v>-1852</v>
      </c>
      <c r="H29" s="4"/>
      <c r="I29" s="26">
        <v>1652</v>
      </c>
      <c r="J29" s="4"/>
      <c r="K29" s="25">
        <v>0</v>
      </c>
      <c r="L29" s="4"/>
      <c r="M29" s="26">
        <v>0</v>
      </c>
    </row>
    <row r="30" spans="1:13" ht="5.0999999999999996" customHeight="1" x14ac:dyDescent="0.25">
      <c r="A30" s="2"/>
      <c r="B30" s="2"/>
      <c r="C30" s="2"/>
      <c r="D30" s="2"/>
      <c r="F30" s="4"/>
      <c r="G30" s="22"/>
      <c r="H30" s="4"/>
      <c r="I30" s="23"/>
      <c r="J30" s="4"/>
      <c r="K30" s="22"/>
      <c r="L30" s="4"/>
      <c r="M30" s="23"/>
    </row>
    <row r="31" spans="1:13" ht="19.149999999999999" customHeight="1" x14ac:dyDescent="0.25">
      <c r="A31" s="7" t="s">
        <v>109</v>
      </c>
      <c r="B31" s="2"/>
      <c r="C31" s="2"/>
      <c r="D31" s="2"/>
      <c r="F31" s="4"/>
      <c r="G31" s="22"/>
      <c r="H31" s="4"/>
      <c r="I31" s="23"/>
      <c r="J31" s="4"/>
      <c r="K31" s="22"/>
      <c r="L31" s="4"/>
      <c r="M31" s="23"/>
    </row>
    <row r="32" spans="1:13" ht="19.149999999999999" customHeight="1" x14ac:dyDescent="0.25">
      <c r="A32" s="14"/>
      <c r="B32" s="1" t="s">
        <v>110</v>
      </c>
      <c r="C32" s="2"/>
      <c r="D32" s="2"/>
      <c r="E32" s="4"/>
      <c r="F32" s="4"/>
      <c r="G32" s="25">
        <f>G29</f>
        <v>-1852</v>
      </c>
      <c r="H32" s="4"/>
      <c r="I32" s="26">
        <f>I29</f>
        <v>1652</v>
      </c>
      <c r="J32" s="4"/>
      <c r="K32" s="25">
        <f>K29</f>
        <v>0</v>
      </c>
      <c r="L32" s="4"/>
      <c r="M32" s="26">
        <f>M29</f>
        <v>0</v>
      </c>
    </row>
    <row r="33" spans="1:13" ht="5.0999999999999996" customHeight="1" x14ac:dyDescent="0.25">
      <c r="A33" s="2"/>
      <c r="B33" s="2"/>
      <c r="C33" s="2"/>
      <c r="D33" s="2"/>
      <c r="E33" s="4"/>
      <c r="F33" s="4"/>
      <c r="G33" s="22"/>
      <c r="H33" s="4"/>
      <c r="I33" s="23"/>
      <c r="J33" s="4"/>
      <c r="K33" s="22"/>
      <c r="L33" s="4"/>
      <c r="M33" s="23"/>
    </row>
    <row r="34" spans="1:13" ht="19.149999999999999" customHeight="1" x14ac:dyDescent="0.25">
      <c r="A34" s="7" t="s">
        <v>111</v>
      </c>
      <c r="B34" s="2"/>
      <c r="C34" s="2"/>
      <c r="D34" s="2"/>
      <c r="E34" s="3"/>
      <c r="F34" s="4"/>
      <c r="G34" s="25">
        <f>G32+G23</f>
        <v>85305</v>
      </c>
      <c r="H34" s="4"/>
      <c r="I34" s="26">
        <f>I32+I23</f>
        <v>81267</v>
      </c>
      <c r="J34" s="4"/>
      <c r="K34" s="25">
        <f>K32+K23</f>
        <v>77204</v>
      </c>
      <c r="L34" s="4"/>
      <c r="M34" s="26">
        <f>M32+M23</f>
        <v>76402</v>
      </c>
    </row>
    <row r="35" spans="1:13" ht="5.0999999999999996" customHeight="1" x14ac:dyDescent="0.25">
      <c r="A35" s="1"/>
      <c r="B35" s="2"/>
      <c r="C35" s="2"/>
      <c r="D35" s="2"/>
      <c r="E35" s="3"/>
      <c r="F35" s="4"/>
      <c r="G35" s="22"/>
      <c r="H35" s="4"/>
      <c r="I35" s="23"/>
      <c r="J35" s="4"/>
      <c r="K35" s="22"/>
      <c r="L35" s="4"/>
      <c r="M35" s="23"/>
    </row>
    <row r="36" spans="1:13" ht="19.149999999999999" customHeight="1" x14ac:dyDescent="0.25">
      <c r="A36" s="7" t="s">
        <v>112</v>
      </c>
      <c r="B36" s="7"/>
      <c r="C36" s="2"/>
      <c r="D36" s="2"/>
      <c r="E36" s="3"/>
      <c r="F36" s="4"/>
      <c r="G36" s="22"/>
      <c r="H36" s="4"/>
      <c r="I36" s="23"/>
      <c r="J36" s="4"/>
      <c r="K36" s="22"/>
      <c r="L36" s="4"/>
      <c r="M36" s="23"/>
    </row>
    <row r="37" spans="1:13" ht="19.149999999999999" customHeight="1" x14ac:dyDescent="0.25">
      <c r="A37" s="2" t="s">
        <v>113</v>
      </c>
      <c r="B37" s="2"/>
      <c r="C37" s="2"/>
      <c r="D37" s="2"/>
      <c r="E37" s="3"/>
      <c r="F37" s="4"/>
      <c r="G37" s="22">
        <v>87465</v>
      </c>
      <c r="H37" s="4"/>
      <c r="I37" s="23">
        <v>79347</v>
      </c>
      <c r="J37" s="4"/>
      <c r="K37" s="22">
        <v>77204</v>
      </c>
      <c r="L37" s="4"/>
      <c r="M37" s="23">
        <v>76402</v>
      </c>
    </row>
    <row r="38" spans="1:13" ht="19.149999999999999" customHeight="1" x14ac:dyDescent="0.25">
      <c r="A38" s="2" t="s">
        <v>85</v>
      </c>
      <c r="B38" s="7"/>
      <c r="C38" s="2"/>
      <c r="D38" s="2"/>
      <c r="E38" s="60"/>
      <c r="F38" s="4"/>
      <c r="G38" s="25">
        <v>-308</v>
      </c>
      <c r="H38" s="4"/>
      <c r="I38" s="26">
        <v>268</v>
      </c>
      <c r="J38" s="4"/>
      <c r="K38" s="25">
        <v>0</v>
      </c>
      <c r="L38" s="4"/>
      <c r="M38" s="26">
        <v>0</v>
      </c>
    </row>
    <row r="39" spans="1:13" ht="19.149999999999999" customHeight="1" thickBot="1" x14ac:dyDescent="0.3">
      <c r="A39" s="2"/>
      <c r="B39" s="7"/>
      <c r="C39" s="2"/>
      <c r="D39" s="2"/>
      <c r="F39" s="4"/>
      <c r="G39" s="61">
        <f>SUM(G37:G38)</f>
        <v>87157</v>
      </c>
      <c r="H39" s="4"/>
      <c r="I39" s="62">
        <f>SUM(I37:I38)</f>
        <v>79615</v>
      </c>
      <c r="J39" s="4"/>
      <c r="K39" s="61">
        <f>SUM(K37:K38)</f>
        <v>77204</v>
      </c>
      <c r="L39" s="4"/>
      <c r="M39" s="62">
        <f>SUM(M37:M38)</f>
        <v>76402</v>
      </c>
    </row>
    <row r="40" spans="1:13" ht="5.0999999999999996" customHeight="1" thickTop="1" x14ac:dyDescent="0.25">
      <c r="A40" s="7"/>
      <c r="B40" s="2"/>
      <c r="C40" s="2"/>
      <c r="D40" s="2"/>
      <c r="F40" s="4"/>
      <c r="G40" s="22"/>
      <c r="H40" s="4"/>
      <c r="I40" s="23"/>
      <c r="J40" s="4"/>
      <c r="K40" s="22"/>
      <c r="L40" s="4"/>
      <c r="M40" s="23"/>
    </row>
    <row r="41" spans="1:13" ht="19.149999999999999" customHeight="1" x14ac:dyDescent="0.25">
      <c r="A41" s="7" t="s">
        <v>114</v>
      </c>
      <c r="B41" s="7"/>
      <c r="C41" s="2"/>
      <c r="D41" s="2"/>
      <c r="F41" s="4"/>
      <c r="G41" s="22"/>
      <c r="H41" s="4"/>
      <c r="I41" s="23"/>
      <c r="J41" s="4"/>
      <c r="K41" s="22"/>
      <c r="L41" s="4"/>
      <c r="M41" s="23"/>
    </row>
    <row r="42" spans="1:13" ht="19.149999999999999" customHeight="1" x14ac:dyDescent="0.25">
      <c r="A42" s="2" t="s">
        <v>113</v>
      </c>
      <c r="B42" s="2"/>
      <c r="C42" s="2"/>
      <c r="D42" s="2"/>
      <c r="F42" s="16"/>
      <c r="G42" s="22">
        <v>85982</v>
      </c>
      <c r="H42" s="4"/>
      <c r="I42" s="23">
        <v>80669.600000000006</v>
      </c>
      <c r="J42" s="4"/>
      <c r="K42" s="22">
        <v>77204</v>
      </c>
      <c r="L42" s="4"/>
      <c r="M42" s="23">
        <v>76402</v>
      </c>
    </row>
    <row r="43" spans="1:13" ht="19.149999999999999" customHeight="1" x14ac:dyDescent="0.25">
      <c r="A43" s="2" t="s">
        <v>85</v>
      </c>
      <c r="B43" s="2"/>
      <c r="C43" s="2"/>
      <c r="E43" s="19"/>
      <c r="F43" s="4"/>
      <c r="G43" s="25">
        <v>-677</v>
      </c>
      <c r="H43" s="4"/>
      <c r="I43" s="26">
        <v>597.40000000000009</v>
      </c>
      <c r="J43" s="4"/>
      <c r="K43" s="25">
        <v>0</v>
      </c>
      <c r="L43" s="4"/>
      <c r="M43" s="26">
        <v>0</v>
      </c>
    </row>
    <row r="44" spans="1:13" ht="19.149999999999999" customHeight="1" thickBot="1" x14ac:dyDescent="0.3">
      <c r="A44" s="2"/>
      <c r="B44" s="2"/>
      <c r="C44" s="2"/>
      <c r="D44" s="63"/>
      <c r="E44" s="19"/>
      <c r="F44" s="4"/>
      <c r="G44" s="61">
        <f>SUM(G42:G43)</f>
        <v>85305</v>
      </c>
      <c r="H44" s="4"/>
      <c r="I44" s="62">
        <f>SUM(I42:I43)</f>
        <v>81267</v>
      </c>
      <c r="J44" s="4"/>
      <c r="K44" s="61">
        <f>SUM(K42:K43)</f>
        <v>77204</v>
      </c>
      <c r="L44" s="4"/>
      <c r="M44" s="62">
        <f>SUM(M42:M43)</f>
        <v>76402</v>
      </c>
    </row>
    <row r="45" spans="1:13" ht="5.0999999999999996" customHeight="1" thickTop="1" x14ac:dyDescent="0.25">
      <c r="A45" s="7"/>
      <c r="B45" s="2"/>
      <c r="C45" s="2"/>
      <c r="D45" s="2"/>
      <c r="F45" s="4"/>
      <c r="G45" s="40"/>
      <c r="H45" s="4"/>
      <c r="I45" s="13"/>
      <c r="J45" s="4"/>
      <c r="K45" s="40"/>
      <c r="L45" s="4"/>
      <c r="M45" s="13"/>
    </row>
    <row r="46" spans="1:13" ht="19.149999999999999" customHeight="1" x14ac:dyDescent="0.25">
      <c r="A46" s="7" t="s">
        <v>115</v>
      </c>
      <c r="B46" s="7"/>
      <c r="C46" s="7"/>
      <c r="D46" s="7"/>
      <c r="E46" s="21">
        <v>15</v>
      </c>
      <c r="F46" s="4"/>
      <c r="G46" s="40"/>
      <c r="H46" s="4"/>
      <c r="I46" s="13"/>
      <c r="J46" s="4"/>
      <c r="K46" s="40"/>
      <c r="L46" s="4"/>
      <c r="M46" s="13"/>
    </row>
    <row r="47" spans="1:13" ht="19.149999999999999" customHeight="1" x14ac:dyDescent="0.25">
      <c r="A47" s="2" t="s">
        <v>116</v>
      </c>
      <c r="B47" s="14"/>
      <c r="C47" s="2"/>
      <c r="D47" s="2"/>
      <c r="F47" s="4"/>
      <c r="G47" s="64">
        <v>0.17</v>
      </c>
      <c r="H47" s="65"/>
      <c r="I47" s="66">
        <v>0.16179793151824604</v>
      </c>
      <c r="J47" s="65"/>
      <c r="K47" s="64">
        <v>0.15</v>
      </c>
      <c r="L47" s="4"/>
      <c r="M47" s="66">
        <v>0.15579272768796593</v>
      </c>
    </row>
    <row r="48" spans="1:13" ht="19.149999999999999" customHeight="1" x14ac:dyDescent="0.25">
      <c r="A48" s="2" t="s">
        <v>117</v>
      </c>
      <c r="B48" s="14"/>
      <c r="C48" s="2"/>
      <c r="D48" s="2"/>
      <c r="F48" s="4"/>
      <c r="G48" s="64">
        <v>0.17</v>
      </c>
      <c r="H48" s="65"/>
      <c r="I48" s="66">
        <v>0.16179793151824604</v>
      </c>
      <c r="J48" s="65"/>
      <c r="K48" s="64">
        <v>0.15</v>
      </c>
      <c r="L48" s="4"/>
      <c r="M48" s="66">
        <v>0.15579272768796593</v>
      </c>
    </row>
    <row r="49" spans="1:13" ht="8.25" customHeight="1" x14ac:dyDescent="0.25">
      <c r="A49" s="2"/>
      <c r="B49" s="14"/>
      <c r="C49" s="2"/>
      <c r="D49" s="2"/>
      <c r="F49" s="4"/>
      <c r="G49" s="23"/>
      <c r="H49" s="4"/>
      <c r="I49" s="23"/>
      <c r="J49" s="4"/>
      <c r="K49" s="23"/>
      <c r="L49" s="4"/>
      <c r="M49" s="23"/>
    </row>
    <row r="50" spans="1:13" ht="22.15" customHeight="1" x14ac:dyDescent="0.25">
      <c r="A50" s="67" t="s">
        <v>40</v>
      </c>
      <c r="B50" s="9"/>
      <c r="C50" s="9"/>
      <c r="D50" s="9"/>
      <c r="E50" s="68"/>
      <c r="F50" s="11"/>
      <c r="G50" s="26"/>
      <c r="H50" s="11"/>
      <c r="I50" s="26"/>
      <c r="J50" s="11"/>
      <c r="K50" s="26"/>
      <c r="L50" s="11"/>
      <c r="M50" s="26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E2FB7-D89D-4B14-AA45-F77D1145B9B8}">
  <dimension ref="A1:Z33"/>
  <sheetViews>
    <sheetView topLeftCell="A7" zoomScaleNormal="100" zoomScaleSheetLayoutView="115" workbookViewId="0"/>
  </sheetViews>
  <sheetFormatPr defaultColWidth="8.7109375" defaultRowHeight="18" customHeight="1" x14ac:dyDescent="0.25"/>
  <cols>
    <col min="1" max="1" width="1.7109375" style="50" customWidth="1"/>
    <col min="2" max="2" width="0.7109375" style="50" customWidth="1"/>
    <col min="3" max="3" width="1.7109375" style="50" customWidth="1"/>
    <col min="4" max="4" width="35" style="50" customWidth="1"/>
    <col min="5" max="5" width="0.5703125" style="70" customWidth="1"/>
    <col min="6" max="6" width="10.28515625" style="71" bestFit="1" customWidth="1"/>
    <col min="7" max="7" width="0.5703125" style="71" customWidth="1"/>
    <col min="8" max="8" width="8.7109375" style="71" customWidth="1"/>
    <col min="9" max="9" width="0.5703125" style="71" customWidth="1"/>
    <col min="10" max="10" width="10.140625" style="71" customWidth="1"/>
    <col min="11" max="11" width="0.5703125" style="71" customWidth="1"/>
    <col min="12" max="12" width="10.28515625" style="71" bestFit="1" customWidth="1"/>
    <col min="13" max="13" width="0.5703125" style="71" customWidth="1"/>
    <col min="14" max="14" width="11.28515625" style="71" customWidth="1"/>
    <col min="15" max="15" width="0.5703125" style="71" customWidth="1"/>
    <col min="16" max="16" width="10.5703125" style="71" customWidth="1"/>
    <col min="17" max="17" width="0.5703125" style="71" customWidth="1"/>
    <col min="18" max="18" width="12.7109375" style="71" customWidth="1"/>
    <col min="19" max="19" width="0.5703125" style="71" customWidth="1"/>
    <col min="20" max="20" width="13.140625" style="71" customWidth="1"/>
    <col min="21" max="21" width="0.5703125" style="71" customWidth="1"/>
    <col min="22" max="22" width="10.42578125" style="71" customWidth="1"/>
    <col min="23" max="23" width="0.5703125" style="71" customWidth="1"/>
    <col min="24" max="24" width="11.5703125" style="71" customWidth="1"/>
    <col min="25" max="25" width="0.5703125" style="71" customWidth="1"/>
    <col min="26" max="26" width="10.7109375" style="73" customWidth="1"/>
    <col min="27" max="16384" width="8.7109375" style="80"/>
  </cols>
  <sheetData>
    <row r="1" spans="1:26" s="50" customFormat="1" ht="20.100000000000001" customHeight="1" x14ac:dyDescent="0.25">
      <c r="A1" s="69" t="s">
        <v>0</v>
      </c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2"/>
      <c r="Q1" s="72"/>
      <c r="R1" s="72"/>
      <c r="S1" s="72"/>
      <c r="T1" s="71"/>
      <c r="U1" s="71"/>
      <c r="V1" s="71"/>
      <c r="W1" s="71"/>
      <c r="X1" s="72"/>
      <c r="Y1" s="72"/>
      <c r="Z1" s="73"/>
    </row>
    <row r="2" spans="1:26" s="50" customFormat="1" ht="20.100000000000001" customHeight="1" x14ac:dyDescent="0.25">
      <c r="A2" s="74" t="s">
        <v>118</v>
      </c>
      <c r="E2" s="70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3"/>
    </row>
    <row r="3" spans="1:26" s="50" customFormat="1" ht="20.100000000000001" customHeight="1" x14ac:dyDescent="0.25">
      <c r="A3" s="75" t="str">
        <f>+'T5'!A3</f>
        <v>สำหรับงวดสามเดือนสิ้นสุดวันที่ 31 มีนาคม พ.ศ. 2565</v>
      </c>
      <c r="B3" s="45"/>
      <c r="C3" s="45"/>
      <c r="D3" s="45"/>
      <c r="E3" s="76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77"/>
    </row>
    <row r="4" spans="1:26" ht="20.100000000000001" customHeight="1" x14ac:dyDescent="0.25">
      <c r="A4" s="78"/>
      <c r="B4" s="74"/>
      <c r="E4" s="79"/>
      <c r="Z4" s="71"/>
    </row>
    <row r="5" spans="1:26" s="82" customFormat="1" ht="20.100000000000001" customHeight="1" x14ac:dyDescent="0.25">
      <c r="A5" s="78"/>
      <c r="B5" s="74"/>
      <c r="C5" s="74"/>
      <c r="D5" s="74"/>
      <c r="E5" s="81"/>
      <c r="F5" s="131" t="s">
        <v>119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</row>
    <row r="6" spans="1:26" s="82" customFormat="1" ht="20.100000000000001" customHeight="1" x14ac:dyDescent="0.25">
      <c r="A6" s="78"/>
      <c r="B6" s="74"/>
      <c r="C6" s="74"/>
      <c r="D6" s="74"/>
      <c r="E6" s="81"/>
      <c r="F6" s="132" t="s">
        <v>113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83"/>
      <c r="Z6" s="72"/>
    </row>
    <row r="7" spans="1:26" s="82" customFormat="1" ht="20.100000000000001" customHeight="1" x14ac:dyDescent="0.25">
      <c r="A7" s="74"/>
      <c r="B7" s="74"/>
      <c r="C7" s="74"/>
      <c r="D7" s="74"/>
      <c r="E7" s="84"/>
      <c r="F7" s="72"/>
      <c r="G7" s="72"/>
      <c r="H7" s="72"/>
      <c r="I7" s="72"/>
      <c r="J7" s="72"/>
      <c r="K7" s="72"/>
      <c r="L7" s="72"/>
      <c r="M7" s="72"/>
      <c r="N7" s="72"/>
      <c r="O7" s="72"/>
      <c r="P7" s="132" t="s">
        <v>83</v>
      </c>
      <c r="Q7" s="132"/>
      <c r="R7" s="132"/>
      <c r="S7" s="132"/>
      <c r="T7" s="132"/>
      <c r="U7" s="83"/>
    </row>
    <row r="8" spans="1:26" s="82" customFormat="1" ht="20.100000000000001" customHeight="1" x14ac:dyDescent="0.25">
      <c r="A8" s="74"/>
      <c r="B8" s="74"/>
      <c r="C8" s="74"/>
      <c r="D8" s="74"/>
      <c r="E8" s="84"/>
      <c r="F8" s="72"/>
      <c r="G8" s="72"/>
      <c r="H8" s="72"/>
      <c r="I8" s="72"/>
      <c r="J8" s="72"/>
      <c r="K8" s="72"/>
      <c r="L8" s="131" t="s">
        <v>80</v>
      </c>
      <c r="M8" s="131"/>
      <c r="N8" s="131"/>
      <c r="O8" s="72"/>
      <c r="P8" s="131" t="s">
        <v>104</v>
      </c>
      <c r="Q8" s="131"/>
      <c r="R8" s="131"/>
      <c r="S8" s="83"/>
      <c r="T8" s="83"/>
      <c r="U8" s="83"/>
    </row>
    <row r="9" spans="1:26" s="82" customFormat="1" ht="20.100000000000001" customHeight="1" x14ac:dyDescent="0.25">
      <c r="A9" s="74"/>
      <c r="B9" s="74"/>
      <c r="C9" s="74"/>
      <c r="D9" s="74"/>
      <c r="E9" s="84"/>
      <c r="F9" s="72"/>
      <c r="G9" s="72"/>
      <c r="H9" s="72"/>
      <c r="I9" s="72"/>
      <c r="J9" s="72" t="s">
        <v>120</v>
      </c>
      <c r="K9" s="72"/>
      <c r="L9" s="83"/>
      <c r="M9" s="83"/>
      <c r="N9" s="83"/>
      <c r="O9" s="72"/>
      <c r="P9" s="83"/>
      <c r="Q9" s="83"/>
      <c r="R9" s="72" t="s">
        <v>121</v>
      </c>
      <c r="S9" s="83"/>
      <c r="X9" s="72"/>
      <c r="Y9" s="72"/>
      <c r="Z9" s="85"/>
    </row>
    <row r="10" spans="1:26" s="82" customFormat="1" ht="20.100000000000001" customHeight="1" x14ac:dyDescent="0.25">
      <c r="A10" s="74"/>
      <c r="B10" s="74"/>
      <c r="C10" s="74"/>
      <c r="D10" s="74"/>
      <c r="E10" s="84"/>
      <c r="H10" s="72"/>
      <c r="I10" s="72"/>
      <c r="J10" s="72" t="s">
        <v>122</v>
      </c>
      <c r="K10" s="72"/>
      <c r="L10" s="84" t="s">
        <v>123</v>
      </c>
      <c r="M10" s="84"/>
      <c r="N10" s="72"/>
      <c r="O10" s="72"/>
      <c r="R10" s="72" t="s">
        <v>124</v>
      </c>
      <c r="T10" s="72" t="s">
        <v>125</v>
      </c>
      <c r="U10" s="72"/>
      <c r="V10" s="72" t="s">
        <v>126</v>
      </c>
      <c r="W10" s="72"/>
      <c r="X10" s="72" t="s">
        <v>127</v>
      </c>
      <c r="Y10" s="72"/>
      <c r="Z10" s="85"/>
    </row>
    <row r="11" spans="1:26" s="82" customFormat="1" ht="20.100000000000001" customHeight="1" x14ac:dyDescent="0.25">
      <c r="A11" s="74"/>
      <c r="B11" s="74"/>
      <c r="C11" s="74"/>
      <c r="D11" s="74"/>
      <c r="E11" s="84"/>
      <c r="F11" s="72" t="s">
        <v>128</v>
      </c>
      <c r="G11" s="72"/>
      <c r="H11" s="72" t="s">
        <v>129</v>
      </c>
      <c r="I11" s="72"/>
      <c r="J11" s="72" t="s">
        <v>130</v>
      </c>
      <c r="K11" s="72"/>
      <c r="L11" s="84" t="s">
        <v>131</v>
      </c>
      <c r="M11" s="84"/>
      <c r="N11" s="72"/>
      <c r="O11" s="72"/>
      <c r="P11" s="72" t="s">
        <v>132</v>
      </c>
      <c r="Q11" s="72"/>
      <c r="R11" s="72" t="s">
        <v>133</v>
      </c>
      <c r="S11" s="72"/>
      <c r="T11" s="72" t="s">
        <v>134</v>
      </c>
      <c r="U11" s="72"/>
      <c r="V11" s="72" t="s">
        <v>135</v>
      </c>
      <c r="W11" s="72"/>
      <c r="X11" s="72" t="s">
        <v>136</v>
      </c>
      <c r="Y11" s="72"/>
      <c r="Z11" s="72" t="s">
        <v>126</v>
      </c>
    </row>
    <row r="12" spans="1:26" s="82" customFormat="1" ht="20.100000000000001" customHeight="1" x14ac:dyDescent="0.25">
      <c r="A12" s="74"/>
      <c r="B12" s="74"/>
      <c r="C12" s="74"/>
      <c r="D12" s="74"/>
      <c r="E12" s="84"/>
      <c r="F12" s="72" t="s">
        <v>137</v>
      </c>
      <c r="G12" s="72"/>
      <c r="H12" s="72" t="s">
        <v>138</v>
      </c>
      <c r="J12" s="72" t="s">
        <v>139</v>
      </c>
      <c r="K12" s="85"/>
      <c r="L12" s="84" t="s">
        <v>140</v>
      </c>
      <c r="M12" s="84"/>
      <c r="N12" s="84" t="s">
        <v>82</v>
      </c>
      <c r="O12" s="84"/>
      <c r="P12" s="72" t="s">
        <v>141</v>
      </c>
      <c r="Q12" s="72"/>
      <c r="R12" s="72" t="s">
        <v>142</v>
      </c>
      <c r="S12" s="72"/>
      <c r="T12" s="72" t="s">
        <v>143</v>
      </c>
      <c r="U12" s="72"/>
      <c r="V12" s="72" t="s">
        <v>144</v>
      </c>
      <c r="W12" s="72"/>
      <c r="X12" s="72" t="s">
        <v>145</v>
      </c>
      <c r="Y12" s="72"/>
      <c r="Z12" s="72" t="s">
        <v>146</v>
      </c>
    </row>
    <row r="13" spans="1:26" s="82" customFormat="1" ht="20.100000000000001" customHeight="1" x14ac:dyDescent="0.25">
      <c r="A13" s="74"/>
      <c r="B13" s="74"/>
      <c r="C13" s="74"/>
      <c r="D13" s="74"/>
      <c r="E13" s="84"/>
      <c r="F13" s="86" t="s">
        <v>12</v>
      </c>
      <c r="G13" s="16"/>
      <c r="H13" s="86" t="s">
        <v>12</v>
      </c>
      <c r="I13" s="16"/>
      <c r="J13" s="86" t="s">
        <v>12</v>
      </c>
      <c r="K13" s="16"/>
      <c r="L13" s="86" t="s">
        <v>12</v>
      </c>
      <c r="M13" s="16"/>
      <c r="N13" s="86" t="s">
        <v>12</v>
      </c>
      <c r="O13" s="87"/>
      <c r="P13" s="86" t="s">
        <v>12</v>
      </c>
      <c r="Q13" s="87"/>
      <c r="R13" s="86" t="s">
        <v>12</v>
      </c>
      <c r="S13" s="16"/>
      <c r="T13" s="86" t="s">
        <v>12</v>
      </c>
      <c r="U13" s="16"/>
      <c r="V13" s="86" t="s">
        <v>12</v>
      </c>
      <c r="W13" s="16"/>
      <c r="X13" s="86" t="s">
        <v>12</v>
      </c>
      <c r="Y13" s="16"/>
      <c r="Z13" s="86" t="s">
        <v>12</v>
      </c>
    </row>
    <row r="14" spans="1:26" ht="20.100000000000001" customHeight="1" x14ac:dyDescent="0.25"/>
    <row r="15" spans="1:26" s="70" customFormat="1" ht="20.100000000000001" customHeight="1" x14ac:dyDescent="0.25">
      <c r="A15" s="74" t="s">
        <v>147</v>
      </c>
      <c r="B15" s="74"/>
      <c r="C15" s="50"/>
      <c r="D15" s="50"/>
      <c r="F15" s="71">
        <v>490408</v>
      </c>
      <c r="G15" s="71"/>
      <c r="H15" s="71">
        <v>689981</v>
      </c>
      <c r="I15" s="71"/>
      <c r="J15" s="71">
        <v>79905</v>
      </c>
      <c r="K15" s="71"/>
      <c r="L15" s="71">
        <v>52343</v>
      </c>
      <c r="M15" s="71"/>
      <c r="N15" s="71">
        <v>1064933</v>
      </c>
      <c r="O15" s="71"/>
      <c r="P15" s="71">
        <v>-65691</v>
      </c>
      <c r="Q15" s="71"/>
      <c r="R15" s="71">
        <v>47607</v>
      </c>
      <c r="S15" s="71"/>
      <c r="T15" s="71">
        <f>SUM(P15:R15)</f>
        <v>-18084</v>
      </c>
      <c r="U15" s="71"/>
      <c r="V15" s="71">
        <f>SUM(F15:N15,T15)</f>
        <v>2359486</v>
      </c>
      <c r="W15" s="71"/>
      <c r="X15" s="71">
        <v>35999</v>
      </c>
      <c r="Y15" s="71"/>
      <c r="Z15" s="73">
        <f>SUM(V15:X15)</f>
        <v>2395485</v>
      </c>
    </row>
    <row r="16" spans="1:26" s="70" customFormat="1" ht="20.100000000000001" customHeight="1" x14ac:dyDescent="0.25">
      <c r="A16" s="74" t="s">
        <v>148</v>
      </c>
      <c r="B16" s="74"/>
      <c r="C16" s="74"/>
      <c r="D16" s="74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3"/>
    </row>
    <row r="17" spans="1:26" s="70" customFormat="1" ht="20.100000000000001" customHeight="1" x14ac:dyDescent="0.25">
      <c r="A17" s="50" t="s">
        <v>111</v>
      </c>
      <c r="B17" s="74"/>
      <c r="C17" s="74"/>
      <c r="D17" s="74"/>
      <c r="F17" s="49">
        <v>0</v>
      </c>
      <c r="G17" s="71"/>
      <c r="H17" s="49">
        <v>0</v>
      </c>
      <c r="I17" s="71"/>
      <c r="J17" s="49">
        <v>0</v>
      </c>
      <c r="K17" s="71"/>
      <c r="L17" s="49">
        <v>0</v>
      </c>
      <c r="M17" s="71"/>
      <c r="N17" s="49">
        <v>79347</v>
      </c>
      <c r="O17" s="71"/>
      <c r="P17" s="49">
        <v>1323</v>
      </c>
      <c r="Q17" s="71"/>
      <c r="R17" s="49">
        <v>0</v>
      </c>
      <c r="S17" s="71"/>
      <c r="T17" s="49">
        <f>SUM(P17:S17)</f>
        <v>1323</v>
      </c>
      <c r="U17" s="71"/>
      <c r="V17" s="49">
        <f>SUM(F17:N17,T17)</f>
        <v>80670</v>
      </c>
      <c r="W17" s="71"/>
      <c r="X17" s="49">
        <v>597</v>
      </c>
      <c r="Y17" s="71"/>
      <c r="Z17" s="77">
        <f>SUM(V17:X17)</f>
        <v>81267</v>
      </c>
    </row>
    <row r="18" spans="1:26" s="70" customFormat="1" ht="6" customHeight="1" x14ac:dyDescent="0.25">
      <c r="A18" s="50"/>
      <c r="B18" s="50"/>
      <c r="C18" s="50"/>
      <c r="D18" s="5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3"/>
    </row>
    <row r="19" spans="1:26" s="70" customFormat="1" ht="20.100000000000001" customHeight="1" thickBot="1" x14ac:dyDescent="0.3">
      <c r="A19" s="78" t="s">
        <v>149</v>
      </c>
      <c r="B19" s="50"/>
      <c r="C19" s="50"/>
      <c r="D19" s="50"/>
      <c r="F19" s="88">
        <f>SUM(F15:F17)</f>
        <v>490408</v>
      </c>
      <c r="G19" s="71"/>
      <c r="H19" s="88">
        <f>SUM(H15:H17)</f>
        <v>689981</v>
      </c>
      <c r="I19" s="71"/>
      <c r="J19" s="88">
        <f>SUM(J15:J17)</f>
        <v>79905</v>
      </c>
      <c r="K19" s="71"/>
      <c r="L19" s="88">
        <f>SUM(L15:L17)</f>
        <v>52343</v>
      </c>
      <c r="M19" s="71"/>
      <c r="N19" s="88">
        <f>SUM(N15:N17)</f>
        <v>1144280</v>
      </c>
      <c r="O19" s="71"/>
      <c r="P19" s="88">
        <f>SUM(P15:P17)</f>
        <v>-64368</v>
      </c>
      <c r="Q19" s="71"/>
      <c r="R19" s="88">
        <f>SUM(R15:R17)</f>
        <v>47607</v>
      </c>
      <c r="S19" s="71"/>
      <c r="T19" s="88">
        <f>SUM(T15:T17)</f>
        <v>-16761</v>
      </c>
      <c r="U19" s="71"/>
      <c r="V19" s="88">
        <f>SUM(V15:V17)</f>
        <v>2440156</v>
      </c>
      <c r="W19" s="71"/>
      <c r="X19" s="88">
        <f>SUM(X15:X17)</f>
        <v>36596</v>
      </c>
      <c r="Y19" s="71"/>
      <c r="Z19" s="88">
        <f>SUM(Z15:Z17)</f>
        <v>2476752</v>
      </c>
    </row>
    <row r="20" spans="1:26" ht="20.100000000000001" customHeight="1" thickTop="1" x14ac:dyDescent="0.25"/>
    <row r="21" spans="1:26" s="70" customFormat="1" ht="20.100000000000001" customHeight="1" x14ac:dyDescent="0.25">
      <c r="A21" s="74" t="s">
        <v>150</v>
      </c>
      <c r="B21" s="74"/>
      <c r="C21" s="50"/>
      <c r="D21" s="50"/>
      <c r="F21" s="89">
        <v>511513</v>
      </c>
      <c r="G21" s="71"/>
      <c r="H21" s="89">
        <v>689981</v>
      </c>
      <c r="I21" s="71"/>
      <c r="J21" s="89">
        <v>79905</v>
      </c>
      <c r="K21" s="71"/>
      <c r="L21" s="89">
        <v>52343</v>
      </c>
      <c r="M21" s="71"/>
      <c r="N21" s="89">
        <v>1257830</v>
      </c>
      <c r="O21" s="71"/>
      <c r="P21" s="89">
        <v>-61461</v>
      </c>
      <c r="Q21" s="71"/>
      <c r="R21" s="89">
        <v>47607</v>
      </c>
      <c r="S21" s="71"/>
      <c r="T21" s="89">
        <v>-13854</v>
      </c>
      <c r="U21" s="71"/>
      <c r="V21" s="89">
        <v>2577718</v>
      </c>
      <c r="W21" s="71"/>
      <c r="X21" s="89">
        <v>38304</v>
      </c>
      <c r="Y21" s="71"/>
      <c r="Z21" s="90">
        <v>2616022</v>
      </c>
    </row>
    <row r="22" spans="1:26" s="70" customFormat="1" ht="20.100000000000001" customHeight="1" x14ac:dyDescent="0.25">
      <c r="A22" s="74" t="s">
        <v>148</v>
      </c>
      <c r="B22" s="74"/>
      <c r="C22" s="74"/>
      <c r="D22" s="74"/>
      <c r="F22" s="89"/>
      <c r="G22" s="71"/>
      <c r="H22" s="89"/>
      <c r="I22" s="71"/>
      <c r="J22" s="89"/>
      <c r="K22" s="71"/>
      <c r="L22" s="89"/>
      <c r="M22" s="71"/>
      <c r="N22" s="89"/>
      <c r="O22" s="71"/>
      <c r="P22" s="89"/>
      <c r="Q22" s="71"/>
      <c r="R22" s="89"/>
      <c r="S22" s="71"/>
      <c r="T22" s="89"/>
      <c r="U22" s="71"/>
      <c r="V22" s="89"/>
      <c r="W22" s="71"/>
      <c r="X22" s="89"/>
      <c r="Y22" s="71"/>
      <c r="Z22" s="90"/>
    </row>
    <row r="23" spans="1:26" s="70" customFormat="1" ht="20.100000000000001" customHeight="1" x14ac:dyDescent="0.25">
      <c r="A23" s="50" t="s">
        <v>111</v>
      </c>
      <c r="B23" s="74"/>
      <c r="C23" s="74"/>
      <c r="D23" s="74"/>
      <c r="F23" s="91">
        <v>0</v>
      </c>
      <c r="G23" s="71"/>
      <c r="H23" s="91">
        <v>0</v>
      </c>
      <c r="I23" s="71"/>
      <c r="J23" s="91">
        <v>0</v>
      </c>
      <c r="K23" s="71"/>
      <c r="L23" s="91">
        <v>0</v>
      </c>
      <c r="M23" s="71"/>
      <c r="N23" s="91">
        <v>87465</v>
      </c>
      <c r="O23" s="71"/>
      <c r="P23" s="91">
        <v>-1483</v>
      </c>
      <c r="Q23" s="71"/>
      <c r="R23" s="91">
        <v>0</v>
      </c>
      <c r="S23" s="71"/>
      <c r="T23" s="91">
        <f>SUM(P23:S23)</f>
        <v>-1483</v>
      </c>
      <c r="U23" s="71"/>
      <c r="V23" s="91">
        <f>SUM(F23:N23,T23)</f>
        <v>85982</v>
      </c>
      <c r="W23" s="71"/>
      <c r="X23" s="91">
        <v>-677</v>
      </c>
      <c r="Y23" s="71"/>
      <c r="Z23" s="92">
        <f>SUM(V23:X23)</f>
        <v>85305</v>
      </c>
    </row>
    <row r="24" spans="1:26" s="70" customFormat="1" ht="6" customHeight="1" x14ac:dyDescent="0.25">
      <c r="A24" s="50"/>
      <c r="B24" s="50"/>
      <c r="C24" s="50"/>
      <c r="D24" s="50"/>
      <c r="F24" s="89"/>
      <c r="G24" s="71"/>
      <c r="H24" s="89"/>
      <c r="I24" s="71"/>
      <c r="J24" s="89"/>
      <c r="K24" s="71"/>
      <c r="L24" s="89"/>
      <c r="M24" s="71"/>
      <c r="N24" s="89"/>
      <c r="O24" s="71"/>
      <c r="P24" s="89"/>
      <c r="Q24" s="71"/>
      <c r="R24" s="89"/>
      <c r="S24" s="71"/>
      <c r="T24" s="89"/>
      <c r="U24" s="71"/>
      <c r="V24" s="89"/>
      <c r="W24" s="71"/>
      <c r="X24" s="89"/>
      <c r="Y24" s="71"/>
      <c r="Z24" s="90"/>
    </row>
    <row r="25" spans="1:26" s="70" customFormat="1" ht="20.100000000000001" customHeight="1" thickBot="1" x14ac:dyDescent="0.3">
      <c r="A25" s="78" t="s">
        <v>151</v>
      </c>
      <c r="B25" s="50"/>
      <c r="C25" s="50"/>
      <c r="D25" s="50"/>
      <c r="F25" s="93">
        <f>SUM(F21:F23)</f>
        <v>511513</v>
      </c>
      <c r="G25" s="71"/>
      <c r="H25" s="93">
        <f>SUM(H21:H23)</f>
        <v>689981</v>
      </c>
      <c r="I25" s="71"/>
      <c r="J25" s="93">
        <f>SUM(J21:J23)</f>
        <v>79905</v>
      </c>
      <c r="K25" s="71"/>
      <c r="L25" s="93">
        <f>SUM(L21:L23)</f>
        <v>52343</v>
      </c>
      <c r="M25" s="71"/>
      <c r="N25" s="93">
        <f>SUM(N21:N23)</f>
        <v>1345295</v>
      </c>
      <c r="O25" s="71"/>
      <c r="P25" s="93">
        <f>SUM(P21:P23)</f>
        <v>-62944</v>
      </c>
      <c r="Q25" s="71"/>
      <c r="R25" s="93">
        <f>SUM(R21:R23)</f>
        <v>47607</v>
      </c>
      <c r="S25" s="71"/>
      <c r="T25" s="93">
        <f>SUM(T21:T23)</f>
        <v>-15337</v>
      </c>
      <c r="U25" s="71"/>
      <c r="V25" s="93">
        <f>SUM(V21:V23)</f>
        <v>2663700</v>
      </c>
      <c r="W25" s="71"/>
      <c r="X25" s="93">
        <f>SUM(X21:X23)</f>
        <v>37627</v>
      </c>
      <c r="Y25" s="71"/>
      <c r="Z25" s="93">
        <f>SUM(Z21:Z23)</f>
        <v>2701327</v>
      </c>
    </row>
    <row r="26" spans="1:26" ht="20.100000000000001" customHeight="1" thickTop="1" x14ac:dyDescent="0.25"/>
    <row r="27" spans="1:26" ht="20.100000000000001" customHeight="1" x14ac:dyDescent="0.25"/>
    <row r="28" spans="1:26" ht="20.100000000000001" customHeight="1" x14ac:dyDescent="0.25"/>
    <row r="29" spans="1:26" ht="20.100000000000001" customHeight="1" x14ac:dyDescent="0.25"/>
    <row r="30" spans="1:26" ht="20.100000000000001" customHeight="1" x14ac:dyDescent="0.25"/>
    <row r="31" spans="1:26" ht="20.100000000000001" customHeight="1" x14ac:dyDescent="0.25"/>
    <row r="32" spans="1:26" ht="8.25" customHeight="1" x14ac:dyDescent="0.25"/>
    <row r="33" spans="1:26" ht="21.95" customHeight="1" x14ac:dyDescent="0.25">
      <c r="A33" s="9" t="s">
        <v>40</v>
      </c>
      <c r="B33" s="9"/>
      <c r="C33" s="9"/>
      <c r="D33" s="9"/>
      <c r="E33" s="11"/>
      <c r="F33" s="94"/>
      <c r="G33" s="94"/>
      <c r="H33" s="95"/>
      <c r="I33" s="95"/>
      <c r="J33" s="95"/>
      <c r="K33" s="95"/>
      <c r="L33" s="96"/>
      <c r="M33" s="96"/>
      <c r="N33" s="96"/>
      <c r="O33" s="96"/>
      <c r="P33" s="96"/>
      <c r="Q33" s="32"/>
      <c r="R33" s="96"/>
      <c r="S33" s="96"/>
      <c r="T33" s="67"/>
      <c r="U33" s="67"/>
      <c r="V33" s="67"/>
      <c r="W33" s="67"/>
      <c r="X33" s="67"/>
      <c r="Y33" s="67"/>
      <c r="Z33" s="67"/>
    </row>
  </sheetData>
  <mergeCells count="5">
    <mergeCell ref="F5:Z5"/>
    <mergeCell ref="F6:V6"/>
    <mergeCell ref="P7:T7"/>
    <mergeCell ref="L8:N8"/>
    <mergeCell ref="P8:R8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75F9A-33AD-45CB-95FA-8C45DD38070E}">
  <dimension ref="A1:P29"/>
  <sheetViews>
    <sheetView topLeftCell="A7" zoomScaleNormal="100" zoomScaleSheetLayoutView="115" workbookViewId="0">
      <selection activeCell="D12" sqref="D12"/>
    </sheetView>
  </sheetViews>
  <sheetFormatPr defaultColWidth="8.7109375" defaultRowHeight="21.75" customHeight="1" x14ac:dyDescent="0.25"/>
  <cols>
    <col min="1" max="1" width="1.7109375" style="50" customWidth="1"/>
    <col min="2" max="2" width="0.7109375" style="50" customWidth="1"/>
    <col min="3" max="3" width="1.7109375" style="50" customWidth="1"/>
    <col min="4" max="4" width="34.85546875" style="50" customWidth="1"/>
    <col min="5" max="5" width="0.85546875" style="50" customWidth="1"/>
    <col min="6" max="6" width="12.5703125" style="71" customWidth="1"/>
    <col min="7" max="7" width="0.85546875" style="71" customWidth="1"/>
    <col min="8" max="8" width="12.28515625" style="71" customWidth="1"/>
    <col min="9" max="9" width="0.85546875" style="71" customWidth="1"/>
    <col min="10" max="10" width="13" style="71" customWidth="1"/>
    <col min="11" max="11" width="0.85546875" style="71" customWidth="1"/>
    <col min="12" max="12" width="12.85546875" style="71" customWidth="1"/>
    <col min="13" max="13" width="0.85546875" style="71" customWidth="1"/>
    <col min="14" max="14" width="17.5703125" style="71" customWidth="1"/>
    <col min="15" max="15" width="0.85546875" style="71" customWidth="1"/>
    <col min="16" max="16" width="12.42578125" style="73" customWidth="1"/>
    <col min="17" max="16384" width="8.7109375" style="14"/>
  </cols>
  <sheetData>
    <row r="1" spans="1:16" s="50" customFormat="1" ht="21.75" customHeight="1" x14ac:dyDescent="0.25">
      <c r="A1" s="69" t="s">
        <v>0</v>
      </c>
      <c r="F1" s="71"/>
      <c r="G1" s="71"/>
      <c r="H1" s="71"/>
      <c r="I1" s="71"/>
      <c r="J1" s="71"/>
      <c r="K1" s="71"/>
      <c r="L1" s="71"/>
      <c r="M1" s="71"/>
      <c r="N1" s="71"/>
      <c r="O1" s="71"/>
      <c r="P1" s="73"/>
    </row>
    <row r="2" spans="1:16" s="50" customFormat="1" ht="21.75" customHeight="1" x14ac:dyDescent="0.25">
      <c r="A2" s="74" t="s">
        <v>152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3"/>
    </row>
    <row r="3" spans="1:16" s="50" customFormat="1" ht="21.75" customHeight="1" x14ac:dyDescent="0.25">
      <c r="A3" s="75" t="str">
        <f>'T6'!A3</f>
        <v>สำหรับงวดสามเดือนสิ้นสุดวันที่ 31 มีนาคม พ.ศ. 2565</v>
      </c>
      <c r="B3" s="45"/>
      <c r="C3" s="45"/>
      <c r="D3" s="45"/>
      <c r="E3" s="45"/>
      <c r="F3" s="49"/>
      <c r="G3" s="49"/>
      <c r="H3" s="49"/>
      <c r="I3" s="49"/>
      <c r="J3" s="49"/>
      <c r="K3" s="49"/>
      <c r="L3" s="49"/>
      <c r="M3" s="49"/>
      <c r="N3" s="49"/>
      <c r="O3" s="49"/>
      <c r="P3" s="77"/>
    </row>
    <row r="4" spans="1:16" ht="17.25" customHeight="1" x14ac:dyDescent="0.25">
      <c r="A4" s="78"/>
      <c r="B4" s="74"/>
      <c r="P4" s="71"/>
    </row>
    <row r="5" spans="1:16" s="54" customFormat="1" ht="20.100000000000001" customHeight="1" x14ac:dyDescent="0.25">
      <c r="A5" s="78"/>
      <c r="B5" s="74"/>
      <c r="C5" s="74"/>
      <c r="D5" s="74"/>
      <c r="E5" s="74"/>
      <c r="F5" s="131" t="s">
        <v>153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s="54" customFormat="1" ht="20.100000000000001" customHeight="1" x14ac:dyDescent="0.25">
      <c r="A6" s="78"/>
      <c r="B6" s="74"/>
      <c r="C6" s="74"/>
      <c r="D6" s="74"/>
      <c r="E6" s="74"/>
      <c r="F6" s="83"/>
      <c r="G6" s="83"/>
      <c r="H6" s="83"/>
      <c r="I6" s="83"/>
      <c r="J6" s="83"/>
      <c r="K6" s="83"/>
      <c r="L6" s="83"/>
      <c r="M6" s="83"/>
      <c r="N6" s="97" t="s">
        <v>154</v>
      </c>
      <c r="O6" s="83"/>
      <c r="P6" s="83"/>
    </row>
    <row r="7" spans="1:16" s="54" customFormat="1" ht="20.100000000000001" customHeight="1" x14ac:dyDescent="0.25">
      <c r="A7" s="78"/>
      <c r="B7" s="74"/>
      <c r="C7" s="74"/>
      <c r="D7" s="74"/>
      <c r="E7" s="74"/>
      <c r="F7" s="83"/>
      <c r="G7" s="83"/>
      <c r="H7" s="83"/>
      <c r="I7" s="83"/>
      <c r="J7" s="83"/>
      <c r="K7" s="83"/>
      <c r="L7" s="83"/>
      <c r="M7" s="83"/>
      <c r="N7" s="98" t="s">
        <v>155</v>
      </c>
      <c r="O7" s="83"/>
      <c r="P7" s="83"/>
    </row>
    <row r="8" spans="1:16" s="54" customFormat="1" ht="20.100000000000001" customHeight="1" x14ac:dyDescent="0.25">
      <c r="A8" s="78"/>
      <c r="B8" s="74"/>
      <c r="C8" s="74"/>
      <c r="D8" s="74"/>
      <c r="E8" s="74"/>
      <c r="F8" s="83"/>
      <c r="G8" s="83"/>
      <c r="H8" s="83"/>
      <c r="I8" s="83"/>
      <c r="J8" s="83"/>
      <c r="K8" s="83"/>
      <c r="L8" s="83"/>
      <c r="M8" s="83"/>
      <c r="N8" s="83" t="s">
        <v>156</v>
      </c>
      <c r="O8" s="83"/>
      <c r="P8" s="83"/>
    </row>
    <row r="9" spans="1:16" s="54" customFormat="1" ht="20.100000000000001" customHeight="1" x14ac:dyDescent="0.25">
      <c r="A9" s="74"/>
      <c r="B9" s="74"/>
      <c r="C9" s="74"/>
      <c r="D9" s="74"/>
      <c r="E9" s="74"/>
      <c r="F9" s="72"/>
      <c r="G9" s="72"/>
      <c r="H9" s="72"/>
      <c r="I9" s="72"/>
      <c r="J9" s="131" t="s">
        <v>80</v>
      </c>
      <c r="K9" s="131"/>
      <c r="L9" s="131"/>
      <c r="M9" s="72"/>
      <c r="N9" s="98" t="s">
        <v>157</v>
      </c>
      <c r="O9" s="72"/>
      <c r="P9" s="85"/>
    </row>
    <row r="10" spans="1:16" s="54" customFormat="1" ht="20.100000000000001" customHeight="1" x14ac:dyDescent="0.25">
      <c r="A10" s="74"/>
      <c r="B10" s="74"/>
      <c r="C10" s="74"/>
      <c r="D10" s="74"/>
      <c r="E10" s="74"/>
      <c r="F10" s="72"/>
      <c r="G10" s="72"/>
      <c r="H10" s="72"/>
      <c r="I10" s="72"/>
      <c r="J10" s="84" t="s">
        <v>123</v>
      </c>
      <c r="K10" s="84"/>
      <c r="L10" s="72"/>
      <c r="M10" s="84"/>
      <c r="N10" s="84" t="s">
        <v>158</v>
      </c>
      <c r="O10" s="84"/>
    </row>
    <row r="11" spans="1:16" s="54" customFormat="1" ht="20.100000000000001" customHeight="1" x14ac:dyDescent="0.25">
      <c r="A11" s="74"/>
      <c r="B11" s="74"/>
      <c r="C11" s="74"/>
      <c r="D11" s="74"/>
      <c r="E11" s="74"/>
      <c r="F11" s="72" t="s">
        <v>128</v>
      </c>
      <c r="G11" s="72"/>
      <c r="H11" s="72" t="s">
        <v>129</v>
      </c>
      <c r="I11" s="72"/>
      <c r="J11" s="84" t="s">
        <v>159</v>
      </c>
      <c r="K11" s="84"/>
      <c r="M11" s="84"/>
      <c r="N11" s="84" t="s">
        <v>160</v>
      </c>
      <c r="O11" s="84"/>
      <c r="P11" s="72" t="s">
        <v>126</v>
      </c>
    </row>
    <row r="12" spans="1:16" s="54" customFormat="1" ht="20.100000000000001" customHeight="1" x14ac:dyDescent="0.25">
      <c r="A12" s="74"/>
      <c r="B12" s="74"/>
      <c r="C12" s="74"/>
      <c r="D12" s="74"/>
      <c r="E12" s="74"/>
      <c r="F12" s="72" t="s">
        <v>137</v>
      </c>
      <c r="G12" s="72"/>
      <c r="H12" s="72" t="s">
        <v>138</v>
      </c>
      <c r="I12" s="72"/>
      <c r="J12" s="84" t="s">
        <v>140</v>
      </c>
      <c r="K12" s="84"/>
      <c r="L12" s="84" t="s">
        <v>82</v>
      </c>
      <c r="M12" s="84"/>
      <c r="N12" s="84" t="s">
        <v>55</v>
      </c>
      <c r="O12" s="84"/>
      <c r="P12" s="72" t="s">
        <v>146</v>
      </c>
    </row>
    <row r="13" spans="1:16" s="54" customFormat="1" ht="20.100000000000001" customHeight="1" x14ac:dyDescent="0.25">
      <c r="A13" s="74"/>
      <c r="B13" s="74"/>
      <c r="C13" s="74"/>
      <c r="D13" s="74"/>
      <c r="E13" s="74"/>
      <c r="F13" s="86" t="s">
        <v>12</v>
      </c>
      <c r="G13" s="16"/>
      <c r="H13" s="86" t="s">
        <v>12</v>
      </c>
      <c r="I13" s="16"/>
      <c r="J13" s="86" t="s">
        <v>12</v>
      </c>
      <c r="K13" s="16"/>
      <c r="L13" s="86" t="s">
        <v>12</v>
      </c>
      <c r="M13" s="72"/>
      <c r="N13" s="86" t="s">
        <v>12</v>
      </c>
      <c r="O13" s="72"/>
      <c r="P13" s="86" t="s">
        <v>12</v>
      </c>
    </row>
    <row r="14" spans="1:16" ht="6" customHeight="1" x14ac:dyDescent="0.25"/>
    <row r="15" spans="1:16" s="71" customFormat="1" ht="20.100000000000001" customHeight="1" x14ac:dyDescent="0.25">
      <c r="A15" s="99" t="s">
        <v>161</v>
      </c>
      <c r="B15" s="50"/>
      <c r="C15" s="50"/>
      <c r="D15" s="50"/>
      <c r="E15" s="50"/>
      <c r="F15" s="73">
        <v>490408</v>
      </c>
      <c r="H15" s="73">
        <v>689981</v>
      </c>
      <c r="J15" s="73">
        <v>52343</v>
      </c>
      <c r="L15" s="71">
        <v>1047905</v>
      </c>
      <c r="N15" s="71">
        <v>45204</v>
      </c>
      <c r="P15" s="73">
        <f>SUM(F15:N15)</f>
        <v>2325841</v>
      </c>
    </row>
    <row r="16" spans="1:16" s="71" customFormat="1" ht="20.100000000000001" customHeight="1" x14ac:dyDescent="0.25">
      <c r="A16" s="74" t="s">
        <v>148</v>
      </c>
      <c r="B16" s="50"/>
      <c r="C16" s="50"/>
      <c r="D16" s="50"/>
      <c r="E16" s="50"/>
      <c r="F16" s="73"/>
      <c r="H16" s="73"/>
      <c r="J16" s="73"/>
      <c r="P16" s="73"/>
    </row>
    <row r="17" spans="1:16" s="71" customFormat="1" ht="20.100000000000001" customHeight="1" x14ac:dyDescent="0.25">
      <c r="A17" s="50" t="s">
        <v>111</v>
      </c>
      <c r="B17" s="50"/>
      <c r="C17" s="50"/>
      <c r="D17" s="50"/>
      <c r="E17" s="50"/>
      <c r="F17" s="77">
        <v>0</v>
      </c>
      <c r="H17" s="77">
        <v>0</v>
      </c>
      <c r="J17" s="77">
        <v>0</v>
      </c>
      <c r="L17" s="49">
        <v>76402</v>
      </c>
      <c r="N17" s="49">
        <v>0</v>
      </c>
      <c r="P17" s="77">
        <f>SUM(F17:N17)</f>
        <v>76402</v>
      </c>
    </row>
    <row r="18" spans="1:16" s="71" customFormat="1" ht="6" customHeight="1" x14ac:dyDescent="0.25">
      <c r="A18" s="50"/>
      <c r="B18" s="50"/>
      <c r="C18" s="50"/>
      <c r="D18" s="50"/>
      <c r="E18" s="50"/>
      <c r="P18" s="73"/>
    </row>
    <row r="19" spans="1:16" s="71" customFormat="1" ht="20.100000000000001" customHeight="1" thickBot="1" x14ac:dyDescent="0.3">
      <c r="A19" s="78" t="s">
        <v>149</v>
      </c>
      <c r="B19" s="50"/>
      <c r="C19" s="50"/>
      <c r="D19" s="50"/>
      <c r="E19" s="50"/>
      <c r="F19" s="88">
        <f>SUM(F15:F17)</f>
        <v>490408</v>
      </c>
      <c r="H19" s="88">
        <f>SUM(H15:H17)</f>
        <v>689981</v>
      </c>
      <c r="J19" s="88">
        <f>SUM(J15:J17)</f>
        <v>52343</v>
      </c>
      <c r="L19" s="88">
        <f>SUM(L15:L17)</f>
        <v>1124307</v>
      </c>
      <c r="N19" s="88">
        <f>SUM(N15:N17)</f>
        <v>45204</v>
      </c>
      <c r="P19" s="88">
        <f>SUM(P15:P17)</f>
        <v>2402243</v>
      </c>
    </row>
    <row r="20" spans="1:16" ht="20.100000000000001" customHeight="1" thickTop="1" x14ac:dyDescent="0.25"/>
    <row r="21" spans="1:16" s="71" customFormat="1" ht="20.100000000000001" customHeight="1" x14ac:dyDescent="0.25">
      <c r="A21" s="99" t="s">
        <v>162</v>
      </c>
      <c r="B21" s="50"/>
      <c r="C21" s="50"/>
      <c r="D21" s="50"/>
      <c r="E21" s="50"/>
      <c r="F21" s="90">
        <v>511513</v>
      </c>
      <c r="H21" s="90">
        <v>689981</v>
      </c>
      <c r="J21" s="90">
        <v>52343</v>
      </c>
      <c r="L21" s="89">
        <v>1167374</v>
      </c>
      <c r="N21" s="89">
        <v>45204</v>
      </c>
      <c r="P21" s="90">
        <v>2466415</v>
      </c>
    </row>
    <row r="22" spans="1:16" s="71" customFormat="1" ht="20.100000000000001" customHeight="1" x14ac:dyDescent="0.25">
      <c r="A22" s="74" t="s">
        <v>148</v>
      </c>
      <c r="B22" s="50"/>
      <c r="C22" s="50"/>
      <c r="D22" s="50"/>
      <c r="E22" s="50"/>
      <c r="F22" s="90"/>
      <c r="H22" s="90"/>
      <c r="J22" s="90"/>
      <c r="L22" s="89"/>
      <c r="N22" s="89"/>
      <c r="P22" s="90"/>
    </row>
    <row r="23" spans="1:16" s="71" customFormat="1" ht="20.100000000000001" customHeight="1" x14ac:dyDescent="0.25">
      <c r="A23" s="50" t="s">
        <v>111</v>
      </c>
      <c r="B23" s="50"/>
      <c r="C23" s="50"/>
      <c r="D23" s="50"/>
      <c r="E23" s="50"/>
      <c r="F23" s="92">
        <v>0</v>
      </c>
      <c r="H23" s="92">
        <v>0</v>
      </c>
      <c r="J23" s="92">
        <v>0</v>
      </c>
      <c r="L23" s="91">
        <v>77204</v>
      </c>
      <c r="N23" s="91">
        <v>0</v>
      </c>
      <c r="P23" s="92">
        <f>SUM(F23:N23)</f>
        <v>77204</v>
      </c>
    </row>
    <row r="24" spans="1:16" s="71" customFormat="1" ht="6" customHeight="1" x14ac:dyDescent="0.25">
      <c r="A24" s="50"/>
      <c r="B24" s="50"/>
      <c r="C24" s="50"/>
      <c r="D24" s="50"/>
      <c r="E24" s="50"/>
      <c r="F24" s="89"/>
      <c r="H24" s="89"/>
      <c r="J24" s="89"/>
      <c r="L24" s="89"/>
      <c r="N24" s="89"/>
      <c r="P24" s="90"/>
    </row>
    <row r="25" spans="1:16" s="71" customFormat="1" ht="20.100000000000001" customHeight="1" thickBot="1" x14ac:dyDescent="0.3">
      <c r="A25" s="78" t="s">
        <v>151</v>
      </c>
      <c r="B25" s="50"/>
      <c r="C25" s="50"/>
      <c r="D25" s="50"/>
      <c r="E25" s="50"/>
      <c r="F25" s="93">
        <f>SUM(F21:F23)</f>
        <v>511513</v>
      </c>
      <c r="H25" s="93">
        <f>SUM(H21:H23)</f>
        <v>689981</v>
      </c>
      <c r="J25" s="93">
        <f>SUM(J21:J23)</f>
        <v>52343</v>
      </c>
      <c r="L25" s="93">
        <f>SUM(L21:L23)</f>
        <v>1244578</v>
      </c>
      <c r="N25" s="93">
        <f>SUM(N21:N23)</f>
        <v>45204</v>
      </c>
      <c r="P25" s="93">
        <f>SUM(P21:P23)</f>
        <v>2543619</v>
      </c>
    </row>
    <row r="26" spans="1:16" ht="20.100000000000001" customHeight="1" thickTop="1" x14ac:dyDescent="0.25"/>
    <row r="27" spans="1:16" ht="20.100000000000001" customHeight="1" x14ac:dyDescent="0.25"/>
    <row r="28" spans="1:16" ht="12" customHeight="1" x14ac:dyDescent="0.25"/>
    <row r="29" spans="1:16" ht="21.75" customHeight="1" x14ac:dyDescent="0.25">
      <c r="A29" s="9" t="s">
        <v>40</v>
      </c>
      <c r="B29" s="9"/>
      <c r="C29" s="9"/>
      <c r="D29" s="9"/>
      <c r="E29" s="9"/>
      <c r="F29" s="100"/>
      <c r="G29" s="100"/>
      <c r="H29" s="31"/>
      <c r="I29" s="31"/>
      <c r="J29" s="32"/>
      <c r="K29" s="32"/>
      <c r="L29" s="32"/>
      <c r="M29" s="32"/>
      <c r="N29" s="32"/>
      <c r="O29" s="32"/>
      <c r="P29" s="68"/>
    </row>
  </sheetData>
  <mergeCells count="2">
    <mergeCell ref="F5:P5"/>
    <mergeCell ref="J9:L9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88810-EA41-4A9F-A702-67DDA178CCA9}">
  <dimension ref="A1:M91"/>
  <sheetViews>
    <sheetView tabSelected="1" zoomScaleNormal="100" zoomScaleSheetLayoutView="100" workbookViewId="0"/>
  </sheetViews>
  <sheetFormatPr defaultColWidth="8.7109375" defaultRowHeight="19.149999999999999" customHeight="1" x14ac:dyDescent="0.25"/>
  <cols>
    <col min="1" max="1" width="1.7109375" style="103" customWidth="1"/>
    <col min="2" max="2" width="2.85546875" style="103" customWidth="1"/>
    <col min="3" max="3" width="1.7109375" style="103" customWidth="1"/>
    <col min="4" max="4" width="31.5703125" style="103" customWidth="1"/>
    <col min="5" max="5" width="7.7109375" style="80" customWidth="1"/>
    <col min="6" max="6" width="0.5703125" style="103" customWidth="1"/>
    <col min="7" max="7" width="11.7109375" style="103" customWidth="1"/>
    <col min="8" max="8" width="0.5703125" style="103" customWidth="1"/>
    <col min="9" max="9" width="11.7109375" style="103" customWidth="1"/>
    <col min="10" max="10" width="0.5703125" style="103" customWidth="1"/>
    <col min="11" max="11" width="11.7109375" style="103" customWidth="1"/>
    <col min="12" max="12" width="0.5703125" style="103" customWidth="1"/>
    <col min="13" max="13" width="11.7109375" style="103" customWidth="1"/>
    <col min="14" max="16384" width="8.7109375" style="80"/>
  </cols>
  <sheetData>
    <row r="1" spans="1:13" s="103" customFormat="1" ht="20.100000000000001" customHeight="1" x14ac:dyDescent="0.25">
      <c r="A1" s="1" t="s">
        <v>0</v>
      </c>
      <c r="B1" s="2"/>
      <c r="C1" s="2"/>
      <c r="D1" s="2"/>
      <c r="E1" s="3"/>
      <c r="F1" s="4"/>
      <c r="G1" s="101"/>
      <c r="H1" s="4"/>
      <c r="I1" s="101"/>
      <c r="J1" s="4"/>
      <c r="K1" s="102"/>
      <c r="L1" s="4"/>
      <c r="M1" s="101"/>
    </row>
    <row r="2" spans="1:13" s="103" customFormat="1" ht="20.100000000000001" customHeight="1" x14ac:dyDescent="0.25">
      <c r="A2" s="7" t="s">
        <v>163</v>
      </c>
      <c r="B2" s="7"/>
      <c r="C2" s="2"/>
      <c r="D2" s="2"/>
      <c r="E2" s="3"/>
      <c r="F2" s="4"/>
      <c r="G2" s="101"/>
      <c r="H2" s="4"/>
      <c r="I2" s="101"/>
      <c r="J2" s="4"/>
      <c r="K2" s="102"/>
      <c r="L2" s="4"/>
      <c r="M2" s="101"/>
    </row>
    <row r="3" spans="1:13" s="103" customFormat="1" ht="20.100000000000001" customHeight="1" x14ac:dyDescent="0.25">
      <c r="A3" s="8" t="str">
        <f>+'T7'!A3</f>
        <v>สำหรับงวดสามเดือนสิ้นสุดวันที่ 31 มีนาคม พ.ศ. 2565</v>
      </c>
      <c r="B3" s="9"/>
      <c r="C3" s="9"/>
      <c r="D3" s="9"/>
      <c r="E3" s="10"/>
      <c r="F3" s="11"/>
      <c r="G3" s="100"/>
      <c r="H3" s="11"/>
      <c r="I3" s="100"/>
      <c r="J3" s="11"/>
      <c r="K3" s="94"/>
      <c r="L3" s="11"/>
      <c r="M3" s="100"/>
    </row>
    <row r="4" spans="1:13" s="103" customFormat="1" ht="18" customHeight="1" x14ac:dyDescent="0.25">
      <c r="A4" s="7"/>
      <c r="B4" s="2"/>
      <c r="C4" s="2"/>
      <c r="D4" s="2"/>
      <c r="E4" s="3"/>
      <c r="F4" s="4"/>
      <c r="G4" s="104"/>
      <c r="H4" s="4"/>
      <c r="I4" s="104"/>
      <c r="J4" s="4"/>
      <c r="K4" s="105"/>
      <c r="L4" s="4"/>
      <c r="M4" s="104"/>
    </row>
    <row r="5" spans="1:13" ht="20.100000000000001" customHeight="1" x14ac:dyDescent="0.25">
      <c r="A5" s="7" t="s">
        <v>42</v>
      </c>
      <c r="B5" s="2"/>
      <c r="C5" s="2"/>
      <c r="D5" s="2"/>
      <c r="F5" s="4"/>
      <c r="G5" s="133" t="s">
        <v>3</v>
      </c>
      <c r="H5" s="133"/>
      <c r="I5" s="133"/>
      <c r="J5" s="4"/>
      <c r="K5" s="133" t="s">
        <v>4</v>
      </c>
      <c r="L5" s="133"/>
      <c r="M5" s="133"/>
    </row>
    <row r="6" spans="1:13" ht="20.100000000000001" customHeight="1" x14ac:dyDescent="0.25">
      <c r="A6" s="7"/>
      <c r="B6" s="2"/>
      <c r="C6" s="2"/>
      <c r="D6" s="2"/>
      <c r="F6" s="16"/>
      <c r="G6" s="87" t="s">
        <v>9</v>
      </c>
      <c r="H6" s="16"/>
      <c r="I6" s="87" t="s">
        <v>10</v>
      </c>
      <c r="J6" s="16"/>
      <c r="K6" s="87" t="s">
        <v>9</v>
      </c>
      <c r="L6" s="16"/>
      <c r="M6" s="87" t="s">
        <v>10</v>
      </c>
    </row>
    <row r="7" spans="1:13" ht="20.100000000000001" customHeight="1" x14ac:dyDescent="0.25">
      <c r="A7" s="7"/>
      <c r="B7" s="2"/>
      <c r="C7" s="2"/>
      <c r="E7" s="17" t="s">
        <v>11</v>
      </c>
      <c r="F7" s="4"/>
      <c r="G7" s="86" t="s">
        <v>12</v>
      </c>
      <c r="H7" s="16"/>
      <c r="I7" s="86" t="s">
        <v>12</v>
      </c>
      <c r="J7" s="16"/>
      <c r="K7" s="86" t="s">
        <v>12</v>
      </c>
      <c r="L7" s="16"/>
      <c r="M7" s="86" t="s">
        <v>12</v>
      </c>
    </row>
    <row r="8" spans="1:13" ht="6" customHeight="1" x14ac:dyDescent="0.25">
      <c r="A8" s="7"/>
      <c r="B8" s="2"/>
      <c r="C8" s="2"/>
      <c r="F8" s="4"/>
      <c r="G8" s="106"/>
      <c r="H8" s="4"/>
      <c r="I8" s="101"/>
      <c r="J8" s="4"/>
      <c r="K8" s="106"/>
      <c r="L8" s="4"/>
      <c r="M8" s="101"/>
    </row>
    <row r="9" spans="1:13" ht="20.100000000000001" customHeight="1" x14ac:dyDescent="0.25">
      <c r="A9" s="7" t="s">
        <v>101</v>
      </c>
      <c r="B9" s="2"/>
      <c r="C9" s="2"/>
      <c r="E9" s="19"/>
      <c r="F9" s="4"/>
      <c r="G9" s="107">
        <v>104692</v>
      </c>
      <c r="H9" s="108"/>
      <c r="I9" s="109">
        <v>93453</v>
      </c>
      <c r="J9" s="108"/>
      <c r="K9" s="107">
        <v>93167</v>
      </c>
      <c r="L9" s="108"/>
      <c r="M9" s="109">
        <v>91542</v>
      </c>
    </row>
    <row r="10" spans="1:13" ht="20.100000000000001" customHeight="1" x14ac:dyDescent="0.25">
      <c r="A10" s="2" t="s">
        <v>164</v>
      </c>
      <c r="B10" s="2"/>
      <c r="C10" s="2"/>
      <c r="D10" s="2"/>
      <c r="F10" s="4"/>
      <c r="G10" s="107"/>
      <c r="H10" s="108"/>
      <c r="I10" s="80"/>
      <c r="J10" s="80"/>
      <c r="K10" s="110"/>
      <c r="L10" s="80"/>
      <c r="M10" s="80"/>
    </row>
    <row r="11" spans="1:13" ht="20.100000000000001" customHeight="1" x14ac:dyDescent="0.25">
      <c r="A11" s="80"/>
      <c r="B11" s="2" t="s">
        <v>165</v>
      </c>
      <c r="C11" s="2"/>
      <c r="D11" s="2"/>
      <c r="E11" s="111"/>
      <c r="F11" s="4"/>
      <c r="G11" s="107">
        <v>158348</v>
      </c>
      <c r="H11" s="108"/>
      <c r="I11" s="109">
        <v>182213</v>
      </c>
      <c r="J11" s="108"/>
      <c r="K11" s="107">
        <v>143593</v>
      </c>
      <c r="L11" s="108"/>
      <c r="M11" s="109">
        <v>165313</v>
      </c>
    </row>
    <row r="12" spans="1:13" ht="20.100000000000001" customHeight="1" x14ac:dyDescent="0.25">
      <c r="A12" s="80"/>
      <c r="B12" s="2" t="s">
        <v>210</v>
      </c>
      <c r="C12" s="2"/>
      <c r="D12" s="2"/>
      <c r="E12" s="111"/>
      <c r="F12" s="4"/>
      <c r="G12" s="107"/>
      <c r="H12" s="108"/>
      <c r="I12" s="109"/>
      <c r="J12" s="108"/>
      <c r="K12" s="107"/>
      <c r="L12" s="108"/>
      <c r="M12" s="109"/>
    </row>
    <row r="13" spans="1:13" ht="20.100000000000001" customHeight="1" x14ac:dyDescent="0.25">
      <c r="A13" s="80"/>
      <c r="B13" s="80"/>
      <c r="C13" s="2" t="s">
        <v>166</v>
      </c>
      <c r="D13" s="2"/>
      <c r="E13" s="111"/>
      <c r="F13" s="4"/>
      <c r="G13" s="107">
        <v>-206</v>
      </c>
      <c r="H13" s="108"/>
      <c r="I13" s="109">
        <v>-273</v>
      </c>
      <c r="J13" s="108"/>
      <c r="K13" s="107">
        <v>-206</v>
      </c>
      <c r="L13" s="108"/>
      <c r="M13" s="109">
        <v>-273</v>
      </c>
    </row>
    <row r="14" spans="1:13" ht="20.100000000000001" customHeight="1" x14ac:dyDescent="0.25">
      <c r="A14" s="80"/>
      <c r="B14" s="80" t="s">
        <v>213</v>
      </c>
      <c r="C14" s="2"/>
      <c r="D14" s="2"/>
      <c r="E14" s="111"/>
      <c r="F14" s="4"/>
      <c r="G14" s="107">
        <v>0</v>
      </c>
      <c r="H14" s="108"/>
      <c r="I14" s="109">
        <v>3713</v>
      </c>
      <c r="J14" s="108"/>
      <c r="K14" s="107">
        <v>0</v>
      </c>
      <c r="L14" s="108"/>
      <c r="M14" s="109">
        <v>3713</v>
      </c>
    </row>
    <row r="15" spans="1:13" ht="20.100000000000001" customHeight="1" x14ac:dyDescent="0.25">
      <c r="A15" s="80"/>
      <c r="B15" s="2" t="s">
        <v>167</v>
      </c>
      <c r="C15" s="2"/>
      <c r="D15" s="2"/>
      <c r="E15" s="111"/>
      <c r="F15" s="4"/>
      <c r="G15" s="107"/>
      <c r="H15" s="108"/>
      <c r="I15" s="109"/>
      <c r="J15" s="108"/>
      <c r="K15" s="107"/>
      <c r="L15" s="108"/>
      <c r="M15" s="109"/>
    </row>
    <row r="16" spans="1:13" ht="20.100000000000001" customHeight="1" x14ac:dyDescent="0.25">
      <c r="A16" s="80"/>
      <c r="B16" s="80"/>
      <c r="C16" s="2" t="s">
        <v>168</v>
      </c>
      <c r="D16" s="2"/>
      <c r="F16" s="4"/>
      <c r="G16" s="107">
        <v>-3880</v>
      </c>
      <c r="H16" s="108"/>
      <c r="I16" s="109">
        <v>0</v>
      </c>
      <c r="J16" s="108"/>
      <c r="K16" s="107">
        <v>-3880</v>
      </c>
      <c r="L16" s="108"/>
      <c r="M16" s="109">
        <v>0</v>
      </c>
    </row>
    <row r="17" spans="1:13" ht="20.100000000000001" customHeight="1" x14ac:dyDescent="0.25">
      <c r="A17" s="80"/>
      <c r="B17" s="2" t="s">
        <v>169</v>
      </c>
      <c r="C17" s="2"/>
      <c r="D17" s="2"/>
      <c r="F17" s="4"/>
      <c r="G17" s="107"/>
      <c r="H17" s="108"/>
      <c r="I17" s="109"/>
      <c r="J17" s="108"/>
      <c r="K17" s="107"/>
      <c r="L17" s="108"/>
      <c r="M17" s="109"/>
    </row>
    <row r="18" spans="1:13" ht="20.100000000000001" customHeight="1" x14ac:dyDescent="0.25">
      <c r="A18" s="80"/>
      <c r="B18" s="80"/>
      <c r="C18" s="2" t="s">
        <v>170</v>
      </c>
      <c r="D18" s="2"/>
      <c r="F18" s="4"/>
      <c r="G18" s="112">
        <v>5064</v>
      </c>
      <c r="H18" s="108"/>
      <c r="I18" s="113">
        <v>1112</v>
      </c>
      <c r="J18" s="108"/>
      <c r="K18" s="107">
        <v>5060</v>
      </c>
      <c r="L18" s="108"/>
      <c r="M18" s="113">
        <v>1542</v>
      </c>
    </row>
    <row r="19" spans="1:13" ht="20.100000000000001" customHeight="1" x14ac:dyDescent="0.25">
      <c r="A19" s="80"/>
      <c r="B19" s="2" t="s">
        <v>207</v>
      </c>
      <c r="C19" s="2"/>
      <c r="D19" s="2"/>
      <c r="F19" s="4"/>
      <c r="G19" s="112">
        <v>3701</v>
      </c>
      <c r="H19" s="108"/>
      <c r="I19" s="113">
        <v>-2443</v>
      </c>
      <c r="J19" s="108"/>
      <c r="K19" s="112">
        <v>3999</v>
      </c>
      <c r="L19" s="108"/>
      <c r="M19" s="113">
        <v>-2074</v>
      </c>
    </row>
    <row r="20" spans="1:13" ht="20.100000000000001" customHeight="1" x14ac:dyDescent="0.25">
      <c r="A20" s="80"/>
      <c r="B20" s="2" t="s">
        <v>171</v>
      </c>
      <c r="C20" s="2"/>
      <c r="D20" s="2"/>
      <c r="F20" s="4"/>
      <c r="G20" s="112">
        <v>-2744</v>
      </c>
      <c r="H20" s="108"/>
      <c r="I20" s="113">
        <v>-4486</v>
      </c>
      <c r="J20" s="108"/>
      <c r="K20" s="112">
        <v>-2744</v>
      </c>
      <c r="L20" s="108"/>
      <c r="M20" s="113">
        <v>-4486</v>
      </c>
    </row>
    <row r="21" spans="1:13" ht="20.100000000000001" customHeight="1" x14ac:dyDescent="0.25">
      <c r="A21" s="80"/>
      <c r="B21" s="2" t="s">
        <v>172</v>
      </c>
      <c r="C21" s="2"/>
      <c r="D21" s="2"/>
      <c r="F21" s="4"/>
      <c r="G21" s="107">
        <v>5800</v>
      </c>
      <c r="H21" s="108"/>
      <c r="I21" s="109">
        <v>6764</v>
      </c>
      <c r="J21" s="108"/>
      <c r="K21" s="107">
        <v>5639</v>
      </c>
      <c r="L21" s="108"/>
      <c r="M21" s="109">
        <v>6526</v>
      </c>
    </row>
    <row r="22" spans="1:13" ht="20.100000000000001" customHeight="1" x14ac:dyDescent="0.25">
      <c r="A22" s="80"/>
      <c r="B22" s="2" t="s">
        <v>208</v>
      </c>
      <c r="C22" s="2"/>
      <c r="D22" s="2"/>
      <c r="F22" s="4"/>
      <c r="G22" s="107">
        <v>-487</v>
      </c>
      <c r="H22" s="108"/>
      <c r="I22" s="109">
        <v>235</v>
      </c>
      <c r="J22" s="108"/>
      <c r="K22" s="107">
        <v>-487</v>
      </c>
      <c r="L22" s="108"/>
      <c r="M22" s="109">
        <v>235</v>
      </c>
    </row>
    <row r="23" spans="1:13" ht="20.100000000000001" customHeight="1" x14ac:dyDescent="0.25">
      <c r="A23" s="80"/>
      <c r="B23" s="2" t="s">
        <v>173</v>
      </c>
      <c r="C23" s="2"/>
      <c r="D23" s="2"/>
      <c r="E23" s="114">
        <v>10</v>
      </c>
      <c r="F23" s="4"/>
      <c r="G23" s="107">
        <v>0</v>
      </c>
      <c r="H23" s="108"/>
      <c r="I23" s="109">
        <v>0</v>
      </c>
      <c r="J23" s="108"/>
      <c r="K23" s="107">
        <v>-2499</v>
      </c>
      <c r="L23" s="108"/>
      <c r="M23" s="109">
        <v>-2800</v>
      </c>
    </row>
    <row r="24" spans="1:13" ht="20.100000000000001" customHeight="1" x14ac:dyDescent="0.25">
      <c r="A24" s="80"/>
      <c r="B24" s="2" t="s">
        <v>174</v>
      </c>
      <c r="C24" s="2"/>
      <c r="D24" s="2"/>
      <c r="F24" s="4"/>
      <c r="G24" s="112">
        <v>-259</v>
      </c>
      <c r="H24" s="108"/>
      <c r="I24" s="113">
        <v>-19</v>
      </c>
      <c r="J24" s="108"/>
      <c r="K24" s="112">
        <v>-558</v>
      </c>
      <c r="L24" s="108"/>
      <c r="M24" s="113">
        <v>-614</v>
      </c>
    </row>
    <row r="25" spans="1:13" ht="20.100000000000001" customHeight="1" x14ac:dyDescent="0.25">
      <c r="A25" s="80"/>
      <c r="B25" s="2" t="s">
        <v>175</v>
      </c>
      <c r="C25" s="2"/>
      <c r="D25" s="2"/>
      <c r="F25" s="4"/>
      <c r="G25" s="107">
        <v>14472</v>
      </c>
      <c r="H25" s="108"/>
      <c r="I25" s="109">
        <v>18088</v>
      </c>
      <c r="J25" s="108"/>
      <c r="K25" s="107">
        <v>12106</v>
      </c>
      <c r="L25" s="108"/>
      <c r="M25" s="109">
        <v>15441</v>
      </c>
    </row>
    <row r="26" spans="1:13" ht="20.100000000000001" customHeight="1" x14ac:dyDescent="0.25">
      <c r="A26" s="80"/>
      <c r="B26" s="2" t="s">
        <v>176</v>
      </c>
      <c r="C26" s="2"/>
      <c r="D26" s="2"/>
      <c r="E26" s="111"/>
      <c r="F26" s="4"/>
      <c r="G26" s="107">
        <v>791</v>
      </c>
      <c r="H26" s="108"/>
      <c r="I26" s="109">
        <v>-2145</v>
      </c>
      <c r="J26" s="108"/>
      <c r="K26" s="107">
        <v>-1960</v>
      </c>
      <c r="L26" s="108"/>
      <c r="M26" s="109">
        <v>-1094</v>
      </c>
    </row>
    <row r="27" spans="1:13" ht="20.100000000000001" customHeight="1" x14ac:dyDescent="0.25">
      <c r="A27" s="80"/>
      <c r="B27" s="2" t="s">
        <v>177</v>
      </c>
      <c r="C27" s="2"/>
      <c r="D27" s="2"/>
      <c r="E27" s="111"/>
      <c r="F27" s="4"/>
      <c r="G27" s="107"/>
      <c r="H27" s="108"/>
      <c r="I27" s="109"/>
      <c r="J27" s="108"/>
      <c r="K27" s="107"/>
      <c r="L27" s="108"/>
      <c r="M27" s="109"/>
    </row>
    <row r="28" spans="1:13" ht="20.100000000000001" customHeight="1" x14ac:dyDescent="0.25">
      <c r="A28" s="80"/>
      <c r="B28" s="2"/>
      <c r="C28" s="2" t="s">
        <v>178</v>
      </c>
      <c r="D28" s="2"/>
      <c r="E28" s="111">
        <v>8</v>
      </c>
      <c r="F28" s="4"/>
      <c r="G28" s="107">
        <v>-6344</v>
      </c>
      <c r="H28" s="108"/>
      <c r="I28" s="109">
        <v>1010</v>
      </c>
      <c r="J28" s="108"/>
      <c r="K28" s="107">
        <v>0</v>
      </c>
      <c r="L28" s="108"/>
      <c r="M28" s="109">
        <v>0</v>
      </c>
    </row>
    <row r="29" spans="1:13" ht="6" customHeight="1" x14ac:dyDescent="0.25">
      <c r="A29" s="80"/>
      <c r="B29" s="2"/>
      <c r="C29" s="2"/>
      <c r="D29" s="2"/>
      <c r="F29" s="4"/>
      <c r="G29" s="107"/>
      <c r="H29" s="108"/>
      <c r="I29" s="109"/>
      <c r="J29" s="108"/>
      <c r="K29" s="107"/>
      <c r="L29" s="108"/>
      <c r="M29" s="109"/>
    </row>
    <row r="30" spans="1:13" ht="20.100000000000001" customHeight="1" x14ac:dyDescent="0.25">
      <c r="A30" s="2" t="s">
        <v>179</v>
      </c>
      <c r="B30" s="80"/>
      <c r="C30" s="2"/>
      <c r="D30" s="2"/>
      <c r="F30" s="4"/>
      <c r="G30" s="107"/>
      <c r="H30" s="108"/>
      <c r="I30" s="109"/>
      <c r="J30" s="108"/>
      <c r="K30" s="107"/>
      <c r="L30" s="108"/>
      <c r="M30" s="109"/>
    </row>
    <row r="31" spans="1:13" ht="20.100000000000001" customHeight="1" x14ac:dyDescent="0.25">
      <c r="A31" s="80"/>
      <c r="B31" s="2" t="s">
        <v>18</v>
      </c>
      <c r="C31" s="2"/>
      <c r="D31" s="2"/>
      <c r="F31" s="4"/>
      <c r="G31" s="112">
        <v>40965</v>
      </c>
      <c r="H31" s="108"/>
      <c r="I31" s="113">
        <v>17197</v>
      </c>
      <c r="J31" s="108"/>
      <c r="K31" s="112">
        <v>42039</v>
      </c>
      <c r="L31" s="108"/>
      <c r="M31" s="113">
        <v>24009</v>
      </c>
    </row>
    <row r="32" spans="1:13" ht="20.100000000000001" customHeight="1" x14ac:dyDescent="0.25">
      <c r="A32" s="80"/>
      <c r="B32" s="2" t="s">
        <v>22</v>
      </c>
      <c r="C32" s="2"/>
      <c r="D32" s="2"/>
      <c r="F32" s="4"/>
      <c r="G32" s="112">
        <v>21306</v>
      </c>
      <c r="H32" s="108"/>
      <c r="I32" s="109">
        <v>28729</v>
      </c>
      <c r="J32" s="108"/>
      <c r="K32" s="107">
        <v>21963</v>
      </c>
      <c r="L32" s="108"/>
      <c r="M32" s="109">
        <v>27684</v>
      </c>
    </row>
    <row r="33" spans="1:13" ht="20.100000000000001" customHeight="1" x14ac:dyDescent="0.25">
      <c r="A33" s="80"/>
      <c r="B33" s="2" t="s">
        <v>23</v>
      </c>
      <c r="C33" s="2"/>
      <c r="D33" s="2"/>
      <c r="F33" s="4"/>
      <c r="G33" s="107">
        <v>-1669</v>
      </c>
      <c r="H33" s="108"/>
      <c r="I33" s="113">
        <v>-794</v>
      </c>
      <c r="J33" s="108"/>
      <c r="K33" s="107">
        <v>-98</v>
      </c>
      <c r="L33" s="108"/>
      <c r="M33" s="109">
        <v>-252</v>
      </c>
    </row>
    <row r="34" spans="1:13" ht="20.100000000000001" customHeight="1" x14ac:dyDescent="0.25">
      <c r="A34" s="80"/>
      <c r="B34" s="115" t="s">
        <v>180</v>
      </c>
      <c r="C34" s="2"/>
      <c r="D34" s="2"/>
      <c r="F34" s="4"/>
      <c r="G34" s="112">
        <v>69</v>
      </c>
      <c r="H34" s="108"/>
      <c r="I34" s="113">
        <v>1071</v>
      </c>
      <c r="J34" s="108"/>
      <c r="K34" s="112">
        <v>51</v>
      </c>
      <c r="L34" s="108"/>
      <c r="M34" s="109">
        <v>664</v>
      </c>
    </row>
    <row r="35" spans="1:13" ht="20.100000000000001" customHeight="1" x14ac:dyDescent="0.25">
      <c r="A35" s="80"/>
      <c r="B35" s="2" t="s">
        <v>50</v>
      </c>
      <c r="C35" s="2"/>
      <c r="D35" s="2"/>
      <c r="F35" s="4"/>
      <c r="G35" s="112">
        <v>-140537</v>
      </c>
      <c r="H35" s="108"/>
      <c r="I35" s="113">
        <v>-83987</v>
      </c>
      <c r="J35" s="108"/>
      <c r="K35" s="112">
        <v>-149411</v>
      </c>
      <c r="L35" s="108"/>
      <c r="M35" s="113">
        <v>-78134</v>
      </c>
    </row>
    <row r="36" spans="1:13" ht="20.100000000000001" customHeight="1" x14ac:dyDescent="0.25">
      <c r="A36" s="80"/>
      <c r="B36" s="2" t="s">
        <v>56</v>
      </c>
      <c r="C36" s="2"/>
      <c r="D36" s="2"/>
      <c r="F36" s="4"/>
      <c r="G36" s="118">
        <v>-5578</v>
      </c>
      <c r="H36" s="108"/>
      <c r="I36" s="119">
        <v>-6753</v>
      </c>
      <c r="J36" s="108"/>
      <c r="K36" s="118">
        <v>-4886</v>
      </c>
      <c r="L36" s="108"/>
      <c r="M36" s="119">
        <v>-6533</v>
      </c>
    </row>
    <row r="37" spans="1:13" ht="6" customHeight="1" x14ac:dyDescent="0.25">
      <c r="A37" s="2"/>
      <c r="B37" s="2"/>
      <c r="C37" s="2"/>
      <c r="D37" s="2"/>
      <c r="F37" s="4"/>
      <c r="G37" s="107"/>
      <c r="H37" s="108"/>
      <c r="I37" s="109"/>
      <c r="J37" s="108"/>
      <c r="K37" s="107"/>
      <c r="L37" s="108"/>
      <c r="M37" s="109"/>
    </row>
    <row r="38" spans="1:13" ht="20.100000000000001" customHeight="1" x14ac:dyDescent="0.25">
      <c r="A38" s="2" t="s">
        <v>181</v>
      </c>
      <c r="B38" s="2"/>
      <c r="C38" s="2"/>
      <c r="D38" s="2"/>
      <c r="F38" s="4"/>
      <c r="G38" s="107">
        <f>SUM(G9:G36)</f>
        <v>193504</v>
      </c>
      <c r="H38" s="108"/>
      <c r="I38" s="109">
        <f>SUM(I9:I36)</f>
        <v>252685</v>
      </c>
      <c r="J38" s="108"/>
      <c r="K38" s="107">
        <f>SUM(K9:K36)</f>
        <v>160888</v>
      </c>
      <c r="L38" s="108"/>
      <c r="M38" s="109">
        <f>SUM(M9:M36)</f>
        <v>240409</v>
      </c>
    </row>
    <row r="39" spans="1:13" ht="20.100000000000001" customHeight="1" x14ac:dyDescent="0.25">
      <c r="A39" s="2"/>
      <c r="B39" s="80" t="s">
        <v>182</v>
      </c>
      <c r="C39" s="2"/>
      <c r="D39" s="2"/>
      <c r="F39" s="4"/>
      <c r="G39" s="112">
        <v>-2228</v>
      </c>
      <c r="H39" s="108"/>
      <c r="I39" s="113">
        <v>-993</v>
      </c>
      <c r="J39" s="108"/>
      <c r="K39" s="112">
        <v>-2047</v>
      </c>
      <c r="L39" s="108"/>
      <c r="M39" s="113">
        <v>-873</v>
      </c>
    </row>
    <row r="40" spans="1:13" ht="20.100000000000001" customHeight="1" x14ac:dyDescent="0.25">
      <c r="A40" s="2"/>
      <c r="B40" s="2" t="s">
        <v>183</v>
      </c>
      <c r="C40" s="2"/>
      <c r="D40" s="2"/>
      <c r="F40" s="4"/>
      <c r="G40" s="116">
        <v>-251</v>
      </c>
      <c r="H40" s="108"/>
      <c r="I40" s="117">
        <v>-409</v>
      </c>
      <c r="J40" s="108"/>
      <c r="K40" s="116">
        <v>0</v>
      </c>
      <c r="L40" s="108"/>
      <c r="M40" s="117">
        <v>-304</v>
      </c>
    </row>
    <row r="41" spans="1:13" ht="6" customHeight="1" x14ac:dyDescent="0.25">
      <c r="A41" s="2"/>
      <c r="B41" s="80"/>
      <c r="C41" s="2"/>
      <c r="D41" s="2"/>
      <c r="F41" s="4"/>
      <c r="G41" s="107"/>
      <c r="H41" s="108"/>
      <c r="I41" s="109"/>
      <c r="J41" s="108"/>
      <c r="K41" s="107"/>
      <c r="L41" s="108"/>
      <c r="M41" s="109"/>
    </row>
    <row r="42" spans="1:13" ht="20.100000000000001" customHeight="1" x14ac:dyDescent="0.25">
      <c r="A42" s="2" t="s">
        <v>184</v>
      </c>
      <c r="B42" s="80"/>
      <c r="C42" s="2"/>
      <c r="D42" s="2"/>
      <c r="F42" s="4"/>
      <c r="G42" s="118">
        <f>SUM(G38:G40)</f>
        <v>191025</v>
      </c>
      <c r="H42" s="108"/>
      <c r="I42" s="119">
        <f>SUM(I38:I40)</f>
        <v>251283</v>
      </c>
      <c r="J42" s="108"/>
      <c r="K42" s="118">
        <f>SUM(K38:K40)</f>
        <v>158841</v>
      </c>
      <c r="L42" s="108"/>
      <c r="M42" s="119">
        <f>SUM(M38:M40)</f>
        <v>239232</v>
      </c>
    </row>
    <row r="43" spans="1:13" s="126" customFormat="1" ht="20.100000000000001" customHeight="1" x14ac:dyDescent="0.25">
      <c r="A43" s="125"/>
      <c r="C43" s="125"/>
      <c r="D43" s="125"/>
      <c r="F43" s="127"/>
      <c r="G43" s="128"/>
      <c r="H43" s="129"/>
      <c r="I43" s="128"/>
      <c r="J43" s="129"/>
      <c r="K43" s="128"/>
      <c r="L43" s="129"/>
      <c r="M43" s="128"/>
    </row>
    <row r="44" spans="1:13" ht="4.5" customHeight="1" x14ac:dyDescent="0.25">
      <c r="A44" s="2"/>
      <c r="B44" s="80"/>
      <c r="C44" s="2"/>
      <c r="D44" s="2"/>
      <c r="F44" s="4"/>
      <c r="G44" s="109"/>
      <c r="H44" s="108"/>
      <c r="I44" s="109"/>
      <c r="J44" s="108"/>
      <c r="K44" s="109"/>
      <c r="L44" s="108"/>
      <c r="M44" s="109"/>
    </row>
    <row r="45" spans="1:13" ht="21.95" customHeight="1" x14ac:dyDescent="0.25">
      <c r="A45" s="9" t="s">
        <v>40</v>
      </c>
      <c r="B45" s="9"/>
      <c r="C45" s="9"/>
      <c r="D45" s="9"/>
      <c r="E45" s="10"/>
      <c r="F45" s="11"/>
      <c r="G45" s="100"/>
      <c r="H45" s="95"/>
      <c r="I45" s="32"/>
      <c r="J45" s="96"/>
      <c r="K45" s="96"/>
      <c r="L45" s="96"/>
      <c r="M45" s="32"/>
    </row>
    <row r="46" spans="1:13" s="103" customFormat="1" ht="20.100000000000001" customHeight="1" x14ac:dyDescent="0.25">
      <c r="A46" s="1" t="str">
        <f>A1</f>
        <v>บริษัท เอส แอนด์ พี ซินดิเคท จำกัด (มหาชน) และบริษัทย่อย</v>
      </c>
      <c r="B46" s="2"/>
      <c r="C46" s="2"/>
      <c r="D46" s="2"/>
      <c r="E46" s="3"/>
      <c r="F46" s="4"/>
      <c r="G46" s="101"/>
      <c r="H46" s="4"/>
      <c r="I46" s="101"/>
      <c r="J46" s="4"/>
      <c r="K46" s="101"/>
      <c r="L46" s="4"/>
      <c r="M46" s="101"/>
    </row>
    <row r="47" spans="1:13" s="103" customFormat="1" ht="20.100000000000001" customHeight="1" x14ac:dyDescent="0.25">
      <c r="A47" s="7" t="s">
        <v>185</v>
      </c>
      <c r="B47" s="7"/>
      <c r="C47" s="2"/>
      <c r="D47" s="2"/>
      <c r="E47" s="3"/>
      <c r="F47" s="4"/>
      <c r="G47" s="101"/>
      <c r="H47" s="4"/>
      <c r="I47" s="101"/>
      <c r="J47" s="4"/>
      <c r="K47" s="102"/>
      <c r="L47" s="4"/>
      <c r="M47" s="101"/>
    </row>
    <row r="48" spans="1:13" s="103" customFormat="1" ht="20.100000000000001" customHeight="1" x14ac:dyDescent="0.25">
      <c r="A48" s="8" t="str">
        <f>A3</f>
        <v>สำหรับงวดสามเดือนสิ้นสุดวันที่ 31 มีนาคม พ.ศ. 2565</v>
      </c>
      <c r="B48" s="9"/>
      <c r="C48" s="9"/>
      <c r="D48" s="9"/>
      <c r="E48" s="10"/>
      <c r="F48" s="11"/>
      <c r="G48" s="100"/>
      <c r="H48" s="11"/>
      <c r="I48" s="100"/>
      <c r="J48" s="11"/>
      <c r="K48" s="94"/>
      <c r="L48" s="11"/>
      <c r="M48" s="100"/>
    </row>
    <row r="49" spans="1:13" s="103" customFormat="1" ht="20.100000000000001" customHeight="1" x14ac:dyDescent="0.25">
      <c r="A49" s="7"/>
      <c r="B49" s="2"/>
      <c r="C49" s="2"/>
      <c r="D49" s="2"/>
      <c r="E49" s="3"/>
      <c r="F49" s="4"/>
      <c r="G49" s="104"/>
      <c r="H49" s="4"/>
      <c r="I49" s="104"/>
      <c r="J49" s="4"/>
      <c r="K49" s="105"/>
      <c r="L49" s="4"/>
      <c r="M49" s="104"/>
    </row>
    <row r="50" spans="1:13" ht="20.100000000000001" customHeight="1" x14ac:dyDescent="0.25">
      <c r="A50" s="7" t="s">
        <v>42</v>
      </c>
      <c r="B50" s="2"/>
      <c r="C50" s="2"/>
      <c r="D50" s="2"/>
      <c r="F50" s="4"/>
      <c r="G50" s="133" t="s">
        <v>3</v>
      </c>
      <c r="H50" s="133"/>
      <c r="I50" s="133"/>
      <c r="J50" s="4"/>
      <c r="K50" s="133" t="s">
        <v>4</v>
      </c>
      <c r="L50" s="133"/>
      <c r="M50" s="133"/>
    </row>
    <row r="51" spans="1:13" ht="20.100000000000001" customHeight="1" x14ac:dyDescent="0.25">
      <c r="A51" s="7"/>
      <c r="B51" s="2"/>
      <c r="C51" s="2"/>
      <c r="D51" s="2"/>
      <c r="F51" s="16"/>
      <c r="G51" s="87" t="s">
        <v>9</v>
      </c>
      <c r="H51" s="16"/>
      <c r="I51" s="87" t="s">
        <v>10</v>
      </c>
      <c r="J51" s="16"/>
      <c r="K51" s="87" t="s">
        <v>9</v>
      </c>
      <c r="L51" s="16"/>
      <c r="M51" s="87" t="s">
        <v>10</v>
      </c>
    </row>
    <row r="52" spans="1:13" ht="20.100000000000001" customHeight="1" x14ac:dyDescent="0.25">
      <c r="A52" s="7"/>
      <c r="B52" s="2"/>
      <c r="C52" s="2"/>
      <c r="E52" s="86" t="s">
        <v>11</v>
      </c>
      <c r="F52" s="4"/>
      <c r="G52" s="86" t="s">
        <v>12</v>
      </c>
      <c r="H52" s="16"/>
      <c r="I52" s="86" t="s">
        <v>12</v>
      </c>
      <c r="J52" s="16"/>
      <c r="K52" s="86" t="s">
        <v>12</v>
      </c>
      <c r="L52" s="16"/>
      <c r="M52" s="86" t="s">
        <v>12</v>
      </c>
    </row>
    <row r="53" spans="1:13" ht="6" customHeight="1" x14ac:dyDescent="0.25">
      <c r="A53" s="7"/>
      <c r="B53" s="2"/>
      <c r="C53" s="2"/>
      <c r="E53" s="87"/>
      <c r="F53" s="4"/>
      <c r="G53" s="120"/>
      <c r="H53" s="16"/>
      <c r="I53" s="87"/>
      <c r="J53" s="16"/>
      <c r="K53" s="120"/>
      <c r="L53" s="16"/>
      <c r="M53" s="87"/>
    </row>
    <row r="54" spans="1:13" ht="20.100000000000001" customHeight="1" x14ac:dyDescent="0.25">
      <c r="A54" s="7" t="s">
        <v>186</v>
      </c>
      <c r="B54" s="2"/>
      <c r="C54" s="2"/>
      <c r="D54" s="2"/>
      <c r="F54" s="4"/>
      <c r="G54" s="121"/>
      <c r="H54" s="4"/>
      <c r="I54" s="122"/>
      <c r="J54" s="4"/>
      <c r="K54" s="121"/>
      <c r="L54" s="4"/>
      <c r="M54" s="122"/>
    </row>
    <row r="55" spans="1:13" ht="20.100000000000001" customHeight="1" x14ac:dyDescent="0.25">
      <c r="A55" s="2" t="s">
        <v>209</v>
      </c>
      <c r="B55" s="2"/>
      <c r="C55" s="2"/>
      <c r="D55" s="2"/>
      <c r="E55" s="3">
        <v>8</v>
      </c>
      <c r="F55" s="4"/>
      <c r="G55" s="112">
        <v>-2000</v>
      </c>
      <c r="H55" s="4"/>
      <c r="I55" s="122">
        <v>0</v>
      </c>
      <c r="J55" s="4"/>
      <c r="K55" s="112">
        <v>-2000</v>
      </c>
      <c r="L55" s="4"/>
      <c r="M55" s="122">
        <v>0</v>
      </c>
    </row>
    <row r="56" spans="1:13" ht="20.100000000000001" customHeight="1" x14ac:dyDescent="0.25">
      <c r="A56" s="2" t="s">
        <v>187</v>
      </c>
      <c r="B56" s="2"/>
      <c r="C56" s="2"/>
      <c r="D56" s="2"/>
      <c r="F56" s="4"/>
      <c r="G56" s="121"/>
      <c r="H56" s="4"/>
      <c r="I56" s="122"/>
      <c r="J56" s="4"/>
      <c r="K56" s="112"/>
      <c r="L56" s="4"/>
      <c r="M56" s="122"/>
    </row>
    <row r="57" spans="1:13" ht="20.100000000000001" customHeight="1" x14ac:dyDescent="0.25">
      <c r="A57" s="80"/>
      <c r="B57" s="2" t="s">
        <v>170</v>
      </c>
      <c r="C57" s="80"/>
      <c r="D57" s="2"/>
      <c r="E57" s="3"/>
      <c r="F57" s="4"/>
      <c r="G57" s="112">
        <v>-88007</v>
      </c>
      <c r="H57" s="108"/>
      <c r="I57" s="113">
        <v>-57992</v>
      </c>
      <c r="J57" s="108"/>
      <c r="K57" s="112">
        <v>-86331</v>
      </c>
      <c r="L57" s="108"/>
      <c r="M57" s="113">
        <v>-57851</v>
      </c>
    </row>
    <row r="58" spans="1:13" ht="20.100000000000001" customHeight="1" x14ac:dyDescent="0.25">
      <c r="A58" s="80" t="s">
        <v>188</v>
      </c>
      <c r="B58" s="2"/>
      <c r="C58" s="80"/>
      <c r="D58" s="2"/>
      <c r="E58" s="3"/>
      <c r="F58" s="4"/>
      <c r="G58" s="112">
        <v>2250</v>
      </c>
      <c r="H58" s="108"/>
      <c r="I58" s="109">
        <v>2544</v>
      </c>
      <c r="J58" s="108"/>
      <c r="K58" s="112">
        <v>2223</v>
      </c>
      <c r="L58" s="108"/>
      <c r="M58" s="109">
        <v>2497</v>
      </c>
    </row>
    <row r="59" spans="1:13" ht="20.100000000000001" customHeight="1" x14ac:dyDescent="0.25">
      <c r="A59" s="2" t="s">
        <v>19</v>
      </c>
      <c r="B59" s="2"/>
      <c r="C59" s="80"/>
      <c r="D59" s="2"/>
      <c r="E59" s="3">
        <v>10</v>
      </c>
      <c r="F59" s="4"/>
      <c r="G59" s="112">
        <v>11989</v>
      </c>
      <c r="H59" s="108"/>
      <c r="I59" s="113">
        <v>0</v>
      </c>
      <c r="J59" s="108"/>
      <c r="K59" s="112">
        <v>8855</v>
      </c>
      <c r="L59" s="108"/>
      <c r="M59" s="113">
        <v>0</v>
      </c>
    </row>
    <row r="60" spans="1:13" ht="20.100000000000001" customHeight="1" x14ac:dyDescent="0.25">
      <c r="A60" s="2" t="s">
        <v>189</v>
      </c>
      <c r="B60" s="2"/>
      <c r="C60" s="80"/>
      <c r="D60" s="2"/>
      <c r="E60" s="3">
        <v>10</v>
      </c>
      <c r="F60" s="4"/>
      <c r="G60" s="112">
        <v>0</v>
      </c>
      <c r="H60" s="108"/>
      <c r="I60" s="113">
        <v>0</v>
      </c>
      <c r="J60" s="108"/>
      <c r="K60" s="112">
        <v>6000</v>
      </c>
      <c r="L60" s="108"/>
      <c r="M60" s="113">
        <v>6000</v>
      </c>
    </row>
    <row r="61" spans="1:13" ht="20.100000000000001" customHeight="1" x14ac:dyDescent="0.25">
      <c r="A61" s="2" t="s">
        <v>190</v>
      </c>
      <c r="B61" s="2"/>
      <c r="C61" s="80"/>
      <c r="D61" s="2"/>
      <c r="E61" s="3"/>
      <c r="F61" s="4"/>
      <c r="G61" s="118">
        <v>0</v>
      </c>
      <c r="H61" s="108"/>
      <c r="I61" s="119">
        <v>0</v>
      </c>
      <c r="J61" s="108"/>
      <c r="K61" s="118">
        <v>622</v>
      </c>
      <c r="L61" s="108"/>
      <c r="M61" s="119">
        <v>2430</v>
      </c>
    </row>
    <row r="62" spans="1:13" ht="6" customHeight="1" x14ac:dyDescent="0.25">
      <c r="A62" s="2"/>
      <c r="B62" s="2"/>
      <c r="C62" s="2"/>
      <c r="D62" s="2"/>
      <c r="F62" s="4"/>
      <c r="G62" s="107"/>
      <c r="H62" s="108"/>
      <c r="I62" s="109"/>
      <c r="J62" s="108"/>
      <c r="K62" s="107"/>
      <c r="L62" s="108"/>
      <c r="M62" s="109"/>
    </row>
    <row r="63" spans="1:13" ht="20.100000000000001" customHeight="1" x14ac:dyDescent="0.25">
      <c r="A63" s="2" t="s">
        <v>191</v>
      </c>
      <c r="B63" s="2"/>
      <c r="C63" s="2"/>
      <c r="D63" s="2"/>
      <c r="F63" s="4"/>
      <c r="G63" s="116">
        <f>SUM(G55:G61)</f>
        <v>-75768</v>
      </c>
      <c r="H63" s="108"/>
      <c r="I63" s="117">
        <f>SUM(I56:I61)</f>
        <v>-55448</v>
      </c>
      <c r="J63" s="108"/>
      <c r="K63" s="116">
        <f>SUM(K55:K61)</f>
        <v>-70631</v>
      </c>
      <c r="L63" s="108"/>
      <c r="M63" s="117">
        <f>SUM(M56:M61)</f>
        <v>-46924</v>
      </c>
    </row>
    <row r="64" spans="1:13" ht="12" customHeight="1" x14ac:dyDescent="0.25">
      <c r="A64" s="2"/>
      <c r="B64" s="80"/>
      <c r="C64" s="2"/>
      <c r="D64" s="2"/>
      <c r="E64" s="3"/>
      <c r="F64" s="4"/>
      <c r="G64" s="112"/>
      <c r="H64" s="108"/>
      <c r="I64" s="109"/>
      <c r="J64" s="108"/>
      <c r="K64" s="112"/>
      <c r="L64" s="108"/>
      <c r="M64" s="109"/>
    </row>
    <row r="65" spans="1:13" ht="20.100000000000001" customHeight="1" x14ac:dyDescent="0.25">
      <c r="A65" s="7" t="s">
        <v>192</v>
      </c>
      <c r="B65" s="2"/>
      <c r="C65" s="2"/>
      <c r="D65" s="2"/>
      <c r="F65" s="4"/>
      <c r="G65" s="107"/>
      <c r="H65" s="108"/>
      <c r="I65" s="109"/>
      <c r="J65" s="108"/>
      <c r="K65" s="107"/>
      <c r="L65" s="108"/>
      <c r="M65" s="109"/>
    </row>
    <row r="66" spans="1:13" ht="20.100000000000001" customHeight="1" x14ac:dyDescent="0.25">
      <c r="A66" s="2" t="s">
        <v>193</v>
      </c>
      <c r="B66" s="80"/>
      <c r="C66" s="2"/>
      <c r="D66" s="2"/>
      <c r="E66" s="3"/>
      <c r="F66" s="4"/>
      <c r="G66" s="112">
        <v>0</v>
      </c>
      <c r="H66" s="108"/>
      <c r="I66" s="109">
        <v>25105</v>
      </c>
      <c r="J66" s="108"/>
      <c r="K66" s="112">
        <v>0</v>
      </c>
      <c r="L66" s="108"/>
      <c r="M66" s="109">
        <v>20000</v>
      </c>
    </row>
    <row r="67" spans="1:13" ht="20.100000000000001" customHeight="1" x14ac:dyDescent="0.25">
      <c r="A67" s="2" t="s">
        <v>194</v>
      </c>
      <c r="B67" s="80"/>
      <c r="C67" s="2"/>
      <c r="D67" s="2"/>
      <c r="E67" s="3"/>
      <c r="F67" s="4"/>
      <c r="G67" s="112">
        <v>-246</v>
      </c>
      <c r="H67" s="108"/>
      <c r="I67" s="109">
        <v>0</v>
      </c>
      <c r="J67" s="108"/>
      <c r="K67" s="112">
        <v>0</v>
      </c>
      <c r="L67" s="108"/>
      <c r="M67" s="109">
        <v>0</v>
      </c>
    </row>
    <row r="68" spans="1:13" ht="20.100000000000001" customHeight="1" x14ac:dyDescent="0.25">
      <c r="A68" s="2" t="s">
        <v>195</v>
      </c>
      <c r="B68" s="80"/>
      <c r="C68" s="2"/>
      <c r="D68" s="2"/>
      <c r="E68" s="3">
        <v>11</v>
      </c>
      <c r="F68" s="4"/>
      <c r="G68" s="112">
        <v>45400</v>
      </c>
      <c r="H68" s="108"/>
      <c r="I68" s="109">
        <v>20000</v>
      </c>
      <c r="J68" s="108"/>
      <c r="K68" s="112">
        <v>45400</v>
      </c>
      <c r="L68" s="108"/>
      <c r="M68" s="109">
        <v>20000</v>
      </c>
    </row>
    <row r="69" spans="1:13" ht="20.100000000000001" customHeight="1" x14ac:dyDescent="0.25">
      <c r="A69" s="2" t="s">
        <v>196</v>
      </c>
      <c r="B69" s="80"/>
      <c r="C69" s="2"/>
      <c r="D69" s="2"/>
      <c r="E69" s="3">
        <v>11</v>
      </c>
      <c r="F69" s="4"/>
      <c r="G69" s="112">
        <v>-13151</v>
      </c>
      <c r="H69" s="108"/>
      <c r="I69" s="109">
        <v>-8465</v>
      </c>
      <c r="J69" s="108"/>
      <c r="K69" s="112">
        <v>-13151</v>
      </c>
      <c r="L69" s="108"/>
      <c r="M69" s="109">
        <v>-8465</v>
      </c>
    </row>
    <row r="70" spans="1:13" ht="20.100000000000001" customHeight="1" x14ac:dyDescent="0.25">
      <c r="A70" s="2" t="s">
        <v>211</v>
      </c>
      <c r="B70" s="80"/>
      <c r="C70" s="2"/>
      <c r="D70" s="2"/>
      <c r="E70" s="3">
        <v>10</v>
      </c>
      <c r="F70" s="4"/>
      <c r="G70" s="112">
        <v>-262</v>
      </c>
      <c r="H70" s="108"/>
      <c r="I70" s="109"/>
      <c r="J70" s="108"/>
      <c r="K70" s="112">
        <v>0</v>
      </c>
      <c r="L70" s="108"/>
      <c r="M70" s="109"/>
    </row>
    <row r="71" spans="1:13" ht="20.100000000000001" customHeight="1" x14ac:dyDescent="0.25">
      <c r="A71" s="2" t="s">
        <v>197</v>
      </c>
      <c r="B71" s="80"/>
      <c r="C71" s="2"/>
      <c r="D71" s="2"/>
      <c r="E71" s="3"/>
      <c r="F71" s="4"/>
      <c r="G71" s="112">
        <v>-107108</v>
      </c>
      <c r="H71" s="108"/>
      <c r="I71" s="109">
        <v>-114937</v>
      </c>
      <c r="J71" s="108"/>
      <c r="K71" s="112">
        <v>-96099</v>
      </c>
      <c r="L71" s="108"/>
      <c r="M71" s="109">
        <v>-103315</v>
      </c>
    </row>
    <row r="72" spans="1:13" ht="20.100000000000001" customHeight="1" x14ac:dyDescent="0.25">
      <c r="A72" s="2" t="s">
        <v>198</v>
      </c>
      <c r="B72" s="80"/>
      <c r="C72" s="2"/>
      <c r="D72" s="2"/>
      <c r="E72" s="3"/>
      <c r="F72" s="4"/>
      <c r="G72" s="112">
        <v>-12341</v>
      </c>
      <c r="H72" s="108"/>
      <c r="I72" s="109">
        <v>-17142</v>
      </c>
      <c r="J72" s="108"/>
      <c r="K72" s="112">
        <v>-9987</v>
      </c>
      <c r="L72" s="108"/>
      <c r="M72" s="109">
        <v>-14499</v>
      </c>
    </row>
    <row r="73" spans="1:13" ht="20.100000000000001" customHeight="1" x14ac:dyDescent="0.25">
      <c r="A73" s="2" t="s">
        <v>199</v>
      </c>
      <c r="B73" s="80"/>
      <c r="C73" s="2"/>
      <c r="D73" s="2"/>
      <c r="E73" s="114"/>
      <c r="F73" s="4"/>
      <c r="G73" s="116">
        <v>-51</v>
      </c>
      <c r="H73" s="108"/>
      <c r="I73" s="119">
        <v>-4</v>
      </c>
      <c r="J73" s="108"/>
      <c r="K73" s="116">
        <v>-51</v>
      </c>
      <c r="L73" s="108"/>
      <c r="M73" s="119">
        <v>-4</v>
      </c>
    </row>
    <row r="74" spans="1:13" ht="6" customHeight="1" x14ac:dyDescent="0.25">
      <c r="A74" s="2"/>
      <c r="B74" s="27"/>
      <c r="C74" s="2"/>
      <c r="D74" s="2"/>
      <c r="F74" s="4"/>
      <c r="G74" s="107"/>
      <c r="H74" s="108"/>
      <c r="I74" s="109"/>
      <c r="J74" s="108"/>
      <c r="K74" s="107"/>
      <c r="L74" s="108"/>
      <c r="M74" s="109"/>
    </row>
    <row r="75" spans="1:13" ht="20.100000000000001" customHeight="1" x14ac:dyDescent="0.25">
      <c r="A75" s="2" t="s">
        <v>200</v>
      </c>
      <c r="B75" s="2"/>
      <c r="C75" s="2"/>
      <c r="D75" s="2"/>
      <c r="F75" s="4"/>
      <c r="G75" s="116">
        <f>SUM(G66:G74)</f>
        <v>-87759</v>
      </c>
      <c r="H75" s="108"/>
      <c r="I75" s="117">
        <f>SUM(I66:I73)</f>
        <v>-95443</v>
      </c>
      <c r="J75" s="108"/>
      <c r="K75" s="116">
        <f>SUM(K66:K74)</f>
        <v>-73888</v>
      </c>
      <c r="L75" s="108"/>
      <c r="M75" s="117">
        <f>SUM(M66:M73)</f>
        <v>-86283</v>
      </c>
    </row>
    <row r="76" spans="1:13" ht="12" customHeight="1" x14ac:dyDescent="0.25">
      <c r="A76" s="2"/>
      <c r="B76" s="2"/>
      <c r="C76" s="2"/>
      <c r="D76" s="2"/>
      <c r="F76" s="4"/>
      <c r="G76" s="107"/>
      <c r="H76" s="108"/>
      <c r="I76" s="109"/>
      <c r="J76" s="108"/>
      <c r="K76" s="107"/>
      <c r="L76" s="108"/>
      <c r="M76" s="109"/>
    </row>
    <row r="77" spans="1:13" ht="20.100000000000001" customHeight="1" x14ac:dyDescent="0.25">
      <c r="A77" s="7" t="s">
        <v>201</v>
      </c>
      <c r="B77" s="2"/>
      <c r="C77" s="2"/>
      <c r="D77" s="2"/>
      <c r="F77" s="4"/>
      <c r="G77" s="107">
        <f>SUM(G42,G63,G75)</f>
        <v>27498</v>
      </c>
      <c r="H77" s="108"/>
      <c r="I77" s="113">
        <f>SUM(I42,I63,I75)</f>
        <v>100392</v>
      </c>
      <c r="J77" s="108"/>
      <c r="K77" s="107">
        <f>SUM(K42,K63,K75)</f>
        <v>14322</v>
      </c>
      <c r="L77" s="108"/>
      <c r="M77" s="109">
        <f>SUM(M42,M63,M75)</f>
        <v>106025</v>
      </c>
    </row>
    <row r="78" spans="1:13" ht="20.100000000000001" customHeight="1" x14ac:dyDescent="0.25">
      <c r="A78" s="2" t="s">
        <v>202</v>
      </c>
      <c r="B78" s="2"/>
      <c r="C78" s="2"/>
      <c r="D78" s="2"/>
      <c r="F78" s="4"/>
      <c r="G78" s="107">
        <v>980417</v>
      </c>
      <c r="H78" s="108"/>
      <c r="I78" s="109">
        <v>577282</v>
      </c>
      <c r="J78" s="108"/>
      <c r="K78" s="107">
        <v>865681</v>
      </c>
      <c r="L78" s="108"/>
      <c r="M78" s="109">
        <v>478903</v>
      </c>
    </row>
    <row r="79" spans="1:13" ht="20.100000000000001" customHeight="1" x14ac:dyDescent="0.25">
      <c r="A79" s="2" t="s">
        <v>212</v>
      </c>
      <c r="C79" s="2"/>
      <c r="D79" s="2"/>
      <c r="F79" s="4"/>
      <c r="G79" s="107"/>
      <c r="H79" s="108"/>
      <c r="I79" s="109"/>
      <c r="J79" s="108"/>
      <c r="K79" s="107"/>
      <c r="L79" s="108"/>
      <c r="M79" s="109"/>
    </row>
    <row r="80" spans="1:13" ht="20.100000000000001" customHeight="1" x14ac:dyDescent="0.25">
      <c r="A80" s="2"/>
      <c r="B80" s="2" t="s">
        <v>15</v>
      </c>
      <c r="C80" s="2"/>
      <c r="D80" s="2"/>
      <c r="F80" s="4"/>
      <c r="G80" s="118">
        <v>1184</v>
      </c>
      <c r="H80" s="108"/>
      <c r="I80" s="117">
        <v>1158</v>
      </c>
      <c r="J80" s="108"/>
      <c r="K80" s="118">
        <v>1946</v>
      </c>
      <c r="L80" s="108"/>
      <c r="M80" s="119">
        <v>960</v>
      </c>
    </row>
    <row r="81" spans="1:13" ht="6" customHeight="1" x14ac:dyDescent="0.25">
      <c r="A81" s="2"/>
      <c r="B81" s="2"/>
      <c r="C81" s="2"/>
      <c r="D81" s="2"/>
      <c r="F81" s="4"/>
      <c r="G81" s="107"/>
      <c r="H81" s="108"/>
      <c r="I81" s="109"/>
      <c r="J81" s="108"/>
      <c r="K81" s="107"/>
      <c r="L81" s="108"/>
      <c r="M81" s="109"/>
    </row>
    <row r="82" spans="1:13" ht="20.100000000000001" customHeight="1" thickBot="1" x14ac:dyDescent="0.3">
      <c r="A82" s="7" t="s">
        <v>203</v>
      </c>
      <c r="B82" s="2"/>
      <c r="C82" s="2"/>
      <c r="D82" s="2"/>
      <c r="E82" s="3"/>
      <c r="F82" s="4"/>
      <c r="G82" s="123">
        <f>SUM(G77:G80)</f>
        <v>1009099</v>
      </c>
      <c r="H82" s="108"/>
      <c r="I82" s="124">
        <f>SUM(I77:I80)</f>
        <v>678832</v>
      </c>
      <c r="J82" s="108"/>
      <c r="K82" s="123">
        <f>SUM(K77:K80)</f>
        <v>881949</v>
      </c>
      <c r="L82" s="108"/>
      <c r="M82" s="124">
        <f>SUM(M77:M80)</f>
        <v>585888</v>
      </c>
    </row>
    <row r="83" spans="1:13" ht="12" customHeight="1" thickTop="1" x14ac:dyDescent="0.25">
      <c r="A83" s="7"/>
      <c r="B83" s="2"/>
      <c r="C83" s="2"/>
      <c r="D83" s="2"/>
      <c r="E83" s="3"/>
      <c r="F83" s="4"/>
      <c r="G83" s="107"/>
      <c r="H83" s="108"/>
      <c r="I83" s="109"/>
      <c r="J83" s="108"/>
      <c r="K83" s="107"/>
      <c r="L83" s="108"/>
      <c r="M83" s="109"/>
    </row>
    <row r="84" spans="1:13" ht="20.100000000000001" customHeight="1" x14ac:dyDescent="0.25">
      <c r="A84" s="7" t="s">
        <v>204</v>
      </c>
      <c r="B84" s="2"/>
      <c r="C84" s="2"/>
      <c r="D84" s="2"/>
      <c r="E84" s="3"/>
      <c r="F84" s="4"/>
      <c r="G84" s="107"/>
      <c r="H84" s="108"/>
      <c r="I84" s="109"/>
      <c r="J84" s="108"/>
      <c r="K84" s="107"/>
      <c r="L84" s="108"/>
      <c r="M84" s="109"/>
    </row>
    <row r="85" spans="1:13" ht="20.100000000000001" customHeight="1" x14ac:dyDescent="0.25">
      <c r="A85" s="7"/>
      <c r="B85" s="2" t="s">
        <v>205</v>
      </c>
      <c r="C85" s="2"/>
      <c r="D85" s="2"/>
      <c r="E85" s="3"/>
      <c r="F85" s="4"/>
      <c r="G85" s="107"/>
      <c r="H85" s="108"/>
      <c r="I85" s="109"/>
      <c r="J85" s="108"/>
      <c r="K85" s="107"/>
      <c r="L85" s="108"/>
      <c r="M85" s="109"/>
    </row>
    <row r="86" spans="1:13" ht="20.100000000000001" customHeight="1" x14ac:dyDescent="0.25">
      <c r="B86" s="80"/>
      <c r="C86" s="2" t="s">
        <v>170</v>
      </c>
      <c r="D86" s="2"/>
      <c r="F86" s="4"/>
      <c r="G86" s="107">
        <v>10501</v>
      </c>
      <c r="H86" s="108"/>
      <c r="I86" s="109">
        <v>53009</v>
      </c>
      <c r="J86" s="108"/>
      <c r="K86" s="107">
        <v>10112</v>
      </c>
      <c r="L86" s="108"/>
      <c r="M86" s="109">
        <v>52082</v>
      </c>
    </row>
    <row r="87" spans="1:13" ht="20.100000000000001" customHeight="1" x14ac:dyDescent="0.25">
      <c r="B87" s="2" t="s">
        <v>206</v>
      </c>
      <c r="C87" s="2"/>
      <c r="D87" s="2"/>
      <c r="F87" s="4"/>
      <c r="G87" s="107">
        <v>688</v>
      </c>
      <c r="H87" s="108"/>
      <c r="I87" s="109">
        <v>461</v>
      </c>
      <c r="J87" s="108"/>
      <c r="K87" s="107">
        <v>688</v>
      </c>
      <c r="L87" s="108"/>
      <c r="M87" s="109">
        <v>461</v>
      </c>
    </row>
    <row r="88" spans="1:13" ht="18" customHeight="1" x14ac:dyDescent="0.25">
      <c r="B88" s="2"/>
      <c r="C88" s="2"/>
      <c r="D88" s="2"/>
      <c r="F88" s="4"/>
      <c r="G88" s="109"/>
      <c r="H88" s="108"/>
      <c r="I88" s="109"/>
      <c r="J88" s="108"/>
      <c r="K88" s="109"/>
      <c r="L88" s="108"/>
      <c r="M88" s="109"/>
    </row>
    <row r="89" spans="1:13" ht="18" customHeight="1" x14ac:dyDescent="0.25">
      <c r="B89" s="2"/>
      <c r="C89" s="2"/>
      <c r="D89" s="2"/>
      <c r="F89" s="4"/>
      <c r="G89" s="109"/>
      <c r="H89" s="108"/>
      <c r="I89" s="109"/>
      <c r="J89" s="108"/>
      <c r="K89" s="109"/>
      <c r="L89" s="108"/>
      <c r="M89" s="109"/>
    </row>
    <row r="90" spans="1:13" ht="10.5" customHeight="1" x14ac:dyDescent="0.25">
      <c r="B90" s="2"/>
      <c r="C90" s="2"/>
      <c r="D90" s="2"/>
      <c r="F90" s="4"/>
      <c r="G90" s="109"/>
      <c r="H90" s="108"/>
      <c r="I90" s="109"/>
      <c r="J90" s="108"/>
      <c r="K90" s="109"/>
      <c r="L90" s="108"/>
      <c r="M90" s="109"/>
    </row>
    <row r="91" spans="1:13" ht="21.95" customHeight="1" x14ac:dyDescent="0.25">
      <c r="A91" s="9" t="s">
        <v>40</v>
      </c>
      <c r="B91" s="9"/>
      <c r="C91" s="9"/>
      <c r="D91" s="9"/>
      <c r="E91" s="10"/>
      <c r="F91" s="11"/>
      <c r="G91" s="100"/>
      <c r="H91" s="95"/>
      <c r="I91" s="32"/>
      <c r="J91" s="96"/>
      <c r="K91" s="96"/>
      <c r="L91" s="96"/>
      <c r="M91" s="32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T5</vt:lpstr>
      <vt:lpstr>T6</vt:lpstr>
      <vt:lpstr>T7</vt:lpstr>
      <vt:lpstr>T8-9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</cp:lastModifiedBy>
  <cp:lastPrinted>2022-05-12T09:51:52Z</cp:lastPrinted>
  <dcterms:created xsi:type="dcterms:W3CDTF">2022-05-06T01:43:52Z</dcterms:created>
  <dcterms:modified xsi:type="dcterms:W3CDTF">2022-05-12T09:52:07Z</dcterms:modified>
</cp:coreProperties>
</file>