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2\Qtr1'2022\"/>
    </mc:Choice>
  </mc:AlternateContent>
  <xr:revisionPtr revIDLastSave="0" documentId="13_ncr:1_{5C598D89-F7D8-44F3-8F30-F479702598FD}" xr6:coauthVersionLast="46" xr6:coauthVersionMax="46" xr10:uidLastSave="{00000000-0000-0000-0000-000000000000}"/>
  <bookViews>
    <workbookView xWindow="-120" yWindow="-120" windowWidth="20730" windowHeight="11160" tabRatio="599" activeTab="4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'!$A$1:$K$100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7" l="1"/>
  <c r="J70" i="7"/>
  <c r="H70" i="7"/>
  <c r="F70" i="7"/>
  <c r="J53" i="18"/>
  <c r="H53" i="18"/>
  <c r="F53" i="18"/>
  <c r="D53" i="18"/>
  <c r="C26" i="20" l="1"/>
  <c r="E26" i="20"/>
  <c r="G26" i="20"/>
  <c r="J35" i="7" l="1"/>
  <c r="C17" i="8" l="1"/>
  <c r="E17" i="8"/>
  <c r="G17" i="8"/>
  <c r="Q17" i="20"/>
  <c r="O17" i="20"/>
  <c r="M17" i="20"/>
  <c r="K17" i="20"/>
  <c r="C17" i="20"/>
  <c r="E17" i="20"/>
  <c r="G17" i="20"/>
  <c r="S16" i="8" l="1"/>
  <c r="Q17" i="8"/>
  <c r="O17" i="8"/>
  <c r="M17" i="8"/>
  <c r="K17" i="8"/>
  <c r="S17" i="8" l="1"/>
  <c r="D23" i="7" l="1"/>
  <c r="S14" i="8"/>
  <c r="F93" i="7"/>
  <c r="H23" i="7"/>
  <c r="J16" i="18" l="1"/>
  <c r="H16" i="18"/>
  <c r="F16" i="18"/>
  <c r="D16" i="18"/>
  <c r="Q23" i="20"/>
  <c r="O23" i="20"/>
  <c r="M23" i="20"/>
  <c r="K23" i="20"/>
  <c r="G23" i="20"/>
  <c r="E23" i="20"/>
  <c r="C23" i="20"/>
  <c r="S22" i="20"/>
  <c r="U22" i="20" s="1"/>
  <c r="S21" i="20"/>
  <c r="Q18" i="20"/>
  <c r="Q24" i="20" s="1"/>
  <c r="K18" i="20"/>
  <c r="C18" i="20"/>
  <c r="O18" i="20"/>
  <c r="M18" i="20"/>
  <c r="S17" i="20"/>
  <c r="G18" i="20"/>
  <c r="G24" i="20" s="1"/>
  <c r="E18" i="20"/>
  <c r="E24" i="20" s="1"/>
  <c r="U16" i="20"/>
  <c r="S16" i="20"/>
  <c r="S15" i="20"/>
  <c r="U14" i="20"/>
  <c r="S14" i="20"/>
  <c r="M23" i="8"/>
  <c r="M24" i="8" s="1"/>
  <c r="M18" i="8"/>
  <c r="O24" i="20" l="1"/>
  <c r="K24" i="20"/>
  <c r="M24" i="20"/>
  <c r="C24" i="20"/>
  <c r="S23" i="20"/>
  <c r="C25" i="20"/>
  <c r="E25" i="20"/>
  <c r="I25" i="20"/>
  <c r="S18" i="20"/>
  <c r="G25" i="20"/>
  <c r="S20" i="20"/>
  <c r="I91" i="19"/>
  <c r="I84" i="19"/>
  <c r="E91" i="19"/>
  <c r="E84" i="19"/>
  <c r="J47" i="18"/>
  <c r="F47" i="18"/>
  <c r="J23" i="18"/>
  <c r="F23" i="18"/>
  <c r="F24" i="18" s="1"/>
  <c r="F27" i="18" s="1"/>
  <c r="F29" i="18" s="1"/>
  <c r="I15" i="8" s="1"/>
  <c r="I17" i="8" s="1"/>
  <c r="J93" i="7"/>
  <c r="J61" i="7"/>
  <c r="F61" i="7"/>
  <c r="J23" i="7"/>
  <c r="F35" i="7"/>
  <c r="F23" i="7"/>
  <c r="S24" i="20" l="1"/>
  <c r="S26" i="20" s="1"/>
  <c r="J71" i="7"/>
  <c r="J94" i="7" s="1"/>
  <c r="F71" i="7"/>
  <c r="F94" i="7" s="1"/>
  <c r="J36" i="7"/>
  <c r="F36" i="7"/>
  <c r="S25" i="20"/>
  <c r="U20" i="20"/>
  <c r="F55" i="18"/>
  <c r="J24" i="18"/>
  <c r="J27" i="18" s="1"/>
  <c r="J29" i="18" s="1"/>
  <c r="I15" i="20" s="1"/>
  <c r="E9" i="19"/>
  <c r="E31" i="19" s="1"/>
  <c r="E59" i="19" s="1"/>
  <c r="E63" i="19" s="1"/>
  <c r="E92" i="19" s="1"/>
  <c r="E94" i="19" s="1"/>
  <c r="Q23" i="8"/>
  <c r="Q24" i="8" s="1"/>
  <c r="I17" i="20" l="1"/>
  <c r="U15" i="20"/>
  <c r="J95" i="7"/>
  <c r="F95" i="7"/>
  <c r="J55" i="18"/>
  <c r="I9" i="19"/>
  <c r="I31" i="19" s="1"/>
  <c r="I59" i="19" s="1"/>
  <c r="I63" i="19" s="1"/>
  <c r="I92" i="19" s="1"/>
  <c r="I94" i="19" s="1"/>
  <c r="U25" i="20"/>
  <c r="I18" i="20" l="1"/>
  <c r="U17" i="20"/>
  <c r="U18" i="20" s="1"/>
  <c r="C84" i="19"/>
  <c r="G84" i="19"/>
  <c r="G91" i="19" l="1"/>
  <c r="C91" i="19"/>
  <c r="H47" i="18"/>
  <c r="D47" i="18"/>
  <c r="H23" i="18"/>
  <c r="D23" i="18"/>
  <c r="H24" i="18" l="1"/>
  <c r="H27" i="18" s="1"/>
  <c r="D24" i="18"/>
  <c r="D27" i="18" s="1"/>
  <c r="H29" i="18" l="1"/>
  <c r="G9" i="19"/>
  <c r="G31" i="19" s="1"/>
  <c r="D29" i="18"/>
  <c r="C9" i="19"/>
  <c r="C31" i="19" s="1"/>
  <c r="C59" i="19" s="1"/>
  <c r="C63" i="19" s="1"/>
  <c r="C92" i="19" s="1"/>
  <c r="C94" i="19" s="1"/>
  <c r="C95" i="19" s="1"/>
  <c r="D55" i="18" l="1"/>
  <c r="I21" i="8"/>
  <c r="H55" i="18"/>
  <c r="I21" i="20"/>
  <c r="G59" i="19"/>
  <c r="G63" i="19" s="1"/>
  <c r="G92" i="19" s="1"/>
  <c r="G94" i="19" s="1"/>
  <c r="G95" i="19" s="1"/>
  <c r="I23" i="20" l="1"/>
  <c r="I24" i="20" s="1"/>
  <c r="I26" i="20" s="1"/>
  <c r="U21" i="20"/>
  <c r="U23" i="20" s="1"/>
  <c r="U24" i="20" s="1"/>
  <c r="H35" i="7"/>
  <c r="S21" i="8" l="1"/>
  <c r="U16" i="8"/>
  <c r="U15" i="8"/>
  <c r="U14" i="8"/>
  <c r="S15" i="8"/>
  <c r="O18" i="8"/>
  <c r="S22" i="8" l="1"/>
  <c r="K23" i="8"/>
  <c r="K24" i="8" s="1"/>
  <c r="K18" i="8"/>
  <c r="G23" i="8" l="1"/>
  <c r="E23" i="8"/>
  <c r="C23" i="8"/>
  <c r="D35" i="7" l="1"/>
  <c r="Q18" i="8" l="1"/>
  <c r="S20" i="8" l="1"/>
  <c r="S18" i="8"/>
  <c r="S25" i="8" l="1"/>
  <c r="O23" i="8"/>
  <c r="O24" i="8" s="1"/>
  <c r="S23" i="8" l="1"/>
  <c r="S24" i="8" s="1"/>
  <c r="U22" i="8"/>
  <c r="D93" i="7"/>
  <c r="D61" i="7"/>
  <c r="H36" i="7" l="1"/>
  <c r="D71" i="7"/>
  <c r="D94" i="7" s="1"/>
  <c r="D36" i="7"/>
  <c r="D95" i="7" l="1"/>
  <c r="H93" i="7" l="1"/>
  <c r="U26" i="20" s="1"/>
  <c r="H61" i="7"/>
  <c r="H71" i="7" l="1"/>
  <c r="H94" i="7" s="1"/>
  <c r="H95" i="7" l="1"/>
  <c r="G18" i="8" l="1"/>
  <c r="G20" i="8" s="1"/>
  <c r="G24" i="8" s="1"/>
  <c r="E18" i="8"/>
  <c r="E20" i="8" s="1"/>
  <c r="E24" i="8" s="1"/>
  <c r="C18" i="8"/>
  <c r="C20" i="8" s="1"/>
  <c r="C24" i="8" s="1"/>
  <c r="E26" i="8" l="1"/>
  <c r="E25" i="8"/>
  <c r="C26" i="8"/>
  <c r="C25" i="8"/>
  <c r="G26" i="8"/>
  <c r="G25" i="8"/>
  <c r="I18" i="8" l="1"/>
  <c r="I25" i="8" l="1"/>
  <c r="U20" i="8"/>
  <c r="U17" i="8"/>
  <c r="U18" i="8" s="1"/>
  <c r="S26" i="8"/>
  <c r="U25" i="8" l="1"/>
  <c r="U21" i="8" l="1"/>
  <c r="U23" i="8" s="1"/>
  <c r="U24" i="8" s="1"/>
  <c r="I23" i="8"/>
  <c r="I24" i="8" s="1"/>
  <c r="I26" i="8" l="1"/>
  <c r="U26" i="8"/>
</calcChain>
</file>

<file path=xl/sharedStrings.xml><?xml version="1.0" encoding="utf-8"?>
<sst xmlns="http://schemas.openxmlformats.org/spreadsheetml/2006/main" count="379" uniqueCount="235">
  <si>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</si>
  <si>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</si>
  <si>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</si>
  <si>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</si>
  <si>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</si>
  <si>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</si>
  <si>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</si>
  <si>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</si>
  <si>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</si>
  <si>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</si>
  <si>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</si>
  <si>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</si>
  <si>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</si>
  <si>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</si>
  <si>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</si>
  <si>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</si>
  <si>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</si>
  <si>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</si>
  <si>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</si>
  <si>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</si>
  <si>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</si>
  <si>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</si>
  <si>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</si>
  <si>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</si>
  <si>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</si>
  <si>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</si>
  <si>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</si>
  <si>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</si>
  <si>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</si>
  <si>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กำไรขาดทุนเบ็ดเสร็จอื่น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</si>
  <si>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</si>
  <si>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</si>
  <si>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</si>
  <si>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</si>
  <si>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</si>
  <si>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</si>
  <si>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</si>
  <si>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</si>
  <si>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</si>
  <si>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</si>
  <si>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</si>
  <si>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</si>
  <si>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</si>
  <si>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</si>
  <si>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</si>
  <si>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</si>
  <si>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</si>
  <si>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</si>
  <si>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</si>
  <si>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</si>
  <si>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</si>
  <si>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</si>
  <si>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</si>
  <si>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</si>
  <si>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</si>
  <si>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</si>
  <si>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</si>
  <si>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</si>
  <si>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</si>
  <si>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</si>
  <si>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</si>
  <si>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</si>
  <si>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</si>
  <si>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</si>
  <si>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</si>
  <si>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</si>
  <si>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</si>
  <si>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</si>
  <si>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</si>
  <si>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</si>
  <si>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</si>
  <si>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</si>
  <si>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</si>
  <si>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</si>
  <si>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</si>
  <si>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</si>
  <si>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</si>
  <si>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</si>
  <si>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</si>
  <si>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</si>
  <si>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</si>
  <si>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</si>
  <si>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</si>
  <si>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</si>
  <si>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</si>
  <si>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</si>
  <si>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</si>
  <si>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</si>
  <si>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</si>
  <si>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</si>
  <si>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</si>
  <si>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</si>
  <si>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</si>
  <si>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</si>
  <si>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</si>
  <si>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</si>
  <si>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</si>
  <si>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</si>
  <si>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</si>
  <si>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</si>
  <si>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</si>
  <si>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</si>
  <si>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</si>
  <si>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</si>
  <si>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</si>
  <si>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</si>
  <si>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</si>
  <si>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</si>
  <si>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</si>
  <si>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</si>
  <si>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</si>
  <si>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</si>
  <si>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</si>
  <si>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</si>
  <si>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</si>
  <si>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</si>
  <si>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</si>
  <si>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</si>
  <si>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</si>
  <si>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</si>
  <si>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</si>
  <si>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</si>
  <si>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 xml:space="preserve">      ขาดทุน (กำไร) จากการเปลี่ยนแปลงในมูลค่ายุติธรรม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</si>
  <si>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</si>
  <si>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</si>
  <si>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</si>
  <si>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</si>
  <si>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</si>
  <si>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</si>
  <si>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</si>
  <si>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</si>
  <si>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</si>
  <si>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</si>
  <si>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</si>
  <si>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</si>
  <si>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</si>
  <si>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</si>
  <si>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</si>
  <si>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</si>
  <si>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</si>
  <si>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</si>
  <si>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</si>
  <si>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</si>
  <si>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</si>
  <si>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</si>
  <si>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</si>
  <si>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</si>
  <si>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</si>
  <si>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</si>
  <si>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</si>
  <si>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รายได้ดอกเบี้ย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</si>
  <si>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</si>
  <si>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</si>
  <si>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</si>
  <si>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</si>
  <si>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กำไรหรือขาดทุนในภายหลัง - สุทธิจากภาษีเงินได้</t>
  </si>
  <si>
    <t xml:space="preserve">      ค่าเสื่อมราคาและรายจ่ายตัดบัญชี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</si>
  <si>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</si>
  <si>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</si>
  <si>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เงินสดจากเงินปันผลรับจากเงินลงทุนในตราสารทุน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</si>
  <si>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</si>
  <si>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</si>
  <si>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</si>
  <si>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</si>
  <si>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 xml:space="preserve">  </t>
  </si>
  <si>
    <t xml:space="preserve">      ที่วัดมูลค่ายุติธรรมผ่านกำไรขาดทุนเบ็ดเสร็จอื่น</t>
  </si>
  <si>
    <t>รายการที่จะไม่ถูกจัดประเภทรายการใหม่เข้าไปในส่วนของ</t>
  </si>
  <si>
    <t xml:space="preserve">      กำไรจากการยกเลิกสัญญาเช่า</t>
  </si>
  <si>
    <t>ยอดคงเหลือ ณ วันที่ 1 มกราคม 2564</t>
  </si>
  <si>
    <t>หลักทรัพย์ซื้อโดยมีสัญญาขายคืน</t>
  </si>
  <si>
    <t>สินค้าคงเหลือ - สินทรัพย์ดิจิทัล</t>
  </si>
  <si>
    <t>กำไร (ขาดทุน) จากการวัดมูลค่าเงินลงทุนในตราสารหนี้</t>
  </si>
  <si>
    <t>ผลต่างของอัตราแลกเปลี่ยนจากการแปลงค่า</t>
  </si>
  <si>
    <t>เงินตราต่างประเทศ</t>
  </si>
  <si>
    <t xml:space="preserve">         ของหนี้สินตราสารอนุพันธ์</t>
  </si>
  <si>
    <t xml:space="preserve">      ขาดทุนจากการปรับลดมูลค่าสินค้าคงเหลือ - สินทรัพย์ดิจิทัล</t>
  </si>
  <si>
    <t xml:space="preserve">   หลักทรัพย์ซื้อโดยมีสัญญาขายคืน</t>
  </si>
  <si>
    <t xml:space="preserve">   หลักทรัพย์ขายโดยมีสัญญาซื้อคืน</t>
  </si>
  <si>
    <t>เงินสดจ่ายซื้อเงินลงทุนทั่วไป</t>
  </si>
  <si>
    <t>ผลต่างจาก</t>
  </si>
  <si>
    <t>การแปลงค่า</t>
  </si>
  <si>
    <t>งบการเงินที่เป็น</t>
  </si>
  <si>
    <t>หลักทรัพย์ขายโดยมีสัญญาซื้อคืน</t>
  </si>
  <si>
    <t xml:space="preserve">   ถึงกำหนดชำระภายในหนึ่งปี</t>
  </si>
  <si>
    <t>ส่วนแบ่งขาดทุนจากเงินลงทุนในบริษัทร่วม</t>
  </si>
  <si>
    <t>จัดสรรแล้ว -</t>
  </si>
  <si>
    <t>สำรองตามกฎหมาย</t>
  </si>
  <si>
    <t>กำไร (ขาดทุน) จากการวัด</t>
  </si>
  <si>
    <t>มูลค่าเงินลงทุน</t>
  </si>
  <si>
    <t>ในตราสารทุนที่วัดมูลค่า</t>
  </si>
  <si>
    <t>ยุติธรรมผ่านกำไรขาดทุน</t>
  </si>
  <si>
    <t xml:space="preserve">      ส่วนแบ่งขาดทุนจากเงินลงทุนในบริษัทร่วม</t>
  </si>
  <si>
    <t>กำไร (ขาดทุน) จากการดำเนินงานก่อนการเปลี่ยนแปลงในสินทรัพย์</t>
  </si>
  <si>
    <t xml:space="preserve">   สินค้าคงเหลือ - สินทรัพย์ดิจิทัล</t>
  </si>
  <si>
    <t xml:space="preserve">   กำไร (ขาดทุน) จากการวัดมูลค่าเงินลงทุนในตราสารหนี้</t>
  </si>
  <si>
    <t>เงินให้กู้ยืมระยะสั้นแก่กิจการที่เกี่ยวข้องกัน</t>
  </si>
  <si>
    <t>ประมาณการหนี้สินค่ารื้อถอน</t>
  </si>
  <si>
    <t>รายได้จากการให้บริการสนับสนุนทรัพยากรบุคคล</t>
  </si>
  <si>
    <t>กำไรขาดทุนเบ็ดเสร็จอื่น:</t>
  </si>
  <si>
    <t xml:space="preserve">   งบการเงินของบริษัทร่วมที่เป็นเงินตราต่างประเทศ</t>
  </si>
  <si>
    <t>เงินให้กู้ยืมระยะสั้นแก่กิจการที่เกี่ยวข้องกันเพิ่มขึ้น</t>
  </si>
  <si>
    <t>เงินกู้ยืมระยะสั้นเพิ่มขึ้น (ลดลง)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</si>
  <si>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</si>
  <si>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</si>
  <si>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</si>
  <si>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ณ วันที่ 31 มีนาคม 2565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</si>
  <si>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</si>
  <si>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</si>
  <si>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</si>
  <si>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</si>
  <si>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ยอดคงเหลือ ณ วันที่ 1 มกราคม 2565</t>
  </si>
  <si>
    <t>เงินสดและรายการเทียบเท่าเงินสดต้นงวด</t>
  </si>
  <si>
    <t xml:space="preserve">    กำไรสำหรับงวด (บาท/หุ้น)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</si>
  <si>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</si>
  <si>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</si>
  <si>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</si>
  <si>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</si>
  <si>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ยอดคงเหลือ ณ วันที่ 31 มีนาคม 2564</t>
  </si>
  <si>
    <t>ยอดคงเหลือ ณ วันที่ 31 มีนาคม 2565</t>
  </si>
  <si>
    <t>เงินสดและรายการเทียบเท่าเงินสดปลายงวด (หมายเหตุ 3)</t>
  </si>
  <si>
    <t>รายได้ (ค่าใช้จ่าย) ภาษีเงินได้</t>
  </si>
  <si>
    <t>กำไร (ขาดทุน) และผลตอบแทนจากเครื่องมือทางการเงิน</t>
  </si>
  <si>
    <t>กำไร (ขาดทุน) จากกิจกรรมดำเนินงาน</t>
  </si>
  <si>
    <t xml:space="preserve">      ขาดทุน (กำไร) จากการเปลี่ยนแปลงมูลค่ายุติธรรมของเงินลงทุน</t>
  </si>
  <si>
    <t xml:space="preserve">      ขาดทุน (กำไร) จากการขายเงินลงทุน</t>
  </si>
  <si>
    <t xml:space="preserve">      กำไรจากการเปลี่ยนแปลงมูลค่ายุติธรรมของหุ้นยืม</t>
  </si>
  <si>
    <t xml:space="preserve">      กำไรจากการจำหน่ายที่ดิน อาคารและอุปกรณ์</t>
  </si>
  <si>
    <t>เงินสดสุทธิจาก (ใช้ไปใน) กิจกรรมลงทุน</t>
  </si>
  <si>
    <t>หุ้นกู้ระยะยาว</t>
  </si>
  <si>
    <t>ขาดทุนจากการวัด</t>
  </si>
  <si>
    <t xml:space="preserve">      กำไรจากการเปลี่ยนแปลงในมูลค่ายุติธรรม</t>
  </si>
  <si>
    <t>เงินสดจ่ายซื้อตราสารทุนและ/หรือตราสารหนี้</t>
  </si>
  <si>
    <t>เงินสดรับจากการขายตราสารทุนและ/หรือตราสารหนี้</t>
  </si>
  <si>
    <t>เงินสดรับจากหุ้นกู้ระยะยาว</t>
  </si>
  <si>
    <t xml:space="preserve">   เงินปันผลค้างรับจากบริษัทย่อย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</si>
</sst>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5" xfId="3" applyNumberFormat="1" applyFont="1" applyFill="1" applyBorder="1" applyAlignment="1">
      <alignment horizontal="right"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Border="1" applyAlignment="1">
      <alignment horizontal="center"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165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41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41" fontId="31" fillId="0" borderId="3" xfId="3" applyNumberFormat="1" applyFont="1" applyFill="1" applyBorder="1" applyAlignment="1">
      <alignment horizontal="right" vertical="center"/>
    </xf>
    <xf numFmtId="41" fontId="31" fillId="0" borderId="2" xfId="3" applyNumberFormat="1" applyFont="1" applyFill="1" applyBorder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41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37" fontId="34" fillId="0" borderId="5" xfId="3" applyNumberFormat="1" applyFont="1" applyBorder="1" applyAlignment="1">
      <alignment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41" fontId="34" fillId="0" borderId="0" xfId="3" applyNumberFormat="1" applyFont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38" fontId="30" fillId="0" borderId="0" xfId="3" applyNumberFormat="1" applyFont="1" applyAlignment="1">
      <alignment vertical="center"/>
    </xf>
    <xf numFmtId="43" fontId="34" fillId="0" borderId="0" xfId="49" applyFont="1" applyAlignment="1">
      <alignment vertical="center"/>
    </xf>
    <xf numFmtId="0" fontId="31" fillId="0" borderId="0" xfId="3" applyFont="1" applyAlignment="1">
      <alignment vertical="center"/>
    </xf>
    <xf numFmtId="0" fontId="32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165" fontId="31" fillId="0" borderId="0" xfId="3" applyNumberFormat="1" applyFont="1" applyAlignment="1">
      <alignment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50">
    <cellStyle name="Comma" xfId="49" builtinId="3"/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view="pageBreakPreview" zoomScale="70" zoomScaleNormal="100" zoomScaleSheetLayoutView="70" workbookViewId="0">
      <selection activeCell="D4" sqref="D4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5" customWidth="1"/>
    <col min="5" max="5" width="1.28515625" style="2" customWidth="1"/>
    <col min="6" max="6" width="16.42578125" style="5" customWidth="1"/>
    <col min="7" max="7" width="1.28515625" style="2" customWidth="1"/>
    <col min="8" max="8" width="16.42578125" style="5" customWidth="1"/>
    <col min="9" max="9" width="1.28515625" style="2" customWidth="1"/>
    <col min="10" max="10" width="16.42578125" style="5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94</v>
      </c>
    </row>
    <row r="2" spans="1:11" s="1" customFormat="1" ht="23.45" customHeight="1">
      <c r="A2" s="1" t="s">
        <v>6</v>
      </c>
    </row>
    <row r="3" spans="1:11" s="1" customFormat="1" ht="23.45" customHeight="1">
      <c r="A3" s="108" t="s">
        <v>205</v>
      </c>
    </row>
    <row r="4" spans="1:11" ht="23.45" customHeight="1">
      <c r="J4" s="8" t="s">
        <v>206</v>
      </c>
    </row>
    <row r="5" spans="1:11" ht="23.45" customHeight="1">
      <c r="D5" s="117" t="s">
        <v>0</v>
      </c>
      <c r="E5" s="117"/>
      <c r="F5" s="117"/>
      <c r="G5" s="3"/>
      <c r="H5" s="117" t="s">
        <v>5</v>
      </c>
      <c r="I5" s="117"/>
      <c r="J5" s="117"/>
      <c r="K5" s="3"/>
    </row>
    <row r="6" spans="1:11" ht="23.45" customHeight="1">
      <c r="B6" s="48" t="s">
        <v>7</v>
      </c>
      <c r="D6" s="16" t="s">
        <v>202</v>
      </c>
      <c r="F6" s="16" t="s">
        <v>203</v>
      </c>
      <c r="G6" s="7"/>
      <c r="H6" s="16" t="s">
        <v>202</v>
      </c>
      <c r="J6" s="16" t="s">
        <v>203</v>
      </c>
      <c r="K6" s="49"/>
    </row>
    <row r="7" spans="1:11" s="111" customFormat="1" ht="23.65" customHeight="1">
      <c r="B7" s="112"/>
      <c r="D7" s="113" t="s">
        <v>213</v>
      </c>
      <c r="F7" s="113" t="s">
        <v>214</v>
      </c>
      <c r="H7" s="113" t="s">
        <v>213</v>
      </c>
      <c r="J7" s="113" t="s">
        <v>214</v>
      </c>
    </row>
    <row r="8" spans="1:11" s="111" customFormat="1" ht="23.65" customHeight="1">
      <c r="B8" s="112"/>
      <c r="D8" s="113" t="s">
        <v>215</v>
      </c>
      <c r="F8" s="113"/>
      <c r="H8" s="113" t="s">
        <v>215</v>
      </c>
      <c r="J8" s="113"/>
    </row>
    <row r="9" spans="1:11" ht="23.45" customHeight="1">
      <c r="A9" s="1" t="s">
        <v>8</v>
      </c>
    </row>
    <row r="10" spans="1:11" ht="23.45" customHeight="1">
      <c r="A10" s="1" t="s">
        <v>54</v>
      </c>
      <c r="B10" s="4"/>
      <c r="G10" s="5"/>
      <c r="I10" s="5"/>
      <c r="K10" s="5"/>
    </row>
    <row r="11" spans="1:11" ht="23.45" customHeight="1">
      <c r="A11" s="2" t="s">
        <v>9</v>
      </c>
      <c r="B11" s="4">
        <v>3</v>
      </c>
      <c r="D11" s="6">
        <v>1048138</v>
      </c>
      <c r="E11" s="6"/>
      <c r="F11" s="6">
        <v>1085876</v>
      </c>
      <c r="G11" s="6"/>
      <c r="H11" s="6">
        <v>487564</v>
      </c>
      <c r="I11" s="6"/>
      <c r="J11" s="6">
        <v>405531</v>
      </c>
      <c r="K11" s="6"/>
    </row>
    <row r="12" spans="1:11" ht="23.45" customHeight="1">
      <c r="A12" s="2" t="s">
        <v>137</v>
      </c>
      <c r="B12" s="4">
        <v>4</v>
      </c>
      <c r="D12" s="6">
        <v>2938913</v>
      </c>
      <c r="E12" s="6"/>
      <c r="F12" s="6">
        <v>3032631</v>
      </c>
      <c r="G12" s="6"/>
      <c r="H12" s="6">
        <v>1231618</v>
      </c>
      <c r="I12" s="6"/>
      <c r="J12" s="6">
        <v>1197041</v>
      </c>
      <c r="K12" s="6"/>
    </row>
    <row r="13" spans="1:11" ht="23.45" customHeight="1">
      <c r="A13" s="2" t="s">
        <v>169</v>
      </c>
      <c r="B13" s="4"/>
      <c r="D13" s="6">
        <v>740394</v>
      </c>
      <c r="E13" s="6"/>
      <c r="F13" s="6">
        <v>469091</v>
      </c>
      <c r="G13" s="6"/>
      <c r="H13" s="6">
        <v>0</v>
      </c>
      <c r="I13" s="6"/>
      <c r="J13" s="6">
        <v>0</v>
      </c>
      <c r="K13" s="6"/>
    </row>
    <row r="14" spans="1:11" ht="23.45" customHeight="1">
      <c r="A14" s="2" t="s">
        <v>195</v>
      </c>
      <c r="B14" s="4">
        <v>18</v>
      </c>
      <c r="D14" s="6">
        <v>0</v>
      </c>
      <c r="E14" s="6"/>
      <c r="F14" s="6">
        <v>0</v>
      </c>
      <c r="G14" s="6"/>
      <c r="H14" s="6">
        <v>1650000</v>
      </c>
      <c r="I14" s="6"/>
      <c r="J14" s="6">
        <v>200000</v>
      </c>
      <c r="K14" s="6"/>
    </row>
    <row r="15" spans="1:11" ht="23.45" customHeight="1">
      <c r="A15" s="2" t="s">
        <v>109</v>
      </c>
      <c r="B15" s="4"/>
      <c r="D15" s="12">
        <v>352985</v>
      </c>
      <c r="E15" s="6"/>
      <c r="F15" s="12">
        <v>839154</v>
      </c>
      <c r="G15" s="6"/>
      <c r="H15" s="6">
        <v>0</v>
      </c>
      <c r="I15" s="6"/>
      <c r="J15" s="6">
        <v>0</v>
      </c>
      <c r="K15" s="6"/>
    </row>
    <row r="16" spans="1:11" ht="23.45" customHeight="1">
      <c r="A16" s="2" t="s">
        <v>55</v>
      </c>
      <c r="B16" s="4">
        <v>5</v>
      </c>
      <c r="D16" s="12">
        <v>8190480</v>
      </c>
      <c r="E16" s="6"/>
      <c r="F16" s="12">
        <v>7946950</v>
      </c>
      <c r="G16" s="6"/>
      <c r="H16" s="6">
        <v>0</v>
      </c>
      <c r="I16" s="6"/>
      <c r="J16" s="6">
        <v>0</v>
      </c>
      <c r="K16" s="6"/>
    </row>
    <row r="17" spans="1:11" ht="23.45" customHeight="1">
      <c r="A17" s="2" t="s">
        <v>124</v>
      </c>
      <c r="B17" s="4"/>
      <c r="D17" s="12"/>
      <c r="E17" s="6"/>
      <c r="F17" s="12"/>
      <c r="G17" s="6"/>
      <c r="H17" s="12"/>
      <c r="I17" s="6"/>
      <c r="J17" s="12"/>
      <c r="K17" s="6"/>
    </row>
    <row r="18" spans="1:11" ht="23.45" customHeight="1">
      <c r="A18" s="2" t="s">
        <v>123</v>
      </c>
      <c r="B18" s="4"/>
      <c r="D18" s="12">
        <v>92732</v>
      </c>
      <c r="E18" s="6"/>
      <c r="F18" s="12">
        <v>92223</v>
      </c>
      <c r="G18" s="6"/>
      <c r="H18" s="12">
        <v>0</v>
      </c>
      <c r="I18" s="6"/>
      <c r="J18" s="12">
        <v>0</v>
      </c>
      <c r="K18" s="6"/>
    </row>
    <row r="19" spans="1:11" ht="23.45" customHeight="1">
      <c r="A19" s="2" t="s">
        <v>140</v>
      </c>
      <c r="B19" s="4">
        <v>6</v>
      </c>
      <c r="D19" s="21">
        <v>29575</v>
      </c>
      <c r="E19" s="6"/>
      <c r="F19" s="21">
        <v>32103</v>
      </c>
      <c r="G19" s="6"/>
      <c r="H19" s="21">
        <v>2228</v>
      </c>
      <c r="I19" s="6"/>
      <c r="J19" s="21">
        <v>872</v>
      </c>
      <c r="K19" s="6"/>
    </row>
    <row r="20" spans="1:11" ht="23.45" customHeight="1">
      <c r="A20" s="2" t="s">
        <v>170</v>
      </c>
      <c r="B20" s="4">
        <v>7</v>
      </c>
      <c r="D20" s="21">
        <v>49785</v>
      </c>
      <c r="E20" s="6"/>
      <c r="F20" s="21">
        <v>36698</v>
      </c>
      <c r="G20" s="6"/>
      <c r="H20" s="21">
        <v>0</v>
      </c>
      <c r="I20" s="6"/>
      <c r="J20" s="21">
        <v>0</v>
      </c>
      <c r="K20" s="6"/>
    </row>
    <row r="21" spans="1:11" ht="23.45" customHeight="1">
      <c r="A21" s="2" t="s">
        <v>56</v>
      </c>
      <c r="B21" s="4"/>
      <c r="D21" s="25">
        <v>198343</v>
      </c>
      <c r="E21" s="6"/>
      <c r="F21" s="25">
        <v>157449</v>
      </c>
      <c r="G21" s="6"/>
      <c r="H21" s="25">
        <v>510587</v>
      </c>
      <c r="I21" s="6"/>
      <c r="J21" s="25">
        <v>258986</v>
      </c>
      <c r="K21" s="6"/>
    </row>
    <row r="22" spans="1:11" ht="23.45" customHeight="1">
      <c r="A22" s="2" t="s">
        <v>57</v>
      </c>
      <c r="B22" s="4"/>
      <c r="D22" s="25">
        <v>41722</v>
      </c>
      <c r="E22" s="6"/>
      <c r="F22" s="25">
        <v>29930</v>
      </c>
      <c r="G22" s="6"/>
      <c r="H22" s="25">
        <v>17521</v>
      </c>
      <c r="I22" s="6"/>
      <c r="J22" s="25">
        <v>12821</v>
      </c>
      <c r="K22" s="6"/>
    </row>
    <row r="23" spans="1:11" ht="23.45" customHeight="1">
      <c r="A23" s="1" t="s">
        <v>58</v>
      </c>
      <c r="B23" s="4"/>
      <c r="D23" s="22">
        <f>SUM(D11:D22)</f>
        <v>13683067</v>
      </c>
      <c r="E23" s="6"/>
      <c r="F23" s="22">
        <f>SUM(F11:F22)</f>
        <v>13722105</v>
      </c>
      <c r="G23" s="6"/>
      <c r="H23" s="22">
        <f>SUM(H11:H22)</f>
        <v>3899518</v>
      </c>
      <c r="I23" s="6"/>
      <c r="J23" s="22">
        <f>SUM(J11:J22)</f>
        <v>2075251</v>
      </c>
      <c r="K23" s="6"/>
    </row>
    <row r="24" spans="1:11" ht="23.45" customHeight="1">
      <c r="A24" s="1" t="s">
        <v>59</v>
      </c>
      <c r="B24" s="4"/>
      <c r="D24" s="12"/>
      <c r="E24" s="6"/>
      <c r="F24" s="12"/>
      <c r="G24" s="6"/>
      <c r="H24" s="12"/>
      <c r="I24" s="6"/>
      <c r="J24" s="12"/>
      <c r="K24" s="6"/>
    </row>
    <row r="25" spans="1:11" ht="23.45" customHeight="1">
      <c r="A25" s="2" t="s">
        <v>138</v>
      </c>
      <c r="B25" s="4">
        <v>4</v>
      </c>
      <c r="D25" s="12">
        <v>464760</v>
      </c>
      <c r="E25" s="6"/>
      <c r="F25" s="12">
        <v>430741</v>
      </c>
      <c r="G25" s="6"/>
      <c r="H25" s="12">
        <v>463746</v>
      </c>
      <c r="I25" s="6"/>
      <c r="J25" s="12">
        <v>429713</v>
      </c>
      <c r="K25" s="6"/>
    </row>
    <row r="26" spans="1:11" ht="23.45" customHeight="1">
      <c r="A26" s="2" t="s">
        <v>125</v>
      </c>
      <c r="B26" s="4">
        <v>8</v>
      </c>
      <c r="D26" s="12">
        <v>15977</v>
      </c>
      <c r="E26" s="6"/>
      <c r="F26" s="12">
        <v>25403</v>
      </c>
      <c r="G26" s="6"/>
      <c r="H26" s="12">
        <v>15977</v>
      </c>
      <c r="I26" s="6"/>
      <c r="J26" s="12">
        <v>25403</v>
      </c>
      <c r="K26" s="6"/>
    </row>
    <row r="27" spans="1:11" ht="23.45" customHeight="1">
      <c r="A27" s="2" t="s">
        <v>10</v>
      </c>
      <c r="B27" s="4">
        <v>9</v>
      </c>
      <c r="D27" s="25">
        <v>0</v>
      </c>
      <c r="E27" s="6"/>
      <c r="F27" s="25">
        <v>0</v>
      </c>
      <c r="G27" s="6"/>
      <c r="H27" s="25">
        <v>5234000</v>
      </c>
      <c r="I27" s="6"/>
      <c r="J27" s="25">
        <v>5469460</v>
      </c>
      <c r="K27" s="6"/>
    </row>
    <row r="28" spans="1:11" ht="23.45" customHeight="1">
      <c r="A28" s="2" t="s">
        <v>60</v>
      </c>
      <c r="B28" s="4"/>
      <c r="D28" s="12">
        <v>0</v>
      </c>
      <c r="E28" s="6"/>
      <c r="F28" s="12">
        <v>0</v>
      </c>
      <c r="G28" s="6"/>
      <c r="H28" s="12">
        <v>67491</v>
      </c>
      <c r="I28" s="6"/>
      <c r="J28" s="12">
        <v>69532</v>
      </c>
      <c r="K28" s="6"/>
    </row>
    <row r="29" spans="1:11" ht="23.45" customHeight="1">
      <c r="A29" s="2" t="s">
        <v>61</v>
      </c>
      <c r="B29" s="4"/>
      <c r="D29" s="12">
        <v>121982</v>
      </c>
      <c r="E29" s="6"/>
      <c r="F29" s="12">
        <v>125751</v>
      </c>
      <c r="G29" s="6"/>
      <c r="H29" s="12">
        <v>13069</v>
      </c>
      <c r="I29" s="6"/>
      <c r="J29" s="12">
        <v>13947</v>
      </c>
      <c r="K29" s="6"/>
    </row>
    <row r="30" spans="1:11" ht="23.45" customHeight="1">
      <c r="A30" s="2" t="s">
        <v>126</v>
      </c>
      <c r="B30" s="4"/>
      <c r="D30" s="12">
        <v>252554</v>
      </c>
      <c r="E30" s="6"/>
      <c r="F30" s="12">
        <v>232088</v>
      </c>
      <c r="G30" s="6"/>
      <c r="H30" s="12">
        <v>40008</v>
      </c>
      <c r="I30" s="6"/>
      <c r="J30" s="12">
        <v>43199</v>
      </c>
      <c r="K30" s="6"/>
    </row>
    <row r="31" spans="1:11" ht="23.45" customHeight="1">
      <c r="A31" s="2" t="s">
        <v>62</v>
      </c>
      <c r="B31" s="4"/>
      <c r="D31" s="12">
        <v>20740</v>
      </c>
      <c r="E31" s="6"/>
      <c r="F31" s="12">
        <v>19838</v>
      </c>
      <c r="G31" s="6"/>
      <c r="H31" s="12">
        <v>1353</v>
      </c>
      <c r="I31" s="6"/>
      <c r="J31" s="12">
        <v>1575</v>
      </c>
      <c r="K31" s="6"/>
    </row>
    <row r="32" spans="1:11" ht="23.45" customHeight="1">
      <c r="A32" s="2" t="s">
        <v>51</v>
      </c>
      <c r="B32" s="4"/>
      <c r="D32" s="12">
        <v>51726</v>
      </c>
      <c r="E32" s="6"/>
      <c r="F32" s="12">
        <v>43939</v>
      </c>
      <c r="G32" s="6"/>
      <c r="H32" s="12">
        <v>0</v>
      </c>
      <c r="I32" s="6"/>
      <c r="J32" s="12">
        <v>0</v>
      </c>
      <c r="K32" s="6"/>
    </row>
    <row r="33" spans="1:13" ht="23.45" customHeight="1">
      <c r="A33" s="2" t="s">
        <v>146</v>
      </c>
      <c r="B33" s="4"/>
      <c r="D33" s="12">
        <v>141219</v>
      </c>
      <c r="E33" s="6"/>
      <c r="F33" s="12">
        <v>138196</v>
      </c>
      <c r="G33" s="6"/>
      <c r="H33" s="12">
        <v>0</v>
      </c>
      <c r="I33" s="6"/>
      <c r="J33" s="12">
        <v>0</v>
      </c>
      <c r="K33" s="6"/>
    </row>
    <row r="34" spans="1:13" ht="23.45" customHeight="1">
      <c r="A34" s="2" t="s">
        <v>63</v>
      </c>
      <c r="B34" s="4"/>
      <c r="D34" s="31">
        <v>23286</v>
      </c>
      <c r="E34" s="6"/>
      <c r="F34" s="31">
        <v>23274</v>
      </c>
      <c r="G34" s="6"/>
      <c r="H34" s="31">
        <v>6164</v>
      </c>
      <c r="I34" s="6"/>
      <c r="J34" s="31">
        <v>6151</v>
      </c>
      <c r="K34" s="6"/>
    </row>
    <row r="35" spans="1:13" ht="23.45" customHeight="1">
      <c r="A35" s="1" t="s">
        <v>64</v>
      </c>
      <c r="B35" s="4"/>
      <c r="D35" s="22">
        <f>SUM(D25:D34)</f>
        <v>1092244</v>
      </c>
      <c r="E35" s="6"/>
      <c r="F35" s="22">
        <f>SUM(F25:F34)</f>
        <v>1039230</v>
      </c>
      <c r="G35" s="6"/>
      <c r="H35" s="22">
        <f>SUM(H25:H34)</f>
        <v>5841808</v>
      </c>
      <c r="I35" s="6"/>
      <c r="J35" s="22">
        <f>SUM(J25:J34)</f>
        <v>6058980</v>
      </c>
      <c r="K35" s="6"/>
    </row>
    <row r="36" spans="1:13" ht="23.45" customHeight="1" thickBot="1">
      <c r="A36" s="1" t="s">
        <v>11</v>
      </c>
      <c r="B36" s="4"/>
      <c r="D36" s="27">
        <f>SUM(D23+D35)</f>
        <v>14775311</v>
      </c>
      <c r="E36" s="6"/>
      <c r="F36" s="27">
        <f>SUM(F23+F35)</f>
        <v>14761335</v>
      </c>
      <c r="G36" s="6"/>
      <c r="H36" s="27">
        <f>SUM(H23+H35)</f>
        <v>9741326</v>
      </c>
      <c r="I36" s="6"/>
      <c r="J36" s="27">
        <f>SUM(J23+J35)</f>
        <v>8134231</v>
      </c>
      <c r="K36" s="6"/>
    </row>
    <row r="37" spans="1:13" ht="23.45" customHeight="1" thickTop="1">
      <c r="C37" s="7"/>
      <c r="D37" s="20"/>
      <c r="E37" s="7"/>
      <c r="G37" s="7"/>
      <c r="H37" s="20"/>
      <c r="I37" s="7"/>
      <c r="K37" s="7"/>
    </row>
    <row r="38" spans="1:13" ht="23.45" customHeight="1">
      <c r="A38" s="2" t="s">
        <v>4</v>
      </c>
      <c r="C38" s="7"/>
      <c r="D38" s="20"/>
      <c r="E38" s="7"/>
      <c r="G38" s="7"/>
      <c r="H38" s="20"/>
      <c r="I38" s="7"/>
      <c r="K38" s="7"/>
    </row>
    <row r="39" spans="1:13" s="1" customFormat="1" ht="23.45" customHeight="1">
      <c r="A39" s="1" t="s">
        <v>94</v>
      </c>
    </row>
    <row r="40" spans="1:13" s="1" customFormat="1" ht="23.45" customHeight="1">
      <c r="A40" s="1" t="s">
        <v>12</v>
      </c>
      <c r="D40" s="32"/>
      <c r="F40" s="32"/>
      <c r="H40" s="32"/>
      <c r="J40" s="32"/>
    </row>
    <row r="41" spans="1:13" s="1" customFormat="1" ht="23.45" customHeight="1">
      <c r="A41" s="108" t="s">
        <v>205</v>
      </c>
    </row>
    <row r="42" spans="1:13" ht="23.45" customHeight="1">
      <c r="J42" s="8" t="s">
        <v>206</v>
      </c>
      <c r="K42" s="8"/>
    </row>
    <row r="43" spans="1:13" ht="23.45" customHeight="1">
      <c r="D43" s="117" t="s">
        <v>0</v>
      </c>
      <c r="E43" s="117"/>
      <c r="F43" s="117"/>
      <c r="G43" s="3"/>
      <c r="H43" s="117" t="s">
        <v>5</v>
      </c>
      <c r="I43" s="117"/>
      <c r="J43" s="117"/>
      <c r="K43" s="3"/>
    </row>
    <row r="44" spans="1:13" ht="23.45" customHeight="1">
      <c r="B44" s="48" t="s">
        <v>7</v>
      </c>
      <c r="D44" s="16" t="s">
        <v>202</v>
      </c>
      <c r="F44" s="16" t="s">
        <v>203</v>
      </c>
      <c r="G44" s="7"/>
      <c r="H44" s="16" t="s">
        <v>202</v>
      </c>
      <c r="J44" s="16" t="s">
        <v>203</v>
      </c>
      <c r="K44" s="49"/>
    </row>
    <row r="45" spans="1:13" s="111" customFormat="1" ht="23.65" customHeight="1">
      <c r="B45" s="112"/>
      <c r="D45" s="113" t="s">
        <v>213</v>
      </c>
      <c r="F45" s="113" t="s">
        <v>214</v>
      </c>
      <c r="H45" s="113" t="s">
        <v>213</v>
      </c>
      <c r="J45" s="113" t="s">
        <v>214</v>
      </c>
    </row>
    <row r="46" spans="1:13" s="111" customFormat="1" ht="23.65" customHeight="1">
      <c r="B46" s="112"/>
      <c r="D46" s="113" t="s">
        <v>215</v>
      </c>
      <c r="F46" s="113"/>
      <c r="H46" s="113" t="s">
        <v>215</v>
      </c>
      <c r="J46" s="113"/>
    </row>
    <row r="47" spans="1:13" ht="23.45" customHeight="1">
      <c r="A47" s="1" t="s">
        <v>65</v>
      </c>
    </row>
    <row r="48" spans="1:13" ht="23.45" customHeight="1">
      <c r="A48" s="1" t="s">
        <v>66</v>
      </c>
      <c r="G48" s="5"/>
      <c r="I48" s="5"/>
      <c r="K48" s="5"/>
      <c r="L48" s="5"/>
      <c r="M48" s="5"/>
    </row>
    <row r="49" spans="1:13" ht="23.45" customHeight="1">
      <c r="A49" s="2" t="s">
        <v>67</v>
      </c>
      <c r="B49" s="4">
        <v>11</v>
      </c>
      <c r="D49" s="9">
        <v>1455000</v>
      </c>
      <c r="E49" s="9"/>
      <c r="F49" s="9">
        <v>3780000</v>
      </c>
      <c r="G49" s="9"/>
      <c r="H49" s="9">
        <v>0</v>
      </c>
      <c r="I49" s="9"/>
      <c r="J49" s="9">
        <v>0</v>
      </c>
      <c r="K49" s="9"/>
    </row>
    <row r="50" spans="1:13" ht="23.45" customHeight="1">
      <c r="A50" s="2" t="s">
        <v>182</v>
      </c>
      <c r="B50" s="4"/>
      <c r="D50" s="9">
        <v>718441</v>
      </c>
      <c r="E50" s="9"/>
      <c r="F50" s="9">
        <v>468947</v>
      </c>
      <c r="G50" s="9"/>
      <c r="H50" s="9">
        <v>0</v>
      </c>
      <c r="I50" s="9"/>
      <c r="J50" s="9">
        <v>0</v>
      </c>
      <c r="K50" s="9"/>
    </row>
    <row r="51" spans="1:13" ht="23.45" customHeight="1">
      <c r="A51" s="2" t="s">
        <v>110</v>
      </c>
      <c r="B51" s="4"/>
      <c r="D51" s="9">
        <v>474288</v>
      </c>
      <c r="E51" s="9"/>
      <c r="F51" s="9">
        <v>11598</v>
      </c>
      <c r="G51" s="9"/>
      <c r="H51" s="9">
        <v>0</v>
      </c>
      <c r="I51" s="9"/>
      <c r="J51" s="9">
        <v>0</v>
      </c>
      <c r="K51" s="9"/>
    </row>
    <row r="52" spans="1:13" ht="23.45" customHeight="1">
      <c r="A52" s="2" t="s">
        <v>13</v>
      </c>
      <c r="B52" s="4">
        <v>12</v>
      </c>
      <c r="D52" s="9">
        <v>1442605</v>
      </c>
      <c r="E52" s="9"/>
      <c r="F52" s="9">
        <v>1201169</v>
      </c>
      <c r="G52" s="9"/>
      <c r="H52" s="9">
        <v>0</v>
      </c>
      <c r="I52" s="9"/>
      <c r="J52" s="9">
        <v>0</v>
      </c>
      <c r="K52" s="9"/>
    </row>
    <row r="53" spans="1:13" ht="23.45" customHeight="1">
      <c r="A53" s="2" t="s">
        <v>99</v>
      </c>
      <c r="B53" s="4"/>
      <c r="D53" s="9">
        <v>31455</v>
      </c>
      <c r="E53" s="9"/>
      <c r="F53" s="9">
        <v>30554</v>
      </c>
      <c r="G53" s="9"/>
      <c r="H53" s="9">
        <v>0</v>
      </c>
      <c r="I53" s="9"/>
      <c r="J53" s="9">
        <v>0</v>
      </c>
      <c r="K53" s="9"/>
    </row>
    <row r="54" spans="1:13" ht="23.45" customHeight="1">
      <c r="A54" s="2" t="s">
        <v>69</v>
      </c>
      <c r="B54" s="4"/>
      <c r="D54" s="33">
        <v>165131</v>
      </c>
      <c r="E54" s="9"/>
      <c r="F54" s="33">
        <v>567662</v>
      </c>
      <c r="G54" s="9"/>
      <c r="H54" s="33">
        <v>98662</v>
      </c>
      <c r="I54" s="9"/>
      <c r="J54" s="33">
        <v>225429</v>
      </c>
      <c r="K54" s="9"/>
    </row>
    <row r="55" spans="1:13" ht="23.45" customHeight="1">
      <c r="A55" s="2" t="s">
        <v>68</v>
      </c>
      <c r="B55" s="4">
        <v>11</v>
      </c>
      <c r="D55" s="9">
        <v>3161399</v>
      </c>
      <c r="E55" s="9"/>
      <c r="F55" s="9">
        <v>3064520</v>
      </c>
      <c r="G55" s="9"/>
      <c r="H55" s="9">
        <v>2915444</v>
      </c>
      <c r="I55" s="9"/>
      <c r="J55" s="9">
        <v>2790694</v>
      </c>
      <c r="K55" s="9"/>
      <c r="M55" s="6"/>
    </row>
    <row r="56" spans="1:13" ht="23.45" customHeight="1">
      <c r="A56" s="50" t="s">
        <v>127</v>
      </c>
      <c r="B56" s="4"/>
      <c r="D56" s="9"/>
      <c r="E56" s="9"/>
      <c r="F56" s="9"/>
      <c r="G56" s="9"/>
      <c r="H56" s="9"/>
      <c r="I56" s="9"/>
      <c r="J56" s="9"/>
      <c r="K56" s="9"/>
    </row>
    <row r="57" spans="1:13" ht="23.45" customHeight="1">
      <c r="A57" s="38" t="s">
        <v>128</v>
      </c>
      <c r="B57" s="4"/>
      <c r="D57" s="9">
        <v>57924</v>
      </c>
      <c r="E57" s="9"/>
      <c r="F57" s="9">
        <v>50591</v>
      </c>
      <c r="G57" s="9"/>
      <c r="H57" s="9">
        <v>11261</v>
      </c>
      <c r="I57" s="9"/>
      <c r="J57" s="9">
        <v>11254</v>
      </c>
      <c r="K57" s="9"/>
    </row>
    <row r="58" spans="1:13" ht="23.45" customHeight="1">
      <c r="A58" s="2" t="s">
        <v>15</v>
      </c>
      <c r="D58" s="9">
        <v>168334</v>
      </c>
      <c r="E58" s="9"/>
      <c r="F58" s="9">
        <v>130316</v>
      </c>
      <c r="G58" s="9"/>
      <c r="H58" s="9">
        <v>0</v>
      </c>
      <c r="I58" s="9"/>
      <c r="J58" s="9">
        <v>0</v>
      </c>
      <c r="K58" s="9"/>
    </row>
    <row r="59" spans="1:13" ht="23.45" customHeight="1">
      <c r="A59" s="2" t="s">
        <v>139</v>
      </c>
      <c r="B59" s="4">
        <v>6</v>
      </c>
      <c r="D59" s="9">
        <v>15070</v>
      </c>
      <c r="E59" s="9"/>
      <c r="F59" s="9">
        <v>9934</v>
      </c>
      <c r="G59" s="9"/>
      <c r="H59" s="9">
        <v>2719</v>
      </c>
      <c r="I59" s="9"/>
      <c r="J59" s="9">
        <v>3949</v>
      </c>
      <c r="K59" s="9"/>
    </row>
    <row r="60" spans="1:13" ht="23.45" customHeight="1">
      <c r="A60" s="2" t="s">
        <v>70</v>
      </c>
      <c r="D60" s="9">
        <v>21522</v>
      </c>
      <c r="E60" s="9"/>
      <c r="F60" s="9">
        <v>21024</v>
      </c>
      <c r="G60" s="9"/>
      <c r="H60" s="9">
        <v>3129</v>
      </c>
      <c r="I60" s="9"/>
      <c r="J60" s="9">
        <v>2853</v>
      </c>
      <c r="K60" s="9"/>
    </row>
    <row r="61" spans="1:13" ht="23.45" customHeight="1">
      <c r="A61" s="1" t="s">
        <v>71</v>
      </c>
      <c r="D61" s="22">
        <f>SUM(D49:D60)</f>
        <v>7711169</v>
      </c>
      <c r="E61" s="9"/>
      <c r="F61" s="22">
        <f>SUM(F49:F60)</f>
        <v>9336315</v>
      </c>
      <c r="G61" s="9"/>
      <c r="H61" s="22">
        <f>SUM(H49:H60)</f>
        <v>3031215</v>
      </c>
      <c r="I61" s="9"/>
      <c r="J61" s="22">
        <f>SUM(J49:J60)</f>
        <v>3034179</v>
      </c>
      <c r="K61" s="9"/>
    </row>
    <row r="62" spans="1:13" ht="23.45" customHeight="1">
      <c r="A62" s="1" t="s">
        <v>72</v>
      </c>
      <c r="D62" s="9"/>
      <c r="E62" s="9"/>
      <c r="F62" s="9"/>
      <c r="G62" s="9"/>
      <c r="H62" s="9"/>
      <c r="I62" s="9"/>
      <c r="J62" s="9"/>
      <c r="K62" s="9"/>
    </row>
    <row r="63" spans="1:13" ht="23.45" customHeight="1">
      <c r="A63" s="51" t="s">
        <v>129</v>
      </c>
      <c r="D63" s="9"/>
      <c r="E63" s="9"/>
      <c r="F63" s="9"/>
      <c r="G63" s="9"/>
      <c r="H63" s="9"/>
      <c r="I63" s="9"/>
      <c r="J63" s="9"/>
      <c r="K63" s="9"/>
    </row>
    <row r="64" spans="1:13" ht="23.45" customHeight="1">
      <c r="A64" s="51" t="s">
        <v>183</v>
      </c>
      <c r="B64" s="4"/>
      <c r="D64" s="9">
        <v>188869</v>
      </c>
      <c r="E64" s="9"/>
      <c r="F64" s="9">
        <v>174242</v>
      </c>
      <c r="G64" s="9"/>
      <c r="H64" s="9">
        <v>26886</v>
      </c>
      <c r="I64" s="9"/>
      <c r="J64" s="9">
        <v>29672</v>
      </c>
      <c r="K64" s="9"/>
    </row>
    <row r="65" spans="1:11" ht="23.45" customHeight="1">
      <c r="A65" s="2" t="s">
        <v>228</v>
      </c>
      <c r="B65" s="4">
        <v>13</v>
      </c>
      <c r="D65" s="9">
        <v>1482312</v>
      </c>
      <c r="E65" s="9"/>
      <c r="F65" s="9">
        <v>0</v>
      </c>
      <c r="G65" s="9"/>
      <c r="H65" s="9">
        <v>1482312</v>
      </c>
      <c r="I65" s="9"/>
      <c r="J65" s="9">
        <v>0</v>
      </c>
      <c r="K65" s="9"/>
    </row>
    <row r="66" spans="1:11" ht="23.45" customHeight="1">
      <c r="A66" s="2" t="s">
        <v>14</v>
      </c>
      <c r="B66" s="4"/>
      <c r="D66" s="9">
        <v>237642</v>
      </c>
      <c r="E66" s="9"/>
      <c r="F66" s="9">
        <v>232543</v>
      </c>
      <c r="G66" s="9"/>
      <c r="H66" s="9">
        <v>44331</v>
      </c>
      <c r="I66" s="9"/>
      <c r="J66" s="9">
        <v>42712</v>
      </c>
      <c r="K66" s="9"/>
    </row>
    <row r="67" spans="1:11" ht="23.45" customHeight="1">
      <c r="A67" s="51" t="s">
        <v>196</v>
      </c>
      <c r="B67" s="4"/>
      <c r="D67" s="9">
        <v>20111</v>
      </c>
      <c r="E67" s="9"/>
      <c r="F67" s="9">
        <v>20085</v>
      </c>
      <c r="G67" s="9"/>
      <c r="H67" s="9">
        <v>5795</v>
      </c>
      <c r="I67" s="9"/>
      <c r="J67" s="9">
        <v>5786</v>
      </c>
      <c r="K67" s="9"/>
    </row>
    <row r="68" spans="1:11" ht="23.45" customHeight="1">
      <c r="A68" s="2" t="s">
        <v>141</v>
      </c>
      <c r="B68" s="4"/>
      <c r="D68" s="9">
        <v>0</v>
      </c>
      <c r="E68" s="9"/>
      <c r="F68" s="9">
        <v>0</v>
      </c>
      <c r="G68" s="9"/>
      <c r="H68" s="9">
        <v>15579</v>
      </c>
      <c r="I68" s="9"/>
      <c r="J68" s="9">
        <v>23732</v>
      </c>
      <c r="K68" s="9"/>
    </row>
    <row r="69" spans="1:11" ht="23.45" customHeight="1">
      <c r="A69" s="2" t="s">
        <v>73</v>
      </c>
      <c r="B69" s="4"/>
      <c r="D69" s="31">
        <v>11841</v>
      </c>
      <c r="E69" s="9"/>
      <c r="F69" s="31">
        <v>11845</v>
      </c>
      <c r="G69" s="9"/>
      <c r="H69" s="31">
        <v>11841</v>
      </c>
      <c r="I69" s="9"/>
      <c r="J69" s="31">
        <v>11845</v>
      </c>
      <c r="K69" s="9"/>
    </row>
    <row r="70" spans="1:11" ht="23.45" customHeight="1">
      <c r="A70" s="1" t="s">
        <v>74</v>
      </c>
      <c r="D70" s="22">
        <f>SUM(D63:D69)</f>
        <v>1940775</v>
      </c>
      <c r="E70" s="9"/>
      <c r="F70" s="22">
        <f>SUM(F63:F69)</f>
        <v>438715</v>
      </c>
      <c r="G70" s="9"/>
      <c r="H70" s="22">
        <f>SUM(H63:H69)</f>
        <v>1586744</v>
      </c>
      <c r="I70" s="9"/>
      <c r="J70" s="22">
        <f>SUM(J63:J69)</f>
        <v>113747</v>
      </c>
      <c r="K70" s="9"/>
    </row>
    <row r="71" spans="1:11" ht="23.45" customHeight="1">
      <c r="A71" s="1" t="s">
        <v>16</v>
      </c>
      <c r="D71" s="22">
        <f>SUM(D61+D70)</f>
        <v>9651944</v>
      </c>
      <c r="E71" s="9"/>
      <c r="F71" s="22">
        <f>SUM(F61+F70)</f>
        <v>9775030</v>
      </c>
      <c r="G71" s="9"/>
      <c r="H71" s="22">
        <f>SUM(H61+H70)</f>
        <v>4617959</v>
      </c>
      <c r="I71" s="9"/>
      <c r="J71" s="22">
        <f>SUM(J61+J70)</f>
        <v>3147926</v>
      </c>
      <c r="K71" s="9"/>
    </row>
    <row r="72" spans="1:11" ht="23.45" customHeight="1">
      <c r="A72" s="1"/>
      <c r="D72" s="12"/>
      <c r="E72" s="9"/>
      <c r="F72" s="12"/>
      <c r="G72" s="9"/>
      <c r="H72" s="12"/>
      <c r="I72" s="9"/>
      <c r="J72" s="12"/>
      <c r="K72" s="9"/>
    </row>
    <row r="73" spans="1:11" ht="23.45" customHeight="1">
      <c r="A73" s="2" t="s">
        <v>4</v>
      </c>
      <c r="C73" s="7"/>
      <c r="D73" s="20"/>
      <c r="E73" s="7"/>
      <c r="G73" s="7"/>
      <c r="H73" s="20"/>
      <c r="I73" s="7"/>
      <c r="K73" s="7"/>
    </row>
    <row r="74" spans="1:11" s="1" customFormat="1" ht="23.45" customHeight="1">
      <c r="A74" s="1" t="s">
        <v>94</v>
      </c>
    </row>
    <row r="75" spans="1:11" s="1" customFormat="1" ht="23.45" customHeight="1">
      <c r="A75" s="1" t="s">
        <v>12</v>
      </c>
      <c r="D75" s="32"/>
      <c r="F75" s="32"/>
      <c r="H75" s="32"/>
      <c r="J75" s="32"/>
    </row>
    <row r="76" spans="1:11" s="1" customFormat="1" ht="23.45" customHeight="1">
      <c r="A76" s="108" t="s">
        <v>205</v>
      </c>
    </row>
    <row r="77" spans="1:11" ht="23.45" customHeight="1">
      <c r="J77" s="8" t="s">
        <v>206</v>
      </c>
      <c r="K77" s="8"/>
    </row>
    <row r="78" spans="1:11" ht="23.45" customHeight="1">
      <c r="D78" s="117" t="s">
        <v>0</v>
      </c>
      <c r="E78" s="117"/>
      <c r="F78" s="117"/>
      <c r="G78" s="3"/>
      <c r="H78" s="117" t="s">
        <v>5</v>
      </c>
      <c r="I78" s="117"/>
      <c r="J78" s="117"/>
      <c r="K78" s="3"/>
    </row>
    <row r="79" spans="1:11" ht="23.45" customHeight="1">
      <c r="D79" s="16" t="s">
        <v>202</v>
      </c>
      <c r="F79" s="16" t="s">
        <v>203</v>
      </c>
      <c r="G79" s="7"/>
      <c r="H79" s="16" t="s">
        <v>202</v>
      </c>
      <c r="J79" s="16" t="s">
        <v>203</v>
      </c>
      <c r="K79" s="49"/>
    </row>
    <row r="80" spans="1:11" s="111" customFormat="1" ht="23.65" customHeight="1">
      <c r="B80" s="112"/>
      <c r="D80" s="113" t="s">
        <v>213</v>
      </c>
      <c r="F80" s="113" t="s">
        <v>214</v>
      </c>
      <c r="H80" s="113" t="s">
        <v>213</v>
      </c>
      <c r="J80" s="113" t="s">
        <v>214</v>
      </c>
    </row>
    <row r="81" spans="1:11" s="111" customFormat="1" ht="23.65" customHeight="1">
      <c r="B81" s="112"/>
      <c r="D81" s="113" t="s">
        <v>215</v>
      </c>
      <c r="F81" s="113"/>
      <c r="H81" s="113" t="s">
        <v>215</v>
      </c>
      <c r="J81" s="113"/>
    </row>
    <row r="82" spans="1:11" ht="23.45" customHeight="1">
      <c r="A82" s="1" t="s">
        <v>75</v>
      </c>
      <c r="D82" s="8"/>
      <c r="E82" s="10"/>
      <c r="F82" s="8"/>
      <c r="G82" s="10"/>
      <c r="H82" s="8"/>
      <c r="I82" s="10"/>
      <c r="J82" s="8"/>
      <c r="K82" s="10"/>
    </row>
    <row r="83" spans="1:11" ht="23.45" customHeight="1">
      <c r="A83" s="2" t="s">
        <v>17</v>
      </c>
      <c r="B83" s="4"/>
      <c r="D83" s="8"/>
      <c r="E83" s="10"/>
      <c r="F83" s="8"/>
      <c r="G83" s="10"/>
      <c r="H83" s="8"/>
      <c r="I83" s="10"/>
      <c r="J83" s="8"/>
      <c r="K83" s="10"/>
    </row>
    <row r="84" spans="1:11" ht="23.45" customHeight="1">
      <c r="A84" s="2" t="s">
        <v>18</v>
      </c>
      <c r="D84" s="19"/>
      <c r="E84" s="11"/>
      <c r="F84" s="19"/>
      <c r="G84" s="11"/>
      <c r="H84" s="19"/>
      <c r="I84" s="11"/>
      <c r="J84" s="19"/>
      <c r="K84" s="11"/>
    </row>
    <row r="85" spans="1:11" ht="23.45" customHeight="1" thickBot="1">
      <c r="A85" s="2" t="s">
        <v>76</v>
      </c>
      <c r="D85" s="34">
        <v>2521945</v>
      </c>
      <c r="E85" s="9"/>
      <c r="F85" s="34">
        <v>2521945</v>
      </c>
      <c r="G85" s="9"/>
      <c r="H85" s="34">
        <v>2521945</v>
      </c>
      <c r="I85" s="9"/>
      <c r="J85" s="34">
        <v>2521945</v>
      </c>
      <c r="K85" s="9"/>
    </row>
    <row r="86" spans="1:11" ht="23.45" customHeight="1" thickTop="1">
      <c r="A86" s="2" t="s">
        <v>77</v>
      </c>
      <c r="D86" s="6"/>
      <c r="E86" s="6"/>
      <c r="F86" s="6"/>
      <c r="G86" s="6"/>
      <c r="H86" s="6"/>
      <c r="I86" s="6"/>
      <c r="J86" s="6"/>
      <c r="K86" s="6"/>
    </row>
    <row r="87" spans="1:11" ht="23.45" customHeight="1">
      <c r="A87" s="2" t="s">
        <v>78</v>
      </c>
      <c r="D87" s="6">
        <v>2105656</v>
      </c>
      <c r="E87" s="6"/>
      <c r="F87" s="6">
        <v>2105656</v>
      </c>
      <c r="G87" s="6"/>
      <c r="H87" s="6">
        <v>2105656</v>
      </c>
      <c r="I87" s="6"/>
      <c r="J87" s="6">
        <v>2105656</v>
      </c>
      <c r="K87" s="6"/>
    </row>
    <row r="88" spans="1:11" ht="23.45" customHeight="1">
      <c r="A88" s="2" t="s">
        <v>79</v>
      </c>
      <c r="D88" s="6">
        <v>1139184</v>
      </c>
      <c r="E88" s="6"/>
      <c r="F88" s="6">
        <v>1139184</v>
      </c>
      <c r="G88" s="6"/>
      <c r="H88" s="6">
        <v>1139184</v>
      </c>
      <c r="I88" s="6"/>
      <c r="J88" s="6">
        <v>1139184</v>
      </c>
      <c r="K88" s="6"/>
    </row>
    <row r="89" spans="1:11" ht="23.45" customHeight="1">
      <c r="A89" s="2" t="s">
        <v>1</v>
      </c>
      <c r="D89" s="9"/>
      <c r="E89" s="9"/>
      <c r="F89" s="9"/>
      <c r="G89" s="9"/>
      <c r="H89" s="9"/>
      <c r="I89" s="9"/>
      <c r="J89" s="9"/>
      <c r="K89" s="9"/>
    </row>
    <row r="90" spans="1:11" ht="23.45" customHeight="1">
      <c r="A90" s="2" t="s">
        <v>80</v>
      </c>
      <c r="B90" s="4"/>
      <c r="D90" s="9">
        <v>252194</v>
      </c>
      <c r="E90" s="9"/>
      <c r="F90" s="9">
        <v>252194</v>
      </c>
      <c r="G90" s="9"/>
      <c r="H90" s="9">
        <v>252194</v>
      </c>
      <c r="I90" s="9"/>
      <c r="J90" s="9">
        <v>252194</v>
      </c>
      <c r="K90" s="9"/>
    </row>
    <row r="91" spans="1:11" ht="23.45" customHeight="1">
      <c r="A91" s="2" t="s">
        <v>20</v>
      </c>
      <c r="D91" s="12">
        <v>1668151</v>
      </c>
      <c r="E91" s="12"/>
      <c r="F91" s="12">
        <v>1521930</v>
      </c>
      <c r="G91" s="12"/>
      <c r="H91" s="12">
        <v>1668151</v>
      </c>
      <c r="I91" s="12"/>
      <c r="J91" s="12">
        <v>1521930</v>
      </c>
      <c r="K91" s="12"/>
    </row>
    <row r="92" spans="1:11" ht="23.45" customHeight="1">
      <c r="A92" s="2" t="s">
        <v>81</v>
      </c>
      <c r="B92" s="4"/>
      <c r="D92" s="9">
        <v>-41818</v>
      </c>
      <c r="E92" s="9"/>
      <c r="F92" s="9">
        <v>-32659</v>
      </c>
      <c r="G92" s="9"/>
      <c r="H92" s="9">
        <v>-41818</v>
      </c>
      <c r="I92" s="9"/>
      <c r="J92" s="9">
        <v>-32659</v>
      </c>
      <c r="K92" s="9"/>
    </row>
    <row r="93" spans="1:11" ht="23.45" customHeight="1">
      <c r="A93" s="1" t="s">
        <v>82</v>
      </c>
      <c r="D93" s="22">
        <f>SUM(D87:D92)</f>
        <v>5123367</v>
      </c>
      <c r="E93" s="9"/>
      <c r="F93" s="22">
        <f>SUM(F87:F92)</f>
        <v>4986305</v>
      </c>
      <c r="G93" s="9"/>
      <c r="H93" s="22">
        <f>SUM(H87:H92)</f>
        <v>5123367</v>
      </c>
      <c r="I93" s="9"/>
      <c r="J93" s="22">
        <f>SUM(J87:J92)</f>
        <v>4986305</v>
      </c>
      <c r="K93" s="9"/>
    </row>
    <row r="94" spans="1:11" ht="23.45" customHeight="1" thickBot="1">
      <c r="A94" s="1" t="s">
        <v>83</v>
      </c>
      <c r="D94" s="35">
        <f>SUM(D71+D93)</f>
        <v>14775311</v>
      </c>
      <c r="E94" s="9"/>
      <c r="F94" s="35">
        <f>SUM(F71+F93)</f>
        <v>14761335</v>
      </c>
      <c r="G94" s="9"/>
      <c r="H94" s="35">
        <f>SUM(H71+H93)</f>
        <v>9741326</v>
      </c>
      <c r="I94" s="9"/>
      <c r="J94" s="35">
        <f>SUM(J71+J93)</f>
        <v>8134231</v>
      </c>
      <c r="K94" s="9"/>
    </row>
    <row r="95" spans="1:11" ht="23.45" customHeight="1" thickTop="1">
      <c r="D95" s="36">
        <f>SUM(D36-D94)</f>
        <v>0</v>
      </c>
      <c r="E95" s="36"/>
      <c r="F95" s="36">
        <f>SUM(F36-F94)</f>
        <v>0</v>
      </c>
      <c r="G95" s="37"/>
      <c r="H95" s="37">
        <f>SUM(H94-H36)</f>
        <v>0</v>
      </c>
      <c r="I95" s="37"/>
      <c r="J95" s="37">
        <f>SUM(J94-J36)</f>
        <v>0</v>
      </c>
      <c r="K95" s="13"/>
    </row>
    <row r="96" spans="1:11" ht="23.45" customHeight="1">
      <c r="A96" s="2" t="s">
        <v>4</v>
      </c>
      <c r="D96" s="8"/>
      <c r="E96" s="10"/>
      <c r="F96" s="8"/>
      <c r="G96" s="10"/>
      <c r="H96" s="8"/>
      <c r="I96" s="10"/>
      <c r="J96" s="8"/>
      <c r="K96" s="10"/>
    </row>
    <row r="97" spans="1:11" ht="23.45" customHeight="1">
      <c r="D97" s="8"/>
      <c r="E97" s="10"/>
      <c r="F97" s="8"/>
      <c r="G97" s="10"/>
      <c r="H97" s="8"/>
      <c r="I97" s="10"/>
      <c r="J97" s="8"/>
      <c r="K97" s="10"/>
    </row>
    <row r="98" spans="1:11" ht="23.45" customHeight="1">
      <c r="A98" s="14"/>
      <c r="B98" s="7"/>
      <c r="D98" s="8"/>
      <c r="E98" s="10"/>
      <c r="F98" s="14"/>
      <c r="G98" s="14"/>
      <c r="H98" s="14"/>
      <c r="I98" s="14"/>
      <c r="J98" s="14"/>
      <c r="K98" s="10"/>
    </row>
    <row r="99" spans="1:11" ht="23.45" customHeight="1">
      <c r="A99" s="7"/>
      <c r="B99" s="7"/>
      <c r="D99" s="8"/>
      <c r="E99" s="10"/>
      <c r="F99" s="8"/>
      <c r="G99" s="10"/>
      <c r="H99" s="8"/>
      <c r="I99" s="10"/>
      <c r="J99" s="8"/>
      <c r="K99" s="10"/>
    </row>
    <row r="100" spans="1:11" ht="23.45" customHeight="1">
      <c r="A100" s="15" t="s">
        <v>21</v>
      </c>
      <c r="B100" s="7"/>
      <c r="F100" s="118" t="s">
        <v>21</v>
      </c>
      <c r="G100" s="118"/>
      <c r="H100" s="118"/>
      <c r="I100" s="118"/>
      <c r="J100" s="118"/>
    </row>
  </sheetData>
  <mergeCells count="7">
    <mergeCell ref="D5:F5"/>
    <mergeCell ref="H5:J5"/>
    <mergeCell ref="D43:F43"/>
    <mergeCell ref="H43:J43"/>
    <mergeCell ref="F100:J100"/>
    <mergeCell ref="D78:F78"/>
    <mergeCell ref="H78:J78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8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67"/>
  <sheetViews>
    <sheetView showGridLines="0" view="pageBreakPreview" topLeftCell="A22" zoomScale="70" zoomScaleNormal="100" zoomScaleSheetLayoutView="70" workbookViewId="0">
      <selection activeCell="H39" sqref="H39"/>
    </sheetView>
  </sheetViews>
  <sheetFormatPr defaultColWidth="10.7109375" defaultRowHeight="21.75" customHeight="1"/>
  <cols>
    <col min="1" max="1" width="51" style="56" customWidth="1"/>
    <col min="2" max="2" width="7.28515625" style="56" customWidth="1"/>
    <col min="3" max="3" width="1.28515625" style="56" customWidth="1"/>
    <col min="4" max="4" width="15.42578125" style="57" customWidth="1"/>
    <col min="5" max="5" width="1.28515625" style="56" customWidth="1"/>
    <col min="6" max="6" width="15.42578125" style="57" customWidth="1"/>
    <col min="7" max="7" width="1.28515625" style="56" customWidth="1"/>
    <col min="8" max="8" width="15.5703125" style="57" customWidth="1"/>
    <col min="9" max="9" width="1.28515625" style="56" customWidth="1"/>
    <col min="10" max="10" width="13.7109375" style="57" customWidth="1"/>
    <col min="11" max="12" width="10.7109375" style="59"/>
    <col min="13" max="16384" width="10.7109375" style="56"/>
  </cols>
  <sheetData>
    <row r="1" spans="1:12" s="111" customFormat="1" ht="23.45" customHeight="1">
      <c r="D1" s="114"/>
      <c r="F1" s="114"/>
      <c r="H1" s="114"/>
      <c r="J1" s="115" t="s">
        <v>216</v>
      </c>
      <c r="K1" s="116"/>
      <c r="L1" s="116"/>
    </row>
    <row r="2" spans="1:12" s="60" customFormat="1" ht="21.75" customHeight="1">
      <c r="A2" s="60" t="s">
        <v>94</v>
      </c>
      <c r="K2" s="61"/>
      <c r="L2" s="61"/>
    </row>
    <row r="3" spans="1:12" s="60" customFormat="1" ht="21.75" customHeight="1">
      <c r="A3" s="60" t="s">
        <v>22</v>
      </c>
      <c r="K3" s="61"/>
      <c r="L3" s="61"/>
    </row>
    <row r="4" spans="1:12" s="60" customFormat="1" ht="21.75" customHeight="1">
      <c r="A4" s="108" t="s">
        <v>204</v>
      </c>
      <c r="K4" s="61"/>
      <c r="L4" s="61"/>
    </row>
    <row r="5" spans="1:12" ht="21.75" customHeight="1">
      <c r="J5" s="58" t="s">
        <v>206</v>
      </c>
    </row>
    <row r="6" spans="1:12" ht="21.75" customHeight="1">
      <c r="D6" s="62" t="s">
        <v>0</v>
      </c>
      <c r="E6" s="63"/>
      <c r="F6" s="64"/>
      <c r="G6" s="65"/>
      <c r="H6" s="62" t="s">
        <v>5</v>
      </c>
      <c r="I6" s="63"/>
      <c r="J6" s="64"/>
    </row>
    <row r="7" spans="1:12" ht="21.75" customHeight="1">
      <c r="B7" s="66" t="s">
        <v>7</v>
      </c>
      <c r="D7" s="67">
        <v>2565</v>
      </c>
      <c r="E7" s="68"/>
      <c r="F7" s="67">
        <v>2564</v>
      </c>
      <c r="G7" s="69"/>
      <c r="H7" s="67">
        <v>2565</v>
      </c>
      <c r="I7" s="68"/>
      <c r="J7" s="67">
        <v>2564</v>
      </c>
    </row>
    <row r="8" spans="1:12" ht="21.75" customHeight="1">
      <c r="A8" s="60" t="s">
        <v>89</v>
      </c>
      <c r="D8" s="58"/>
      <c r="F8" s="58"/>
    </row>
    <row r="9" spans="1:12" ht="21.75" customHeight="1">
      <c r="A9" s="60" t="s">
        <v>23</v>
      </c>
      <c r="D9" s="58"/>
      <c r="F9" s="58"/>
    </row>
    <row r="10" spans="1:12" ht="21.75" customHeight="1">
      <c r="A10" s="56" t="s">
        <v>95</v>
      </c>
      <c r="B10" s="70">
        <v>14</v>
      </c>
      <c r="D10" s="71">
        <v>291357</v>
      </c>
      <c r="E10" s="72"/>
      <c r="F10" s="71">
        <v>388067</v>
      </c>
      <c r="G10" s="72"/>
      <c r="H10" s="71">
        <v>0</v>
      </c>
      <c r="I10" s="72"/>
      <c r="J10" s="71">
        <v>0</v>
      </c>
    </row>
    <row r="11" spans="1:12" ht="21.75" customHeight="1">
      <c r="A11" s="56" t="s">
        <v>102</v>
      </c>
      <c r="B11" s="70">
        <v>15</v>
      </c>
      <c r="D11" s="71">
        <v>272965</v>
      </c>
      <c r="E11" s="72"/>
      <c r="F11" s="71">
        <v>430703</v>
      </c>
      <c r="G11" s="72"/>
      <c r="H11" s="71">
        <v>1657</v>
      </c>
      <c r="I11" s="72"/>
      <c r="J11" s="71">
        <v>1553</v>
      </c>
    </row>
    <row r="12" spans="1:12" ht="21.75" customHeight="1">
      <c r="A12" s="56" t="s">
        <v>150</v>
      </c>
      <c r="B12" s="70">
        <v>16</v>
      </c>
      <c r="D12" s="71">
        <v>88670</v>
      </c>
      <c r="E12" s="72"/>
      <c r="F12" s="71">
        <v>48092</v>
      </c>
      <c r="G12" s="72"/>
      <c r="H12" s="71">
        <v>4969</v>
      </c>
      <c r="I12" s="72"/>
      <c r="J12" s="71">
        <v>3116</v>
      </c>
    </row>
    <row r="13" spans="1:12" ht="21.75" customHeight="1">
      <c r="A13" s="56" t="s">
        <v>221</v>
      </c>
      <c r="B13" s="70">
        <v>17</v>
      </c>
      <c r="D13" s="71">
        <v>37045</v>
      </c>
      <c r="E13" s="72"/>
      <c r="F13" s="71">
        <v>216719</v>
      </c>
      <c r="G13" s="72"/>
      <c r="H13" s="71">
        <v>-19124</v>
      </c>
      <c r="I13" s="72"/>
      <c r="J13" s="71">
        <v>163843</v>
      </c>
    </row>
    <row r="14" spans="1:12" ht="21.75" customHeight="1">
      <c r="A14" s="56" t="s">
        <v>197</v>
      </c>
      <c r="B14" s="70">
        <v>18</v>
      </c>
      <c r="D14" s="71">
        <v>0</v>
      </c>
      <c r="E14" s="72"/>
      <c r="F14" s="71">
        <v>0</v>
      </c>
      <c r="G14" s="72"/>
      <c r="H14" s="71">
        <v>61221</v>
      </c>
      <c r="I14" s="72"/>
      <c r="J14" s="71">
        <v>60346</v>
      </c>
    </row>
    <row r="15" spans="1:12" ht="21.75" customHeight="1">
      <c r="A15" s="56" t="s">
        <v>24</v>
      </c>
      <c r="B15" s="70"/>
      <c r="D15" s="71">
        <v>3898</v>
      </c>
      <c r="E15" s="72"/>
      <c r="F15" s="71">
        <v>18824</v>
      </c>
      <c r="G15" s="72"/>
      <c r="H15" s="71">
        <v>7976</v>
      </c>
      <c r="I15" s="72"/>
      <c r="J15" s="71">
        <v>14003</v>
      </c>
    </row>
    <row r="16" spans="1:12" ht="21.75" customHeight="1">
      <c r="A16" s="60" t="s">
        <v>25</v>
      </c>
      <c r="D16" s="73">
        <f>SUM(D10:D15)</f>
        <v>693935</v>
      </c>
      <c r="E16" s="72"/>
      <c r="F16" s="73">
        <f>SUM(F10:F15)</f>
        <v>1102405</v>
      </c>
      <c r="G16" s="72"/>
      <c r="H16" s="73">
        <f>SUM(H10:H15)</f>
        <v>56699</v>
      </c>
      <c r="I16" s="72"/>
      <c r="J16" s="73">
        <f>SUM(J10:J15)</f>
        <v>242861</v>
      </c>
    </row>
    <row r="17" spans="1:14" ht="21.75" customHeight="1">
      <c r="A17" s="60" t="s">
        <v>26</v>
      </c>
      <c r="D17" s="72"/>
      <c r="E17" s="72"/>
      <c r="F17" s="72"/>
      <c r="G17" s="72"/>
      <c r="H17" s="72"/>
      <c r="I17" s="72"/>
      <c r="J17" s="72"/>
    </row>
    <row r="18" spans="1:14" ht="21.75" customHeight="1">
      <c r="A18" s="56" t="s">
        <v>108</v>
      </c>
      <c r="D18" s="72">
        <v>312533</v>
      </c>
      <c r="E18" s="72"/>
      <c r="F18" s="72">
        <v>428787</v>
      </c>
      <c r="G18" s="72"/>
      <c r="H18" s="71">
        <v>72114</v>
      </c>
      <c r="I18" s="72"/>
      <c r="J18" s="71">
        <v>127935</v>
      </c>
    </row>
    <row r="19" spans="1:14" ht="21.75" customHeight="1">
      <c r="A19" s="56" t="s">
        <v>103</v>
      </c>
      <c r="D19" s="72">
        <v>22895</v>
      </c>
      <c r="E19" s="72"/>
      <c r="F19" s="72">
        <v>27210</v>
      </c>
      <c r="G19" s="72"/>
      <c r="H19" s="71">
        <v>6675</v>
      </c>
      <c r="I19" s="72"/>
      <c r="J19" s="71">
        <v>9992</v>
      </c>
    </row>
    <row r="20" spans="1:14" ht="21.75" customHeight="1">
      <c r="A20" s="56" t="s">
        <v>104</v>
      </c>
      <c r="B20" s="70"/>
      <c r="D20" s="72">
        <v>74363</v>
      </c>
      <c r="E20" s="72"/>
      <c r="F20" s="72">
        <v>116655</v>
      </c>
      <c r="G20" s="72"/>
      <c r="H20" s="71">
        <v>39</v>
      </c>
      <c r="I20" s="72"/>
      <c r="J20" s="71">
        <v>293</v>
      </c>
    </row>
    <row r="21" spans="1:14" ht="21.75" customHeight="1">
      <c r="A21" s="56" t="s">
        <v>105</v>
      </c>
      <c r="B21" s="70"/>
      <c r="D21" s="72">
        <v>70326</v>
      </c>
      <c r="E21" s="72"/>
      <c r="F21" s="72">
        <v>79208</v>
      </c>
      <c r="G21" s="72"/>
      <c r="H21" s="71">
        <v>7642</v>
      </c>
      <c r="I21" s="72"/>
      <c r="J21" s="71">
        <v>8516</v>
      </c>
    </row>
    <row r="22" spans="1:14" ht="21.75" customHeight="1">
      <c r="A22" s="56" t="s">
        <v>144</v>
      </c>
      <c r="B22" s="70"/>
      <c r="D22" s="72">
        <v>30482</v>
      </c>
      <c r="E22" s="72"/>
      <c r="F22" s="72">
        <v>12458</v>
      </c>
      <c r="G22" s="72"/>
      <c r="H22" s="72">
        <v>9677</v>
      </c>
      <c r="I22" s="72"/>
      <c r="J22" s="71">
        <v>6574</v>
      </c>
    </row>
    <row r="23" spans="1:14" ht="21.75" customHeight="1">
      <c r="A23" s="60" t="s">
        <v>27</v>
      </c>
      <c r="D23" s="74">
        <f>SUM(D18:D22)</f>
        <v>510599</v>
      </c>
      <c r="E23" s="72"/>
      <c r="F23" s="74">
        <f>SUM(F18:F22)</f>
        <v>664318</v>
      </c>
      <c r="G23" s="72"/>
      <c r="H23" s="74">
        <f>SUM(H18:H22)</f>
        <v>96147</v>
      </c>
      <c r="I23" s="72"/>
      <c r="J23" s="74">
        <f>SUM(J18:J22)</f>
        <v>153310</v>
      </c>
      <c r="N23" s="75"/>
    </row>
    <row r="24" spans="1:14" ht="21.75" customHeight="1">
      <c r="A24" s="60" t="s">
        <v>222</v>
      </c>
      <c r="D24" s="72">
        <f>SUM(D16-D23)</f>
        <v>183336</v>
      </c>
      <c r="E24" s="72"/>
      <c r="F24" s="72">
        <f>SUM(F16-F23)</f>
        <v>438087</v>
      </c>
      <c r="G24" s="72"/>
      <c r="H24" s="72">
        <f>SUM(H16-H23)</f>
        <v>-39448</v>
      </c>
      <c r="I24" s="72"/>
      <c r="J24" s="72">
        <f>SUM(J16-J23)</f>
        <v>89551</v>
      </c>
      <c r="N24" s="75"/>
    </row>
    <row r="25" spans="1:14" ht="21.75" customHeight="1">
      <c r="A25" s="56" t="s">
        <v>184</v>
      </c>
      <c r="B25" s="70">
        <v>8.1999999999999993</v>
      </c>
      <c r="D25" s="72">
        <v>-74</v>
      </c>
      <c r="E25" s="72"/>
      <c r="F25" s="72">
        <v>-62</v>
      </c>
      <c r="G25" s="72"/>
      <c r="H25" s="72">
        <v>-74</v>
      </c>
      <c r="I25" s="72"/>
      <c r="J25" s="72">
        <v>-62</v>
      </c>
      <c r="N25" s="75"/>
    </row>
    <row r="26" spans="1:14" ht="21.75" customHeight="1">
      <c r="A26" s="56" t="s">
        <v>113</v>
      </c>
      <c r="B26" s="70">
        <v>9.1999999999999993</v>
      </c>
      <c r="D26" s="76">
        <v>0</v>
      </c>
      <c r="E26" s="72"/>
      <c r="F26" s="76">
        <v>0</v>
      </c>
      <c r="G26" s="72"/>
      <c r="H26" s="76">
        <v>177541</v>
      </c>
      <c r="I26" s="72"/>
      <c r="J26" s="76">
        <v>278347</v>
      </c>
      <c r="N26" s="75"/>
    </row>
    <row r="27" spans="1:14" ht="21.75" customHeight="1">
      <c r="A27" s="60" t="s">
        <v>143</v>
      </c>
      <c r="D27" s="72">
        <f>SUM(D24:D26)</f>
        <v>183262</v>
      </c>
      <c r="E27" s="72"/>
      <c r="F27" s="72">
        <f>SUM(F24:F26)</f>
        <v>438025</v>
      </c>
      <c r="G27" s="72"/>
      <c r="H27" s="72">
        <f>SUM(H24:H26)</f>
        <v>138019</v>
      </c>
      <c r="I27" s="72"/>
      <c r="J27" s="72">
        <f>SUM(J24:J26)</f>
        <v>367836</v>
      </c>
    </row>
    <row r="28" spans="1:14" ht="21.75" customHeight="1">
      <c r="A28" s="56" t="s">
        <v>220</v>
      </c>
      <c r="B28" s="70">
        <v>10</v>
      </c>
      <c r="D28" s="72">
        <v>-37041</v>
      </c>
      <c r="E28" s="72"/>
      <c r="F28" s="72">
        <v>-88449</v>
      </c>
      <c r="G28" s="72"/>
      <c r="H28" s="71">
        <v>8202</v>
      </c>
      <c r="I28" s="72"/>
      <c r="J28" s="71">
        <v>-18260</v>
      </c>
    </row>
    <row r="29" spans="1:14" ht="24" customHeight="1">
      <c r="A29" s="75" t="s">
        <v>209</v>
      </c>
      <c r="D29" s="74">
        <f>SUM(D27:D28)</f>
        <v>146221</v>
      </c>
      <c r="E29" s="72"/>
      <c r="F29" s="74">
        <f>SUM(F27:F28)</f>
        <v>349576</v>
      </c>
      <c r="G29" s="72"/>
      <c r="H29" s="74">
        <f>SUM(H27:H28)</f>
        <v>146221</v>
      </c>
      <c r="I29" s="72"/>
      <c r="J29" s="74">
        <f>SUM(J27:J28)</f>
        <v>349576</v>
      </c>
    </row>
    <row r="30" spans="1:14" ht="24" customHeight="1">
      <c r="A30" s="75"/>
      <c r="D30" s="72"/>
      <c r="E30" s="72"/>
      <c r="F30" s="72"/>
      <c r="G30" s="72"/>
      <c r="H30" s="72"/>
      <c r="I30" s="72"/>
      <c r="J30" s="72"/>
    </row>
    <row r="31" spans="1:14" ht="21.75" customHeight="1">
      <c r="A31" s="56" t="s">
        <v>4</v>
      </c>
      <c r="D31" s="72"/>
      <c r="E31" s="72"/>
      <c r="F31" s="72"/>
      <c r="G31" s="72"/>
      <c r="H31" s="72"/>
      <c r="I31" s="72"/>
      <c r="J31" s="72"/>
    </row>
    <row r="32" spans="1:14" s="60" customFormat="1" ht="21.75" customHeight="1">
      <c r="A32" s="60" t="s">
        <v>94</v>
      </c>
      <c r="J32" s="115" t="s">
        <v>216</v>
      </c>
      <c r="K32" s="61"/>
      <c r="L32" s="61"/>
    </row>
    <row r="33" spans="1:13" s="60" customFormat="1" ht="21.75" customHeight="1">
      <c r="A33" s="60" t="s">
        <v>28</v>
      </c>
      <c r="K33" s="61"/>
      <c r="L33" s="61"/>
    </row>
    <row r="34" spans="1:13" s="60" customFormat="1" ht="21.75" customHeight="1">
      <c r="A34" s="108" t="s">
        <v>204</v>
      </c>
      <c r="K34" s="61"/>
      <c r="L34" s="61"/>
    </row>
    <row r="35" spans="1:13" ht="21.75" customHeight="1">
      <c r="J35" s="58" t="s">
        <v>206</v>
      </c>
    </row>
    <row r="36" spans="1:13" ht="21.75" customHeight="1">
      <c r="D36" s="62" t="s">
        <v>0</v>
      </c>
      <c r="E36" s="63"/>
      <c r="F36" s="64"/>
      <c r="G36" s="65"/>
      <c r="H36" s="62" t="s">
        <v>5</v>
      </c>
      <c r="I36" s="63"/>
      <c r="J36" s="64"/>
    </row>
    <row r="37" spans="1:13" ht="21.75" customHeight="1">
      <c r="B37" s="66" t="s">
        <v>7</v>
      </c>
      <c r="D37" s="67">
        <v>2565</v>
      </c>
      <c r="E37" s="68"/>
      <c r="F37" s="67">
        <v>2564</v>
      </c>
      <c r="G37" s="69"/>
      <c r="H37" s="67">
        <v>2565</v>
      </c>
      <c r="I37" s="68"/>
      <c r="J37" s="67">
        <v>2564</v>
      </c>
    </row>
    <row r="38" spans="1:13" ht="21.75" customHeight="1">
      <c r="A38" s="77" t="s">
        <v>198</v>
      </c>
      <c r="B38" s="78"/>
      <c r="C38" s="79"/>
      <c r="D38" s="80"/>
      <c r="E38" s="80"/>
      <c r="F38" s="81"/>
      <c r="G38" s="82"/>
      <c r="H38" s="81"/>
      <c r="I38" s="82"/>
      <c r="J38" s="81"/>
      <c r="K38" s="82"/>
      <c r="L38" s="83"/>
    </row>
    <row r="39" spans="1:13" ht="21.75" customHeight="1">
      <c r="A39" s="84" t="s">
        <v>151</v>
      </c>
      <c r="B39" s="78"/>
      <c r="C39" s="79"/>
      <c r="D39" s="80"/>
      <c r="E39" s="80"/>
      <c r="F39" s="81"/>
      <c r="G39" s="82"/>
      <c r="H39" s="81"/>
      <c r="I39" s="82"/>
      <c r="J39" s="81"/>
      <c r="K39" s="82"/>
      <c r="L39" s="83"/>
    </row>
    <row r="40" spans="1:13" ht="21.75" customHeight="1">
      <c r="A40" s="84" t="s">
        <v>152</v>
      </c>
      <c r="B40" s="78"/>
      <c r="C40" s="79"/>
      <c r="D40" s="80"/>
      <c r="E40" s="80"/>
      <c r="F40" s="81"/>
      <c r="G40" s="82"/>
      <c r="H40" s="81"/>
      <c r="I40" s="82"/>
      <c r="J40" s="81"/>
      <c r="K40" s="82"/>
      <c r="L40" s="83"/>
      <c r="M40" s="72"/>
    </row>
    <row r="41" spans="1:13" ht="21.75" customHeight="1">
      <c r="A41" s="78" t="s">
        <v>171</v>
      </c>
      <c r="B41" s="85"/>
      <c r="C41" s="85"/>
      <c r="D41" s="86"/>
      <c r="E41" s="72"/>
      <c r="F41" s="86"/>
      <c r="G41" s="72"/>
      <c r="H41" s="86"/>
      <c r="I41" s="72"/>
      <c r="J41" s="86"/>
      <c r="M41" s="72"/>
    </row>
    <row r="42" spans="1:13" ht="21.75" customHeight="1">
      <c r="A42" s="78" t="s">
        <v>153</v>
      </c>
      <c r="B42" s="85"/>
      <c r="C42" s="85"/>
      <c r="D42" s="87">
        <v>242</v>
      </c>
      <c r="E42" s="72"/>
      <c r="F42" s="87">
        <v>-330</v>
      </c>
      <c r="G42" s="72"/>
      <c r="H42" s="87">
        <v>242</v>
      </c>
      <c r="I42" s="72"/>
      <c r="J42" s="87">
        <v>-330</v>
      </c>
      <c r="M42" s="72"/>
    </row>
    <row r="43" spans="1:13" ht="21.75" customHeight="1">
      <c r="A43" s="78" t="s">
        <v>172</v>
      </c>
      <c r="B43" s="85"/>
      <c r="C43" s="85"/>
      <c r="D43" s="87"/>
      <c r="E43" s="72"/>
      <c r="F43" s="87"/>
      <c r="G43" s="72"/>
      <c r="H43" s="87"/>
      <c r="I43" s="72"/>
      <c r="J43" s="87"/>
      <c r="M43" s="72"/>
    </row>
    <row r="44" spans="1:13" ht="21.75" customHeight="1">
      <c r="A44" s="78" t="s">
        <v>199</v>
      </c>
      <c r="B44" s="85">
        <v>8.1999999999999993</v>
      </c>
      <c r="C44" s="85"/>
      <c r="D44" s="87">
        <v>11</v>
      </c>
      <c r="E44" s="72"/>
      <c r="F44" s="87">
        <v>3</v>
      </c>
      <c r="G44" s="72"/>
      <c r="H44" s="87">
        <v>11</v>
      </c>
      <c r="I44" s="72"/>
      <c r="J44" s="87">
        <v>3</v>
      </c>
      <c r="M44" s="72"/>
    </row>
    <row r="45" spans="1:13" ht="21.75" customHeight="1">
      <c r="A45" s="78" t="s">
        <v>88</v>
      </c>
      <c r="B45" s="79">
        <v>10</v>
      </c>
      <c r="C45" s="79">
        <v>12</v>
      </c>
      <c r="D45" s="89">
        <v>-48</v>
      </c>
      <c r="E45" s="72"/>
      <c r="F45" s="89">
        <v>66</v>
      </c>
      <c r="G45" s="72"/>
      <c r="H45" s="89">
        <v>-48</v>
      </c>
      <c r="I45" s="72"/>
      <c r="J45" s="89">
        <v>66</v>
      </c>
    </row>
    <row r="46" spans="1:13" ht="21.75" customHeight="1">
      <c r="A46" s="78" t="s">
        <v>151</v>
      </c>
      <c r="B46" s="70"/>
      <c r="C46" s="85"/>
      <c r="D46" s="72"/>
      <c r="E46" s="72"/>
      <c r="F46" s="72"/>
      <c r="G46" s="72"/>
      <c r="H46" s="72"/>
      <c r="I46" s="72"/>
      <c r="J46" s="72"/>
    </row>
    <row r="47" spans="1:13" ht="21.75" customHeight="1">
      <c r="A47" s="78" t="s">
        <v>155</v>
      </c>
      <c r="B47" s="78"/>
      <c r="C47" s="85"/>
      <c r="D47" s="76">
        <f>SUM(D41:D45)</f>
        <v>205</v>
      </c>
      <c r="E47" s="72"/>
      <c r="F47" s="76">
        <f>SUM(F41:F45)</f>
        <v>-261</v>
      </c>
      <c r="G47" s="72"/>
      <c r="H47" s="76">
        <f>SUM(H41:H45)</f>
        <v>205</v>
      </c>
      <c r="I47" s="72"/>
      <c r="J47" s="76">
        <f>SUM(J41:J45)</f>
        <v>-261</v>
      </c>
    </row>
    <row r="48" spans="1:13" ht="21.75" customHeight="1">
      <c r="A48" s="88"/>
      <c r="B48" s="78"/>
      <c r="C48" s="85"/>
      <c r="D48" s="104"/>
      <c r="E48" s="72"/>
      <c r="F48" s="104"/>
      <c r="G48" s="72"/>
      <c r="H48" s="104"/>
      <c r="I48" s="72"/>
      <c r="J48" s="104"/>
    </row>
    <row r="49" spans="1:14" ht="21.75" customHeight="1">
      <c r="A49" s="84" t="s">
        <v>166</v>
      </c>
      <c r="B49" s="78"/>
      <c r="C49" s="85"/>
      <c r="D49" s="104"/>
      <c r="E49" s="72"/>
      <c r="F49" s="104"/>
      <c r="G49" s="72"/>
      <c r="H49" s="104"/>
      <c r="I49" s="72"/>
      <c r="J49" s="104"/>
    </row>
    <row r="50" spans="1:14" ht="21.75" customHeight="1">
      <c r="A50" s="84" t="s">
        <v>152</v>
      </c>
      <c r="B50" s="78"/>
      <c r="C50" s="79"/>
      <c r="D50" s="80"/>
      <c r="E50" s="80"/>
      <c r="F50" s="80"/>
      <c r="G50" s="82"/>
      <c r="H50" s="81"/>
      <c r="I50" s="82"/>
      <c r="J50" s="81"/>
      <c r="K50" s="82"/>
      <c r="L50" s="83"/>
    </row>
    <row r="51" spans="1:14" ht="21.75" customHeight="1">
      <c r="A51" s="78" t="s">
        <v>154</v>
      </c>
      <c r="B51" s="85">
        <v>8.1999999999999993</v>
      </c>
      <c r="C51" s="85"/>
      <c r="D51" s="76">
        <v>-9364</v>
      </c>
      <c r="E51" s="72"/>
      <c r="F51" s="76">
        <v>7</v>
      </c>
      <c r="G51" s="72"/>
      <c r="H51" s="76">
        <v>-9364</v>
      </c>
      <c r="I51" s="72"/>
      <c r="J51" s="76">
        <v>7</v>
      </c>
      <c r="M51" s="72"/>
    </row>
    <row r="52" spans="1:14" ht="21.75" customHeight="1">
      <c r="A52" s="88"/>
      <c r="B52" s="78"/>
      <c r="C52" s="85"/>
      <c r="D52" s="104"/>
      <c r="E52" s="72"/>
      <c r="F52" s="104"/>
      <c r="G52" s="72"/>
      <c r="H52" s="104"/>
      <c r="I52" s="72"/>
      <c r="J52" s="104"/>
    </row>
    <row r="53" spans="1:14" ht="21.75" customHeight="1">
      <c r="A53" s="77" t="s">
        <v>207</v>
      </c>
      <c r="B53" s="78"/>
      <c r="C53" s="79"/>
      <c r="D53" s="76">
        <f>SUM(D47,D51)</f>
        <v>-9159</v>
      </c>
      <c r="E53" s="72"/>
      <c r="F53" s="76">
        <f>SUM(F47,F51)</f>
        <v>-254</v>
      </c>
      <c r="G53" s="72"/>
      <c r="H53" s="76">
        <f>SUM(H47,H51)</f>
        <v>-9159</v>
      </c>
      <c r="I53" s="72"/>
      <c r="J53" s="76">
        <f>SUM(J47,J51)</f>
        <v>-254</v>
      </c>
    </row>
    <row r="54" spans="1:14" ht="21.75" customHeight="1">
      <c r="A54" s="60"/>
      <c r="D54" s="72"/>
      <c r="E54" s="72"/>
      <c r="F54" s="72"/>
      <c r="G54" s="72"/>
      <c r="H54" s="72"/>
      <c r="I54" s="72"/>
      <c r="J54" s="72"/>
    </row>
    <row r="55" spans="1:14" ht="21.75" customHeight="1" thickBot="1">
      <c r="A55" s="60" t="s">
        <v>208</v>
      </c>
      <c r="D55" s="90">
        <f>SUM(D29,D53)</f>
        <v>137062</v>
      </c>
      <c r="E55" s="72"/>
      <c r="F55" s="90">
        <f>SUM(F29,F53)</f>
        <v>349322</v>
      </c>
      <c r="G55" s="72"/>
      <c r="H55" s="90">
        <f>SUM(H29,H53)</f>
        <v>137062</v>
      </c>
      <c r="I55" s="72"/>
      <c r="J55" s="90">
        <f>SUM(J29,J53)</f>
        <v>349322</v>
      </c>
    </row>
    <row r="56" spans="1:14" ht="21.75" customHeight="1" thickTop="1">
      <c r="A56" s="60"/>
      <c r="D56" s="72"/>
      <c r="E56" s="72"/>
      <c r="F56" s="72"/>
      <c r="G56" s="72"/>
      <c r="H56" s="72"/>
      <c r="I56" s="72"/>
      <c r="J56" s="72"/>
    </row>
    <row r="57" spans="1:14" ht="21.75" customHeight="1">
      <c r="A57" s="60" t="s">
        <v>90</v>
      </c>
      <c r="B57" s="70"/>
      <c r="D57" s="56"/>
      <c r="F57" s="56"/>
      <c r="H57" s="56"/>
      <c r="J57" s="56"/>
    </row>
    <row r="58" spans="1:14" ht="21.75" customHeight="1">
      <c r="A58" s="56" t="s">
        <v>30</v>
      </c>
      <c r="D58" s="56"/>
      <c r="F58" s="56"/>
      <c r="H58" s="56"/>
      <c r="J58" s="56"/>
    </row>
    <row r="59" spans="1:14" ht="21.75" customHeight="1" thickBot="1">
      <c r="A59" s="56" t="s">
        <v>212</v>
      </c>
      <c r="D59" s="91">
        <v>6.9480104894704658E-2</v>
      </c>
      <c r="E59" s="92"/>
      <c r="F59" s="91">
        <v>0.16601762111190052</v>
      </c>
      <c r="G59" s="92"/>
      <c r="H59" s="91">
        <v>6.9480104894704658E-2</v>
      </c>
      <c r="I59" s="92"/>
      <c r="J59" s="91">
        <v>0.16601762111190052</v>
      </c>
      <c r="M59" s="72"/>
      <c r="N59" s="72"/>
    </row>
    <row r="60" spans="1:14" ht="21.75" customHeight="1" thickTop="1">
      <c r="A60" s="60"/>
      <c r="D60" s="72"/>
      <c r="E60" s="72"/>
      <c r="F60" s="72"/>
      <c r="G60" s="72"/>
      <c r="H60" s="72"/>
      <c r="I60" s="72"/>
      <c r="J60" s="72"/>
      <c r="M60" s="72"/>
      <c r="N60" s="72"/>
    </row>
    <row r="61" spans="1:14" ht="21.75" customHeight="1">
      <c r="A61" s="56" t="s">
        <v>4</v>
      </c>
      <c r="E61" s="58"/>
      <c r="G61" s="58"/>
      <c r="I61" s="58"/>
      <c r="J61" s="58"/>
      <c r="M61" s="72"/>
      <c r="N61" s="72"/>
    </row>
    <row r="62" spans="1:14" ht="21.75" customHeight="1">
      <c r="E62" s="58"/>
      <c r="G62" s="58"/>
      <c r="I62" s="58"/>
      <c r="J62" s="58"/>
      <c r="M62" s="72"/>
      <c r="N62" s="72"/>
    </row>
    <row r="63" spans="1:14" ht="21.75" customHeight="1">
      <c r="E63" s="58"/>
      <c r="G63" s="58"/>
      <c r="I63" s="58"/>
      <c r="J63" s="58"/>
      <c r="M63" s="72"/>
      <c r="N63" s="72"/>
    </row>
    <row r="64" spans="1:14" ht="21.75" customHeight="1">
      <c r="E64" s="58"/>
      <c r="G64" s="58"/>
      <c r="I64" s="58"/>
      <c r="J64" s="58"/>
      <c r="M64" s="72"/>
      <c r="N64" s="72"/>
    </row>
    <row r="65" spans="1:12" ht="15" customHeight="1">
      <c r="A65" s="93"/>
      <c r="D65" s="58"/>
      <c r="E65" s="94"/>
      <c r="F65" s="93"/>
      <c r="G65" s="93"/>
      <c r="H65" s="93"/>
      <c r="I65" s="93"/>
      <c r="J65" s="93"/>
      <c r="K65" s="94"/>
      <c r="L65" s="56"/>
    </row>
    <row r="66" spans="1:12" ht="12.75" customHeight="1">
      <c r="D66" s="58"/>
      <c r="E66" s="94"/>
      <c r="F66" s="58"/>
      <c r="G66" s="94"/>
      <c r="H66" s="58"/>
      <c r="I66" s="94"/>
      <c r="J66" s="58"/>
      <c r="K66" s="94"/>
      <c r="L66" s="56"/>
    </row>
    <row r="67" spans="1:12" ht="27.75" customHeight="1">
      <c r="A67" s="95" t="s">
        <v>21</v>
      </c>
      <c r="F67" s="119" t="s">
        <v>21</v>
      </c>
      <c r="G67" s="119"/>
      <c r="H67" s="119"/>
      <c r="I67" s="119"/>
      <c r="J67" s="119"/>
      <c r="K67" s="56"/>
      <c r="L67" s="56"/>
    </row>
  </sheetData>
  <mergeCells count="1">
    <mergeCell ref="F67:J67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showGridLines="0" view="pageBreakPreview" topLeftCell="A16" zoomScale="70" zoomScaleNormal="92" zoomScaleSheetLayoutView="70" workbookViewId="0">
      <selection activeCell="K14" sqref="K14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8" t="s">
        <v>216</v>
      </c>
    </row>
    <row r="2" spans="1:22" s="1" customFormat="1" ht="21" customHeight="1">
      <c r="A2" s="1" t="s">
        <v>94</v>
      </c>
    </row>
    <row r="3" spans="1:22" s="23" customFormat="1" ht="21" customHeight="1">
      <c r="A3" s="23" t="s">
        <v>84</v>
      </c>
    </row>
    <row r="4" spans="1:22" s="23" customFormat="1" ht="21" customHeight="1">
      <c r="A4" s="109" t="s">
        <v>204</v>
      </c>
    </row>
    <row r="5" spans="1:22" s="39" customFormat="1" ht="21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52"/>
      <c r="L5" s="52"/>
      <c r="M5" s="105"/>
      <c r="N5" s="105"/>
      <c r="O5" s="47"/>
      <c r="P5" s="47"/>
      <c r="Q5" s="47"/>
      <c r="R5" s="54"/>
      <c r="S5" s="47"/>
      <c r="T5" s="47"/>
      <c r="U5" s="19" t="s">
        <v>206</v>
      </c>
    </row>
    <row r="6" spans="1:22" ht="21" customHeight="1">
      <c r="C6" s="121" t="s">
        <v>0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</row>
    <row r="7" spans="1:22" ht="21" customHeight="1">
      <c r="C7" s="40"/>
      <c r="D7" s="40"/>
      <c r="E7" s="40"/>
      <c r="F7" s="40"/>
      <c r="G7" s="40"/>
      <c r="H7" s="40"/>
      <c r="I7" s="40"/>
      <c r="J7" s="40"/>
      <c r="K7" s="122" t="s">
        <v>81</v>
      </c>
      <c r="L7" s="122"/>
      <c r="M7" s="122"/>
      <c r="N7" s="122"/>
      <c r="O7" s="122"/>
      <c r="P7" s="122"/>
      <c r="Q7" s="122"/>
      <c r="R7" s="122"/>
      <c r="S7" s="122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122" t="s">
        <v>29</v>
      </c>
      <c r="L8" s="122"/>
      <c r="M8" s="122"/>
      <c r="N8" s="122"/>
      <c r="O8" s="122"/>
      <c r="P8" s="122"/>
      <c r="Q8" s="122"/>
      <c r="R8" s="40"/>
      <c r="S8" s="18"/>
      <c r="T8" s="40"/>
      <c r="U8" s="40"/>
    </row>
    <row r="9" spans="1:22" ht="21.75" customHeight="1">
      <c r="C9" s="40"/>
      <c r="D9" s="40"/>
      <c r="E9" s="40"/>
      <c r="F9" s="40"/>
      <c r="G9" s="40"/>
      <c r="H9" s="40"/>
      <c r="I9" s="40"/>
      <c r="J9" s="40"/>
      <c r="K9" s="55"/>
      <c r="L9" s="55"/>
      <c r="M9" s="55"/>
      <c r="N9" s="55"/>
      <c r="O9" s="55"/>
      <c r="P9" s="55"/>
      <c r="Q9" s="55" t="s">
        <v>229</v>
      </c>
      <c r="R9" s="40"/>
      <c r="S9" s="18"/>
      <c r="T9" s="40"/>
      <c r="U9" s="40"/>
    </row>
    <row r="10" spans="1:22" ht="21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0" t="s">
        <v>179</v>
      </c>
      <c r="N10" s="40"/>
      <c r="O10" s="41" t="s">
        <v>187</v>
      </c>
      <c r="P10" s="40"/>
      <c r="Q10" s="41" t="s">
        <v>188</v>
      </c>
      <c r="R10" s="40"/>
      <c r="S10" s="18"/>
      <c r="T10" s="40"/>
      <c r="U10" s="40"/>
    </row>
    <row r="11" spans="1:22" ht="21" customHeight="1">
      <c r="C11" s="30"/>
      <c r="D11" s="30"/>
      <c r="E11" s="30"/>
      <c r="F11" s="17"/>
      <c r="G11" s="120" t="s">
        <v>19</v>
      </c>
      <c r="H11" s="120"/>
      <c r="I11" s="120"/>
      <c r="K11" s="30" t="s">
        <v>147</v>
      </c>
      <c r="M11" s="30" t="s">
        <v>180</v>
      </c>
      <c r="O11" s="30" t="s">
        <v>131</v>
      </c>
      <c r="P11" s="17"/>
      <c r="Q11" s="30" t="s">
        <v>189</v>
      </c>
      <c r="R11" s="40"/>
      <c r="S11" s="41" t="s">
        <v>3</v>
      </c>
      <c r="T11" s="17"/>
      <c r="U11" s="28" t="s">
        <v>3</v>
      </c>
    </row>
    <row r="12" spans="1:22" ht="21" customHeight="1">
      <c r="C12" s="30" t="s">
        <v>17</v>
      </c>
      <c r="D12" s="30"/>
      <c r="E12" s="30" t="s">
        <v>85</v>
      </c>
      <c r="F12" s="17"/>
      <c r="G12" s="42" t="s">
        <v>185</v>
      </c>
      <c r="K12" s="30" t="s">
        <v>148</v>
      </c>
      <c r="M12" s="30" t="s">
        <v>181</v>
      </c>
      <c r="O12" s="30" t="s">
        <v>132</v>
      </c>
      <c r="P12" s="17"/>
      <c r="Q12" s="30" t="s">
        <v>190</v>
      </c>
      <c r="R12" s="40"/>
      <c r="S12" s="41" t="s">
        <v>134</v>
      </c>
      <c r="T12" s="17"/>
      <c r="U12" s="28" t="s">
        <v>135</v>
      </c>
    </row>
    <row r="13" spans="1:22" ht="21" customHeight="1">
      <c r="C13" s="48" t="s">
        <v>86</v>
      </c>
      <c r="D13" s="41"/>
      <c r="E13" s="48" t="s">
        <v>87</v>
      </c>
      <c r="F13" s="17"/>
      <c r="G13" s="48" t="s">
        <v>186</v>
      </c>
      <c r="H13" s="17"/>
      <c r="I13" s="48" t="s">
        <v>2</v>
      </c>
      <c r="K13" s="53" t="s">
        <v>149</v>
      </c>
      <c r="M13" s="106" t="s">
        <v>173</v>
      </c>
      <c r="O13" s="43" t="s">
        <v>130</v>
      </c>
      <c r="P13" s="17"/>
      <c r="Q13" s="43" t="s">
        <v>148</v>
      </c>
      <c r="R13" s="40"/>
      <c r="S13" s="48" t="s">
        <v>133</v>
      </c>
      <c r="T13" s="17"/>
      <c r="U13" s="29" t="s">
        <v>136</v>
      </c>
    </row>
    <row r="14" spans="1:22" ht="21" customHeight="1">
      <c r="A14" s="23" t="s">
        <v>168</v>
      </c>
      <c r="C14" s="21">
        <v>2105656</v>
      </c>
      <c r="D14" s="21">
        <v>0</v>
      </c>
      <c r="E14" s="21">
        <v>1139184</v>
      </c>
      <c r="F14" s="21">
        <v>0</v>
      </c>
      <c r="G14" s="21">
        <v>252194</v>
      </c>
      <c r="H14" s="21">
        <v>0</v>
      </c>
      <c r="I14" s="21">
        <v>1286363</v>
      </c>
      <c r="J14" s="21"/>
      <c r="K14" s="21">
        <v>7094</v>
      </c>
      <c r="L14" s="21"/>
      <c r="M14" s="21">
        <v>-13</v>
      </c>
      <c r="N14" s="21"/>
      <c r="O14" s="21">
        <v>6322</v>
      </c>
      <c r="P14" s="21"/>
      <c r="Q14" s="21">
        <v>-5612</v>
      </c>
      <c r="R14" s="21"/>
      <c r="S14" s="21">
        <f>SUM(K14:Q14)</f>
        <v>7791</v>
      </c>
      <c r="T14" s="21"/>
      <c r="U14" s="21">
        <f>SUM(C14:Q14)</f>
        <v>4791188</v>
      </c>
      <c r="V14" s="7"/>
    </row>
    <row r="15" spans="1:22" ht="21" customHeight="1">
      <c r="A15" s="24" t="s">
        <v>209</v>
      </c>
      <c r="C15" s="44">
        <v>0</v>
      </c>
      <c r="D15" s="21"/>
      <c r="E15" s="44">
        <v>0</v>
      </c>
      <c r="F15" s="21"/>
      <c r="G15" s="44">
        <v>0</v>
      </c>
      <c r="H15" s="21"/>
      <c r="I15" s="44">
        <f>PL!F29</f>
        <v>349576</v>
      </c>
      <c r="J15" s="21"/>
      <c r="K15" s="44">
        <v>0</v>
      </c>
      <c r="L15" s="21"/>
      <c r="M15" s="44">
        <v>0</v>
      </c>
      <c r="N15" s="21"/>
      <c r="O15" s="44">
        <v>0</v>
      </c>
      <c r="P15" s="21"/>
      <c r="Q15" s="44">
        <v>0</v>
      </c>
      <c r="R15" s="21"/>
      <c r="S15" s="44">
        <f>SUM(K15:Q15)</f>
        <v>0</v>
      </c>
      <c r="T15" s="21"/>
      <c r="U15" s="44">
        <f>SUM(C15:Q15)</f>
        <v>349576</v>
      </c>
      <c r="V15" s="7"/>
    </row>
    <row r="16" spans="1:22" ht="21" customHeight="1">
      <c r="A16" s="24" t="s">
        <v>207</v>
      </c>
      <c r="C16" s="26">
        <v>0</v>
      </c>
      <c r="D16" s="21"/>
      <c r="E16" s="26">
        <v>0</v>
      </c>
      <c r="F16" s="21"/>
      <c r="G16" s="26">
        <v>0</v>
      </c>
      <c r="H16" s="21"/>
      <c r="I16" s="26">
        <v>0</v>
      </c>
      <c r="J16" s="21"/>
      <c r="K16" s="26">
        <v>7</v>
      </c>
      <c r="L16" s="21"/>
      <c r="M16" s="26">
        <v>3</v>
      </c>
      <c r="N16" s="21"/>
      <c r="O16" s="26">
        <v>-264</v>
      </c>
      <c r="P16" s="21"/>
      <c r="Q16" s="26">
        <v>0</v>
      </c>
      <c r="R16" s="21"/>
      <c r="S16" s="26">
        <f>SUM(K16:Q16)</f>
        <v>-254</v>
      </c>
      <c r="T16" s="21"/>
      <c r="U16" s="26">
        <f>SUM(C16:Q16)</f>
        <v>-254</v>
      </c>
      <c r="V16" s="7"/>
    </row>
    <row r="17" spans="1:22" ht="21" customHeight="1">
      <c r="A17" s="24" t="s">
        <v>208</v>
      </c>
      <c r="C17" s="21">
        <f>SUM(C15:C16)</f>
        <v>0</v>
      </c>
      <c r="D17" s="21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349576</v>
      </c>
      <c r="J17" s="21"/>
      <c r="K17" s="21">
        <f>SUM(K15:K16)</f>
        <v>7</v>
      </c>
      <c r="L17" s="21"/>
      <c r="M17" s="21">
        <f>SUM(M15:M16)</f>
        <v>3</v>
      </c>
      <c r="N17" s="21"/>
      <c r="O17" s="21">
        <f>SUM(O15:O16)</f>
        <v>-264</v>
      </c>
      <c r="P17" s="21"/>
      <c r="Q17" s="21">
        <f>SUM(Q15:Q16)</f>
        <v>0</v>
      </c>
      <c r="R17" s="21"/>
      <c r="S17" s="21">
        <f>SUM(K17:Q17)</f>
        <v>-254</v>
      </c>
      <c r="T17" s="21"/>
      <c r="U17" s="21">
        <f>SUM(C17:Q17)</f>
        <v>349322</v>
      </c>
      <c r="V17" s="7"/>
    </row>
    <row r="18" spans="1:22" s="24" customFormat="1" ht="21" customHeight="1" thickBot="1">
      <c r="A18" s="1" t="s">
        <v>217</v>
      </c>
      <c r="B18" s="45"/>
      <c r="C18" s="46">
        <f>SUM(C14:C14,C17)</f>
        <v>2105656</v>
      </c>
      <c r="D18" s="21"/>
      <c r="E18" s="46">
        <f>SUM(E14:E14,E17)</f>
        <v>1139184</v>
      </c>
      <c r="F18" s="21"/>
      <c r="G18" s="46">
        <f>SUM(G14:G14,G17)</f>
        <v>252194</v>
      </c>
      <c r="H18" s="21"/>
      <c r="I18" s="46">
        <f>SUM(I14:I14,I17)</f>
        <v>1635939</v>
      </c>
      <c r="J18" s="21"/>
      <c r="K18" s="46">
        <f>SUM(K14:K14,K17)</f>
        <v>7101</v>
      </c>
      <c r="L18" s="21"/>
      <c r="M18" s="46">
        <f>SUM(M14:M14,M17)</f>
        <v>-10</v>
      </c>
      <c r="N18" s="21"/>
      <c r="O18" s="46">
        <f>SUM(O14:O14,O17)</f>
        <v>6058</v>
      </c>
      <c r="P18" s="21"/>
      <c r="Q18" s="46">
        <f>SUM(Q14:Q14,Q17)</f>
        <v>-5612</v>
      </c>
      <c r="R18" s="21"/>
      <c r="S18" s="46">
        <f>SUM(S14:S14,S17)</f>
        <v>7537</v>
      </c>
      <c r="T18" s="21"/>
      <c r="U18" s="46">
        <f>SUM(U14:U14,U17)</f>
        <v>5140510</v>
      </c>
    </row>
    <row r="19" spans="1:22" ht="21" customHeight="1" thickTop="1">
      <c r="A19" s="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7"/>
    </row>
    <row r="20" spans="1:22" ht="21" customHeight="1">
      <c r="A20" s="23" t="s">
        <v>210</v>
      </c>
      <c r="C20" s="21">
        <f>C18</f>
        <v>2105656</v>
      </c>
      <c r="D20" s="21"/>
      <c r="E20" s="21">
        <f>E18</f>
        <v>1139184</v>
      </c>
      <c r="F20" s="21"/>
      <c r="G20" s="21">
        <f>G18</f>
        <v>252194</v>
      </c>
      <c r="H20" s="21"/>
      <c r="I20" s="21">
        <v>1521930</v>
      </c>
      <c r="J20" s="21"/>
      <c r="K20" s="21">
        <v>-1151</v>
      </c>
      <c r="L20" s="21"/>
      <c r="M20" s="21">
        <v>-11</v>
      </c>
      <c r="N20" s="21"/>
      <c r="O20" s="21">
        <v>5935</v>
      </c>
      <c r="P20" s="21"/>
      <c r="Q20" s="21">
        <v>-37432</v>
      </c>
      <c r="R20" s="21"/>
      <c r="S20" s="21">
        <f>SUM(K20:Q20)</f>
        <v>-32659</v>
      </c>
      <c r="T20" s="21"/>
      <c r="U20" s="21">
        <f>SUM(C20:I20,S20)</f>
        <v>4986305</v>
      </c>
      <c r="V20" s="7"/>
    </row>
    <row r="21" spans="1:22" ht="21" customHeight="1">
      <c r="A21" s="24" t="s">
        <v>209</v>
      </c>
      <c r="C21" s="44">
        <v>0</v>
      </c>
      <c r="D21" s="21"/>
      <c r="E21" s="44">
        <v>0</v>
      </c>
      <c r="F21" s="21"/>
      <c r="G21" s="44">
        <v>0</v>
      </c>
      <c r="H21" s="21"/>
      <c r="I21" s="44">
        <f>PL!D29</f>
        <v>146221</v>
      </c>
      <c r="J21" s="21"/>
      <c r="K21" s="44">
        <v>0</v>
      </c>
      <c r="L21" s="21"/>
      <c r="M21" s="44">
        <v>0</v>
      </c>
      <c r="N21" s="21"/>
      <c r="O21" s="44">
        <v>0</v>
      </c>
      <c r="P21" s="21"/>
      <c r="Q21" s="44">
        <v>0</v>
      </c>
      <c r="R21" s="21"/>
      <c r="S21" s="44">
        <f>SUM(K21:Q21)</f>
        <v>0</v>
      </c>
      <c r="T21" s="21"/>
      <c r="U21" s="44">
        <f>SUM(C21:I21,S21)</f>
        <v>146221</v>
      </c>
      <c r="V21" s="7"/>
    </row>
    <row r="22" spans="1:22" ht="21" customHeight="1">
      <c r="A22" s="24" t="s">
        <v>207</v>
      </c>
      <c r="C22" s="26">
        <v>0</v>
      </c>
      <c r="D22" s="21"/>
      <c r="E22" s="26">
        <v>0</v>
      </c>
      <c r="F22" s="21"/>
      <c r="G22" s="26">
        <v>0</v>
      </c>
      <c r="H22" s="21"/>
      <c r="I22" s="26">
        <v>0</v>
      </c>
      <c r="J22" s="21"/>
      <c r="K22" s="26">
        <v>-9364</v>
      </c>
      <c r="L22" s="21"/>
      <c r="M22" s="26">
        <v>11</v>
      </c>
      <c r="N22" s="21"/>
      <c r="O22" s="26">
        <v>194</v>
      </c>
      <c r="P22" s="21"/>
      <c r="Q22" s="26">
        <v>0</v>
      </c>
      <c r="R22" s="21"/>
      <c r="S22" s="26">
        <f>SUM(K22:Q22)</f>
        <v>-9159</v>
      </c>
      <c r="T22" s="21"/>
      <c r="U22" s="26">
        <f>SUM(C22:I22,S22)</f>
        <v>-9159</v>
      </c>
      <c r="V22" s="7"/>
    </row>
    <row r="23" spans="1:22" ht="21" customHeight="1">
      <c r="A23" s="24" t="s">
        <v>208</v>
      </c>
      <c r="C23" s="21">
        <f>SUM(C21:C22)</f>
        <v>0</v>
      </c>
      <c r="D23" s="21"/>
      <c r="E23" s="21">
        <f>SUM(E21:E22)</f>
        <v>0</v>
      </c>
      <c r="F23" s="21"/>
      <c r="G23" s="21">
        <f>SUM(G21:G22)</f>
        <v>0</v>
      </c>
      <c r="H23" s="21"/>
      <c r="I23" s="21">
        <f>SUM(I21:I22)</f>
        <v>146221</v>
      </c>
      <c r="J23" s="21"/>
      <c r="K23" s="21">
        <f>SUM(K21:K22)</f>
        <v>-9364</v>
      </c>
      <c r="L23" s="21"/>
      <c r="M23" s="21">
        <f>SUM(M21:M22)</f>
        <v>11</v>
      </c>
      <c r="N23" s="21"/>
      <c r="O23" s="21">
        <f>SUM(O21:O22)</f>
        <v>194</v>
      </c>
      <c r="P23" s="21"/>
      <c r="Q23" s="21">
        <f>SUM(Q21:Q22)</f>
        <v>0</v>
      </c>
      <c r="R23" s="21"/>
      <c r="S23" s="21">
        <f>SUM(K23:Q23)</f>
        <v>-9159</v>
      </c>
      <c r="T23" s="21"/>
      <c r="U23" s="21">
        <f>SUM(U21:U22)</f>
        <v>137062</v>
      </c>
      <c r="V23" s="7"/>
    </row>
    <row r="24" spans="1:22" s="24" customFormat="1" ht="21" customHeight="1" thickBot="1">
      <c r="A24" s="1" t="s">
        <v>218</v>
      </c>
      <c r="B24" s="45"/>
      <c r="C24" s="46">
        <f>SUM(C20,C23)</f>
        <v>2105656</v>
      </c>
      <c r="D24" s="21"/>
      <c r="E24" s="46">
        <f>SUM(E20,E23)</f>
        <v>1139184</v>
      </c>
      <c r="F24" s="21"/>
      <c r="G24" s="46">
        <f>SUM(G20,G23)</f>
        <v>252194</v>
      </c>
      <c r="H24" s="21"/>
      <c r="I24" s="46">
        <f>SUM(I20,I23)</f>
        <v>1668151</v>
      </c>
      <c r="J24" s="21"/>
      <c r="K24" s="46">
        <f>SUM(K20,K23)</f>
        <v>-10515</v>
      </c>
      <c r="L24" s="21"/>
      <c r="M24" s="46">
        <f>SUM(M20,M23)</f>
        <v>0</v>
      </c>
      <c r="N24" s="21"/>
      <c r="O24" s="46">
        <f>SUM(O20,O23)</f>
        <v>6129</v>
      </c>
      <c r="P24" s="21"/>
      <c r="Q24" s="46">
        <f>SUM(Q20,Q23)</f>
        <v>-37432</v>
      </c>
      <c r="R24" s="21"/>
      <c r="S24" s="46">
        <f>SUM(S20,S23)</f>
        <v>-41818</v>
      </c>
      <c r="T24" s="21"/>
      <c r="U24" s="46">
        <f>SUM(U20,U23)</f>
        <v>5123367</v>
      </c>
    </row>
    <row r="25" spans="1:22" s="24" customFormat="1" ht="21" customHeight="1" thickTop="1">
      <c r="A25" s="1"/>
      <c r="B25" s="45"/>
      <c r="C25" s="33">
        <f>C20-'BS '!F87</f>
        <v>0</v>
      </c>
      <c r="D25" s="33"/>
      <c r="E25" s="33">
        <f>E20-'BS '!F88</f>
        <v>0</v>
      </c>
      <c r="F25" s="33"/>
      <c r="G25" s="33">
        <f>G20-'BS '!F90</f>
        <v>0</v>
      </c>
      <c r="H25" s="33"/>
      <c r="I25" s="33">
        <f>I20-'BS '!F91</f>
        <v>0</v>
      </c>
      <c r="J25" s="33"/>
      <c r="K25" s="33"/>
      <c r="L25" s="33"/>
      <c r="M25" s="33"/>
      <c r="N25" s="33"/>
      <c r="O25" s="33"/>
      <c r="P25" s="33"/>
      <c r="Q25" s="33"/>
      <c r="R25" s="33"/>
      <c r="S25" s="33">
        <f>S20-'BS '!J92</f>
        <v>0</v>
      </c>
      <c r="T25" s="33"/>
      <c r="U25" s="33">
        <f>U20-'BS '!F93</f>
        <v>0</v>
      </c>
    </row>
    <row r="26" spans="1:22" s="24" customFormat="1" ht="21" customHeight="1">
      <c r="B26" s="45"/>
      <c r="C26" s="33">
        <f>C24-'BS '!D87</f>
        <v>0</v>
      </c>
      <c r="D26" s="33"/>
      <c r="E26" s="33">
        <f>E24-'BS '!D88</f>
        <v>0</v>
      </c>
      <c r="F26" s="33"/>
      <c r="G26" s="33">
        <f>G24-'BS '!D90</f>
        <v>0</v>
      </c>
      <c r="H26" s="33"/>
      <c r="I26" s="33">
        <f>I24-'BS '!D91</f>
        <v>0</v>
      </c>
      <c r="J26" s="33"/>
      <c r="K26" s="33"/>
      <c r="L26" s="33"/>
      <c r="M26" s="33"/>
      <c r="N26" s="33"/>
      <c r="O26" s="33"/>
      <c r="P26" s="33"/>
      <c r="Q26" s="33"/>
      <c r="R26" s="33"/>
      <c r="S26" s="33">
        <f>S24-'BS '!H92</f>
        <v>0</v>
      </c>
      <c r="T26" s="33"/>
      <c r="U26" s="33">
        <f>U24-'BS '!D93</f>
        <v>0</v>
      </c>
    </row>
    <row r="27" spans="1:22" s="24" customFormat="1" ht="21" customHeight="1">
      <c r="A27" s="24" t="s">
        <v>4</v>
      </c>
      <c r="B27" s="45"/>
      <c r="C27" s="5"/>
      <c r="D27" s="5"/>
      <c r="E27" s="5"/>
      <c r="K27" s="5"/>
      <c r="M27" s="5"/>
      <c r="O27" s="5"/>
    </row>
  </sheetData>
  <mergeCells count="4">
    <mergeCell ref="G11:I11"/>
    <mergeCell ref="C6:U6"/>
    <mergeCell ref="K7:S7"/>
    <mergeCell ref="K8:Q8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V27"/>
  <sheetViews>
    <sheetView showGridLines="0" view="pageBreakPreview" zoomScale="70" zoomScaleNormal="92" zoomScaleSheetLayoutView="70" workbookViewId="0">
      <selection activeCell="O4" sqref="O4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8" t="s">
        <v>216</v>
      </c>
    </row>
    <row r="2" spans="1:22" s="1" customFormat="1" ht="21" customHeight="1">
      <c r="A2" s="1" t="s">
        <v>94</v>
      </c>
    </row>
    <row r="3" spans="1:22" s="23" customFormat="1" ht="21" customHeight="1">
      <c r="A3" s="23" t="s">
        <v>142</v>
      </c>
    </row>
    <row r="4" spans="1:22" s="23" customFormat="1" ht="21" customHeight="1">
      <c r="A4" s="109" t="s">
        <v>204</v>
      </c>
    </row>
    <row r="5" spans="1:22" s="39" customFormat="1" ht="2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9" t="s">
        <v>206</v>
      </c>
    </row>
    <row r="6" spans="1:22" ht="21" customHeight="1">
      <c r="C6" s="121" t="s">
        <v>5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</row>
    <row r="7" spans="1:22" ht="21" customHeight="1">
      <c r="C7" s="40"/>
      <c r="D7" s="40"/>
      <c r="E7" s="40"/>
      <c r="F7" s="40"/>
      <c r="G7" s="40"/>
      <c r="H7" s="40"/>
      <c r="I7" s="40"/>
      <c r="J7" s="40"/>
      <c r="K7" s="122" t="s">
        <v>81</v>
      </c>
      <c r="L7" s="122"/>
      <c r="M7" s="122"/>
      <c r="N7" s="122"/>
      <c r="O7" s="122"/>
      <c r="P7" s="122"/>
      <c r="Q7" s="122"/>
      <c r="R7" s="122"/>
      <c r="S7" s="122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122" t="s">
        <v>29</v>
      </c>
      <c r="L8" s="122"/>
      <c r="M8" s="122"/>
      <c r="N8" s="122"/>
      <c r="O8" s="122"/>
      <c r="P8" s="122"/>
      <c r="Q8" s="122"/>
      <c r="R8" s="40"/>
      <c r="S8" s="18"/>
      <c r="T8" s="40"/>
      <c r="U8" s="40"/>
    </row>
    <row r="9" spans="1:22" ht="21.75" customHeight="1">
      <c r="C9" s="40"/>
      <c r="D9" s="40"/>
      <c r="E9" s="40"/>
      <c r="F9" s="40"/>
      <c r="G9" s="40"/>
      <c r="H9" s="40"/>
      <c r="I9" s="40"/>
      <c r="J9" s="40"/>
      <c r="K9" s="55"/>
      <c r="L9" s="55"/>
      <c r="M9" s="55"/>
      <c r="N9" s="55"/>
      <c r="O9" s="55"/>
      <c r="P9" s="55"/>
      <c r="Q9" s="55" t="s">
        <v>229</v>
      </c>
      <c r="R9" s="40"/>
      <c r="S9" s="18"/>
      <c r="T9" s="40"/>
      <c r="U9" s="40"/>
    </row>
    <row r="10" spans="1:22" ht="21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0" t="s">
        <v>179</v>
      </c>
      <c r="N10" s="40"/>
      <c r="O10" s="41" t="s">
        <v>187</v>
      </c>
      <c r="P10" s="40"/>
      <c r="Q10" s="41" t="s">
        <v>188</v>
      </c>
      <c r="R10" s="40"/>
      <c r="S10" s="18"/>
      <c r="T10" s="40"/>
      <c r="U10" s="40"/>
    </row>
    <row r="11" spans="1:22" ht="21" customHeight="1">
      <c r="C11" s="30"/>
      <c r="D11" s="30"/>
      <c r="E11" s="30"/>
      <c r="F11" s="17"/>
      <c r="G11" s="120" t="s">
        <v>19</v>
      </c>
      <c r="H11" s="120"/>
      <c r="I11" s="120"/>
      <c r="K11" s="30" t="s">
        <v>147</v>
      </c>
      <c r="M11" s="30" t="s">
        <v>180</v>
      </c>
      <c r="O11" s="30" t="s">
        <v>131</v>
      </c>
      <c r="P11" s="17"/>
      <c r="Q11" s="30" t="s">
        <v>189</v>
      </c>
      <c r="R11" s="40"/>
      <c r="S11" s="41" t="s">
        <v>3</v>
      </c>
      <c r="T11" s="17"/>
      <c r="U11" s="28" t="s">
        <v>3</v>
      </c>
    </row>
    <row r="12" spans="1:22" ht="21" customHeight="1">
      <c r="C12" s="30" t="s">
        <v>17</v>
      </c>
      <c r="D12" s="30"/>
      <c r="E12" s="30" t="s">
        <v>85</v>
      </c>
      <c r="F12" s="17"/>
      <c r="G12" s="42" t="s">
        <v>185</v>
      </c>
      <c r="K12" s="30" t="s">
        <v>148</v>
      </c>
      <c r="M12" s="30" t="s">
        <v>181</v>
      </c>
      <c r="O12" s="30" t="s">
        <v>132</v>
      </c>
      <c r="P12" s="17"/>
      <c r="Q12" s="30" t="s">
        <v>190</v>
      </c>
      <c r="R12" s="40"/>
      <c r="S12" s="41" t="s">
        <v>134</v>
      </c>
      <c r="T12" s="17"/>
      <c r="U12" s="28" t="s">
        <v>135</v>
      </c>
    </row>
    <row r="13" spans="1:22" ht="21" customHeight="1">
      <c r="C13" s="106" t="s">
        <v>86</v>
      </c>
      <c r="D13" s="41"/>
      <c r="E13" s="106" t="s">
        <v>87</v>
      </c>
      <c r="F13" s="17"/>
      <c r="G13" s="106" t="s">
        <v>186</v>
      </c>
      <c r="H13" s="17"/>
      <c r="I13" s="106" t="s">
        <v>2</v>
      </c>
      <c r="K13" s="106" t="s">
        <v>149</v>
      </c>
      <c r="M13" s="107" t="s">
        <v>173</v>
      </c>
      <c r="O13" s="43" t="s">
        <v>130</v>
      </c>
      <c r="P13" s="17"/>
      <c r="Q13" s="43" t="s">
        <v>148</v>
      </c>
      <c r="R13" s="40"/>
      <c r="S13" s="106" t="s">
        <v>133</v>
      </c>
      <c r="T13" s="17"/>
      <c r="U13" s="29" t="s">
        <v>136</v>
      </c>
    </row>
    <row r="14" spans="1:22" ht="21" customHeight="1">
      <c r="A14" s="23" t="s">
        <v>168</v>
      </c>
      <c r="C14" s="21">
        <v>2105656</v>
      </c>
      <c r="D14" s="21">
        <v>0</v>
      </c>
      <c r="E14" s="21">
        <v>1139184</v>
      </c>
      <c r="F14" s="21">
        <v>0</v>
      </c>
      <c r="G14" s="21">
        <v>252194</v>
      </c>
      <c r="H14" s="21">
        <v>0</v>
      </c>
      <c r="I14" s="21">
        <v>1286363</v>
      </c>
      <c r="J14" s="21"/>
      <c r="K14" s="21">
        <v>7094</v>
      </c>
      <c r="L14" s="21"/>
      <c r="M14" s="21">
        <v>-13</v>
      </c>
      <c r="N14" s="21"/>
      <c r="O14" s="21">
        <v>6322</v>
      </c>
      <c r="P14" s="21"/>
      <c r="Q14" s="21">
        <v>-5612</v>
      </c>
      <c r="R14" s="21"/>
      <c r="S14" s="21">
        <f>SUM(K14:Q14)</f>
        <v>7791</v>
      </c>
      <c r="T14" s="21"/>
      <c r="U14" s="21">
        <f>SUM(C14:Q14)</f>
        <v>4791188</v>
      </c>
      <c r="V14" s="7"/>
    </row>
    <row r="15" spans="1:22" ht="21" customHeight="1">
      <c r="A15" s="24" t="s">
        <v>209</v>
      </c>
      <c r="C15" s="44">
        <v>0</v>
      </c>
      <c r="D15" s="21"/>
      <c r="E15" s="44">
        <v>0</v>
      </c>
      <c r="F15" s="21"/>
      <c r="G15" s="44">
        <v>0</v>
      </c>
      <c r="H15" s="21"/>
      <c r="I15" s="44">
        <f>PL!J29</f>
        <v>349576</v>
      </c>
      <c r="J15" s="21"/>
      <c r="K15" s="44">
        <v>0</v>
      </c>
      <c r="L15" s="21"/>
      <c r="M15" s="44">
        <v>0</v>
      </c>
      <c r="N15" s="21"/>
      <c r="O15" s="44">
        <v>0</v>
      </c>
      <c r="P15" s="21"/>
      <c r="Q15" s="44">
        <v>0</v>
      </c>
      <c r="R15" s="21"/>
      <c r="S15" s="44">
        <f>SUM(K15:Q15)</f>
        <v>0</v>
      </c>
      <c r="T15" s="21"/>
      <c r="U15" s="44">
        <f>SUM(C15:Q15)</f>
        <v>349576</v>
      </c>
      <c r="V15" s="7"/>
    </row>
    <row r="16" spans="1:22" ht="21" customHeight="1">
      <c r="A16" s="24" t="s">
        <v>207</v>
      </c>
      <c r="C16" s="26">
        <v>0</v>
      </c>
      <c r="D16" s="21"/>
      <c r="E16" s="26">
        <v>0</v>
      </c>
      <c r="F16" s="21"/>
      <c r="G16" s="26">
        <v>0</v>
      </c>
      <c r="H16" s="21"/>
      <c r="I16" s="26">
        <v>0</v>
      </c>
      <c r="J16" s="21"/>
      <c r="K16" s="26">
        <v>7</v>
      </c>
      <c r="L16" s="21"/>
      <c r="M16" s="26">
        <v>3</v>
      </c>
      <c r="N16" s="21"/>
      <c r="O16" s="26">
        <v>-264</v>
      </c>
      <c r="P16" s="21"/>
      <c r="Q16" s="26">
        <v>0</v>
      </c>
      <c r="R16" s="21"/>
      <c r="S16" s="26">
        <f>SUM(K16:Q16)</f>
        <v>-254</v>
      </c>
      <c r="T16" s="21"/>
      <c r="U16" s="26">
        <f>SUM(C16:Q16)</f>
        <v>-254</v>
      </c>
      <c r="V16" s="7"/>
    </row>
    <row r="17" spans="1:22" ht="21" customHeight="1">
      <c r="A17" s="24" t="s">
        <v>208</v>
      </c>
      <c r="C17" s="21">
        <f>SUM(C15:C16)</f>
        <v>0</v>
      </c>
      <c r="D17" s="21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349576</v>
      </c>
      <c r="J17" s="21"/>
      <c r="K17" s="21">
        <f>SUM(K15:K16)</f>
        <v>7</v>
      </c>
      <c r="L17" s="21"/>
      <c r="M17" s="21">
        <f>SUM(M15:M16)</f>
        <v>3</v>
      </c>
      <c r="N17" s="21"/>
      <c r="O17" s="21">
        <f>SUM(O15:O16)</f>
        <v>-264</v>
      </c>
      <c r="P17" s="21"/>
      <c r="Q17" s="21">
        <f>SUM(Q15:Q16)</f>
        <v>0</v>
      </c>
      <c r="R17" s="21"/>
      <c r="S17" s="21">
        <f>SUM(K17:Q17)</f>
        <v>-254</v>
      </c>
      <c r="T17" s="21"/>
      <c r="U17" s="21">
        <f>SUM(C17:Q17)</f>
        <v>349322</v>
      </c>
      <c r="V17" s="7"/>
    </row>
    <row r="18" spans="1:22" s="24" customFormat="1" ht="21" customHeight="1" thickBot="1">
      <c r="A18" s="1" t="s">
        <v>217</v>
      </c>
      <c r="B18" s="45"/>
      <c r="C18" s="46">
        <f>SUM(C14:C14,C17)</f>
        <v>2105656</v>
      </c>
      <c r="D18" s="21"/>
      <c r="E18" s="46">
        <f>SUM(E14:E14,E17)</f>
        <v>1139184</v>
      </c>
      <c r="F18" s="21"/>
      <c r="G18" s="46">
        <f>SUM(G14:G14,G17)</f>
        <v>252194</v>
      </c>
      <c r="H18" s="21"/>
      <c r="I18" s="46">
        <f>SUM(I14:I14,I17)</f>
        <v>1635939</v>
      </c>
      <c r="J18" s="21"/>
      <c r="K18" s="46">
        <f>SUM(K14:K14,K17)</f>
        <v>7101</v>
      </c>
      <c r="L18" s="21"/>
      <c r="M18" s="46">
        <f>SUM(M14:M14,M17)</f>
        <v>-10</v>
      </c>
      <c r="N18" s="21"/>
      <c r="O18" s="46">
        <f>SUM(O14:O14,O17)</f>
        <v>6058</v>
      </c>
      <c r="P18" s="21"/>
      <c r="Q18" s="46">
        <f>SUM(Q14:Q14,Q17)</f>
        <v>-5612</v>
      </c>
      <c r="R18" s="21"/>
      <c r="S18" s="46">
        <f>SUM(S14:S14,S17)</f>
        <v>7537</v>
      </c>
      <c r="T18" s="21"/>
      <c r="U18" s="46">
        <f>SUM(U14:U14,U17)</f>
        <v>5140510</v>
      </c>
    </row>
    <row r="19" spans="1:22" ht="21" customHeight="1" thickTop="1">
      <c r="A19" s="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7"/>
    </row>
    <row r="20" spans="1:22" ht="21" customHeight="1">
      <c r="A20" s="23" t="s">
        <v>210</v>
      </c>
      <c r="C20" s="21">
        <v>2105656</v>
      </c>
      <c r="D20" s="21"/>
      <c r="E20" s="21">
        <v>1139184</v>
      </c>
      <c r="F20" s="21"/>
      <c r="G20" s="21">
        <v>252194</v>
      </c>
      <c r="H20" s="21"/>
      <c r="I20" s="21">
        <v>1521930</v>
      </c>
      <c r="J20" s="21"/>
      <c r="K20" s="21">
        <v>-1151</v>
      </c>
      <c r="L20" s="21"/>
      <c r="M20" s="21">
        <v>-11</v>
      </c>
      <c r="N20" s="21"/>
      <c r="O20" s="21">
        <v>5935</v>
      </c>
      <c r="P20" s="21"/>
      <c r="Q20" s="21">
        <v>-37432</v>
      </c>
      <c r="R20" s="21"/>
      <c r="S20" s="21">
        <f>SUM(K20:Q20)</f>
        <v>-32659</v>
      </c>
      <c r="T20" s="21"/>
      <c r="U20" s="21">
        <f>SUM(C20:I20,S20)</f>
        <v>4986305</v>
      </c>
      <c r="V20" s="7"/>
    </row>
    <row r="21" spans="1:22" ht="21" customHeight="1">
      <c r="A21" s="24" t="s">
        <v>209</v>
      </c>
      <c r="C21" s="44">
        <v>0</v>
      </c>
      <c r="D21" s="21"/>
      <c r="E21" s="44">
        <v>0</v>
      </c>
      <c r="F21" s="21"/>
      <c r="G21" s="44">
        <v>0</v>
      </c>
      <c r="H21" s="21"/>
      <c r="I21" s="44">
        <f>PL!H29</f>
        <v>146221</v>
      </c>
      <c r="J21" s="21"/>
      <c r="K21" s="44">
        <v>0</v>
      </c>
      <c r="L21" s="21"/>
      <c r="M21" s="44">
        <v>0</v>
      </c>
      <c r="N21" s="21"/>
      <c r="O21" s="44">
        <v>0</v>
      </c>
      <c r="P21" s="21"/>
      <c r="Q21" s="44">
        <v>0</v>
      </c>
      <c r="R21" s="21"/>
      <c r="S21" s="44">
        <f>SUM(K21:Q21)</f>
        <v>0</v>
      </c>
      <c r="T21" s="21"/>
      <c r="U21" s="44">
        <f>SUM(C21:I21,S21)</f>
        <v>146221</v>
      </c>
      <c r="V21" s="7"/>
    </row>
    <row r="22" spans="1:22" ht="21" customHeight="1">
      <c r="A22" s="24" t="s">
        <v>207</v>
      </c>
      <c r="C22" s="26">
        <v>0</v>
      </c>
      <c r="D22" s="21"/>
      <c r="E22" s="26">
        <v>0</v>
      </c>
      <c r="F22" s="21"/>
      <c r="G22" s="26">
        <v>0</v>
      </c>
      <c r="H22" s="21"/>
      <c r="I22" s="26">
        <v>0</v>
      </c>
      <c r="J22" s="21"/>
      <c r="K22" s="26">
        <v>-9364</v>
      </c>
      <c r="L22" s="21"/>
      <c r="M22" s="26">
        <v>11</v>
      </c>
      <c r="N22" s="21"/>
      <c r="O22" s="26">
        <v>194</v>
      </c>
      <c r="P22" s="21"/>
      <c r="Q22" s="26">
        <v>0</v>
      </c>
      <c r="R22" s="21"/>
      <c r="S22" s="26">
        <f>SUM(K22:Q22)</f>
        <v>-9159</v>
      </c>
      <c r="T22" s="21"/>
      <c r="U22" s="26">
        <f>SUM(C22:I22,S22)</f>
        <v>-9159</v>
      </c>
      <c r="V22" s="7"/>
    </row>
    <row r="23" spans="1:22" ht="21" customHeight="1">
      <c r="A23" s="24" t="s">
        <v>208</v>
      </c>
      <c r="C23" s="21">
        <f>SUM(C21:C22)</f>
        <v>0</v>
      </c>
      <c r="D23" s="21"/>
      <c r="E23" s="21">
        <f>SUM(E21:E22)</f>
        <v>0</v>
      </c>
      <c r="F23" s="21"/>
      <c r="G23" s="21">
        <f>SUM(G21:G22)</f>
        <v>0</v>
      </c>
      <c r="H23" s="21"/>
      <c r="I23" s="21">
        <f>SUM(I21:I22)</f>
        <v>146221</v>
      </c>
      <c r="J23" s="21"/>
      <c r="K23" s="21">
        <f>SUM(K21:K22)</f>
        <v>-9364</v>
      </c>
      <c r="L23" s="21"/>
      <c r="M23" s="21">
        <f>SUM(M21:M22)</f>
        <v>11</v>
      </c>
      <c r="N23" s="21"/>
      <c r="O23" s="21">
        <f>SUM(O21:O22)</f>
        <v>194</v>
      </c>
      <c r="P23" s="21"/>
      <c r="Q23" s="21">
        <f>SUM(Q21:Q22)</f>
        <v>0</v>
      </c>
      <c r="R23" s="21"/>
      <c r="S23" s="21">
        <f>SUM(K23:Q23)</f>
        <v>-9159</v>
      </c>
      <c r="T23" s="21"/>
      <c r="U23" s="21">
        <f>SUM(U21:U22)</f>
        <v>137062</v>
      </c>
      <c r="V23" s="7"/>
    </row>
    <row r="24" spans="1:22" s="24" customFormat="1" ht="21" customHeight="1" thickBot="1">
      <c r="A24" s="1" t="s">
        <v>218</v>
      </c>
      <c r="B24" s="45"/>
      <c r="C24" s="46">
        <f>SUM(C20,C23)</f>
        <v>2105656</v>
      </c>
      <c r="D24" s="21"/>
      <c r="E24" s="46">
        <f>SUM(E20,E23)</f>
        <v>1139184</v>
      </c>
      <c r="F24" s="21"/>
      <c r="G24" s="46">
        <f>SUM(G20,G23)</f>
        <v>252194</v>
      </c>
      <c r="H24" s="21"/>
      <c r="I24" s="46">
        <f>SUM(I20,I23)</f>
        <v>1668151</v>
      </c>
      <c r="J24" s="21"/>
      <c r="K24" s="46">
        <f>SUM(K20,K23)</f>
        <v>-10515</v>
      </c>
      <c r="L24" s="21"/>
      <c r="M24" s="46">
        <f>SUM(M20,M23)</f>
        <v>0</v>
      </c>
      <c r="N24" s="21"/>
      <c r="O24" s="46">
        <f>SUM(O20,O23)</f>
        <v>6129</v>
      </c>
      <c r="P24" s="21"/>
      <c r="Q24" s="46">
        <f>SUM(Q20,Q23)</f>
        <v>-37432</v>
      </c>
      <c r="R24" s="21"/>
      <c r="S24" s="46">
        <f>SUM(S20,S23)</f>
        <v>-41818</v>
      </c>
      <c r="T24" s="21"/>
      <c r="U24" s="46">
        <f>SUM(U20,U23)</f>
        <v>5123367</v>
      </c>
    </row>
    <row r="25" spans="1:22" s="24" customFormat="1" ht="21" customHeight="1" thickTop="1">
      <c r="A25" s="1"/>
      <c r="B25" s="45"/>
      <c r="C25" s="33">
        <f>C20-'BS '!F87</f>
        <v>0</v>
      </c>
      <c r="D25" s="33"/>
      <c r="E25" s="33">
        <f>E20-'BS '!F88</f>
        <v>0</v>
      </c>
      <c r="F25" s="33"/>
      <c r="G25" s="33">
        <f>G20-'BS '!F90</f>
        <v>0</v>
      </c>
      <c r="H25" s="33"/>
      <c r="I25" s="33">
        <f>I20-'BS '!F91</f>
        <v>0</v>
      </c>
      <c r="J25" s="33"/>
      <c r="K25" s="33"/>
      <c r="L25" s="33"/>
      <c r="M25" s="33"/>
      <c r="N25" s="33"/>
      <c r="O25" s="33"/>
      <c r="P25" s="33"/>
      <c r="Q25" s="33"/>
      <c r="R25" s="33"/>
      <c r="S25" s="33">
        <f>S20-'BS '!J92</f>
        <v>0</v>
      </c>
      <c r="T25" s="33"/>
      <c r="U25" s="33">
        <f>U20-'BS '!F93</f>
        <v>0</v>
      </c>
    </row>
    <row r="26" spans="1:22" s="24" customFormat="1" ht="21" customHeight="1">
      <c r="B26" s="45"/>
      <c r="C26" s="33">
        <f>C24-'BS '!H87</f>
        <v>0</v>
      </c>
      <c r="D26" s="33"/>
      <c r="E26" s="33">
        <f>E24-'BS '!H88</f>
        <v>0</v>
      </c>
      <c r="F26" s="33"/>
      <c r="G26" s="33">
        <f>G24-'BS '!H90</f>
        <v>0</v>
      </c>
      <c r="H26" s="33"/>
      <c r="I26" s="33">
        <f>I24-'BS '!H91</f>
        <v>0</v>
      </c>
      <c r="J26" s="33"/>
      <c r="K26" s="33"/>
      <c r="L26" s="33"/>
      <c r="M26" s="33"/>
      <c r="N26" s="33"/>
      <c r="O26" s="33"/>
      <c r="P26" s="33"/>
      <c r="Q26" s="33"/>
      <c r="R26" s="33"/>
      <c r="S26" s="33">
        <f>S24-'BS '!H92</f>
        <v>0</v>
      </c>
      <c r="T26" s="33"/>
      <c r="U26" s="33">
        <f>U24-'BS '!H93</f>
        <v>0</v>
      </c>
    </row>
    <row r="27" spans="1:22" s="24" customFormat="1" ht="21" customHeight="1">
      <c r="A27" s="24" t="s">
        <v>4</v>
      </c>
      <c r="B27" s="45"/>
      <c r="C27" s="5"/>
      <c r="D27" s="5"/>
      <c r="E27" s="5"/>
      <c r="K27" s="5"/>
      <c r="M27" s="5"/>
      <c r="O27" s="5"/>
    </row>
  </sheetData>
  <mergeCells count="4">
    <mergeCell ref="C6:U6"/>
    <mergeCell ref="K7:S7"/>
    <mergeCell ref="K8:Q8"/>
    <mergeCell ref="G11:I11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03"/>
  <sheetViews>
    <sheetView showGridLines="0" tabSelected="1" view="pageBreakPreview" topLeftCell="A82" zoomScale="80" zoomScaleNormal="115" zoomScaleSheetLayoutView="80" workbookViewId="0">
      <selection activeCell="C89" sqref="C89"/>
    </sheetView>
  </sheetViews>
  <sheetFormatPr defaultColWidth="10.7109375" defaultRowHeight="24" customHeight="1"/>
  <cols>
    <col min="1" max="1" width="55.28515625" style="56" customWidth="1"/>
    <col min="2" max="2" width="2.28515625" style="56" customWidth="1"/>
    <col min="3" max="3" width="16.85546875" style="57" customWidth="1"/>
    <col min="4" max="4" width="1.28515625" style="56" customWidth="1"/>
    <col min="5" max="5" width="16.85546875" style="57" customWidth="1"/>
    <col min="6" max="6" width="1.28515625" style="56" customWidth="1"/>
    <col min="7" max="7" width="15" style="57" customWidth="1"/>
    <col min="8" max="8" width="1.28515625" style="56" customWidth="1"/>
    <col min="9" max="9" width="15.85546875" style="57" customWidth="1"/>
    <col min="10" max="11" width="10.7109375" style="59"/>
    <col min="12" max="16384" width="10.7109375" style="56"/>
  </cols>
  <sheetData>
    <row r="1" spans="1:13" ht="24" customHeight="1">
      <c r="I1" s="58" t="s">
        <v>216</v>
      </c>
    </row>
    <row r="2" spans="1:13" ht="24" customHeight="1">
      <c r="A2" s="60" t="s">
        <v>94</v>
      </c>
      <c r="B2" s="60"/>
      <c r="C2" s="60"/>
      <c r="D2" s="60"/>
      <c r="E2" s="60"/>
      <c r="F2" s="60"/>
      <c r="G2" s="60"/>
      <c r="H2" s="60"/>
      <c r="I2" s="60"/>
      <c r="J2" s="61"/>
      <c r="K2" s="61"/>
    </row>
    <row r="3" spans="1:13" ht="24" customHeight="1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61"/>
      <c r="K3" s="61"/>
    </row>
    <row r="4" spans="1:13" ht="24" customHeight="1">
      <c r="A4" s="60" t="s">
        <v>204</v>
      </c>
      <c r="B4" s="60"/>
      <c r="C4" s="60"/>
      <c r="D4" s="60"/>
      <c r="E4" s="60"/>
      <c r="F4" s="60"/>
      <c r="G4" s="60"/>
      <c r="H4" s="60"/>
      <c r="I4" s="60"/>
      <c r="J4" s="61"/>
      <c r="K4" s="61"/>
    </row>
    <row r="5" spans="1:13" ht="24" customHeight="1">
      <c r="I5" s="58" t="s">
        <v>206</v>
      </c>
    </row>
    <row r="6" spans="1:13" ht="24" customHeight="1">
      <c r="C6" s="62" t="s">
        <v>0</v>
      </c>
      <c r="D6" s="63"/>
      <c r="E6" s="64"/>
      <c r="F6" s="65"/>
      <c r="G6" s="62" t="s">
        <v>5</v>
      </c>
      <c r="H6" s="63"/>
      <c r="I6" s="64"/>
    </row>
    <row r="7" spans="1:13" ht="24" customHeight="1">
      <c r="B7" s="96"/>
      <c r="C7" s="67">
        <v>2565</v>
      </c>
      <c r="D7" s="68"/>
      <c r="E7" s="67">
        <v>2564</v>
      </c>
      <c r="F7" s="69"/>
      <c r="G7" s="67">
        <v>2565</v>
      </c>
      <c r="H7" s="68"/>
      <c r="I7" s="67">
        <v>2564</v>
      </c>
    </row>
    <row r="8" spans="1:13" ht="24" customHeight="1">
      <c r="A8" s="60" t="s">
        <v>32</v>
      </c>
      <c r="H8" s="57"/>
    </row>
    <row r="9" spans="1:13" ht="24" customHeight="1">
      <c r="A9" s="97" t="s">
        <v>116</v>
      </c>
      <c r="C9" s="83">
        <f>PL!D27</f>
        <v>183262</v>
      </c>
      <c r="E9" s="57">
        <f>PL!F27</f>
        <v>438025</v>
      </c>
      <c r="G9" s="83">
        <f>PL!H27</f>
        <v>138019</v>
      </c>
      <c r="I9" s="57">
        <f>PL!J27</f>
        <v>367836</v>
      </c>
    </row>
    <row r="10" spans="1:13" ht="24" customHeight="1">
      <c r="A10" s="56" t="s">
        <v>145</v>
      </c>
      <c r="C10" s="71"/>
      <c r="D10" s="72"/>
      <c r="E10" s="71"/>
      <c r="F10" s="71"/>
      <c r="G10" s="71"/>
      <c r="H10" s="71"/>
      <c r="I10" s="71"/>
    </row>
    <row r="11" spans="1:13" ht="24" customHeight="1">
      <c r="A11" s="56" t="s">
        <v>91</v>
      </c>
      <c r="C11" s="72"/>
      <c r="D11" s="72"/>
      <c r="E11" s="72"/>
      <c r="F11" s="72"/>
      <c r="G11" s="72"/>
      <c r="H11" s="72"/>
      <c r="I11" s="72"/>
    </row>
    <row r="12" spans="1:13" ht="24" customHeight="1">
      <c r="A12" s="56" t="s">
        <v>156</v>
      </c>
      <c r="C12" s="72">
        <v>22895</v>
      </c>
      <c r="D12" s="71"/>
      <c r="E12" s="72">
        <v>27210</v>
      </c>
      <c r="F12" s="71"/>
      <c r="G12" s="83">
        <v>6675</v>
      </c>
      <c r="H12" s="71"/>
      <c r="I12" s="83">
        <v>9992</v>
      </c>
    </row>
    <row r="13" spans="1:13" s="59" customFormat="1" ht="24" customHeight="1">
      <c r="A13" s="56" t="s">
        <v>230</v>
      </c>
      <c r="B13" s="56"/>
      <c r="C13" s="72"/>
      <c r="D13" s="71"/>
      <c r="E13" s="72"/>
      <c r="F13" s="71"/>
      <c r="G13" s="83"/>
      <c r="H13" s="71"/>
      <c r="I13" s="83"/>
      <c r="L13" s="56"/>
      <c r="M13" s="56"/>
    </row>
    <row r="14" spans="1:13" s="59" customFormat="1" ht="24" customHeight="1">
      <c r="A14" s="56" t="s">
        <v>97</v>
      </c>
      <c r="B14" s="56"/>
      <c r="C14" s="72">
        <v>-7293</v>
      </c>
      <c r="D14" s="71"/>
      <c r="E14" s="72">
        <v>-19739</v>
      </c>
      <c r="F14" s="71"/>
      <c r="G14" s="71">
        <v>-652</v>
      </c>
      <c r="H14" s="71"/>
      <c r="I14" s="71">
        <v>-20745</v>
      </c>
      <c r="L14" s="56"/>
      <c r="M14" s="56"/>
    </row>
    <row r="15" spans="1:13" s="59" customFormat="1" ht="24" customHeight="1">
      <c r="A15" s="56" t="s">
        <v>122</v>
      </c>
      <c r="B15" s="56"/>
      <c r="C15" s="72"/>
      <c r="D15" s="71"/>
      <c r="E15" s="72"/>
      <c r="F15" s="71"/>
      <c r="G15" s="71"/>
      <c r="H15" s="71"/>
      <c r="I15" s="71"/>
      <c r="L15" s="56"/>
      <c r="M15" s="56"/>
    </row>
    <row r="16" spans="1:13" s="59" customFormat="1" ht="24" customHeight="1">
      <c r="A16" s="56" t="s">
        <v>174</v>
      </c>
      <c r="B16" s="56"/>
      <c r="C16" s="72">
        <v>-1260</v>
      </c>
      <c r="D16" s="71"/>
      <c r="E16" s="72">
        <v>9145</v>
      </c>
      <c r="F16" s="71"/>
      <c r="G16" s="83">
        <v>-1230</v>
      </c>
      <c r="H16" s="71"/>
      <c r="I16" s="83">
        <v>6171</v>
      </c>
      <c r="L16" s="56"/>
      <c r="M16" s="56"/>
    </row>
    <row r="17" spans="1:13" s="59" customFormat="1" ht="24" customHeight="1">
      <c r="A17" s="56" t="s">
        <v>175</v>
      </c>
      <c r="B17" s="56"/>
      <c r="C17" s="72">
        <v>1957</v>
      </c>
      <c r="D17" s="71"/>
      <c r="E17" s="72">
        <v>0</v>
      </c>
      <c r="F17" s="71"/>
      <c r="G17" s="72">
        <v>0</v>
      </c>
      <c r="H17" s="71"/>
      <c r="I17" s="72">
        <v>0</v>
      </c>
      <c r="L17" s="56"/>
      <c r="M17" s="56"/>
    </row>
    <row r="18" spans="1:13" s="59" customFormat="1" ht="24" customHeight="1">
      <c r="A18" s="56" t="s">
        <v>223</v>
      </c>
      <c r="B18" s="56"/>
      <c r="C18" s="83">
        <v>15413</v>
      </c>
      <c r="D18" s="71"/>
      <c r="E18" s="83">
        <v>-80046</v>
      </c>
      <c r="F18" s="71"/>
      <c r="G18" s="83">
        <v>25923</v>
      </c>
      <c r="H18" s="71"/>
      <c r="I18" s="83">
        <v>-32952</v>
      </c>
      <c r="L18" s="56"/>
      <c r="M18" s="56"/>
    </row>
    <row r="19" spans="1:13" s="59" customFormat="1" ht="24" customHeight="1">
      <c r="A19" s="56" t="s">
        <v>224</v>
      </c>
      <c r="B19" s="56"/>
      <c r="C19" s="83">
        <v>8324</v>
      </c>
      <c r="D19" s="71"/>
      <c r="E19" s="83">
        <v>-7186</v>
      </c>
      <c r="F19" s="71"/>
      <c r="G19" s="83">
        <v>8324</v>
      </c>
      <c r="H19" s="71"/>
      <c r="I19" s="83">
        <v>-7186</v>
      </c>
      <c r="L19" s="56"/>
      <c r="M19" s="56"/>
    </row>
    <row r="20" spans="1:13" s="59" customFormat="1" ht="24" customHeight="1">
      <c r="A20" s="56" t="s">
        <v>225</v>
      </c>
      <c r="B20" s="56"/>
      <c r="C20" s="72">
        <v>-1387</v>
      </c>
      <c r="D20" s="71"/>
      <c r="E20" s="72">
        <v>-32133</v>
      </c>
      <c r="F20" s="71"/>
      <c r="G20" s="83">
        <v>0</v>
      </c>
      <c r="H20" s="71"/>
      <c r="I20" s="83">
        <v>0</v>
      </c>
      <c r="L20" s="56"/>
      <c r="M20" s="56"/>
    </row>
    <row r="21" spans="1:13" s="59" customFormat="1" ht="24" customHeight="1">
      <c r="A21" s="56" t="s">
        <v>226</v>
      </c>
      <c r="B21" s="56"/>
      <c r="C21" s="72">
        <v>0</v>
      </c>
      <c r="D21" s="72"/>
      <c r="E21" s="72">
        <v>-127</v>
      </c>
      <c r="F21" s="72"/>
      <c r="G21" s="83">
        <v>0</v>
      </c>
      <c r="H21" s="72"/>
      <c r="I21" s="83">
        <v>0</v>
      </c>
      <c r="L21" s="56"/>
      <c r="M21" s="56"/>
    </row>
    <row r="22" spans="1:13" s="59" customFormat="1" ht="24" customHeight="1">
      <c r="A22" s="56" t="s">
        <v>101</v>
      </c>
      <c r="B22" s="56"/>
      <c r="C22" s="72">
        <v>191</v>
      </c>
      <c r="D22" s="72"/>
      <c r="E22" s="72">
        <v>17</v>
      </c>
      <c r="F22" s="72"/>
      <c r="G22" s="83">
        <v>0</v>
      </c>
      <c r="H22" s="72"/>
      <c r="I22" s="83">
        <v>0</v>
      </c>
      <c r="L22" s="56"/>
      <c r="M22" s="56"/>
    </row>
    <row r="23" spans="1:13" s="59" customFormat="1" ht="24" customHeight="1">
      <c r="A23" s="56" t="s">
        <v>167</v>
      </c>
      <c r="B23" s="56"/>
      <c r="C23" s="72">
        <v>0</v>
      </c>
      <c r="D23" s="72"/>
      <c r="E23" s="72">
        <v>-223</v>
      </c>
      <c r="F23" s="72"/>
      <c r="G23" s="83">
        <v>0</v>
      </c>
      <c r="H23" s="72"/>
      <c r="I23" s="83">
        <v>-221</v>
      </c>
      <c r="L23" s="56"/>
      <c r="M23" s="56"/>
    </row>
    <row r="24" spans="1:13" s="59" customFormat="1" ht="24" customHeight="1">
      <c r="A24" s="56" t="s">
        <v>98</v>
      </c>
      <c r="B24" s="56"/>
      <c r="C24" s="71">
        <v>6260</v>
      </c>
      <c r="D24" s="71"/>
      <c r="E24" s="71">
        <v>3797</v>
      </c>
      <c r="F24" s="71"/>
      <c r="G24" s="71">
        <v>1620</v>
      </c>
      <c r="H24" s="71"/>
      <c r="I24" s="71">
        <v>826</v>
      </c>
      <c r="L24" s="56"/>
      <c r="M24" s="56"/>
    </row>
    <row r="25" spans="1:13" s="59" customFormat="1" ht="24" customHeight="1">
      <c r="A25" s="56" t="s">
        <v>191</v>
      </c>
      <c r="B25" s="56"/>
      <c r="C25" s="71">
        <v>74</v>
      </c>
      <c r="D25" s="71"/>
      <c r="E25" s="71">
        <v>62</v>
      </c>
      <c r="F25" s="71"/>
      <c r="G25" s="71">
        <v>74</v>
      </c>
      <c r="H25" s="71"/>
      <c r="I25" s="71">
        <v>62</v>
      </c>
      <c r="L25" s="56"/>
      <c r="M25" s="56"/>
    </row>
    <row r="26" spans="1:13" s="59" customFormat="1" ht="24" customHeight="1">
      <c r="A26" s="56" t="s">
        <v>115</v>
      </c>
      <c r="B26" s="56"/>
      <c r="C26" s="71">
        <v>0</v>
      </c>
      <c r="D26" s="71"/>
      <c r="E26" s="71">
        <v>0</v>
      </c>
      <c r="F26" s="71"/>
      <c r="G26" s="71">
        <v>-177541</v>
      </c>
      <c r="H26" s="71"/>
      <c r="I26" s="71">
        <v>-278347</v>
      </c>
      <c r="L26" s="56"/>
      <c r="M26" s="56"/>
    </row>
    <row r="27" spans="1:13" s="59" customFormat="1" ht="24" customHeight="1">
      <c r="A27" s="56" t="s">
        <v>33</v>
      </c>
      <c r="B27" s="56"/>
      <c r="C27" s="71">
        <v>-71082</v>
      </c>
      <c r="D27" s="71"/>
      <c r="E27" s="71">
        <v>-28798</v>
      </c>
      <c r="F27" s="71"/>
      <c r="G27" s="71">
        <v>-14848</v>
      </c>
      <c r="H27" s="71"/>
      <c r="I27" s="71">
        <v>-8220</v>
      </c>
      <c r="L27" s="56"/>
      <c r="M27" s="56"/>
    </row>
    <row r="28" spans="1:13" s="59" customFormat="1" ht="24" customHeight="1">
      <c r="A28" s="56" t="s">
        <v>34</v>
      </c>
      <c r="B28" s="56"/>
      <c r="C28" s="59">
        <v>-73590</v>
      </c>
      <c r="E28" s="59">
        <v>-31402</v>
      </c>
      <c r="G28" s="72">
        <v>0</v>
      </c>
      <c r="I28" s="72">
        <v>0</v>
      </c>
      <c r="L28" s="56"/>
      <c r="M28" s="56"/>
    </row>
    <row r="29" spans="1:13" s="59" customFormat="1" ht="24" customHeight="1">
      <c r="A29" s="56" t="s">
        <v>35</v>
      </c>
      <c r="B29" s="56"/>
      <c r="C29" s="98">
        <v>30482</v>
      </c>
      <c r="D29" s="71"/>
      <c r="E29" s="98">
        <v>12458</v>
      </c>
      <c r="F29" s="71"/>
      <c r="G29" s="99">
        <v>9677</v>
      </c>
      <c r="H29" s="71"/>
      <c r="I29" s="99">
        <v>6574</v>
      </c>
      <c r="L29" s="56"/>
      <c r="M29" s="56"/>
    </row>
    <row r="30" spans="1:13" ht="24" customHeight="1">
      <c r="A30" s="56" t="s">
        <v>192</v>
      </c>
      <c r="C30" s="71"/>
      <c r="D30" s="71"/>
      <c r="E30" s="71"/>
      <c r="F30" s="71"/>
      <c r="G30" s="71"/>
      <c r="H30" s="71"/>
      <c r="I30" s="71"/>
    </row>
    <row r="31" spans="1:13" ht="24" customHeight="1">
      <c r="A31" s="56" t="s">
        <v>157</v>
      </c>
      <c r="C31" s="83">
        <f>SUM(C9:C29)</f>
        <v>114246</v>
      </c>
      <c r="D31" s="71"/>
      <c r="E31" s="83">
        <f>SUM(E9:E29)</f>
        <v>291060</v>
      </c>
      <c r="F31" s="71"/>
      <c r="G31" s="83">
        <f>SUM(G9:G29)</f>
        <v>-3959</v>
      </c>
      <c r="H31" s="71"/>
      <c r="I31" s="83">
        <f>SUM(I9:I29)</f>
        <v>43790</v>
      </c>
    </row>
    <row r="32" spans="1:13" ht="24" customHeight="1">
      <c r="C32" s="83"/>
      <c r="D32" s="71"/>
      <c r="E32" s="83"/>
      <c r="F32" s="71"/>
      <c r="G32" s="83"/>
      <c r="H32" s="71"/>
      <c r="I32" s="83"/>
    </row>
    <row r="33" spans="1:11" ht="24" customHeight="1">
      <c r="A33" s="56" t="s">
        <v>4</v>
      </c>
      <c r="E33" s="58"/>
      <c r="F33" s="94"/>
      <c r="G33" s="58"/>
      <c r="H33" s="94"/>
      <c r="I33" s="58"/>
    </row>
    <row r="34" spans="1:11" ht="24" customHeight="1">
      <c r="I34" s="58" t="s">
        <v>216</v>
      </c>
    </row>
    <row r="35" spans="1:11" ht="24" customHeight="1">
      <c r="A35" s="60" t="s">
        <v>94</v>
      </c>
      <c r="B35" s="60"/>
      <c r="C35" s="60"/>
      <c r="D35" s="60"/>
      <c r="E35" s="60"/>
      <c r="F35" s="60"/>
      <c r="G35" s="60"/>
      <c r="H35" s="60"/>
      <c r="I35" s="60"/>
      <c r="J35" s="61"/>
      <c r="K35" s="61"/>
    </row>
    <row r="36" spans="1:11" ht="24" customHeight="1">
      <c r="A36" s="60" t="s">
        <v>40</v>
      </c>
      <c r="B36" s="60"/>
      <c r="C36" s="60"/>
      <c r="D36" s="60"/>
      <c r="E36" s="60"/>
      <c r="F36" s="60"/>
      <c r="G36" s="60"/>
      <c r="H36" s="60"/>
      <c r="I36" s="60"/>
      <c r="J36" s="61"/>
      <c r="K36" s="61"/>
    </row>
    <row r="37" spans="1:11" ht="24" customHeight="1">
      <c r="A37" s="60" t="s">
        <v>204</v>
      </c>
      <c r="B37" s="60"/>
      <c r="C37" s="60"/>
      <c r="D37" s="60"/>
      <c r="E37" s="60"/>
      <c r="F37" s="60"/>
      <c r="G37" s="60"/>
      <c r="H37" s="60"/>
      <c r="I37" s="60"/>
      <c r="J37" s="61"/>
      <c r="K37" s="61"/>
    </row>
    <row r="38" spans="1:11" ht="24" customHeight="1">
      <c r="I38" s="58" t="s">
        <v>206</v>
      </c>
    </row>
    <row r="39" spans="1:11" ht="24" customHeight="1">
      <c r="C39" s="62" t="s">
        <v>0</v>
      </c>
      <c r="D39" s="63"/>
      <c r="E39" s="64"/>
      <c r="F39" s="65"/>
      <c r="G39" s="62" t="s">
        <v>5</v>
      </c>
      <c r="H39" s="63"/>
      <c r="I39" s="64"/>
    </row>
    <row r="40" spans="1:11" ht="24" customHeight="1">
      <c r="B40" s="96"/>
      <c r="C40" s="67">
        <v>2565</v>
      </c>
      <c r="D40" s="68"/>
      <c r="E40" s="67">
        <v>2564</v>
      </c>
      <c r="F40" s="69"/>
      <c r="G40" s="67">
        <v>2565</v>
      </c>
      <c r="H40" s="68"/>
      <c r="I40" s="67">
        <v>2564</v>
      </c>
    </row>
    <row r="41" spans="1:11" ht="24" customHeight="1">
      <c r="A41" s="56" t="s">
        <v>36</v>
      </c>
      <c r="C41" s="71"/>
      <c r="D41" s="71"/>
      <c r="E41" s="71"/>
      <c r="F41" s="71"/>
      <c r="G41" s="71"/>
      <c r="H41" s="71"/>
      <c r="I41" s="71"/>
    </row>
    <row r="42" spans="1:11" ht="24" customHeight="1">
      <c r="A42" s="56" t="s">
        <v>158</v>
      </c>
      <c r="C42" s="71">
        <v>72054</v>
      </c>
      <c r="D42" s="71"/>
      <c r="E42" s="71">
        <v>-911754</v>
      </c>
      <c r="F42" s="71"/>
      <c r="G42" s="71">
        <v>-66837</v>
      </c>
      <c r="H42" s="71"/>
      <c r="I42" s="71">
        <v>-21171</v>
      </c>
    </row>
    <row r="43" spans="1:11" ht="24" customHeight="1">
      <c r="A43" s="56" t="s">
        <v>176</v>
      </c>
      <c r="C43" s="71">
        <v>-271303</v>
      </c>
      <c r="D43" s="71"/>
      <c r="E43" s="71">
        <v>-95350</v>
      </c>
      <c r="F43" s="71"/>
      <c r="G43" s="71">
        <v>0</v>
      </c>
      <c r="H43" s="71"/>
      <c r="I43" s="71">
        <v>0</v>
      </c>
    </row>
    <row r="44" spans="1:11" ht="24" customHeight="1">
      <c r="A44" s="56" t="s">
        <v>111</v>
      </c>
      <c r="C44" s="71">
        <v>486169</v>
      </c>
      <c r="D44" s="71"/>
      <c r="E44" s="71">
        <v>-399801</v>
      </c>
      <c r="F44" s="71"/>
      <c r="G44" s="71">
        <v>0</v>
      </c>
      <c r="H44" s="71"/>
      <c r="I44" s="71">
        <v>0</v>
      </c>
    </row>
    <row r="45" spans="1:11" s="60" customFormat="1" ht="24" customHeight="1">
      <c r="A45" s="56" t="s">
        <v>37</v>
      </c>
      <c r="B45" s="56"/>
      <c r="C45" s="71">
        <v>-161230</v>
      </c>
      <c r="D45" s="71"/>
      <c r="E45" s="71">
        <v>-1215748</v>
      </c>
      <c r="F45" s="71"/>
      <c r="G45" s="71">
        <v>0</v>
      </c>
      <c r="H45" s="71"/>
      <c r="I45" s="71">
        <v>0</v>
      </c>
      <c r="J45" s="59"/>
      <c r="K45" s="59"/>
    </row>
    <row r="46" spans="1:11" s="60" customFormat="1" ht="24" customHeight="1">
      <c r="A46" s="56" t="s">
        <v>106</v>
      </c>
      <c r="B46" s="56"/>
      <c r="C46" s="71">
        <v>-509</v>
      </c>
      <c r="D46" s="71"/>
      <c r="E46" s="71">
        <v>-16661</v>
      </c>
      <c r="F46" s="71"/>
      <c r="G46" s="71">
        <v>0</v>
      </c>
      <c r="H46" s="71"/>
      <c r="I46" s="71">
        <v>0</v>
      </c>
      <c r="J46" s="59"/>
      <c r="K46" s="59"/>
    </row>
    <row r="47" spans="1:11" s="60" customFormat="1" ht="24" customHeight="1">
      <c r="A47" s="56" t="s">
        <v>38</v>
      </c>
      <c r="B47" s="56"/>
      <c r="C47" s="71">
        <v>3799</v>
      </c>
      <c r="D47" s="71"/>
      <c r="E47" s="71">
        <v>-33443</v>
      </c>
      <c r="F47" s="71"/>
      <c r="G47" s="71">
        <v>-704</v>
      </c>
      <c r="H47" s="71"/>
      <c r="I47" s="71">
        <v>0</v>
      </c>
      <c r="J47" s="59"/>
      <c r="K47" s="59"/>
    </row>
    <row r="48" spans="1:11" s="60" customFormat="1" ht="24" customHeight="1">
      <c r="A48" s="56" t="s">
        <v>193</v>
      </c>
      <c r="B48" s="56"/>
      <c r="C48" s="71">
        <v>-15044</v>
      </c>
      <c r="D48" s="71"/>
      <c r="E48" s="71">
        <v>0</v>
      </c>
      <c r="F48" s="71"/>
      <c r="G48" s="71">
        <v>0</v>
      </c>
      <c r="H48" s="71"/>
      <c r="I48" s="71">
        <v>0</v>
      </c>
      <c r="J48" s="59"/>
      <c r="K48" s="59"/>
    </row>
    <row r="49" spans="1:13" s="60" customFormat="1" ht="24" customHeight="1">
      <c r="A49" s="56" t="s">
        <v>39</v>
      </c>
      <c r="B49" s="56"/>
      <c r="C49" s="71">
        <v>762</v>
      </c>
      <c r="D49" s="71"/>
      <c r="E49" s="71">
        <v>10450</v>
      </c>
      <c r="F49" s="71"/>
      <c r="G49" s="83">
        <v>-37351</v>
      </c>
      <c r="H49" s="71"/>
      <c r="I49" s="83">
        <v>196683</v>
      </c>
      <c r="J49" s="59"/>
      <c r="K49" s="59"/>
    </row>
    <row r="50" spans="1:13" ht="24" customHeight="1">
      <c r="A50" s="78" t="s">
        <v>41</v>
      </c>
      <c r="C50" s="58"/>
      <c r="E50" s="58"/>
      <c r="F50" s="94"/>
      <c r="G50" s="58"/>
      <c r="H50" s="94"/>
      <c r="I50" s="58"/>
    </row>
    <row r="51" spans="1:13" ht="24" customHeight="1">
      <c r="A51" s="78" t="s">
        <v>177</v>
      </c>
      <c r="C51" s="58">
        <v>249494</v>
      </c>
      <c r="E51" s="71">
        <v>95306</v>
      </c>
      <c r="F51" s="94"/>
      <c r="G51" s="71">
        <v>0</v>
      </c>
      <c r="H51" s="94"/>
      <c r="I51" s="71">
        <v>0</v>
      </c>
    </row>
    <row r="52" spans="1:13" ht="24" customHeight="1">
      <c r="A52" s="78" t="s">
        <v>112</v>
      </c>
      <c r="C52" s="71">
        <v>462690</v>
      </c>
      <c r="D52" s="72"/>
      <c r="E52" s="71">
        <v>-292279</v>
      </c>
      <c r="F52" s="71"/>
      <c r="G52" s="71">
        <v>0</v>
      </c>
      <c r="H52" s="71"/>
      <c r="I52" s="71">
        <v>0</v>
      </c>
    </row>
    <row r="53" spans="1:13" ht="24" customHeight="1">
      <c r="A53" s="78" t="s">
        <v>42</v>
      </c>
      <c r="C53" s="71">
        <v>240101</v>
      </c>
      <c r="D53" s="72"/>
      <c r="E53" s="71">
        <v>148133</v>
      </c>
      <c r="F53" s="71"/>
      <c r="G53" s="71">
        <v>0</v>
      </c>
      <c r="H53" s="71"/>
      <c r="I53" s="71">
        <v>0</v>
      </c>
    </row>
    <row r="54" spans="1:13" ht="24" customHeight="1">
      <c r="A54" s="78" t="s">
        <v>107</v>
      </c>
      <c r="C54" s="71">
        <v>901</v>
      </c>
      <c r="D54" s="72"/>
      <c r="E54" s="71">
        <v>17390</v>
      </c>
      <c r="F54" s="71"/>
      <c r="G54" s="71">
        <v>0</v>
      </c>
      <c r="H54" s="71"/>
      <c r="I54" s="71">
        <v>0</v>
      </c>
    </row>
    <row r="55" spans="1:13" ht="24" customHeight="1">
      <c r="A55" s="78" t="s">
        <v>43</v>
      </c>
      <c r="C55" s="71">
        <v>6396</v>
      </c>
      <c r="D55" s="71"/>
      <c r="E55" s="71">
        <v>37603</v>
      </c>
      <c r="F55" s="71"/>
      <c r="G55" s="71">
        <v>0</v>
      </c>
      <c r="H55" s="71"/>
      <c r="I55" s="71">
        <v>0</v>
      </c>
    </row>
    <row r="56" spans="1:13" ht="24" customHeight="1">
      <c r="A56" s="78" t="s">
        <v>92</v>
      </c>
      <c r="C56" s="71">
        <v>-415760</v>
      </c>
      <c r="D56" s="71"/>
      <c r="E56" s="71">
        <v>-50478</v>
      </c>
      <c r="F56" s="71"/>
      <c r="G56" s="71">
        <v>-124485</v>
      </c>
      <c r="H56" s="71"/>
      <c r="I56" s="71">
        <v>11649</v>
      </c>
    </row>
    <row r="57" spans="1:13" ht="24" customHeight="1">
      <c r="A57" s="78" t="s">
        <v>119</v>
      </c>
      <c r="C57" s="71">
        <v>-1162</v>
      </c>
      <c r="D57" s="71"/>
      <c r="E57" s="71">
        <v>-1663</v>
      </c>
      <c r="F57" s="71"/>
      <c r="G57" s="71">
        <v>0</v>
      </c>
      <c r="H57" s="71"/>
      <c r="I57" s="71">
        <v>0</v>
      </c>
    </row>
    <row r="58" spans="1:13" ht="24" customHeight="1">
      <c r="A58" s="78" t="s">
        <v>44</v>
      </c>
      <c r="C58" s="98">
        <v>752</v>
      </c>
      <c r="D58" s="71"/>
      <c r="E58" s="98">
        <v>3421</v>
      </c>
      <c r="F58" s="100"/>
      <c r="G58" s="99">
        <v>757</v>
      </c>
      <c r="H58" s="83"/>
      <c r="I58" s="99">
        <v>-137</v>
      </c>
    </row>
    <row r="59" spans="1:13" ht="24" customHeight="1">
      <c r="A59" s="77" t="s">
        <v>117</v>
      </c>
      <c r="C59" s="71">
        <f>SUM(C31,C42:C58)</f>
        <v>772356</v>
      </c>
      <c r="D59" s="71"/>
      <c r="E59" s="71">
        <f>SUM(E31,E42:E58)</f>
        <v>-2413814</v>
      </c>
      <c r="F59" s="100"/>
      <c r="G59" s="71">
        <f>SUM(G31,G42:G58)</f>
        <v>-232579</v>
      </c>
      <c r="H59" s="83"/>
      <c r="I59" s="71">
        <f>SUM(I31,I42:I58)</f>
        <v>230814</v>
      </c>
    </row>
    <row r="60" spans="1:13" ht="24" customHeight="1">
      <c r="A60" s="78" t="s">
        <v>45</v>
      </c>
      <c r="C60" s="71">
        <v>9415</v>
      </c>
      <c r="D60" s="71"/>
      <c r="E60" s="71">
        <v>30382</v>
      </c>
      <c r="F60" s="100"/>
      <c r="G60" s="83">
        <v>3704</v>
      </c>
      <c r="H60" s="83"/>
      <c r="I60" s="83">
        <v>1092</v>
      </c>
    </row>
    <row r="61" spans="1:13" ht="24" customHeight="1">
      <c r="A61" s="78" t="s">
        <v>46</v>
      </c>
      <c r="C61" s="71">
        <v>-11858</v>
      </c>
      <c r="D61" s="71"/>
      <c r="E61" s="71">
        <v>-10369</v>
      </c>
      <c r="F61" s="100"/>
      <c r="G61" s="83">
        <v>0</v>
      </c>
      <c r="H61" s="83"/>
      <c r="I61" s="83">
        <v>-5696</v>
      </c>
    </row>
    <row r="62" spans="1:13" s="59" customFormat="1" ht="24" customHeight="1">
      <c r="A62" s="78" t="s">
        <v>47</v>
      </c>
      <c r="B62" s="56"/>
      <c r="C62" s="98">
        <v>-8918</v>
      </c>
      <c r="D62" s="71"/>
      <c r="E62" s="98">
        <v>-12579</v>
      </c>
      <c r="F62" s="71"/>
      <c r="G62" s="98">
        <v>-2060</v>
      </c>
      <c r="H62" s="71"/>
      <c r="I62" s="98">
        <v>-2042</v>
      </c>
      <c r="L62" s="56"/>
      <c r="M62" s="56"/>
    </row>
    <row r="63" spans="1:13" s="59" customFormat="1" ht="24" customHeight="1">
      <c r="A63" s="77" t="s">
        <v>118</v>
      </c>
      <c r="B63" s="56"/>
      <c r="C63" s="73">
        <f>SUM(C59:C62)</f>
        <v>760995</v>
      </c>
      <c r="D63" s="71"/>
      <c r="E63" s="73">
        <f>SUM(E59:E62)</f>
        <v>-2406380</v>
      </c>
      <c r="F63" s="71"/>
      <c r="G63" s="73">
        <f>SUM(G59:G62)</f>
        <v>-230935</v>
      </c>
      <c r="H63" s="71"/>
      <c r="I63" s="73">
        <f>SUM(I59:I62)</f>
        <v>224168</v>
      </c>
      <c r="L63" s="56"/>
      <c r="M63" s="56"/>
    </row>
    <row r="64" spans="1:13" s="59" customFormat="1" ht="24" customHeight="1">
      <c r="A64" s="77"/>
      <c r="B64" s="56"/>
      <c r="C64" s="71"/>
      <c r="D64" s="71"/>
      <c r="E64" s="71"/>
      <c r="F64" s="71"/>
      <c r="G64" s="71"/>
      <c r="H64" s="71"/>
      <c r="I64" s="71"/>
      <c r="L64" s="56"/>
      <c r="M64" s="56"/>
    </row>
    <row r="65" spans="1:13" ht="24" customHeight="1">
      <c r="A65" s="56" t="s">
        <v>4</v>
      </c>
      <c r="E65" s="58"/>
      <c r="F65" s="94"/>
      <c r="G65" s="58"/>
      <c r="H65" s="94"/>
      <c r="I65" s="58"/>
    </row>
    <row r="66" spans="1:13" ht="24" customHeight="1">
      <c r="I66" s="58" t="s">
        <v>216</v>
      </c>
    </row>
    <row r="67" spans="1:13" ht="24" customHeight="1">
      <c r="A67" s="60" t="s">
        <v>94</v>
      </c>
      <c r="B67" s="60"/>
      <c r="C67" s="60"/>
      <c r="D67" s="60"/>
      <c r="E67" s="60"/>
      <c r="F67" s="60"/>
      <c r="G67" s="60"/>
      <c r="H67" s="60"/>
      <c r="I67" s="60"/>
      <c r="J67" s="61"/>
      <c r="K67" s="61"/>
    </row>
    <row r="68" spans="1:13" ht="24" customHeight="1">
      <c r="A68" s="60" t="s">
        <v>40</v>
      </c>
      <c r="B68" s="60"/>
      <c r="C68" s="60"/>
      <c r="D68" s="60"/>
      <c r="E68" s="60"/>
      <c r="F68" s="60"/>
      <c r="G68" s="60"/>
      <c r="H68" s="60"/>
      <c r="I68" s="60"/>
      <c r="J68" s="61"/>
      <c r="K68" s="61"/>
    </row>
    <row r="69" spans="1:13" ht="24" customHeight="1">
      <c r="A69" s="60" t="s">
        <v>204</v>
      </c>
      <c r="B69" s="60"/>
      <c r="C69" s="60"/>
      <c r="D69" s="60"/>
      <c r="E69" s="60"/>
      <c r="F69" s="60"/>
      <c r="G69" s="60"/>
      <c r="H69" s="60"/>
      <c r="I69" s="60"/>
      <c r="J69" s="61"/>
      <c r="K69" s="61"/>
    </row>
    <row r="70" spans="1:13" ht="24" customHeight="1">
      <c r="I70" s="58" t="s">
        <v>206</v>
      </c>
    </row>
    <row r="71" spans="1:13" ht="24" customHeight="1">
      <c r="C71" s="62" t="s">
        <v>0</v>
      </c>
      <c r="D71" s="63"/>
      <c r="E71" s="64"/>
      <c r="F71" s="65"/>
      <c r="G71" s="62" t="s">
        <v>5</v>
      </c>
      <c r="H71" s="63"/>
      <c r="I71" s="64"/>
    </row>
    <row r="72" spans="1:13" ht="24" customHeight="1">
      <c r="B72" s="96"/>
      <c r="C72" s="67">
        <v>2565</v>
      </c>
      <c r="D72" s="68"/>
      <c r="E72" s="67">
        <v>2564</v>
      </c>
      <c r="F72" s="69"/>
      <c r="G72" s="67">
        <v>2565</v>
      </c>
      <c r="H72" s="68"/>
      <c r="I72" s="67">
        <v>2564</v>
      </c>
    </row>
    <row r="73" spans="1:13" s="59" customFormat="1" ht="24" customHeight="1">
      <c r="A73" s="77" t="s">
        <v>48</v>
      </c>
      <c r="B73" s="56"/>
      <c r="C73" s="71"/>
      <c r="D73" s="71"/>
      <c r="E73" s="71"/>
      <c r="F73" s="71"/>
      <c r="G73" s="71"/>
      <c r="H73" s="71"/>
      <c r="I73" s="71"/>
      <c r="L73" s="56"/>
      <c r="M73" s="56"/>
    </row>
    <row r="74" spans="1:13" s="59" customFormat="1" ht="24" customHeight="1">
      <c r="A74" s="78" t="s">
        <v>231</v>
      </c>
      <c r="B74" s="56"/>
      <c r="C74" s="71">
        <v>-72425</v>
      </c>
      <c r="D74" s="71"/>
      <c r="E74" s="71">
        <v>-67284</v>
      </c>
      <c r="F74" s="71"/>
      <c r="G74" s="71">
        <v>-72425</v>
      </c>
      <c r="H74" s="71"/>
      <c r="I74" s="71">
        <v>-67284</v>
      </c>
      <c r="L74" s="56"/>
      <c r="M74" s="56"/>
    </row>
    <row r="75" spans="1:13" s="59" customFormat="1" ht="24" customHeight="1">
      <c r="A75" s="78" t="s">
        <v>232</v>
      </c>
      <c r="B75" s="70"/>
      <c r="C75" s="71">
        <v>46790</v>
      </c>
      <c r="D75" s="71"/>
      <c r="E75" s="71">
        <v>73817</v>
      </c>
      <c r="F75" s="71"/>
      <c r="G75" s="71">
        <v>46790</v>
      </c>
      <c r="H75" s="71"/>
      <c r="I75" s="71">
        <v>73817</v>
      </c>
      <c r="L75" s="56"/>
      <c r="M75" s="56"/>
    </row>
    <row r="76" spans="1:13" s="59" customFormat="1" ht="24" customHeight="1">
      <c r="A76" s="78" t="s">
        <v>52</v>
      </c>
      <c r="B76" s="56"/>
      <c r="C76" s="71">
        <v>0</v>
      </c>
      <c r="D76" s="72"/>
      <c r="E76" s="71">
        <v>0</v>
      </c>
      <c r="F76" s="71"/>
      <c r="G76" s="71">
        <v>199999</v>
      </c>
      <c r="H76" s="71"/>
      <c r="I76" s="71">
        <v>84000</v>
      </c>
      <c r="L76" s="56"/>
      <c r="M76" s="56"/>
    </row>
    <row r="77" spans="1:13" s="59" customFormat="1" ht="24" customHeight="1">
      <c r="A77" s="78" t="s">
        <v>178</v>
      </c>
      <c r="B77" s="56"/>
      <c r="C77" s="71">
        <v>-10627</v>
      </c>
      <c r="D77" s="72"/>
      <c r="E77" s="71">
        <v>0</v>
      </c>
      <c r="F77" s="71"/>
      <c r="G77" s="71">
        <v>-10627</v>
      </c>
      <c r="H77" s="71"/>
      <c r="I77" s="71">
        <v>0</v>
      </c>
      <c r="L77" s="56"/>
      <c r="M77" s="56"/>
    </row>
    <row r="78" spans="1:13" s="59" customFormat="1" ht="24" customHeight="1">
      <c r="A78" s="78" t="s">
        <v>159</v>
      </c>
      <c r="B78" s="56"/>
      <c r="C78" s="71">
        <v>5253</v>
      </c>
      <c r="D78" s="72"/>
      <c r="E78" s="71">
        <v>0</v>
      </c>
      <c r="F78" s="71"/>
      <c r="G78" s="71">
        <v>5253</v>
      </c>
      <c r="H78" s="71"/>
      <c r="I78" s="71">
        <v>0</v>
      </c>
      <c r="L78" s="56"/>
      <c r="M78" s="56"/>
    </row>
    <row r="79" spans="1:13" s="59" customFormat="1" ht="24" customHeight="1">
      <c r="A79" s="78" t="s">
        <v>93</v>
      </c>
      <c r="B79" s="56"/>
      <c r="C79" s="72">
        <v>1989</v>
      </c>
      <c r="D79" s="72"/>
      <c r="E79" s="72">
        <v>3002</v>
      </c>
      <c r="F79" s="71"/>
      <c r="G79" s="72">
        <v>1989</v>
      </c>
      <c r="H79" s="71"/>
      <c r="I79" s="72">
        <v>3002</v>
      </c>
      <c r="L79" s="56"/>
      <c r="M79" s="56"/>
    </row>
    <row r="80" spans="1:13" ht="24" customHeight="1">
      <c r="A80" s="78" t="s">
        <v>200</v>
      </c>
      <c r="C80" s="71">
        <v>0</v>
      </c>
      <c r="D80" s="71"/>
      <c r="E80" s="71">
        <v>0</v>
      </c>
      <c r="F80" s="71"/>
      <c r="G80" s="71">
        <v>-1450000</v>
      </c>
      <c r="H80" s="71"/>
      <c r="I80" s="71">
        <v>0</v>
      </c>
    </row>
    <row r="81" spans="1:13" s="59" customFormat="1" ht="24" customHeight="1">
      <c r="A81" s="78" t="s">
        <v>53</v>
      </c>
      <c r="B81" s="56"/>
      <c r="C81" s="57">
        <v>-5770</v>
      </c>
      <c r="D81" s="56"/>
      <c r="E81" s="57">
        <v>-6991</v>
      </c>
      <c r="F81" s="56"/>
      <c r="G81" s="57">
        <v>-342</v>
      </c>
      <c r="H81" s="56"/>
      <c r="I81" s="57">
        <v>-4018</v>
      </c>
      <c r="L81" s="56"/>
      <c r="M81" s="56"/>
    </row>
    <row r="82" spans="1:13" ht="24" customHeight="1">
      <c r="A82" s="78" t="s">
        <v>160</v>
      </c>
    </row>
    <row r="83" spans="1:13" ht="24" customHeight="1">
      <c r="A83" s="78" t="s">
        <v>161</v>
      </c>
      <c r="C83" s="71">
        <v>0</v>
      </c>
      <c r="E83" s="71">
        <v>1880</v>
      </c>
      <c r="G83" s="71">
        <v>0</v>
      </c>
      <c r="I83" s="71">
        <v>0</v>
      </c>
    </row>
    <row r="84" spans="1:13" ht="24" customHeight="1">
      <c r="A84" s="77" t="s">
        <v>227</v>
      </c>
      <c r="C84" s="73">
        <f>SUM(C74:C83)</f>
        <v>-34790</v>
      </c>
      <c r="E84" s="101">
        <f>SUM(E74:E83)</f>
        <v>4424</v>
      </c>
      <c r="G84" s="73">
        <f>SUM(G74:G83)</f>
        <v>-1279363</v>
      </c>
      <c r="I84" s="101">
        <f>SUM(I74:I83)</f>
        <v>89517</v>
      </c>
    </row>
    <row r="85" spans="1:13" ht="24" customHeight="1">
      <c r="A85" s="77" t="s">
        <v>114</v>
      </c>
    </row>
    <row r="86" spans="1:13" ht="24" customHeight="1">
      <c r="A86" s="78" t="s">
        <v>120</v>
      </c>
      <c r="C86" s="71">
        <v>9455000</v>
      </c>
      <c r="D86" s="71"/>
      <c r="E86" s="71">
        <v>18080000</v>
      </c>
      <c r="F86" s="71"/>
      <c r="G86" s="71">
        <v>0</v>
      </c>
      <c r="H86" s="71"/>
      <c r="I86" s="71">
        <v>0</v>
      </c>
    </row>
    <row r="87" spans="1:13" ht="24" customHeight="1">
      <c r="A87" s="78" t="s">
        <v>121</v>
      </c>
      <c r="C87" s="71">
        <v>-11780000</v>
      </c>
      <c r="D87" s="71"/>
      <c r="E87" s="71">
        <v>-17075000</v>
      </c>
      <c r="F87" s="71"/>
      <c r="G87" s="71">
        <v>0</v>
      </c>
      <c r="H87" s="71"/>
      <c r="I87" s="71">
        <v>0</v>
      </c>
    </row>
    <row r="88" spans="1:13" ht="24" customHeight="1">
      <c r="A88" s="78" t="s">
        <v>201</v>
      </c>
      <c r="C88" s="71">
        <v>93458</v>
      </c>
      <c r="D88" s="71"/>
      <c r="E88" s="71">
        <v>1180883</v>
      </c>
      <c r="F88" s="71"/>
      <c r="G88" s="71">
        <v>113591</v>
      </c>
      <c r="H88" s="71"/>
      <c r="I88" s="71">
        <v>-334111</v>
      </c>
    </row>
    <row r="89" spans="1:13" ht="24" customHeight="1">
      <c r="A89" s="78" t="s">
        <v>233</v>
      </c>
      <c r="C89" s="71">
        <v>1481788</v>
      </c>
      <c r="D89" s="71"/>
      <c r="E89" s="71">
        <v>0</v>
      </c>
      <c r="F89" s="71"/>
      <c r="G89" s="71">
        <v>1481788</v>
      </c>
      <c r="H89" s="71"/>
      <c r="I89" s="71">
        <v>0</v>
      </c>
    </row>
    <row r="90" spans="1:13" ht="24" customHeight="1">
      <c r="A90" s="78" t="s">
        <v>162</v>
      </c>
      <c r="C90" s="71">
        <v>-14189</v>
      </c>
      <c r="D90" s="71"/>
      <c r="E90" s="71">
        <v>-13761</v>
      </c>
      <c r="F90" s="71"/>
      <c r="G90" s="71">
        <v>-3048</v>
      </c>
      <c r="H90" s="71"/>
      <c r="I90" s="71">
        <v>-6334</v>
      </c>
    </row>
    <row r="91" spans="1:13" ht="24" customHeight="1">
      <c r="A91" s="77" t="s">
        <v>163</v>
      </c>
      <c r="C91" s="73">
        <f>SUM(C86:C90)</f>
        <v>-763943</v>
      </c>
      <c r="D91" s="71"/>
      <c r="E91" s="73">
        <f>SUM(E86:E90)</f>
        <v>2172122</v>
      </c>
      <c r="F91" s="71"/>
      <c r="G91" s="73">
        <f>SUM(G86:G90)</f>
        <v>1592331</v>
      </c>
      <c r="H91" s="71"/>
      <c r="I91" s="73">
        <f>SUM(I86:I90)</f>
        <v>-340445</v>
      </c>
    </row>
    <row r="92" spans="1:13" s="59" customFormat="1" ht="24" customHeight="1">
      <c r="A92" s="77" t="s">
        <v>96</v>
      </c>
      <c r="B92" s="56"/>
      <c r="C92" s="72">
        <f>SUM(C63,C84,C91)</f>
        <v>-37738</v>
      </c>
      <c r="D92" s="72"/>
      <c r="E92" s="72">
        <f>SUM(E63,E84,E91)</f>
        <v>-229834</v>
      </c>
      <c r="F92" s="72"/>
      <c r="G92" s="72">
        <f>SUM(G63,G84,G91)</f>
        <v>82033</v>
      </c>
      <c r="H92" s="72"/>
      <c r="I92" s="72">
        <f>SUM(I63,I84,I91)</f>
        <v>-26760</v>
      </c>
      <c r="L92" s="56"/>
      <c r="M92" s="56"/>
    </row>
    <row r="93" spans="1:13" s="59" customFormat="1" ht="24" customHeight="1">
      <c r="A93" s="78" t="s">
        <v>211</v>
      </c>
      <c r="B93" s="56"/>
      <c r="C93" s="98">
        <v>1085876</v>
      </c>
      <c r="D93" s="72"/>
      <c r="E93" s="98">
        <v>1101047</v>
      </c>
      <c r="F93" s="72"/>
      <c r="G93" s="98">
        <v>405531</v>
      </c>
      <c r="H93" s="72"/>
      <c r="I93" s="98">
        <v>298300</v>
      </c>
      <c r="L93" s="56"/>
      <c r="M93" s="56"/>
    </row>
    <row r="94" spans="1:13" s="59" customFormat="1" ht="24" customHeight="1" thickBot="1">
      <c r="A94" s="77" t="s">
        <v>219</v>
      </c>
      <c r="B94" s="56"/>
      <c r="C94" s="90">
        <f>SUM(C92:C93)</f>
        <v>1048138</v>
      </c>
      <c r="D94" s="102"/>
      <c r="E94" s="90">
        <f>SUM(E92:E93)</f>
        <v>871213</v>
      </c>
      <c r="F94" s="72"/>
      <c r="G94" s="90">
        <f>SUM(G92:G93)</f>
        <v>487564</v>
      </c>
      <c r="H94" s="72"/>
      <c r="I94" s="90">
        <f>SUM(I92:I93)</f>
        <v>271540</v>
      </c>
      <c r="L94" s="56"/>
      <c r="M94" s="56"/>
    </row>
    <row r="95" spans="1:13" s="59" customFormat="1" ht="25.5" thickTop="1">
      <c r="A95" s="78"/>
      <c r="B95" s="56"/>
      <c r="C95" s="72">
        <f>SUM(C94-'BS '!D11)</f>
        <v>0</v>
      </c>
      <c r="D95" s="102"/>
      <c r="E95" s="110"/>
      <c r="F95" s="72"/>
      <c r="G95" s="72">
        <f>SUM(G94-'BS '!H11)</f>
        <v>0</v>
      </c>
      <c r="H95" s="72"/>
      <c r="I95" s="72"/>
      <c r="L95" s="56"/>
      <c r="M95" s="56"/>
    </row>
    <row r="96" spans="1:13" s="59" customFormat="1" ht="24" customHeight="1">
      <c r="A96" s="77" t="s">
        <v>49</v>
      </c>
      <c r="B96" s="56"/>
      <c r="C96" s="78"/>
      <c r="D96" s="78"/>
      <c r="E96" s="78"/>
      <c r="F96" s="78"/>
      <c r="G96" s="78"/>
      <c r="H96" s="78"/>
      <c r="I96" s="78"/>
      <c r="L96" s="56"/>
      <c r="M96" s="56"/>
    </row>
    <row r="97" spans="1:13" s="59" customFormat="1" ht="24" customHeight="1">
      <c r="A97" s="78" t="s">
        <v>50</v>
      </c>
      <c r="B97" s="56"/>
      <c r="C97" s="78"/>
      <c r="D97" s="78"/>
      <c r="E97" s="78"/>
      <c r="F97" s="78"/>
      <c r="G97" s="78"/>
      <c r="H97" s="78"/>
      <c r="I97" s="78"/>
      <c r="L97" s="56"/>
      <c r="M97" s="56"/>
    </row>
    <row r="98" spans="1:13" s="59" customFormat="1" ht="24" customHeight="1">
      <c r="A98" s="78" t="s">
        <v>194</v>
      </c>
      <c r="B98" s="56"/>
      <c r="C98" s="72"/>
      <c r="D98" s="72"/>
      <c r="E98" s="72"/>
      <c r="F98" s="72"/>
      <c r="G98" s="72"/>
      <c r="H98" s="72"/>
      <c r="I98" s="72"/>
      <c r="L98" s="56"/>
      <c r="M98" s="56"/>
    </row>
    <row r="99" spans="1:13" s="59" customFormat="1" ht="24" customHeight="1">
      <c r="A99" s="78" t="s">
        <v>165</v>
      </c>
      <c r="B99" s="56"/>
      <c r="C99" s="72">
        <v>242</v>
      </c>
      <c r="D99" s="72"/>
      <c r="E99" s="72">
        <v>-330</v>
      </c>
      <c r="F99" s="72"/>
      <c r="G99" s="72">
        <v>242</v>
      </c>
      <c r="H99" s="72"/>
      <c r="I99" s="72">
        <v>-330</v>
      </c>
      <c r="L99" s="56"/>
      <c r="M99" s="56"/>
    </row>
    <row r="100" spans="1:13" s="59" customFormat="1" ht="24" customHeight="1">
      <c r="A100" s="78" t="s">
        <v>100</v>
      </c>
      <c r="B100" s="56"/>
      <c r="C100" s="72">
        <v>48618</v>
      </c>
      <c r="D100" s="72"/>
      <c r="E100" s="72">
        <v>10419</v>
      </c>
      <c r="F100" s="72"/>
      <c r="G100" s="72">
        <v>3734</v>
      </c>
      <c r="H100" s="72"/>
      <c r="I100" s="72">
        <v>4297</v>
      </c>
      <c r="L100" s="56"/>
      <c r="M100" s="56"/>
    </row>
    <row r="101" spans="1:13" s="59" customFormat="1" ht="24" customHeight="1">
      <c r="A101" s="78" t="s">
        <v>234</v>
      </c>
      <c r="B101" s="56"/>
      <c r="C101" s="72">
        <v>0</v>
      </c>
      <c r="D101" s="72"/>
      <c r="E101" s="72">
        <v>0</v>
      </c>
      <c r="F101" s="72"/>
      <c r="G101" s="72">
        <v>213000</v>
      </c>
      <c r="H101" s="72"/>
      <c r="I101" s="72">
        <v>112500</v>
      </c>
      <c r="L101" s="56"/>
      <c r="M101" s="56"/>
    </row>
    <row r="102" spans="1:13" ht="17.25" customHeight="1">
      <c r="A102" s="56" t="s">
        <v>164</v>
      </c>
      <c r="E102" s="72"/>
      <c r="I102" s="72"/>
    </row>
    <row r="103" spans="1:13" s="59" customFormat="1" ht="24" customHeight="1">
      <c r="A103" s="56" t="s">
        <v>4</v>
      </c>
      <c r="B103" s="56"/>
      <c r="C103" s="57"/>
      <c r="D103" s="56"/>
      <c r="E103" s="103"/>
      <c r="F103" s="56"/>
      <c r="G103" s="57"/>
      <c r="H103" s="56"/>
      <c r="I103" s="103"/>
      <c r="L103" s="56"/>
      <c r="M103" s="56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3" max="16383" man="1"/>
    <brk id="6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9" ma:contentTypeDescription="สร้างเอกสารใหม่" ma:contentTypeScope="" ma:versionID="17aa0ebdb0fbe8cccde8cc8824761af0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1473cde6544ec8860e1bf0e1a87151f1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4478AE-D2F4-42B9-BA29-24059AB967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36E4C8-605A-4FBB-BB00-38FC70668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55300</vt:lpwstr>
  </property>
  <property fmtid="{D5CDD505-2E9C-101B-9397-08002B2CF9AE}" pid="4" name="OptimizationTime">
    <vt:lpwstr>20220513_1115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2022-05-09T02:24:23Z</cp:lastPrinted>
  <dcterms:created xsi:type="dcterms:W3CDTF">2013-03-25T10:43:33Z</dcterms:created>
  <dcterms:modified xsi:type="dcterms:W3CDTF">2022-05-09T02:24:28Z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</Properties>
</file>