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Mar22 (SHI-14)\"/>
    </mc:Choice>
  </mc:AlternateContent>
  <xr:revisionPtr revIDLastSave="0" documentId="13_ncr:1_{B880D178-D051-4D89-BE49-93EE6F1D9B1C}" xr6:coauthVersionLast="46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E2-4" sheetId="1" r:id="rId1"/>
    <sheet name="E5" sheetId="2" r:id="rId2"/>
    <sheet name="E6" sheetId="6" r:id="rId3"/>
    <sheet name="Eng7" sheetId="7" r:id="rId4"/>
    <sheet name="Eng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_xlnm.Print_Area" localSheetId="0">'E2-4'!$A$1:$M$144</definedName>
    <definedName name="_xlnm.Print_Area" localSheetId="2">'E6'!$A$1:$AA$38</definedName>
    <definedName name="_xlnm.Print_Area" localSheetId="3">'Eng7'!$A$1:$Q$32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2">'E6'!#REF!</definedName>
    <definedName name="SCO" localSheetId="3">'Eng7'!#REF!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'E2-4'!$A$13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5" i="9" l="1"/>
  <c r="K75" i="9" l="1"/>
  <c r="O27" i="7"/>
  <c r="M27" i="7"/>
  <c r="K27" i="7"/>
  <c r="I27" i="7"/>
  <c r="G27" i="7"/>
  <c r="Q25" i="7"/>
  <c r="Y31" i="6"/>
  <c r="S31" i="6"/>
  <c r="Q31" i="6"/>
  <c r="O31" i="6"/>
  <c r="M31" i="6"/>
  <c r="K31" i="6"/>
  <c r="I31" i="6"/>
  <c r="G31" i="6"/>
  <c r="U29" i="6"/>
  <c r="W29" i="6" s="1"/>
  <c r="AA29" i="6" s="1"/>
  <c r="Q16" i="7"/>
  <c r="U18" i="6"/>
  <c r="W18" i="6" s="1"/>
  <c r="AA18" i="6" s="1"/>
  <c r="A3" i="9"/>
  <c r="A58" i="9" s="1"/>
  <c r="A3" i="6"/>
  <c r="Q27" i="7" l="1"/>
  <c r="W31" i="6"/>
  <c r="AA31" i="6"/>
  <c r="U31" i="6"/>
  <c r="I75" i="9" l="1"/>
  <c r="S23" i="6" l="1"/>
  <c r="U21" i="6" l="1"/>
  <c r="W21" i="6" s="1"/>
  <c r="AA21" i="6" s="1"/>
  <c r="M75" i="9"/>
  <c r="O20" i="7" l="1"/>
  <c r="A3" i="7" l="1"/>
  <c r="U23" i="6" l="1"/>
  <c r="M50" i="2" l="1"/>
  <c r="I50" i="2"/>
  <c r="K50" i="2"/>
  <c r="M43" i="2"/>
  <c r="I43" i="2"/>
  <c r="K43" i="2"/>
  <c r="I34" i="2"/>
  <c r="I44" i="1"/>
  <c r="I91" i="9" l="1"/>
  <c r="I14" i="2" l="1"/>
  <c r="I23" i="2" s="1"/>
  <c r="I26" i="2" s="1"/>
  <c r="I37" i="2" s="1"/>
  <c r="M14" i="2"/>
  <c r="G14" i="2"/>
  <c r="G23" i="2" s="1"/>
  <c r="G26" i="2" s="1"/>
  <c r="I78" i="1"/>
  <c r="Q18" i="7"/>
  <c r="I40" i="9" l="1"/>
  <c r="I44" i="9" s="1"/>
  <c r="M91" i="9" l="1"/>
  <c r="K91" i="9"/>
  <c r="G91" i="9"/>
  <c r="M40" i="9"/>
  <c r="M44" i="9" s="1"/>
  <c r="K40" i="9"/>
  <c r="K44" i="9" s="1"/>
  <c r="G40" i="9"/>
  <c r="G44" i="9" s="1"/>
  <c r="A56" i="9"/>
  <c r="G93" i="9" l="1"/>
  <c r="G98" i="9" s="1"/>
  <c r="I93" i="9"/>
  <c r="I98" i="9" s="1"/>
  <c r="K93" i="9"/>
  <c r="K98" i="9" s="1"/>
  <c r="M93" i="9"/>
  <c r="M98" i="9" s="1"/>
  <c r="A1" i="6"/>
  <c r="A1" i="7" s="1"/>
  <c r="A1" i="2"/>
  <c r="G27" i="1" l="1"/>
  <c r="K27" i="1"/>
  <c r="I27" i="1"/>
  <c r="I46" i="1" s="1"/>
  <c r="M27" i="1"/>
  <c r="G44" i="1"/>
  <c r="K44" i="1"/>
  <c r="M44" i="1"/>
  <c r="M46" i="1" l="1"/>
  <c r="K46" i="1"/>
  <c r="G46" i="1"/>
  <c r="M20" i="7" l="1"/>
  <c r="Y23" i="6"/>
  <c r="Q23" i="6"/>
  <c r="O23" i="6"/>
  <c r="K14" i="2" l="1"/>
  <c r="K23" i="2" s="1"/>
  <c r="A144" i="1" l="1"/>
  <c r="M34" i="2" l="1"/>
  <c r="K34" i="2"/>
  <c r="G34" i="2"/>
  <c r="I20" i="7" l="1"/>
  <c r="K20" i="7"/>
  <c r="G20" i="7"/>
  <c r="K23" i="6"/>
  <c r="I23" i="6"/>
  <c r="M23" i="6"/>
  <c r="G23" i="6"/>
  <c r="M23" i="2" l="1"/>
  <c r="Q20" i="7" l="1"/>
  <c r="AA23" i="6" l="1"/>
  <c r="W23" i="6"/>
  <c r="G50" i="2"/>
  <c r="G43" i="2"/>
  <c r="M26" i="2" l="1"/>
  <c r="M37" i="2" s="1"/>
  <c r="K26" i="2"/>
  <c r="K37" i="2" s="1"/>
  <c r="A97" i="1" l="1"/>
  <c r="A99" i="1"/>
  <c r="A51" i="1"/>
  <c r="A49" i="1"/>
  <c r="M129" i="1" l="1"/>
  <c r="M132" i="1" s="1"/>
  <c r="K129" i="1"/>
  <c r="K132" i="1" s="1"/>
  <c r="I129" i="1"/>
  <c r="I132" i="1" s="1"/>
  <c r="G129" i="1"/>
  <c r="G132" i="1" s="1"/>
  <c r="M91" i="1"/>
  <c r="K91" i="1"/>
  <c r="I91" i="1"/>
  <c r="G91" i="1"/>
  <c r="M78" i="1"/>
  <c r="K78" i="1"/>
  <c r="G78" i="1"/>
  <c r="G37" i="2" l="1"/>
  <c r="G93" i="1"/>
  <c r="G134" i="1" s="1"/>
  <c r="M93" i="1"/>
  <c r="M134" i="1" s="1"/>
  <c r="I93" i="1"/>
  <c r="I134" i="1" s="1"/>
  <c r="K93" i="1"/>
  <c r="K134" i="1" l="1"/>
</calcChain>
</file>

<file path=xl/sharedStrings.xml><?xml version="1.0" encoding="utf-8"?>
<sst xmlns="http://schemas.openxmlformats.org/spreadsheetml/2006/main" count="387" uniqueCount="219">
  <si>
    <t xml:space="preserve"> </t>
  </si>
  <si>
    <t>Consolidated</t>
  </si>
  <si>
    <t>Separate</t>
  </si>
  <si>
    <t>(Unaudited)</t>
  </si>
  <si>
    <t>(Audited)</t>
  </si>
  <si>
    <t>31 December</t>
  </si>
  <si>
    <t>Baht'000</t>
  </si>
  <si>
    <t>Notes</t>
  </si>
  <si>
    <t>Assets</t>
  </si>
  <si>
    <t>Current assets</t>
  </si>
  <si>
    <t xml:space="preserve">Cash and cash equivalents </t>
  </si>
  <si>
    <t xml:space="preserve">Inventories </t>
  </si>
  <si>
    <t>Other current assets</t>
  </si>
  <si>
    <t>Total current assets</t>
  </si>
  <si>
    <t>Non-current assets</t>
  </si>
  <si>
    <t>Deposits used as collateral</t>
  </si>
  <si>
    <t>Property, plant and equipment</t>
  </si>
  <si>
    <t>Deferred tax assets</t>
  </si>
  <si>
    <t xml:space="preserve">Other non-current assets  </t>
  </si>
  <si>
    <t>Total non-current assets</t>
  </si>
  <si>
    <t>Total assets</t>
  </si>
  <si>
    <t>Liabilities and equity</t>
  </si>
  <si>
    <t>Current liabilities</t>
  </si>
  <si>
    <t>Current portion of long-term borrowings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</si>
  <si>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</si>
  <si>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</si>
  <si>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</si>
  <si>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</si>
  <si>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</si>
  <si>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</si>
  <si>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</si>
  <si>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</si>
  <si>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</si>
  <si>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Issued and paid-up share capital</t>
  </si>
  <si>
    <t>Unappropriated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</si>
  <si>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</si>
  <si>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</si>
  <si>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</si>
  <si>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</si>
  <si>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</si>
  <si>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</si>
  <si>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Profit (loss) before income tax expense</t>
  </si>
  <si>
    <t>Income tax expense</t>
  </si>
  <si>
    <t>Share capital</t>
  </si>
  <si>
    <t>Surplus on gain from transfer of business</t>
  </si>
  <si>
    <t>Other components of shareholders' equity</t>
  </si>
  <si>
    <t>Profit (loss) for the period</t>
  </si>
  <si>
    <t>Profit (loss) attributable to:</t>
  </si>
  <si>
    <t>Basic earnings (loss) per share (baht)</t>
  </si>
  <si>
    <t>Retained earnings</t>
  </si>
  <si>
    <t>Premium on</t>
  </si>
  <si>
    <t>Surplus on gain</t>
  </si>
  <si>
    <t>paid-up</t>
  </si>
  <si>
    <t>ordinary</t>
  </si>
  <si>
    <t>share capital</t>
  </si>
  <si>
    <t>shares</t>
  </si>
  <si>
    <t>of business</t>
  </si>
  <si>
    <t xml:space="preserve"> entity</t>
  </si>
  <si>
    <t>Appropriated</t>
  </si>
  <si>
    <t>financial</t>
  </si>
  <si>
    <t>statements</t>
  </si>
  <si>
    <t>Total</t>
  </si>
  <si>
    <t>Total other</t>
  </si>
  <si>
    <t>components of</t>
  </si>
  <si>
    <t>the Parent</t>
  </si>
  <si>
    <t>Non-controlling</t>
  </si>
  <si>
    <t>interests</t>
  </si>
  <si>
    <t>equity</t>
  </si>
  <si>
    <t>ordinary shares</t>
  </si>
  <si>
    <t>Statement of Comprehensive Income (Unaudited)</t>
  </si>
  <si>
    <t>Dividend income</t>
  </si>
  <si>
    <t>Interest income</t>
  </si>
  <si>
    <t xml:space="preserve">Other current assets </t>
  </si>
  <si>
    <t>Other non-current assets</t>
  </si>
  <si>
    <t>Cash flows from investing activities</t>
  </si>
  <si>
    <t>Interest received</t>
  </si>
  <si>
    <t>Net cash used in financing activities</t>
  </si>
  <si>
    <t xml:space="preserve">Items that will be reclassified subsequently </t>
  </si>
  <si>
    <t>for the period - net of tax</t>
  </si>
  <si>
    <t>owners of</t>
  </si>
  <si>
    <t>Issued and</t>
  </si>
  <si>
    <t xml:space="preserve">Cost of sales </t>
  </si>
  <si>
    <t xml:space="preserve">Appropriated - Legal reserve </t>
  </si>
  <si>
    <t>Changes in working capital:</t>
  </si>
  <si>
    <t>Net cash generated from operating activities</t>
  </si>
  <si>
    <t>Cash generated from operations</t>
  </si>
  <si>
    <t xml:space="preserve">Earnings (loss) per share </t>
  </si>
  <si>
    <t>financial information</t>
  </si>
  <si>
    <t>Consolidated financial information (Unaudited)</t>
  </si>
  <si>
    <t>Separate financial information (Unaudited)</t>
  </si>
  <si>
    <t>Profit (loss) before income tax</t>
  </si>
  <si>
    <t>Adjustments for:</t>
  </si>
  <si>
    <t>Employee benefit obligations</t>
  </si>
  <si>
    <t>Interest paid</t>
  </si>
  <si>
    <t>Income tax paid</t>
  </si>
  <si>
    <t>Repayments on lease liabilities</t>
  </si>
  <si>
    <t>Dividend paid</t>
  </si>
  <si>
    <t>Non-cash items</t>
  </si>
  <si>
    <t>Translation of</t>
  </si>
  <si>
    <t>Investment in subsidiaries</t>
  </si>
  <si>
    <t>Investment in associate</t>
  </si>
  <si>
    <t>Share of profit (loss) from investment</t>
  </si>
  <si>
    <t>in associate and joint ventures</t>
  </si>
  <si>
    <t>Equity</t>
  </si>
  <si>
    <t>Equity attributable to owners of the parent</t>
  </si>
  <si>
    <t>Total equity</t>
  </si>
  <si>
    <t>Total liabilities and equity</t>
  </si>
  <si>
    <t>and intangible assets</t>
  </si>
  <si>
    <t>Trade and other receivables</t>
  </si>
  <si>
    <t>Trade and other payables</t>
  </si>
  <si>
    <r>
      <t xml:space="preserve">Liabilities and equity </t>
    </r>
    <r>
      <rPr>
        <sz val="9"/>
        <rFont val="Arial"/>
        <family val="2"/>
      </rPr>
      <t>(Cont'd)</t>
    </r>
  </si>
  <si>
    <t>S&amp;P Syndicate Public Company Limited and its subsidiaries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</si>
  <si>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</si>
  <si>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</si>
  <si>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Short-term borrowings </t>
  </si>
  <si>
    <t xml:space="preserve">Long-term borrowings </t>
  </si>
  <si>
    <t>Beginning balances as at 1 January 2021</t>
  </si>
  <si>
    <t xml:space="preserve">   in fair value of financial assets</t>
  </si>
  <si>
    <t>Proceeds from short-term</t>
  </si>
  <si>
    <t xml:space="preserve">   borrowings from financial institutions</t>
  </si>
  <si>
    <t>Repayments on long-term</t>
  </si>
  <si>
    <t xml:space="preserve">   on cash and cash equivalents</t>
  </si>
  <si>
    <t>Payable balances from purchase</t>
  </si>
  <si>
    <t xml:space="preserve">   of property, plant and equipment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</si>
  <si>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</si>
  <si>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(Cont'd)</t>
    </r>
  </si>
  <si>
    <t xml:space="preserve">Payments for purchase of property, plant and </t>
  </si>
  <si>
    <t xml:space="preserve">equipment and intangible assets </t>
  </si>
  <si>
    <t>Other comprehensive income (expense)</t>
  </si>
  <si>
    <t>Total other comprehensive income (expense)</t>
  </si>
  <si>
    <t>Owners of the parent</t>
  </si>
  <si>
    <t>Non-controlling interests</t>
  </si>
  <si>
    <t xml:space="preserve">Total comprehensive income (expense) for the period </t>
  </si>
  <si>
    <t>Depreciation and amortisation</t>
  </si>
  <si>
    <t>Proceeds from disposals of property, plant and equipment</t>
  </si>
  <si>
    <t>Premium on ordinary shares</t>
  </si>
  <si>
    <t>Unrealised (gain) loss on exchange rate</t>
  </si>
  <si>
    <t>legal reserve</t>
  </si>
  <si>
    <t>Total comprehensive income</t>
  </si>
  <si>
    <t>(expense) for the period</t>
  </si>
  <si>
    <t xml:space="preserve">to profit or loss </t>
  </si>
  <si>
    <t>Currency translation differences</t>
  </si>
  <si>
    <t>Right-of-use assets</t>
  </si>
  <si>
    <t>Investment in joint ventures</t>
  </si>
  <si>
    <t>Revenue from sales</t>
  </si>
  <si>
    <t>Intangible assets</t>
  </si>
  <si>
    <t xml:space="preserve">   joint ventures</t>
  </si>
  <si>
    <t xml:space="preserve">Share of (profit) loss from associate and </t>
  </si>
  <si>
    <t>Impairment charge on property, plant and</t>
  </si>
  <si>
    <t>equipment (reversal)</t>
  </si>
  <si>
    <t xml:space="preserve">Employee benefit obligations </t>
  </si>
  <si>
    <t>- current portion</t>
  </si>
  <si>
    <t>- non-current portion</t>
  </si>
  <si>
    <t>fully paid-up of Baht 1 each</t>
  </si>
  <si>
    <t xml:space="preserve"> income (expense)</t>
  </si>
  <si>
    <t>Other comprehensive</t>
  </si>
  <si>
    <t>Expected credit loss - trade receivables</t>
  </si>
  <si>
    <t>2021</t>
  </si>
  <si>
    <t>Note</t>
  </si>
  <si>
    <t>to joint venture entity</t>
  </si>
  <si>
    <t>to joint-venture</t>
  </si>
  <si>
    <t>from transfer</t>
  </si>
  <si>
    <t>Remeasurement of</t>
  </si>
  <si>
    <t>employee benefit</t>
  </si>
  <si>
    <t>obligations</t>
  </si>
  <si>
    <t>at amortised cost</t>
  </si>
  <si>
    <t>Repayments on short-term</t>
  </si>
  <si>
    <t>Proceeds from long-term</t>
  </si>
  <si>
    <t>Diluted earnings (loss) per share (baht)</t>
  </si>
  <si>
    <t>Loss on write-off of property, plant and equipment</t>
  </si>
  <si>
    <t>Beginning balance of cash and cash equivalents</t>
  </si>
  <si>
    <t>Ending balance of cash and cash equivalents</t>
  </si>
  <si>
    <t>Corporate income tax payable</t>
  </si>
  <si>
    <t>Authorised share capital</t>
  </si>
  <si>
    <t xml:space="preserve">514,928,784 ordinary shares, </t>
  </si>
  <si>
    <t>at par value of  Baht 1 each</t>
  </si>
  <si>
    <t>Statements of Changes in Equity</t>
  </si>
  <si>
    <t xml:space="preserve">Changes in equity for the period </t>
  </si>
  <si>
    <t>Gain on reassessment of lease liabilities</t>
  </si>
  <si>
    <t>Short-term loans to related party</t>
  </si>
  <si>
    <t>from related party</t>
  </si>
  <si>
    <t>Total comprehensive income (expense)</t>
  </si>
  <si>
    <t>for the period</t>
  </si>
  <si>
    <t xml:space="preserve">Current portion of long-term loans  </t>
  </si>
  <si>
    <t xml:space="preserve">Financial assets measured </t>
  </si>
  <si>
    <t>at fair value through profit or loss</t>
  </si>
  <si>
    <t xml:space="preserve">Financial assets measured  </t>
  </si>
  <si>
    <t>Long-term borrowings from</t>
  </si>
  <si>
    <t>related party</t>
  </si>
  <si>
    <t>to subsidiaries</t>
  </si>
  <si>
    <t>Long-term loans to subsidiaries</t>
  </si>
  <si>
    <t>The accompanying notes are an integral part of these interim financial information</t>
  </si>
  <si>
    <t>Repayment of long-term loans to subsidiaries</t>
  </si>
  <si>
    <t>Net cash used in investing activities</t>
  </si>
  <si>
    <t>Net increase in cash and cash equivalents</t>
  </si>
  <si>
    <t>(expense) attributable to:</t>
  </si>
  <si>
    <t>The accompanying notes are an integal part of these interim financial information</t>
  </si>
  <si>
    <r>
      <t xml:space="preserve">Statements of Changes in Equity </t>
    </r>
    <r>
      <rPr>
        <sz val="9"/>
        <rFont val="Arial"/>
        <family val="2"/>
      </rPr>
      <t>(Cont'd)</t>
    </r>
  </si>
  <si>
    <t>As at 31 March 2022</t>
  </si>
  <si>
    <t>For the three-month period ended 31 March 2022</t>
  </si>
  <si>
    <t>31 March</t>
  </si>
  <si>
    <t>2022</t>
  </si>
  <si>
    <t>Beginning balances as at 1 January 2022</t>
  </si>
  <si>
    <t>Ending balances as at 31 March 2022</t>
  </si>
  <si>
    <t>Ending balances as at 31 March 2021</t>
  </si>
  <si>
    <t>Interest paid on lease liabilities</t>
  </si>
  <si>
    <t>511,512,758 ordinary shares,</t>
  </si>
  <si>
    <t>-</t>
  </si>
  <si>
    <t>Other components of</t>
  </si>
  <si>
    <t>shareholders' equity</t>
  </si>
  <si>
    <t>Customer loyalty program expense (reversal)</t>
  </si>
  <si>
    <t>Repayment of short-term loans to related party</t>
  </si>
  <si>
    <t>Cash paid for interest in joint venture</t>
  </si>
  <si>
    <t>(Gain) loss on disposals of property, plant and equipment</t>
  </si>
  <si>
    <t>Repayments on long-term borrowings from related party</t>
  </si>
  <si>
    <t>Unrealised gain from changes</t>
  </si>
  <si>
    <t>Exchange gains</t>
  </si>
  <si>
    <t>Dividend payables</t>
  </si>
  <si>
    <t>Cash flows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</si>
</sst>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5" fillId="0" borderId="0"/>
    <xf numFmtId="43" fontId="1" fillId="0" borderId="0" applyFont="0" applyFill="0" applyBorder="0" applyAlignment="0" applyProtection="0"/>
    <xf numFmtId="0" fontId="15" fillId="0" borderId="0"/>
    <xf numFmtId="0" fontId="16" fillId="0" borderId="0"/>
    <xf numFmtId="0" fontId="2" fillId="0" borderId="0"/>
    <xf numFmtId="4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8" fillId="0" borderId="0" applyNumberFormat="0" applyFill="0" applyBorder="0" applyAlignment="0" applyProtection="0">
      <alignment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5" applyNumberFormat="0" applyFill="0" applyBorder="0" applyAlignment="0">
      <alignment wrapText="1"/>
      <protection locked="0"/>
    </xf>
    <xf numFmtId="0" fontId="15" fillId="0" borderId="0"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/>
    <xf numFmtId="0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0" fontId="15" fillId="0" borderId="0"/>
  </cellStyleXfs>
  <cellXfs count="251">
    <xf numFmtId="0" fontId="0" fillId="0" borderId="0" xfId="0"/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8" fillId="0" borderId="0" xfId="1" quotePrefix="1" applyNumberFormat="1" applyFont="1" applyAlignment="1">
      <alignment horizontal="left" vertical="center"/>
    </xf>
    <xf numFmtId="164" fontId="9" fillId="0" borderId="0" xfId="1" applyNumberFormat="1" applyFont="1" applyAlignment="1">
      <alignment horizontal="lef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4" fontId="8" fillId="0" borderId="0" xfId="1" applyNumberFormat="1" applyFont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horizontal="right" vertical="center"/>
    </xf>
    <xf numFmtId="164" fontId="8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10" fillId="0" borderId="0" xfId="0" applyFont="1" applyBorder="1" applyAlignment="1" applyProtection="1">
      <alignment vertical="center"/>
      <protection locked="0"/>
    </xf>
    <xf numFmtId="164" fontId="8" fillId="0" borderId="1" xfId="1" applyNumberFormat="1" applyFont="1" applyFill="1" applyBorder="1" applyAlignment="1">
      <alignment horizontal="center" vertical="center"/>
    </xf>
    <xf numFmtId="3" fontId="8" fillId="0" borderId="1" xfId="6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7" fontId="9" fillId="0" borderId="1" xfId="5" applyNumberFormat="1" applyFont="1" applyFill="1" applyBorder="1" applyAlignment="1">
      <alignment horizontal="right" vertical="center"/>
    </xf>
    <xf numFmtId="164" fontId="9" fillId="0" borderId="1" xfId="5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9" fillId="0" borderId="0" xfId="1" quotePrefix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0" fontId="9" fillId="0" borderId="0" xfId="4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164" fontId="9" fillId="0" borderId="0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1" xfId="0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0" fontId="8" fillId="0" borderId="0" xfId="1" applyFont="1" applyFill="1" applyAlignment="1">
      <alignment horizontal="left" vertical="center"/>
    </xf>
    <xf numFmtId="169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69" fontId="9" fillId="0" borderId="2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1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Border="1" applyAlignment="1">
      <alignment vertical="center"/>
    </xf>
    <xf numFmtId="169" fontId="9" fillId="2" borderId="2" xfId="0" applyNumberFormat="1" applyFont="1" applyFill="1" applyBorder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7" fontId="9" fillId="0" borderId="1" xfId="5" applyNumberFormat="1" applyFont="1" applyBorder="1" applyAlignment="1">
      <alignment horizontal="right" vertical="center"/>
    </xf>
    <xf numFmtId="164" fontId="9" fillId="0" borderId="1" xfId="5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4" fontId="8" fillId="0" borderId="0" xfId="1" quotePrefix="1" applyNumberFormat="1" applyFont="1" applyFill="1" applyAlignment="1">
      <alignment horizontal="left" vertical="center"/>
    </xf>
    <xf numFmtId="169" fontId="8" fillId="0" borderId="0" xfId="0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4" fontId="9" fillId="0" borderId="0" xfId="1" applyNumberFormat="1" applyFont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9" fontId="9" fillId="0" borderId="0" xfId="1" applyNumberFormat="1" applyFont="1" applyAlignment="1">
      <alignment horizontal="right" vertical="center"/>
    </xf>
    <xf numFmtId="169" fontId="9" fillId="0" borderId="0" xfId="6" applyNumberFormat="1" applyFont="1" applyAlignment="1">
      <alignment horizontal="right" vertical="center"/>
    </xf>
    <xf numFmtId="168" fontId="9" fillId="0" borderId="0" xfId="6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4" fontId="8" fillId="0" borderId="0" xfId="1" quotePrefix="1" applyNumberFormat="1" applyFont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9" fillId="0" borderId="0" xfId="1" applyNumberFormat="1" applyFont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8" fillId="0" borderId="0" xfId="1" quotePrefix="1" applyNumberFormat="1" applyFont="1" applyFill="1" applyBorder="1" applyAlignment="1">
      <alignment vertical="center"/>
    </xf>
    <xf numFmtId="0" fontId="10" fillId="0" borderId="0" xfId="0" applyFont="1" applyFill="1" applyBorder="1" applyAlignment="1" applyProtection="1">
      <alignment horizontal="right" vertical="center"/>
      <protection locked="0"/>
    </xf>
    <xf numFmtId="164" fontId="13" fillId="0" borderId="0" xfId="1" applyNumberFormat="1" applyFont="1" applyAlignment="1">
      <alignment vertical="center"/>
    </xf>
    <xf numFmtId="164" fontId="13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Border="1" applyAlignment="1" applyProtection="1">
      <alignment vertical="center"/>
      <protection locked="0"/>
    </xf>
    <xf numFmtId="3" fontId="6" fillId="0" borderId="0" xfId="6" applyNumberFormat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center" vertical="center"/>
    </xf>
    <xf numFmtId="0" fontId="10" fillId="0" borderId="0" xfId="0" quotePrefix="1" applyFont="1" applyFill="1" applyBorder="1" applyAlignment="1">
      <alignment vertical="center"/>
    </xf>
    <xf numFmtId="164" fontId="9" fillId="0" borderId="0" xfId="1" quotePrefix="1" applyNumberFormat="1" applyFont="1" applyFill="1" applyBorder="1" applyAlignment="1">
      <alignment horizontal="left" vertical="center"/>
    </xf>
    <xf numFmtId="170" fontId="9" fillId="0" borderId="0" xfId="5" applyNumberFormat="1" applyFont="1" applyFill="1" applyAlignment="1">
      <alignment vertical="center"/>
    </xf>
    <xf numFmtId="170" fontId="9" fillId="0" borderId="1" xfId="5" applyNumberFormat="1" applyFont="1" applyFill="1" applyBorder="1" applyAlignment="1">
      <alignment vertical="center"/>
    </xf>
    <xf numFmtId="170" fontId="9" fillId="0" borderId="0" xfId="5" applyNumberFormat="1" applyFont="1" applyFill="1" applyBorder="1" applyAlignment="1">
      <alignment vertical="center"/>
    </xf>
    <xf numFmtId="170" fontId="8" fillId="0" borderId="0" xfId="6" applyNumberFormat="1" applyFont="1" applyFill="1" applyBorder="1" applyAlignment="1">
      <alignment horizontal="right" vertical="center"/>
    </xf>
    <xf numFmtId="170" fontId="8" fillId="0" borderId="1" xfId="6" applyNumberFormat="1" applyFont="1" applyFill="1" applyBorder="1" applyAlignment="1">
      <alignment horizontal="right" vertical="center"/>
    </xf>
    <xf numFmtId="170" fontId="9" fillId="2" borderId="0" xfId="5" applyNumberFormat="1" applyFont="1" applyFill="1" applyAlignment="1">
      <alignment horizontal="right" vertical="center"/>
    </xf>
    <xf numFmtId="170" fontId="9" fillId="2" borderId="0" xfId="6" applyNumberFormat="1" applyFont="1" applyFill="1" applyAlignment="1">
      <alignment horizontal="right" vertical="center"/>
    </xf>
    <xf numFmtId="170" fontId="9" fillId="2" borderId="1" xfId="6" applyNumberFormat="1" applyFont="1" applyFill="1" applyBorder="1" applyAlignment="1">
      <alignment horizontal="right" vertical="center"/>
    </xf>
    <xf numFmtId="170" fontId="8" fillId="2" borderId="0" xfId="6" applyNumberFormat="1" applyFont="1" applyFill="1" applyBorder="1" applyAlignment="1">
      <alignment horizontal="right" vertical="center"/>
    </xf>
    <xf numFmtId="170" fontId="9" fillId="2" borderId="0" xfId="6" applyNumberFormat="1" applyFont="1" applyFill="1" applyBorder="1" applyAlignment="1">
      <alignment horizontal="right" vertical="center"/>
    </xf>
    <xf numFmtId="170" fontId="9" fillId="2" borderId="2" xfId="6" applyNumberFormat="1" applyFont="1" applyFill="1" applyBorder="1" applyAlignment="1">
      <alignment horizontal="right" vertical="center"/>
    </xf>
    <xf numFmtId="170" fontId="9" fillId="2" borderId="0" xfId="5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 applyProtection="1">
      <alignment vertical="center"/>
      <protection locked="0"/>
    </xf>
    <xf numFmtId="170" fontId="9" fillId="0" borderId="1" xfId="6" applyNumberFormat="1" applyFont="1" applyFill="1" applyBorder="1" applyAlignment="1">
      <alignment vertical="center"/>
    </xf>
    <xf numFmtId="170" fontId="9" fillId="0" borderId="0" xfId="5" applyNumberFormat="1" applyFont="1" applyFill="1" applyAlignment="1">
      <alignment horizontal="right" vertical="center"/>
    </xf>
    <xf numFmtId="170" fontId="9" fillId="0" borderId="0" xfId="6" applyNumberFormat="1" applyFont="1" applyFill="1" applyAlignment="1">
      <alignment horizontal="right" vertical="center"/>
    </xf>
    <xf numFmtId="170" fontId="9" fillId="0" borderId="1" xfId="6" applyNumberFormat="1" applyFont="1" applyFill="1" applyBorder="1" applyAlignment="1">
      <alignment horizontal="right" vertical="center"/>
    </xf>
    <xf numFmtId="170" fontId="9" fillId="0" borderId="0" xfId="6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 applyProtection="1">
      <alignment horizontal="right" vertical="center"/>
      <protection locked="0"/>
    </xf>
    <xf numFmtId="170" fontId="9" fillId="0" borderId="2" xfId="6" applyNumberFormat="1" applyFont="1" applyFill="1" applyBorder="1" applyAlignment="1">
      <alignment horizontal="right" vertical="center"/>
    </xf>
    <xf numFmtId="170" fontId="9" fillId="0" borderId="0" xfId="5" applyNumberFormat="1" applyFont="1" applyFill="1" applyBorder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171" fontId="9" fillId="0" borderId="0" xfId="6" applyNumberFormat="1" applyFont="1" applyFill="1" applyBorder="1" applyAlignment="1">
      <alignment horizontal="right" vertical="center"/>
    </xf>
    <xf numFmtId="170" fontId="9" fillId="0" borderId="1" xfId="5" applyNumberFormat="1" applyFont="1" applyFill="1" applyBorder="1" applyAlignment="1">
      <alignment horizontal="right" vertical="center"/>
    </xf>
    <xf numFmtId="170" fontId="8" fillId="0" borderId="0" xfId="6" applyNumberFormat="1" applyFont="1" applyFill="1" applyAlignment="1">
      <alignment horizontal="right" vertical="center"/>
    </xf>
    <xf numFmtId="170" fontId="8" fillId="0" borderId="0" xfId="6" quotePrefix="1" applyNumberFormat="1" applyFont="1" applyFill="1" applyAlignment="1">
      <alignment horizontal="right" vertical="center"/>
    </xf>
    <xf numFmtId="170" fontId="10" fillId="2" borderId="0" xfId="0" applyNumberFormat="1" applyFont="1" applyFill="1" applyBorder="1" applyAlignment="1">
      <alignment vertical="center"/>
    </xf>
    <xf numFmtId="170" fontId="9" fillId="2" borderId="1" xfId="5" applyNumberFormat="1" applyFont="1" applyFill="1" applyBorder="1" applyAlignment="1">
      <alignment horizontal="right" vertical="center"/>
    </xf>
    <xf numFmtId="170" fontId="9" fillId="0" borderId="1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0" fontId="9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1" xfId="6" applyNumberFormat="1" applyFont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2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/>
    </xf>
    <xf numFmtId="170" fontId="7" fillId="2" borderId="1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Border="1" applyAlignment="1">
      <alignment horizontal="right" vertical="center"/>
    </xf>
    <xf numFmtId="170" fontId="7" fillId="2" borderId="2" xfId="0" applyNumberFormat="1" applyFont="1" applyFill="1" applyBorder="1" applyAlignment="1">
      <alignment horizontal="right" vertical="center"/>
    </xf>
    <xf numFmtId="170" fontId="9" fillId="0" borderId="1" xfId="5" applyNumberFormat="1" applyFont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9" fillId="0" borderId="1" xfId="0" applyNumberFormat="1" applyFont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170" fontId="7" fillId="0" borderId="1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170" fontId="7" fillId="2" borderId="0" xfId="0" applyNumberFormat="1" applyFont="1" applyFill="1" applyAlignment="1">
      <alignment vertical="center"/>
    </xf>
    <xf numFmtId="170" fontId="7" fillId="2" borderId="0" xfId="0" applyNumberFormat="1" applyFont="1" applyFill="1" applyBorder="1" applyAlignment="1">
      <alignment vertical="center"/>
    </xf>
    <xf numFmtId="170" fontId="6" fillId="0" borderId="0" xfId="0" applyNumberFormat="1" applyFont="1" applyBorder="1" applyAlignment="1">
      <alignment horizontal="center" vertical="center"/>
    </xf>
    <xf numFmtId="170" fontId="7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70" fontId="9" fillId="0" borderId="0" xfId="5" applyNumberFormat="1" applyFont="1" applyAlignment="1">
      <alignment horizontal="right" vertical="center"/>
    </xf>
    <xf numFmtId="170" fontId="9" fillId="0" borderId="0" xfId="5" applyNumberFormat="1" applyFont="1" applyBorder="1" applyAlignment="1">
      <alignment horizontal="right" vertical="center"/>
    </xf>
    <xf numFmtId="170" fontId="9" fillId="0" borderId="0" xfId="6" applyNumberFormat="1" applyFont="1" applyAlignment="1">
      <alignment horizontal="right" vertical="center"/>
    </xf>
    <xf numFmtId="170" fontId="10" fillId="0" borderId="0" xfId="0" applyNumberFormat="1" applyFont="1" applyAlignment="1" applyProtection="1">
      <alignment vertical="center"/>
      <protection locked="0"/>
    </xf>
    <xf numFmtId="170" fontId="9" fillId="0" borderId="1" xfId="6" applyNumberFormat="1" applyFont="1" applyBorder="1" applyAlignment="1">
      <alignment horizontal="right" vertical="center"/>
    </xf>
    <xf numFmtId="170" fontId="8" fillId="0" borderId="0" xfId="6" applyNumberFormat="1" applyFont="1" applyBorder="1" applyAlignment="1">
      <alignment horizontal="right" vertical="center"/>
    </xf>
    <xf numFmtId="170" fontId="8" fillId="0" borderId="0" xfId="6" quotePrefix="1" applyNumberFormat="1" applyFont="1" applyFill="1" applyBorder="1" applyAlignment="1">
      <alignment horizontal="right" vertical="center"/>
    </xf>
    <xf numFmtId="170" fontId="10" fillId="0" borderId="0" xfId="6" applyNumberFormat="1" applyFont="1" applyFill="1" applyAlignment="1">
      <alignment horizontal="right" vertical="center"/>
    </xf>
    <xf numFmtId="170" fontId="10" fillId="0" borderId="0" xfId="6" applyNumberFormat="1" applyFont="1" applyAlignment="1">
      <alignment horizontal="right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171" fontId="9" fillId="0" borderId="0" xfId="6" applyNumberFormat="1" applyFont="1" applyFill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 applyProtection="1">
      <alignment vertical="center"/>
      <protection locked="0"/>
    </xf>
    <xf numFmtId="170" fontId="9" fillId="0" borderId="2" xfId="6" applyNumberFormat="1" applyFont="1" applyBorder="1" applyAlignment="1">
      <alignment horizontal="right" vertical="center"/>
    </xf>
    <xf numFmtId="171" fontId="9" fillId="0" borderId="0" xfId="5" applyNumberFormat="1" applyFont="1" applyFill="1" applyBorder="1" applyAlignment="1">
      <alignment horizontal="right" vertical="center"/>
    </xf>
    <xf numFmtId="43" fontId="9" fillId="2" borderId="0" xfId="12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vertical="center"/>
    </xf>
    <xf numFmtId="169" fontId="8" fillId="0" borderId="1" xfId="0" applyNumberFormat="1" applyFont="1" applyFill="1" applyBorder="1" applyAlignment="1">
      <alignment horizontal="center" vertical="center"/>
    </xf>
    <xf numFmtId="170" fontId="8" fillId="0" borderId="0" xfId="6" quotePrefix="1" applyNumberFormat="1" applyFont="1" applyAlignment="1">
      <alignment horizontal="right" vertical="center"/>
    </xf>
    <xf numFmtId="0" fontId="9" fillId="0" borderId="0" xfId="1" applyFont="1" applyFill="1" applyBorder="1" applyAlignment="1">
      <alignment horizontal="right" vertical="center"/>
    </xf>
    <xf numFmtId="0" fontId="9" fillId="0" borderId="0" xfId="1" applyFont="1" applyAlignment="1">
      <alignment horizontal="right" vertical="center"/>
    </xf>
    <xf numFmtId="169" fontId="9" fillId="0" borderId="0" xfId="6" applyNumberFormat="1" applyFont="1" applyFill="1" applyAlignment="1">
      <alignment horizontal="right" vertical="center"/>
    </xf>
    <xf numFmtId="169" fontId="9" fillId="2" borderId="0" xfId="6" applyNumberFormat="1" applyFont="1" applyFill="1" applyAlignment="1">
      <alignment horizontal="right" vertical="center"/>
    </xf>
    <xf numFmtId="169" fontId="9" fillId="0" borderId="0" xfId="5" applyNumberFormat="1" applyFont="1" applyFill="1" applyBorder="1" applyAlignment="1">
      <alignment horizontal="right" vertical="center"/>
    </xf>
    <xf numFmtId="169" fontId="9" fillId="2" borderId="0" xfId="5" applyNumberFormat="1" applyFont="1" applyFill="1" applyBorder="1" applyAlignment="1">
      <alignment horizontal="right" vertical="center"/>
    </xf>
    <xf numFmtId="169" fontId="9" fillId="0" borderId="1" xfId="5" applyNumberFormat="1" applyFont="1" applyFill="1" applyBorder="1" applyAlignment="1">
      <alignment horizontal="right" vertical="center"/>
    </xf>
    <xf numFmtId="169" fontId="9" fillId="2" borderId="1" xfId="6" applyNumberFormat="1" applyFont="1" applyFill="1" applyBorder="1" applyAlignment="1">
      <alignment horizontal="right" vertical="center"/>
    </xf>
    <xf numFmtId="169" fontId="9" fillId="0" borderId="1" xfId="6" applyNumberFormat="1" applyFont="1" applyFill="1" applyBorder="1" applyAlignment="1">
      <alignment horizontal="right" vertical="center"/>
    </xf>
    <xf numFmtId="169" fontId="9" fillId="2" borderId="1" xfId="5" applyNumberFormat="1" applyFont="1" applyFill="1" applyBorder="1" applyAlignment="1">
      <alignment horizontal="right" vertical="center"/>
    </xf>
    <xf numFmtId="169" fontId="9" fillId="0" borderId="1" xfId="6" applyNumberFormat="1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169" fontId="7" fillId="2" borderId="1" xfId="0" applyNumberFormat="1" applyFont="1" applyFill="1" applyBorder="1" applyAlignment="1">
      <alignment horizontal="right" vertical="center"/>
    </xf>
    <xf numFmtId="170" fontId="9" fillId="2" borderId="0" xfId="6" applyNumberFormat="1" applyFont="1" applyFill="1" applyAlignment="1">
      <alignment horizontal="right" vertical="center"/>
    </xf>
    <xf numFmtId="169" fontId="7" fillId="0" borderId="1" xfId="0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169" fontId="6" fillId="0" borderId="4" xfId="0" applyNumberFormat="1" applyFont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 wrapText="1"/>
    </xf>
  </cellXfs>
  <cellStyles count="37">
    <cellStyle name="Comma" xfId="12" builtinId="3"/>
    <cellStyle name="Comma 2" xfId="17" xr:uid="{854B9187-C335-49A3-899E-11C34ECD7849}"/>
    <cellStyle name="Comma 2 2" xfId="33" xr:uid="{B8CA873D-2F4E-42E5-B150-91CAD248CAA3}"/>
    <cellStyle name="Comma 2 5" xfId="9" xr:uid="{00000000-0005-0000-0000-000000000000}"/>
    <cellStyle name="Comma 257" xfId="5" xr:uid="{00000000-0005-0000-0000-000001000000}"/>
    <cellStyle name="Comma 257 2" xfId="31" xr:uid="{206AFBCC-0D29-4DCF-9B4D-85811DD5947E}"/>
    <cellStyle name="Comma 3" xfId="16" xr:uid="{D303D8F1-E817-4CE1-B541-464C7F5E0AA3}"/>
    <cellStyle name="Comma 4" xfId="25" xr:uid="{280959DE-4F64-4B0B-B5F2-D83804FB979C}"/>
    <cellStyle name="Comma 5" xfId="26" xr:uid="{CE8E1E02-8BC2-401A-BD1B-87F331A7F329}"/>
    <cellStyle name="Currency 2" xfId="18" xr:uid="{8498AF08-47E4-4770-BD12-47710B10EEC3}"/>
    <cellStyle name="Followed Hyperlink 2" xfId="21" xr:uid="{435F4815-A3DE-4588-BD0A-F5709EBA7FF1}"/>
    <cellStyle name="Hyperlink 2" xfId="22" xr:uid="{954D55B2-5324-4EE3-B312-10DC8174FE32}"/>
    <cellStyle name="Hyperlink 3" xfId="30" xr:uid="{6ED34EBF-FF00-4075-ADA2-F518D18BFE87}"/>
    <cellStyle name="Hyperlink 4" xfId="23" xr:uid="{0BBCCC7A-3993-4C8F-A155-F30A982DBD3E}"/>
    <cellStyle name="Normal" xfId="0" builtinId="0"/>
    <cellStyle name="Normal 122 4" xfId="1" xr:uid="{00000000-0005-0000-0000-000003000000}"/>
    <cellStyle name="Normal 17" xfId="28" xr:uid="{3DDDB40F-583C-4453-BE19-75FCFF0DF5E2}"/>
    <cellStyle name="Normal 2" xfId="13" xr:uid="{C912902F-ED08-4818-A3D1-8E83ABCA6250}"/>
    <cellStyle name="Normal 2 10 2" xfId="6" xr:uid="{00000000-0005-0000-0000-000004000000}"/>
    <cellStyle name="Normal 2 2" xfId="19" xr:uid="{E47AF8B8-25C8-4164-945A-78B83B71CA7B}"/>
    <cellStyle name="Normal 2 22" xfId="36" xr:uid="{F9BFF83D-743C-41E2-918F-093C96CF4227}"/>
    <cellStyle name="Normal 2 3" xfId="32" xr:uid="{223D787D-588C-4212-A59F-01F23D05FD65}"/>
    <cellStyle name="Normal 211 2 2" xfId="3" xr:uid="{00000000-0005-0000-0000-000005000000}"/>
    <cellStyle name="Normal 213 2 2" xfId="2" xr:uid="{00000000-0005-0000-0000-000006000000}"/>
    <cellStyle name="Normal 214 2 2" xfId="4" xr:uid="{00000000-0005-0000-0000-000007000000}"/>
    <cellStyle name="Normal 218" xfId="7" xr:uid="{00000000-0005-0000-0000-000008000000}"/>
    <cellStyle name="Normal 3" xfId="10" xr:uid="{00000000-0005-0000-0000-000009000000}"/>
    <cellStyle name="Normal 3 2" xfId="15" xr:uid="{A120D293-B7E5-4E25-9C92-87851094250F}"/>
    <cellStyle name="Normal 3 3" xfId="14" xr:uid="{BF7761BF-F732-4A5C-B1B9-B16CC3FCB9D8}"/>
    <cellStyle name="Normal 3 4" xfId="35" xr:uid="{A607438A-0D00-42EB-B0DB-DF976633430E}"/>
    <cellStyle name="Normal 4" xfId="27" xr:uid="{435B34D3-D19F-404B-9DFA-5155BF318CFC}"/>
    <cellStyle name="Normal 5" xfId="24" xr:uid="{4E9728BB-EBD1-4D84-BA4F-A669A6A85E83}"/>
    <cellStyle name="Normal 6" xfId="11" xr:uid="{00000000-0005-0000-0000-00000A000000}"/>
    <cellStyle name="Normal 6 2" xfId="29" xr:uid="{28BE8AEF-B5CB-45EA-83A0-64AC6390460B}"/>
    <cellStyle name="Normal 7" xfId="8" xr:uid="{00000000-0005-0000-0000-00000B000000}"/>
    <cellStyle name="Percent 2" xfId="20" xr:uid="{B6977F5E-E2C4-401B-BC90-E8E20DB3FD4E}"/>
    <cellStyle name="Percent 3" xfId="34" xr:uid="{8160CC45-15B7-42A3-B1C6-94CF020F5231}"/>
  </cellStyles>
  <dxfs count="0"/>
  <tableStyles count="0" defaultTableStyle="TableStyleMedium2" defaultPivotStyle="PivotStyleLight16"/>
  <colors>
    <mruColors>
      <color rgb="FF00FFFF"/>
      <color rgb="FFFAFAFA"/>
      <color rgb="FFFFCCCC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44"/>
  <sheetViews>
    <sheetView zoomScaleNormal="100" zoomScaleSheetLayoutView="100" workbookViewId="0"/>
  </sheetViews>
  <sheetFormatPr defaultColWidth="8.85546875" defaultRowHeight="16.5" customHeight="1"/>
  <cols>
    <col min="1" max="3" width="1.42578125" style="54" customWidth="1"/>
    <col min="4" max="4" width="28.140625" style="54" customWidth="1"/>
    <col min="5" max="5" width="5.7109375" style="53" customWidth="1"/>
    <col min="6" max="6" width="0.85546875" style="54" customWidth="1"/>
    <col min="7" max="7" width="11.7109375" style="161" customWidth="1"/>
    <col min="8" max="8" width="0.85546875" style="54" customWidth="1"/>
    <col min="9" max="9" width="12.28515625" style="161" customWidth="1"/>
    <col min="10" max="10" width="0.85546875" style="54" customWidth="1"/>
    <col min="11" max="11" width="11.7109375" style="161" customWidth="1"/>
    <col min="12" max="12" width="0.85546875" style="54" customWidth="1"/>
    <col min="13" max="13" width="12.28515625" style="161" customWidth="1"/>
    <col min="14" max="16384" width="8.85546875" style="50"/>
  </cols>
  <sheetData>
    <row r="1" spans="1:13" s="26" customFormat="1" ht="16.5" customHeight="1">
      <c r="A1" s="22" t="s">
        <v>111</v>
      </c>
      <c r="B1" s="23"/>
      <c r="C1" s="23"/>
      <c r="D1" s="23"/>
      <c r="E1" s="24"/>
      <c r="F1" s="25"/>
      <c r="G1" s="163"/>
      <c r="H1" s="25"/>
      <c r="I1" s="163"/>
      <c r="J1" s="25"/>
      <c r="K1" s="163"/>
      <c r="L1" s="25"/>
      <c r="M1" s="163"/>
    </row>
    <row r="2" spans="1:13" s="26" customFormat="1" ht="16.5" customHeight="1">
      <c r="A2" s="27" t="s">
        <v>112</v>
      </c>
      <c r="B2" s="27"/>
      <c r="C2" s="23"/>
      <c r="D2" s="23"/>
      <c r="E2" s="24"/>
      <c r="F2" s="25"/>
      <c r="G2" s="163"/>
      <c r="H2" s="25"/>
      <c r="I2" s="163"/>
      <c r="J2" s="25"/>
      <c r="K2" s="163"/>
      <c r="L2" s="25"/>
      <c r="M2" s="163"/>
    </row>
    <row r="3" spans="1:13" s="26" customFormat="1" ht="16.5" customHeight="1">
      <c r="A3" s="28" t="s">
        <v>198</v>
      </c>
      <c r="B3" s="29"/>
      <c r="C3" s="29"/>
      <c r="D3" s="29"/>
      <c r="E3" s="30"/>
      <c r="F3" s="31"/>
      <c r="G3" s="172"/>
      <c r="H3" s="31"/>
      <c r="I3" s="172"/>
      <c r="J3" s="31"/>
      <c r="K3" s="172"/>
      <c r="L3" s="31"/>
      <c r="M3" s="172"/>
    </row>
    <row r="4" spans="1:13" s="26" customFormat="1" ht="16.5" customHeight="1">
      <c r="A4" s="33"/>
      <c r="B4" s="34"/>
      <c r="C4" s="34"/>
      <c r="D4" s="34"/>
      <c r="E4" s="35"/>
      <c r="F4" s="36"/>
      <c r="G4" s="169"/>
      <c r="H4" s="36"/>
      <c r="I4" s="169"/>
      <c r="J4" s="36"/>
      <c r="K4" s="169"/>
      <c r="L4" s="36"/>
      <c r="M4" s="169"/>
    </row>
    <row r="5" spans="1:13" s="26" customFormat="1" ht="16.5" customHeight="1">
      <c r="A5" s="33"/>
      <c r="B5" s="34"/>
      <c r="C5" s="34"/>
      <c r="D5" s="34"/>
      <c r="E5" s="35"/>
      <c r="F5" s="36"/>
      <c r="G5" s="169"/>
      <c r="H5" s="36"/>
      <c r="I5" s="169"/>
      <c r="J5" s="36"/>
      <c r="K5" s="169"/>
      <c r="L5" s="36"/>
      <c r="M5" s="169"/>
    </row>
    <row r="6" spans="1:13" s="26" customFormat="1" ht="16.5" customHeight="1">
      <c r="A6" s="33"/>
      <c r="B6" s="34"/>
      <c r="C6" s="34"/>
      <c r="D6" s="34"/>
      <c r="E6" s="35"/>
      <c r="F6" s="36"/>
      <c r="G6" s="243" t="s">
        <v>1</v>
      </c>
      <c r="H6" s="243"/>
      <c r="I6" s="243"/>
      <c r="J6" s="36"/>
      <c r="K6" s="243" t="s">
        <v>2</v>
      </c>
      <c r="L6" s="243"/>
      <c r="M6" s="243"/>
    </row>
    <row r="7" spans="1:13" s="38" customFormat="1" ht="16.5" customHeight="1">
      <c r="A7" s="27"/>
      <c r="B7" s="23"/>
      <c r="C7" s="23"/>
      <c r="D7" s="23"/>
      <c r="E7" s="37"/>
      <c r="F7" s="25"/>
      <c r="G7" s="242" t="s">
        <v>87</v>
      </c>
      <c r="H7" s="242"/>
      <c r="I7" s="242"/>
      <c r="J7" s="25"/>
      <c r="K7" s="242" t="s">
        <v>87</v>
      </c>
      <c r="L7" s="242"/>
      <c r="M7" s="242"/>
    </row>
    <row r="8" spans="1:13" s="38" customFormat="1" ht="16.5" customHeight="1">
      <c r="A8" s="27"/>
      <c r="B8" s="27"/>
      <c r="C8" s="23"/>
      <c r="D8" s="23"/>
      <c r="E8" s="37"/>
      <c r="F8" s="25"/>
      <c r="G8" s="173" t="s">
        <v>3</v>
      </c>
      <c r="H8" s="25"/>
      <c r="I8" s="173" t="s">
        <v>4</v>
      </c>
      <c r="J8" s="25"/>
      <c r="K8" s="173" t="s">
        <v>3</v>
      </c>
      <c r="L8" s="25"/>
      <c r="M8" s="173" t="s">
        <v>4</v>
      </c>
    </row>
    <row r="9" spans="1:13" s="38" customFormat="1" ht="16.5" customHeight="1">
      <c r="A9" s="27"/>
      <c r="B9" s="27"/>
      <c r="C9" s="23"/>
      <c r="D9" s="23"/>
      <c r="E9" s="37"/>
      <c r="F9" s="25"/>
      <c r="G9" s="225" t="s">
        <v>200</v>
      </c>
      <c r="H9" s="25"/>
      <c r="I9" s="174" t="s">
        <v>5</v>
      </c>
      <c r="J9" s="25"/>
      <c r="K9" s="225" t="s">
        <v>200</v>
      </c>
      <c r="L9" s="25"/>
      <c r="M9" s="174" t="s">
        <v>5</v>
      </c>
    </row>
    <row r="10" spans="1:13" s="38" customFormat="1" ht="16.5" customHeight="1">
      <c r="A10" s="27"/>
      <c r="B10" s="23"/>
      <c r="C10" s="23"/>
      <c r="D10" s="23"/>
      <c r="E10" s="37"/>
      <c r="F10" s="39"/>
      <c r="G10" s="212" t="s">
        <v>201</v>
      </c>
      <c r="H10" s="40"/>
      <c r="I10" s="212" t="s">
        <v>157</v>
      </c>
      <c r="J10" s="40"/>
      <c r="K10" s="212" t="s">
        <v>201</v>
      </c>
      <c r="L10" s="40"/>
      <c r="M10" s="212" t="s">
        <v>157</v>
      </c>
    </row>
    <row r="11" spans="1:13" s="38" customFormat="1" ht="16.5" customHeight="1">
      <c r="A11" s="33"/>
      <c r="B11" s="34"/>
      <c r="C11" s="34"/>
      <c r="D11" s="41"/>
      <c r="E11" s="42" t="s">
        <v>7</v>
      </c>
      <c r="F11" s="25"/>
      <c r="G11" s="153" t="s">
        <v>6</v>
      </c>
      <c r="H11" s="39"/>
      <c r="I11" s="153" t="s">
        <v>6</v>
      </c>
      <c r="J11" s="39"/>
      <c r="K11" s="153" t="s">
        <v>6</v>
      </c>
      <c r="L11" s="39"/>
      <c r="M11" s="153" t="s">
        <v>6</v>
      </c>
    </row>
    <row r="12" spans="1:13" s="38" customFormat="1" ht="16.5" customHeight="1">
      <c r="A12" s="33"/>
      <c r="B12" s="34"/>
      <c r="C12" s="34"/>
      <c r="D12" s="41"/>
      <c r="E12" s="44"/>
      <c r="F12" s="25"/>
      <c r="G12" s="154"/>
      <c r="H12" s="25"/>
      <c r="I12" s="163"/>
      <c r="J12" s="25"/>
      <c r="K12" s="154"/>
      <c r="L12" s="39"/>
      <c r="M12" s="152"/>
    </row>
    <row r="13" spans="1:13" s="38" customFormat="1" ht="16.5" customHeight="1">
      <c r="A13" s="27" t="s">
        <v>8</v>
      </c>
      <c r="B13" s="23"/>
      <c r="C13" s="23"/>
      <c r="D13" s="23"/>
      <c r="E13" s="37"/>
      <c r="F13" s="25"/>
      <c r="G13" s="154"/>
      <c r="H13" s="25"/>
      <c r="I13" s="163"/>
      <c r="J13" s="25"/>
      <c r="K13" s="154"/>
      <c r="L13" s="25"/>
      <c r="M13" s="163"/>
    </row>
    <row r="14" spans="1:13" s="38" customFormat="1" ht="16.5" customHeight="1">
      <c r="A14" s="27"/>
      <c r="B14" s="23"/>
      <c r="C14" s="23"/>
      <c r="D14" s="23"/>
      <c r="E14" s="37"/>
      <c r="F14" s="25"/>
      <c r="G14" s="154"/>
      <c r="H14" s="25"/>
      <c r="I14" s="163"/>
      <c r="J14" s="25"/>
      <c r="K14" s="154"/>
      <c r="L14" s="25"/>
      <c r="M14" s="163"/>
    </row>
    <row r="15" spans="1:13" s="38" customFormat="1" ht="16.5" customHeight="1">
      <c r="A15" s="27" t="s">
        <v>9</v>
      </c>
      <c r="B15" s="27"/>
      <c r="C15" s="27"/>
      <c r="D15" s="27"/>
      <c r="E15" s="37"/>
      <c r="F15" s="25"/>
      <c r="G15" s="154"/>
      <c r="H15" s="25"/>
      <c r="I15" s="163"/>
      <c r="J15" s="25"/>
      <c r="K15" s="154"/>
      <c r="L15" s="25"/>
      <c r="M15" s="163"/>
    </row>
    <row r="16" spans="1:13" s="38" customFormat="1" ht="16.5" customHeight="1">
      <c r="A16" s="27"/>
      <c r="B16" s="27"/>
      <c r="C16" s="27"/>
      <c r="D16" s="27"/>
      <c r="E16" s="37"/>
      <c r="F16" s="25"/>
      <c r="G16" s="154"/>
      <c r="H16" s="25"/>
      <c r="I16" s="163"/>
      <c r="J16" s="25"/>
      <c r="K16" s="154"/>
      <c r="L16" s="25"/>
      <c r="M16" s="163"/>
    </row>
    <row r="17" spans="1:13" s="38" customFormat="1" ht="16.5" customHeight="1">
      <c r="A17" s="23" t="s">
        <v>10</v>
      </c>
      <c r="B17" s="23"/>
      <c r="C17" s="23"/>
      <c r="D17" s="23"/>
      <c r="E17" s="37"/>
      <c r="F17" s="25"/>
      <c r="G17" s="155">
        <v>1009099</v>
      </c>
      <c r="H17" s="25"/>
      <c r="I17" s="164">
        <v>980417</v>
      </c>
      <c r="J17" s="25"/>
      <c r="K17" s="155">
        <v>881949</v>
      </c>
      <c r="L17" s="25"/>
      <c r="M17" s="164">
        <v>865681</v>
      </c>
    </row>
    <row r="18" spans="1:13" s="38" customFormat="1" ht="16.5" customHeight="1">
      <c r="A18" s="23" t="s">
        <v>184</v>
      </c>
      <c r="B18" s="23"/>
      <c r="C18" s="23"/>
      <c r="D18" s="23"/>
      <c r="E18" s="37"/>
      <c r="F18" s="25"/>
      <c r="G18" s="155"/>
      <c r="H18" s="25"/>
      <c r="I18" s="166"/>
      <c r="J18" s="36"/>
      <c r="K18" s="158"/>
      <c r="L18" s="36"/>
      <c r="M18" s="166"/>
    </row>
    <row r="19" spans="1:13" s="38" customFormat="1" ht="16.5" customHeight="1">
      <c r="A19" s="23"/>
      <c r="B19" s="23" t="s">
        <v>185</v>
      </c>
      <c r="C19" s="23"/>
      <c r="D19" s="23"/>
      <c r="E19" s="37">
        <v>6</v>
      </c>
      <c r="F19" s="25"/>
      <c r="G19" s="155">
        <v>360502</v>
      </c>
      <c r="H19" s="25"/>
      <c r="I19" s="166">
        <v>360296</v>
      </c>
      <c r="J19" s="36"/>
      <c r="K19" s="155">
        <v>360502</v>
      </c>
      <c r="L19" s="36"/>
      <c r="M19" s="166">
        <v>360296</v>
      </c>
    </row>
    <row r="20" spans="1:13" s="38" customFormat="1" ht="16.5" customHeight="1">
      <c r="A20" s="45" t="s">
        <v>108</v>
      </c>
      <c r="B20" s="45"/>
      <c r="C20" s="45"/>
      <c r="D20" s="45"/>
      <c r="E20" s="46">
        <v>7</v>
      </c>
      <c r="F20" s="25"/>
      <c r="G20" s="155">
        <v>202369</v>
      </c>
      <c r="H20" s="25"/>
      <c r="I20" s="164">
        <v>245334</v>
      </c>
      <c r="J20" s="25"/>
      <c r="K20" s="155">
        <v>189194</v>
      </c>
      <c r="L20" s="25"/>
      <c r="M20" s="164">
        <v>228307</v>
      </c>
    </row>
    <row r="21" spans="1:13" s="38" customFormat="1" ht="16.5" customHeight="1">
      <c r="A21" s="23" t="s">
        <v>179</v>
      </c>
      <c r="B21" s="23"/>
      <c r="C21" s="23"/>
      <c r="D21" s="23"/>
      <c r="E21" s="37">
        <v>10</v>
      </c>
      <c r="F21" s="25"/>
      <c r="G21" s="155">
        <v>12991</v>
      </c>
      <c r="H21" s="25"/>
      <c r="I21" s="164">
        <v>25458</v>
      </c>
      <c r="J21" s="25"/>
      <c r="K21" s="155">
        <v>12991</v>
      </c>
      <c r="L21" s="25"/>
      <c r="M21" s="164">
        <v>22324</v>
      </c>
    </row>
    <row r="22" spans="1:13" s="38" customFormat="1" ht="16.5" customHeight="1">
      <c r="A22" s="23" t="s">
        <v>183</v>
      </c>
      <c r="B22" s="23"/>
      <c r="C22" s="23"/>
      <c r="D22" s="23"/>
      <c r="E22" s="37"/>
      <c r="F22" s="25"/>
      <c r="G22" s="155"/>
      <c r="H22" s="25"/>
      <c r="I22" s="164"/>
      <c r="J22" s="25"/>
      <c r="K22" s="155"/>
      <c r="L22" s="25"/>
      <c r="M22" s="164"/>
    </row>
    <row r="23" spans="1:13" s="38" customFormat="1" ht="16.5" customHeight="1">
      <c r="A23" s="23"/>
      <c r="B23" s="23" t="s">
        <v>189</v>
      </c>
      <c r="C23" s="23"/>
      <c r="D23" s="23"/>
      <c r="E23" s="37">
        <v>10</v>
      </c>
      <c r="F23" s="25"/>
      <c r="G23" s="155">
        <v>0</v>
      </c>
      <c r="H23" s="25"/>
      <c r="I23" s="164">
        <v>0</v>
      </c>
      <c r="J23" s="25"/>
      <c r="K23" s="155">
        <v>1200</v>
      </c>
      <c r="L23" s="25"/>
      <c r="M23" s="164">
        <v>7599</v>
      </c>
    </row>
    <row r="24" spans="1:13" s="38" customFormat="1" ht="16.5" customHeight="1">
      <c r="A24" s="23" t="s">
        <v>11</v>
      </c>
      <c r="B24" s="23"/>
      <c r="C24" s="23"/>
      <c r="D24" s="23"/>
      <c r="E24" s="37"/>
      <c r="F24" s="25"/>
      <c r="G24" s="158">
        <v>250888</v>
      </c>
      <c r="H24" s="36"/>
      <c r="I24" s="164">
        <v>272194</v>
      </c>
      <c r="J24" s="25"/>
      <c r="K24" s="155">
        <v>241132</v>
      </c>
      <c r="L24" s="25"/>
      <c r="M24" s="164">
        <v>263095</v>
      </c>
    </row>
    <row r="25" spans="1:13" s="38" customFormat="1" ht="16.5" customHeight="1">
      <c r="A25" s="23" t="s">
        <v>12</v>
      </c>
      <c r="B25" s="23"/>
      <c r="C25" s="23"/>
      <c r="D25" s="23"/>
      <c r="E25" s="37"/>
      <c r="F25" s="25"/>
      <c r="G25" s="156">
        <v>15775</v>
      </c>
      <c r="H25" s="36"/>
      <c r="I25" s="165">
        <v>14106</v>
      </c>
      <c r="J25" s="36"/>
      <c r="K25" s="156">
        <v>8516</v>
      </c>
      <c r="L25" s="36"/>
      <c r="M25" s="165">
        <v>8418</v>
      </c>
    </row>
    <row r="26" spans="1:13" s="38" customFormat="1" ht="16.5" customHeight="1">
      <c r="A26" s="23"/>
      <c r="B26" s="23"/>
      <c r="C26" s="23"/>
      <c r="D26" s="23"/>
      <c r="E26" s="37"/>
      <c r="F26" s="25"/>
      <c r="G26" s="158"/>
      <c r="H26" s="36"/>
      <c r="I26" s="166"/>
      <c r="J26" s="36"/>
      <c r="K26" s="158"/>
      <c r="L26" s="36"/>
      <c r="M26" s="166"/>
    </row>
    <row r="27" spans="1:13" s="38" customFormat="1" ht="16.5" customHeight="1">
      <c r="A27" s="27" t="s">
        <v>13</v>
      </c>
      <c r="B27" s="23"/>
      <c r="C27" s="23"/>
      <c r="D27" s="23"/>
      <c r="E27" s="37"/>
      <c r="F27" s="25"/>
      <c r="G27" s="156">
        <f>SUM(G17:G25)</f>
        <v>1851624</v>
      </c>
      <c r="H27" s="25"/>
      <c r="I27" s="165">
        <f>SUM(I17:I25)</f>
        <v>1897805</v>
      </c>
      <c r="J27" s="25"/>
      <c r="K27" s="156">
        <f>SUM(K17:K25)</f>
        <v>1695484</v>
      </c>
      <c r="L27" s="25"/>
      <c r="M27" s="165">
        <f>SUM(M17:M25)</f>
        <v>1755720</v>
      </c>
    </row>
    <row r="28" spans="1:13" s="38" customFormat="1" ht="16.5" customHeight="1">
      <c r="A28" s="23"/>
      <c r="B28" s="23"/>
      <c r="C28" s="23"/>
      <c r="D28" s="23"/>
      <c r="E28" s="37"/>
      <c r="F28" s="25"/>
      <c r="G28" s="154"/>
      <c r="H28" s="25"/>
      <c r="I28" s="163"/>
      <c r="J28" s="25"/>
      <c r="K28" s="154"/>
      <c r="L28" s="25"/>
      <c r="M28" s="163"/>
    </row>
    <row r="29" spans="1:13" s="38" customFormat="1" ht="16.5" customHeight="1">
      <c r="A29" s="27" t="s">
        <v>14</v>
      </c>
      <c r="B29" s="23"/>
      <c r="C29" s="23"/>
      <c r="D29" s="23"/>
      <c r="E29" s="37"/>
      <c r="F29" s="25"/>
      <c r="G29" s="154"/>
      <c r="H29" s="25"/>
      <c r="I29" s="163"/>
      <c r="J29" s="25"/>
      <c r="K29" s="154"/>
      <c r="L29" s="25"/>
      <c r="M29" s="163"/>
    </row>
    <row r="30" spans="1:13" s="38" customFormat="1" ht="16.5" customHeight="1">
      <c r="A30" s="27"/>
      <c r="B30" s="23"/>
      <c r="C30" s="23"/>
      <c r="D30" s="23"/>
      <c r="E30" s="37"/>
      <c r="F30" s="25"/>
      <c r="G30" s="154"/>
      <c r="H30" s="25"/>
      <c r="I30" s="163"/>
      <c r="J30" s="25"/>
      <c r="K30" s="154"/>
      <c r="L30" s="25"/>
      <c r="M30" s="163"/>
    </row>
    <row r="31" spans="1:13" s="38" customFormat="1" ht="16.5" customHeight="1">
      <c r="A31" s="23" t="s">
        <v>15</v>
      </c>
      <c r="B31" s="23"/>
      <c r="C31" s="23"/>
      <c r="D31" s="23"/>
      <c r="E31" s="37"/>
      <c r="F31" s="25"/>
      <c r="G31" s="155">
        <v>810</v>
      </c>
      <c r="H31" s="25"/>
      <c r="I31" s="164">
        <v>810</v>
      </c>
      <c r="J31" s="25"/>
      <c r="K31" s="155">
        <v>785</v>
      </c>
      <c r="L31" s="25"/>
      <c r="M31" s="164">
        <v>785</v>
      </c>
    </row>
    <row r="32" spans="1:13" s="38" customFormat="1" ht="16.5" customHeight="1">
      <c r="A32" s="23" t="s">
        <v>186</v>
      </c>
      <c r="B32" s="23"/>
      <c r="C32" s="23"/>
      <c r="D32" s="23"/>
      <c r="E32" s="37"/>
      <c r="F32" s="25"/>
      <c r="G32" s="155"/>
      <c r="H32" s="25"/>
      <c r="I32" s="164"/>
      <c r="J32" s="25"/>
      <c r="K32" s="155"/>
      <c r="L32" s="25"/>
      <c r="M32" s="164"/>
    </row>
    <row r="33" spans="1:13" s="38" customFormat="1" ht="16.5" customHeight="1">
      <c r="A33" s="23"/>
      <c r="B33" s="23" t="s">
        <v>165</v>
      </c>
      <c r="C33" s="23"/>
      <c r="D33" s="23"/>
      <c r="E33" s="37"/>
      <c r="F33" s="25"/>
      <c r="G33" s="155">
        <v>10000</v>
      </c>
      <c r="H33" s="25"/>
      <c r="I33" s="164">
        <v>10000</v>
      </c>
      <c r="J33" s="25"/>
      <c r="K33" s="155">
        <v>10000</v>
      </c>
      <c r="L33" s="25"/>
      <c r="M33" s="164">
        <v>10000</v>
      </c>
    </row>
    <row r="34" spans="1:13" s="38" customFormat="1" ht="16.5" customHeight="1">
      <c r="A34" s="23" t="s">
        <v>99</v>
      </c>
      <c r="B34" s="23"/>
      <c r="C34" s="23"/>
      <c r="D34" s="23"/>
      <c r="E34" s="37">
        <v>8</v>
      </c>
      <c r="F34" s="25"/>
      <c r="G34" s="155">
        <v>0</v>
      </c>
      <c r="H34" s="25"/>
      <c r="I34" s="164">
        <v>0</v>
      </c>
      <c r="J34" s="25"/>
      <c r="K34" s="155">
        <v>170751</v>
      </c>
      <c r="L34" s="25"/>
      <c r="M34" s="164">
        <v>170751</v>
      </c>
    </row>
    <row r="35" spans="1:13" s="38" customFormat="1" ht="16.5" customHeight="1">
      <c r="A35" s="45" t="s">
        <v>100</v>
      </c>
      <c r="B35" s="45"/>
      <c r="C35" s="45"/>
      <c r="D35" s="45"/>
      <c r="E35" s="37">
        <v>8</v>
      </c>
      <c r="F35" s="25"/>
      <c r="G35" s="155">
        <v>83023</v>
      </c>
      <c r="H35" s="25"/>
      <c r="I35" s="164">
        <v>73239</v>
      </c>
      <c r="J35" s="25"/>
      <c r="K35" s="155">
        <v>4997</v>
      </c>
      <c r="L35" s="25"/>
      <c r="M35" s="164">
        <v>4997</v>
      </c>
    </row>
    <row r="36" spans="1:13" s="38" customFormat="1" ht="16.5" customHeight="1">
      <c r="A36" s="45" t="s">
        <v>143</v>
      </c>
      <c r="B36" s="45"/>
      <c r="C36" s="45"/>
      <c r="D36" s="45"/>
      <c r="E36" s="37">
        <v>8</v>
      </c>
      <c r="F36" s="25"/>
      <c r="G36" s="155">
        <v>204461</v>
      </c>
      <c r="H36" s="25"/>
      <c r="I36" s="164">
        <v>205901</v>
      </c>
      <c r="J36" s="25"/>
      <c r="K36" s="155">
        <v>37000</v>
      </c>
      <c r="L36" s="25"/>
      <c r="M36" s="164">
        <v>35000</v>
      </c>
    </row>
    <row r="37" spans="1:13" s="38" customFormat="1" ht="16.5" customHeight="1">
      <c r="A37" s="23" t="s">
        <v>190</v>
      </c>
      <c r="B37" s="23"/>
      <c r="C37" s="23"/>
      <c r="D37" s="23"/>
      <c r="E37" s="37">
        <v>10</v>
      </c>
      <c r="F37" s="25"/>
      <c r="G37" s="155">
        <v>0</v>
      </c>
      <c r="H37" s="25"/>
      <c r="I37" s="164">
        <v>0</v>
      </c>
      <c r="J37" s="25"/>
      <c r="K37" s="155">
        <v>37881</v>
      </c>
      <c r="L37" s="25"/>
      <c r="M37" s="164">
        <v>37482</v>
      </c>
    </row>
    <row r="38" spans="1:13" s="38" customFormat="1" ht="16.5" customHeight="1">
      <c r="A38" s="45" t="s">
        <v>16</v>
      </c>
      <c r="B38" s="45"/>
      <c r="C38" s="45"/>
      <c r="D38" s="45"/>
      <c r="E38" s="37"/>
      <c r="F38" s="25"/>
      <c r="G38" s="155">
        <v>1506235</v>
      </c>
      <c r="H38" s="36"/>
      <c r="I38" s="164">
        <v>1486349</v>
      </c>
      <c r="J38" s="36"/>
      <c r="K38" s="155">
        <v>1450568</v>
      </c>
      <c r="L38" s="36"/>
      <c r="M38" s="164">
        <v>1428146</v>
      </c>
    </row>
    <row r="39" spans="1:13" s="38" customFormat="1" ht="16.5" customHeight="1">
      <c r="A39" s="45" t="s">
        <v>142</v>
      </c>
      <c r="B39" s="45"/>
      <c r="C39" s="45"/>
      <c r="D39" s="45"/>
      <c r="E39" s="37"/>
      <c r="F39" s="25"/>
      <c r="G39" s="155">
        <v>1149267</v>
      </c>
      <c r="H39" s="36"/>
      <c r="I39" s="164">
        <v>1306441</v>
      </c>
      <c r="J39" s="36"/>
      <c r="K39" s="155">
        <v>920403</v>
      </c>
      <c r="L39" s="36"/>
      <c r="M39" s="164">
        <v>1066133</v>
      </c>
    </row>
    <row r="40" spans="1:13" s="38" customFormat="1" ht="16.5" customHeight="1">
      <c r="A40" s="45" t="s">
        <v>145</v>
      </c>
      <c r="B40" s="45"/>
      <c r="C40" s="45"/>
      <c r="D40" s="45"/>
      <c r="E40" s="37"/>
      <c r="F40" s="25"/>
      <c r="G40" s="155">
        <v>15409</v>
      </c>
      <c r="H40" s="36"/>
      <c r="I40" s="164">
        <v>16756</v>
      </c>
      <c r="J40" s="36"/>
      <c r="K40" s="155">
        <v>15376</v>
      </c>
      <c r="L40" s="36"/>
      <c r="M40" s="164">
        <v>16714</v>
      </c>
    </row>
    <row r="41" spans="1:13" s="38" customFormat="1" ht="16.5" customHeight="1">
      <c r="A41" s="45" t="s">
        <v>17</v>
      </c>
      <c r="B41" s="45"/>
      <c r="C41" s="45"/>
      <c r="D41" s="45"/>
      <c r="E41" s="37"/>
      <c r="F41" s="25"/>
      <c r="G41" s="155">
        <v>67707</v>
      </c>
      <c r="H41" s="36"/>
      <c r="I41" s="164">
        <v>67961</v>
      </c>
      <c r="J41" s="36"/>
      <c r="K41" s="155">
        <v>63477</v>
      </c>
      <c r="L41" s="36"/>
      <c r="M41" s="164">
        <v>63727</v>
      </c>
    </row>
    <row r="42" spans="1:13" s="38" customFormat="1" ht="16.5" customHeight="1">
      <c r="A42" s="23" t="s">
        <v>18</v>
      </c>
      <c r="B42" s="47"/>
      <c r="C42" s="23"/>
      <c r="D42" s="23"/>
      <c r="E42" s="37"/>
      <c r="F42" s="25"/>
      <c r="G42" s="156">
        <v>612</v>
      </c>
      <c r="H42" s="36"/>
      <c r="I42" s="165">
        <v>681</v>
      </c>
      <c r="J42" s="36"/>
      <c r="K42" s="156">
        <v>614</v>
      </c>
      <c r="L42" s="36"/>
      <c r="M42" s="165">
        <v>665</v>
      </c>
    </row>
    <row r="43" spans="1:13" s="38" customFormat="1" ht="16.5" customHeight="1">
      <c r="A43" s="23"/>
      <c r="B43" s="47"/>
      <c r="C43" s="23"/>
      <c r="D43" s="23"/>
      <c r="E43" s="37"/>
      <c r="F43" s="25"/>
      <c r="G43" s="155"/>
      <c r="H43" s="36"/>
      <c r="I43" s="164"/>
      <c r="J43" s="36"/>
      <c r="K43" s="155"/>
      <c r="L43" s="36"/>
      <c r="M43" s="164"/>
    </row>
    <row r="44" spans="1:13" s="38" customFormat="1" ht="16.5" customHeight="1">
      <c r="A44" s="27" t="s">
        <v>19</v>
      </c>
      <c r="B44" s="23"/>
      <c r="C44" s="23"/>
      <c r="D44" s="23"/>
      <c r="E44" s="37"/>
      <c r="F44" s="25"/>
      <c r="G44" s="156">
        <f>SUM(G31:G42)</f>
        <v>3037524</v>
      </c>
      <c r="H44" s="25"/>
      <c r="I44" s="165">
        <f>SUM(I31:I42)</f>
        <v>3168138</v>
      </c>
      <c r="J44" s="25"/>
      <c r="K44" s="156">
        <f>SUM(K31:K42)</f>
        <v>2711852</v>
      </c>
      <c r="L44" s="25"/>
      <c r="M44" s="165">
        <f>SUM(M31:M42)</f>
        <v>2834400</v>
      </c>
    </row>
    <row r="45" spans="1:13" s="38" customFormat="1" ht="16.5" customHeight="1">
      <c r="A45" s="27"/>
      <c r="B45" s="23"/>
      <c r="C45" s="23"/>
      <c r="D45" s="23"/>
      <c r="E45" s="37"/>
      <c r="F45" s="25"/>
      <c r="G45" s="155"/>
      <c r="H45" s="36"/>
      <c r="I45" s="164"/>
      <c r="J45" s="36"/>
      <c r="K45" s="155"/>
      <c r="L45" s="36"/>
      <c r="M45" s="164"/>
    </row>
    <row r="46" spans="1:13" s="38" customFormat="1" ht="16.5" customHeight="1" thickBot="1">
      <c r="A46" s="27" t="s">
        <v>20</v>
      </c>
      <c r="B46" s="23"/>
      <c r="C46" s="23"/>
      <c r="D46" s="23"/>
      <c r="E46" s="37"/>
      <c r="F46" s="25"/>
      <c r="G46" s="159">
        <f>G27+G44</f>
        <v>4889148</v>
      </c>
      <c r="H46" s="36"/>
      <c r="I46" s="168">
        <f>I27+I44</f>
        <v>5065943</v>
      </c>
      <c r="J46" s="36"/>
      <c r="K46" s="159">
        <f>K27+K44</f>
        <v>4407336</v>
      </c>
      <c r="L46" s="36"/>
      <c r="M46" s="168">
        <f>M27+M44</f>
        <v>4590120</v>
      </c>
    </row>
    <row r="47" spans="1:13" s="38" customFormat="1" ht="12.75" customHeight="1" thickTop="1">
      <c r="A47" s="27"/>
      <c r="B47" s="23"/>
      <c r="C47" s="23"/>
      <c r="D47" s="23"/>
      <c r="E47" s="37"/>
      <c r="F47" s="25"/>
      <c r="G47" s="166"/>
      <c r="H47" s="36"/>
      <c r="I47" s="166"/>
      <c r="J47" s="36"/>
      <c r="K47" s="166"/>
      <c r="L47" s="36"/>
      <c r="M47" s="166"/>
    </row>
    <row r="48" spans="1:13" ht="21.95" customHeight="1">
      <c r="A48" s="29" t="s">
        <v>196</v>
      </c>
      <c r="B48" s="29"/>
      <c r="C48" s="29"/>
      <c r="D48" s="29"/>
      <c r="E48" s="30"/>
      <c r="F48" s="31"/>
      <c r="G48" s="172"/>
      <c r="H48" s="48"/>
      <c r="I48" s="172"/>
      <c r="J48" s="49"/>
      <c r="K48" s="172"/>
      <c r="L48" s="49"/>
      <c r="M48" s="172"/>
    </row>
    <row r="49" spans="1:13" s="26" customFormat="1" ht="16.5" customHeight="1">
      <c r="A49" s="22" t="str">
        <f>A1</f>
        <v>S&amp;P Syndicate Public Company Limited and its subsidiaries</v>
      </c>
      <c r="B49" s="23"/>
      <c r="C49" s="23"/>
      <c r="D49" s="23"/>
      <c r="E49" s="24"/>
      <c r="F49" s="25"/>
      <c r="G49" s="163"/>
      <c r="H49" s="25"/>
      <c r="I49" s="163"/>
      <c r="J49" s="25"/>
      <c r="K49" s="163"/>
      <c r="L49" s="25"/>
      <c r="M49" s="163"/>
    </row>
    <row r="50" spans="1:13" s="26" customFormat="1" ht="16.5" customHeight="1">
      <c r="A50" s="27" t="s">
        <v>113</v>
      </c>
      <c r="B50" s="27"/>
      <c r="C50" s="23"/>
      <c r="D50" s="23"/>
      <c r="E50" s="24"/>
      <c r="F50" s="25"/>
      <c r="G50" s="163"/>
      <c r="H50" s="25"/>
      <c r="I50" s="163"/>
      <c r="J50" s="25"/>
      <c r="K50" s="163"/>
      <c r="L50" s="25"/>
      <c r="M50" s="163"/>
    </row>
    <row r="51" spans="1:13" s="26" customFormat="1" ht="16.5" customHeight="1">
      <c r="A51" s="28" t="str">
        <f>A3</f>
        <v>As at 31 March 2022</v>
      </c>
      <c r="B51" s="29"/>
      <c r="C51" s="29"/>
      <c r="D51" s="29"/>
      <c r="E51" s="30"/>
      <c r="F51" s="31"/>
      <c r="G51" s="172"/>
      <c r="H51" s="31"/>
      <c r="I51" s="172"/>
      <c r="J51" s="31"/>
      <c r="K51" s="172"/>
      <c r="L51" s="31"/>
      <c r="M51" s="172"/>
    </row>
    <row r="52" spans="1:13" ht="16.5" customHeight="1">
      <c r="A52" s="51"/>
      <c r="B52" s="51"/>
      <c r="C52" s="52"/>
      <c r="D52" s="52"/>
      <c r="F52" s="36"/>
      <c r="G52" s="169"/>
      <c r="H52" s="36"/>
      <c r="I52" s="169"/>
      <c r="J52" s="36"/>
      <c r="K52" s="169"/>
      <c r="L52" s="36"/>
      <c r="M52" s="169"/>
    </row>
    <row r="53" spans="1:13" ht="16.5" customHeight="1">
      <c r="A53" s="51"/>
      <c r="B53" s="51"/>
      <c r="C53" s="52"/>
      <c r="D53" s="52"/>
      <c r="F53" s="36"/>
      <c r="G53" s="169"/>
      <c r="H53" s="36"/>
      <c r="I53" s="169"/>
      <c r="J53" s="36"/>
      <c r="K53" s="169"/>
      <c r="L53" s="36"/>
      <c r="M53" s="169"/>
    </row>
    <row r="54" spans="1:13" ht="16.5" customHeight="1">
      <c r="A54" s="51"/>
      <c r="B54" s="51"/>
      <c r="C54" s="52"/>
      <c r="D54" s="52"/>
      <c r="F54" s="36"/>
      <c r="G54" s="243" t="s">
        <v>1</v>
      </c>
      <c r="H54" s="243"/>
      <c r="I54" s="243"/>
      <c r="J54" s="36"/>
      <c r="K54" s="243" t="s">
        <v>2</v>
      </c>
      <c r="L54" s="243"/>
      <c r="M54" s="243"/>
    </row>
    <row r="55" spans="1:13" s="38" customFormat="1" ht="16.5" customHeight="1">
      <c r="A55" s="27" t="s">
        <v>0</v>
      </c>
      <c r="B55" s="23"/>
      <c r="C55" s="23"/>
      <c r="D55" s="23"/>
      <c r="E55" s="37"/>
      <c r="F55" s="25"/>
      <c r="G55" s="242" t="s">
        <v>87</v>
      </c>
      <c r="H55" s="242"/>
      <c r="I55" s="242"/>
      <c r="J55" s="25"/>
      <c r="K55" s="242" t="s">
        <v>87</v>
      </c>
      <c r="L55" s="242"/>
      <c r="M55" s="242"/>
    </row>
    <row r="56" spans="1:13" s="38" customFormat="1" ht="16.5" customHeight="1">
      <c r="A56" s="27"/>
      <c r="B56" s="27"/>
      <c r="C56" s="23"/>
      <c r="D56" s="23"/>
      <c r="E56" s="37"/>
      <c r="F56" s="25"/>
      <c r="G56" s="173" t="s">
        <v>3</v>
      </c>
      <c r="H56" s="25"/>
      <c r="I56" s="173" t="s">
        <v>4</v>
      </c>
      <c r="J56" s="25"/>
      <c r="K56" s="173" t="s">
        <v>3</v>
      </c>
      <c r="L56" s="25"/>
      <c r="M56" s="173" t="s">
        <v>4</v>
      </c>
    </row>
    <row r="57" spans="1:13" s="38" customFormat="1" ht="16.5" customHeight="1">
      <c r="A57" s="27"/>
      <c r="B57" s="27"/>
      <c r="C57" s="23"/>
      <c r="D57" s="23"/>
      <c r="E57" s="37"/>
      <c r="F57" s="25"/>
      <c r="G57" s="225" t="s">
        <v>200</v>
      </c>
      <c r="H57" s="25"/>
      <c r="I57" s="174" t="s">
        <v>5</v>
      </c>
      <c r="J57" s="25"/>
      <c r="K57" s="225" t="s">
        <v>200</v>
      </c>
      <c r="L57" s="25"/>
      <c r="M57" s="174" t="s">
        <v>5</v>
      </c>
    </row>
    <row r="58" spans="1:13" s="38" customFormat="1" ht="16.5" customHeight="1">
      <c r="A58" s="27"/>
      <c r="B58" s="23"/>
      <c r="C58" s="23"/>
      <c r="D58" s="23"/>
      <c r="E58" s="37"/>
      <c r="F58" s="39"/>
      <c r="G58" s="212" t="s">
        <v>201</v>
      </c>
      <c r="H58" s="40"/>
      <c r="I58" s="212" t="s">
        <v>157</v>
      </c>
      <c r="J58" s="40"/>
      <c r="K58" s="212" t="s">
        <v>201</v>
      </c>
      <c r="L58" s="40"/>
      <c r="M58" s="212" t="s">
        <v>157</v>
      </c>
    </row>
    <row r="59" spans="1:13" s="38" customFormat="1" ht="16.5" customHeight="1">
      <c r="A59" s="33"/>
      <c r="B59" s="34"/>
      <c r="C59" s="34"/>
      <c r="D59" s="41"/>
      <c r="E59" s="42" t="s">
        <v>7</v>
      </c>
      <c r="F59" s="25"/>
      <c r="G59" s="153" t="s">
        <v>6</v>
      </c>
      <c r="H59" s="39"/>
      <c r="I59" s="153" t="s">
        <v>6</v>
      </c>
      <c r="J59" s="39"/>
      <c r="K59" s="153" t="s">
        <v>6</v>
      </c>
      <c r="L59" s="39"/>
      <c r="M59" s="153" t="s">
        <v>6</v>
      </c>
    </row>
    <row r="60" spans="1:13" s="38" customFormat="1" ht="16.5" customHeight="1">
      <c r="A60" s="33"/>
      <c r="B60" s="34"/>
      <c r="C60" s="34"/>
      <c r="D60" s="41"/>
      <c r="E60" s="44"/>
      <c r="F60" s="25"/>
      <c r="G60" s="154"/>
      <c r="H60" s="39"/>
      <c r="I60" s="152"/>
      <c r="J60" s="39"/>
      <c r="K60" s="154"/>
      <c r="L60" s="39"/>
      <c r="M60" s="152"/>
    </row>
    <row r="61" spans="1:13" ht="16.5" customHeight="1">
      <c r="A61" s="51" t="s">
        <v>21</v>
      </c>
      <c r="B61" s="52"/>
      <c r="C61" s="52"/>
      <c r="D61" s="52"/>
      <c r="F61" s="36"/>
      <c r="G61" s="154"/>
      <c r="H61" s="25"/>
      <c r="I61" s="163"/>
      <c r="J61" s="25"/>
      <c r="K61" s="154"/>
      <c r="L61" s="25"/>
      <c r="M61" s="163"/>
    </row>
    <row r="62" spans="1:13" ht="16.5" customHeight="1">
      <c r="A62" s="51"/>
      <c r="B62" s="51"/>
      <c r="C62" s="51"/>
      <c r="D62" s="51"/>
      <c r="F62" s="36"/>
      <c r="G62" s="154"/>
      <c r="H62" s="25"/>
      <c r="I62" s="163"/>
      <c r="J62" s="25"/>
      <c r="K62" s="154"/>
      <c r="L62" s="25"/>
      <c r="M62" s="163"/>
    </row>
    <row r="63" spans="1:13" ht="16.5" customHeight="1">
      <c r="A63" s="51" t="s">
        <v>22</v>
      </c>
      <c r="B63" s="52"/>
      <c r="C63" s="52"/>
      <c r="D63" s="52"/>
      <c r="F63" s="36"/>
      <c r="G63" s="155"/>
      <c r="H63" s="25"/>
      <c r="I63" s="164"/>
      <c r="J63" s="25"/>
      <c r="K63" s="155"/>
      <c r="L63" s="25"/>
      <c r="M63" s="164"/>
    </row>
    <row r="64" spans="1:13" ht="16.5" customHeight="1">
      <c r="A64" s="51"/>
      <c r="B64" s="52"/>
      <c r="C64" s="52"/>
      <c r="D64" s="52"/>
      <c r="F64" s="36"/>
      <c r="G64" s="155"/>
      <c r="H64" s="25"/>
      <c r="I64" s="164"/>
      <c r="J64" s="25"/>
      <c r="K64" s="155"/>
      <c r="L64" s="25"/>
      <c r="M64" s="164"/>
    </row>
    <row r="65" spans="1:13" ht="16.5" customHeight="1">
      <c r="A65" s="52" t="s">
        <v>114</v>
      </c>
      <c r="B65" s="52"/>
      <c r="C65" s="52"/>
      <c r="D65" s="52"/>
      <c r="F65" s="36"/>
      <c r="G65" s="175"/>
      <c r="H65" s="50"/>
      <c r="I65" s="178"/>
      <c r="J65" s="50"/>
      <c r="K65" s="175"/>
      <c r="L65" s="50"/>
      <c r="M65" s="178"/>
    </row>
    <row r="66" spans="1:13" ht="16.5" customHeight="1">
      <c r="A66" s="52"/>
      <c r="B66" s="52" t="s">
        <v>24</v>
      </c>
      <c r="C66" s="52"/>
      <c r="D66" s="52"/>
      <c r="F66" s="36"/>
      <c r="G66" s="155">
        <v>7412</v>
      </c>
      <c r="H66" s="25"/>
      <c r="I66" s="164">
        <v>7658</v>
      </c>
      <c r="J66" s="25"/>
      <c r="K66" s="155">
        <v>0</v>
      </c>
      <c r="L66" s="25"/>
      <c r="M66" s="164">
        <v>0</v>
      </c>
    </row>
    <row r="67" spans="1:13" ht="16.5" customHeight="1">
      <c r="A67" s="52" t="s">
        <v>23</v>
      </c>
      <c r="B67" s="52"/>
      <c r="C67" s="52"/>
      <c r="D67" s="52"/>
      <c r="F67" s="36"/>
      <c r="G67" s="155"/>
      <c r="H67" s="36"/>
      <c r="I67" s="164"/>
      <c r="J67" s="36"/>
      <c r="K67" s="155"/>
      <c r="L67" s="36"/>
      <c r="M67" s="164"/>
    </row>
    <row r="68" spans="1:13" ht="16.5" customHeight="1">
      <c r="A68" s="52"/>
      <c r="B68" s="52" t="s">
        <v>24</v>
      </c>
      <c r="C68" s="52"/>
      <c r="D68" s="52"/>
      <c r="E68" s="53">
        <v>11</v>
      </c>
      <c r="F68" s="36"/>
      <c r="G68" s="155">
        <v>79453</v>
      </c>
      <c r="H68" s="36"/>
      <c r="I68" s="164">
        <v>53953</v>
      </c>
      <c r="J68" s="36"/>
      <c r="K68" s="155">
        <v>79453</v>
      </c>
      <c r="L68" s="36"/>
      <c r="M68" s="164">
        <v>53953</v>
      </c>
    </row>
    <row r="69" spans="1:13" ht="16.5" customHeight="1">
      <c r="A69" s="52" t="s">
        <v>23</v>
      </c>
      <c r="B69" s="52"/>
      <c r="C69" s="52"/>
      <c r="D69" s="52"/>
      <c r="F69" s="36"/>
      <c r="G69" s="155"/>
      <c r="H69" s="36"/>
      <c r="I69" s="164"/>
      <c r="J69" s="36"/>
      <c r="K69" s="155"/>
      <c r="L69" s="36"/>
      <c r="M69" s="164"/>
    </row>
    <row r="70" spans="1:13" ht="16.5" customHeight="1">
      <c r="A70" s="52"/>
      <c r="B70" s="52" t="s">
        <v>180</v>
      </c>
      <c r="C70" s="52"/>
      <c r="D70" s="52"/>
      <c r="E70" s="53">
        <v>10</v>
      </c>
      <c r="F70" s="36"/>
      <c r="G70" s="155">
        <v>1078</v>
      </c>
      <c r="H70" s="36"/>
      <c r="I70" s="164">
        <v>1066</v>
      </c>
      <c r="J70" s="36"/>
      <c r="K70" s="155">
        <v>0</v>
      </c>
      <c r="L70" s="36"/>
      <c r="M70" s="164">
        <v>0</v>
      </c>
    </row>
    <row r="71" spans="1:13" ht="16.5" customHeight="1">
      <c r="A71" s="52" t="s">
        <v>109</v>
      </c>
      <c r="B71" s="52"/>
      <c r="C71" s="52"/>
      <c r="D71" s="52"/>
      <c r="E71" s="53">
        <v>9</v>
      </c>
      <c r="F71" s="36"/>
      <c r="G71" s="155">
        <v>608749</v>
      </c>
      <c r="H71" s="25"/>
      <c r="I71" s="164">
        <v>760007</v>
      </c>
      <c r="J71" s="25"/>
      <c r="K71" s="155">
        <v>555092</v>
      </c>
      <c r="L71" s="25"/>
      <c r="M71" s="164">
        <v>714666</v>
      </c>
    </row>
    <row r="72" spans="1:13" ht="16.5" customHeight="1">
      <c r="A72" s="52" t="s">
        <v>25</v>
      </c>
      <c r="B72" s="52"/>
      <c r="C72" s="52"/>
      <c r="D72" s="52"/>
      <c r="F72" s="36"/>
      <c r="G72" s="155">
        <v>428677</v>
      </c>
      <c r="H72" s="36"/>
      <c r="I72" s="164">
        <v>442871</v>
      </c>
      <c r="J72" s="36"/>
      <c r="K72" s="155">
        <v>386818</v>
      </c>
      <c r="L72" s="36"/>
      <c r="M72" s="164">
        <v>399425</v>
      </c>
    </row>
    <row r="73" spans="1:13" ht="16.5" customHeight="1">
      <c r="A73" s="52" t="s">
        <v>172</v>
      </c>
      <c r="B73" s="52"/>
      <c r="C73" s="52"/>
      <c r="D73" s="52"/>
      <c r="F73" s="36"/>
      <c r="G73" s="155">
        <v>61730</v>
      </c>
      <c r="H73" s="36"/>
      <c r="I73" s="164">
        <v>44700</v>
      </c>
      <c r="J73" s="36"/>
      <c r="K73" s="155">
        <v>58452</v>
      </c>
      <c r="L73" s="36"/>
      <c r="M73" s="164">
        <v>42739</v>
      </c>
    </row>
    <row r="74" spans="1:13" ht="16.5" customHeight="1">
      <c r="A74" s="50" t="s">
        <v>150</v>
      </c>
      <c r="B74" s="50"/>
      <c r="C74" s="50"/>
      <c r="D74" s="50"/>
      <c r="F74" s="36"/>
      <c r="G74" s="155"/>
      <c r="H74" s="36"/>
      <c r="I74" s="213"/>
      <c r="J74" s="36"/>
      <c r="K74" s="155"/>
      <c r="L74" s="36"/>
      <c r="M74" s="213"/>
    </row>
    <row r="75" spans="1:13" ht="16.5" customHeight="1">
      <c r="A75" s="50"/>
      <c r="B75" s="147" t="s">
        <v>151</v>
      </c>
      <c r="C75" s="50"/>
      <c r="D75" s="50"/>
      <c r="F75" s="36"/>
      <c r="G75" s="155">
        <v>8273</v>
      </c>
      <c r="H75" s="36"/>
      <c r="I75" s="164">
        <v>8273</v>
      </c>
      <c r="J75" s="36"/>
      <c r="K75" s="155">
        <v>8273</v>
      </c>
      <c r="L75" s="36"/>
      <c r="M75" s="164">
        <v>8273</v>
      </c>
    </row>
    <row r="76" spans="1:13" ht="16.5" customHeight="1">
      <c r="A76" s="52" t="s">
        <v>26</v>
      </c>
      <c r="B76" s="52"/>
      <c r="C76" s="52"/>
      <c r="D76" s="52"/>
      <c r="F76" s="36"/>
      <c r="G76" s="156">
        <v>32716</v>
      </c>
      <c r="H76" s="36"/>
      <c r="I76" s="165">
        <v>38781</v>
      </c>
      <c r="J76" s="36"/>
      <c r="K76" s="156">
        <v>22102</v>
      </c>
      <c r="L76" s="36"/>
      <c r="M76" s="165">
        <v>27475</v>
      </c>
    </row>
    <row r="77" spans="1:13" ht="16.5" customHeight="1">
      <c r="A77" s="52"/>
      <c r="B77" s="52"/>
      <c r="C77" s="52"/>
      <c r="D77" s="52"/>
      <c r="F77" s="36"/>
      <c r="G77" s="155"/>
      <c r="H77" s="36"/>
      <c r="I77" s="164"/>
      <c r="J77" s="36"/>
      <c r="K77" s="155"/>
      <c r="L77" s="36"/>
      <c r="M77" s="164"/>
    </row>
    <row r="78" spans="1:13" ht="16.5" customHeight="1">
      <c r="A78" s="51" t="s">
        <v>27</v>
      </c>
      <c r="B78" s="52"/>
      <c r="C78" s="52"/>
      <c r="D78" s="52"/>
      <c r="F78" s="36"/>
      <c r="G78" s="156">
        <f>SUM(G66:G76)</f>
        <v>1228088</v>
      </c>
      <c r="H78" s="25"/>
      <c r="I78" s="165">
        <f>SUM(I66:I76)</f>
        <v>1357309</v>
      </c>
      <c r="J78" s="25"/>
      <c r="K78" s="156">
        <f>SUM(K66:K76)</f>
        <v>1110190</v>
      </c>
      <c r="L78" s="25"/>
      <c r="M78" s="165">
        <f>SUM(M66:M76)</f>
        <v>1246531</v>
      </c>
    </row>
    <row r="79" spans="1:13" ht="16.5" customHeight="1">
      <c r="A79" s="52"/>
      <c r="B79" s="52"/>
      <c r="C79" s="52"/>
      <c r="D79" s="52"/>
      <c r="F79" s="36"/>
      <c r="G79" s="155"/>
      <c r="H79" s="36"/>
      <c r="I79" s="164"/>
      <c r="J79" s="36"/>
      <c r="K79" s="155"/>
      <c r="L79" s="36"/>
      <c r="M79" s="164"/>
    </row>
    <row r="80" spans="1:13" ht="16.5" customHeight="1">
      <c r="A80" s="51" t="s">
        <v>28</v>
      </c>
      <c r="B80" s="52"/>
      <c r="C80" s="52"/>
      <c r="D80" s="52"/>
      <c r="F80" s="36"/>
      <c r="G80" s="155"/>
      <c r="H80" s="25"/>
      <c r="I80" s="164"/>
      <c r="J80" s="25"/>
      <c r="K80" s="155"/>
      <c r="L80" s="25"/>
      <c r="M80" s="164"/>
    </row>
    <row r="81" spans="1:13" ht="16.5" customHeight="1">
      <c r="A81" s="51"/>
      <c r="B81" s="52"/>
      <c r="C81" s="52"/>
      <c r="D81" s="52"/>
      <c r="F81" s="36"/>
      <c r="G81" s="155"/>
      <c r="H81" s="25"/>
      <c r="I81" s="164"/>
      <c r="J81" s="25"/>
      <c r="K81" s="155"/>
      <c r="L81" s="25"/>
      <c r="M81" s="164"/>
    </row>
    <row r="82" spans="1:13" ht="16.5" customHeight="1">
      <c r="A82" s="52" t="s">
        <v>115</v>
      </c>
      <c r="B82" s="52"/>
      <c r="C82" s="52"/>
      <c r="D82" s="52"/>
      <c r="E82" s="50"/>
      <c r="F82" s="50"/>
      <c r="G82" s="175"/>
      <c r="H82" s="50"/>
      <c r="I82" s="178"/>
      <c r="J82" s="50"/>
      <c r="K82" s="175"/>
      <c r="L82" s="50"/>
      <c r="M82" s="178"/>
    </row>
    <row r="83" spans="1:13" ht="16.5" customHeight="1">
      <c r="A83" s="52"/>
      <c r="B83" s="52" t="s">
        <v>24</v>
      </c>
      <c r="C83" s="52"/>
      <c r="D83" s="52"/>
      <c r="E83" s="53">
        <v>11</v>
      </c>
      <c r="F83" s="36"/>
      <c r="G83" s="155">
        <v>202383</v>
      </c>
      <c r="H83" s="25"/>
      <c r="I83" s="164">
        <v>195634</v>
      </c>
      <c r="J83" s="25"/>
      <c r="K83" s="155">
        <v>202383</v>
      </c>
      <c r="L83" s="25"/>
      <c r="M83" s="164">
        <v>195634</v>
      </c>
    </row>
    <row r="84" spans="1:13" ht="16.5" customHeight="1">
      <c r="A84" s="52" t="s">
        <v>187</v>
      </c>
      <c r="B84" s="52"/>
      <c r="C84" s="52"/>
      <c r="D84" s="52"/>
      <c r="F84" s="36"/>
      <c r="G84" s="155"/>
      <c r="H84" s="25"/>
      <c r="I84" s="164"/>
      <c r="J84" s="25"/>
      <c r="K84" s="155"/>
      <c r="L84" s="25"/>
      <c r="M84" s="164"/>
    </row>
    <row r="85" spans="1:13" ht="16.5" customHeight="1">
      <c r="A85" s="50"/>
      <c r="B85" s="52" t="s">
        <v>188</v>
      </c>
      <c r="C85" s="52"/>
      <c r="D85" s="52"/>
      <c r="E85" s="53">
        <v>10</v>
      </c>
      <c r="F85" s="36"/>
      <c r="G85" s="155">
        <v>841</v>
      </c>
      <c r="H85" s="25"/>
      <c r="I85" s="164">
        <v>1115</v>
      </c>
      <c r="J85" s="25"/>
      <c r="K85" s="155">
        <v>0</v>
      </c>
      <c r="L85" s="25"/>
      <c r="M85" s="164">
        <v>0</v>
      </c>
    </row>
    <row r="86" spans="1:13" ht="16.5" customHeight="1">
      <c r="A86" s="52" t="s">
        <v>29</v>
      </c>
      <c r="B86" s="52"/>
      <c r="C86" s="52"/>
      <c r="D86" s="52"/>
      <c r="F86" s="36"/>
      <c r="G86" s="155">
        <v>512822</v>
      </c>
      <c r="H86" s="25"/>
      <c r="I86" s="164">
        <v>653015</v>
      </c>
      <c r="J86" s="25"/>
      <c r="K86" s="155">
        <v>345869</v>
      </c>
      <c r="L86" s="25"/>
      <c r="M86" s="164">
        <v>477378</v>
      </c>
    </row>
    <row r="87" spans="1:13" ht="16.5" customHeight="1">
      <c r="A87" s="50" t="s">
        <v>150</v>
      </c>
      <c r="B87" s="52"/>
      <c r="C87" s="52"/>
      <c r="D87" s="52"/>
      <c r="F87" s="36"/>
      <c r="G87" s="155"/>
      <c r="H87" s="25"/>
      <c r="I87" s="164"/>
      <c r="J87" s="25"/>
      <c r="K87" s="155"/>
      <c r="L87" s="25"/>
      <c r="M87" s="164"/>
    </row>
    <row r="88" spans="1:13" ht="16.5" customHeight="1">
      <c r="A88" s="50"/>
      <c r="B88" s="148" t="s">
        <v>152</v>
      </c>
      <c r="C88" s="52"/>
      <c r="D88" s="52"/>
      <c r="F88" s="36"/>
      <c r="G88" s="155">
        <v>172861</v>
      </c>
      <c r="H88" s="25"/>
      <c r="I88" s="164">
        <v>167061</v>
      </c>
      <c r="J88" s="25"/>
      <c r="K88" s="155">
        <v>165786</v>
      </c>
      <c r="L88" s="25"/>
      <c r="M88" s="164">
        <v>160147</v>
      </c>
    </row>
    <row r="89" spans="1:13" ht="16.5" customHeight="1">
      <c r="A89" s="52" t="s">
        <v>30</v>
      </c>
      <c r="B89" s="52"/>
      <c r="C89" s="52"/>
      <c r="D89" s="52"/>
      <c r="F89" s="36"/>
      <c r="G89" s="156">
        <v>70826</v>
      </c>
      <c r="H89" s="25"/>
      <c r="I89" s="165">
        <v>75787</v>
      </c>
      <c r="J89" s="25"/>
      <c r="K89" s="156">
        <v>39489</v>
      </c>
      <c r="L89" s="25"/>
      <c r="M89" s="165">
        <v>44015</v>
      </c>
    </row>
    <row r="90" spans="1:13" ht="16.5" customHeight="1">
      <c r="A90" s="52"/>
      <c r="B90" s="52"/>
      <c r="C90" s="52"/>
      <c r="D90" s="52"/>
      <c r="F90" s="36"/>
      <c r="G90" s="155"/>
      <c r="H90" s="25"/>
      <c r="I90" s="164"/>
      <c r="J90" s="25"/>
      <c r="K90" s="155"/>
      <c r="L90" s="25"/>
      <c r="M90" s="164"/>
    </row>
    <row r="91" spans="1:13" ht="16.5" customHeight="1">
      <c r="A91" s="51" t="s">
        <v>31</v>
      </c>
      <c r="B91" s="52"/>
      <c r="C91" s="52"/>
      <c r="D91" s="52"/>
      <c r="F91" s="36"/>
      <c r="G91" s="156">
        <f>SUM(G83:G89)</f>
        <v>959733</v>
      </c>
      <c r="H91" s="25"/>
      <c r="I91" s="165">
        <f>SUM(I83:I89)</f>
        <v>1092612</v>
      </c>
      <c r="J91" s="25"/>
      <c r="K91" s="156">
        <f>SUM(K83:K89)</f>
        <v>753527</v>
      </c>
      <c r="L91" s="25"/>
      <c r="M91" s="165">
        <f>SUM(M83:M89)</f>
        <v>877174</v>
      </c>
    </row>
    <row r="92" spans="1:13" ht="16.5" customHeight="1">
      <c r="A92" s="52"/>
      <c r="B92" s="52"/>
      <c r="C92" s="52"/>
      <c r="D92" s="52"/>
      <c r="F92" s="36"/>
      <c r="G92" s="155"/>
      <c r="H92" s="25"/>
      <c r="I92" s="164"/>
      <c r="J92" s="25"/>
      <c r="K92" s="155"/>
      <c r="L92" s="25"/>
      <c r="M92" s="164"/>
    </row>
    <row r="93" spans="1:13" ht="16.5" customHeight="1">
      <c r="A93" s="51" t="s">
        <v>32</v>
      </c>
      <c r="B93" s="52"/>
      <c r="C93" s="52"/>
      <c r="D93" s="52"/>
      <c r="F93" s="36"/>
      <c r="G93" s="156">
        <f>G78+G91</f>
        <v>2187821</v>
      </c>
      <c r="H93" s="36"/>
      <c r="I93" s="165">
        <f>I78+I91</f>
        <v>2449921</v>
      </c>
      <c r="J93" s="36"/>
      <c r="K93" s="156">
        <f>K78+K91</f>
        <v>1863717</v>
      </c>
      <c r="L93" s="36"/>
      <c r="M93" s="165">
        <f>M78+M91</f>
        <v>2123705</v>
      </c>
    </row>
    <row r="94" spans="1:13" ht="16.5" customHeight="1">
      <c r="A94" s="52"/>
      <c r="B94" s="52"/>
      <c r="C94" s="52"/>
      <c r="D94" s="52"/>
      <c r="F94" s="36"/>
      <c r="G94" s="151"/>
      <c r="H94" s="36"/>
      <c r="I94" s="151"/>
      <c r="J94" s="36"/>
      <c r="K94" s="151"/>
      <c r="L94" s="36"/>
      <c r="M94" s="151"/>
    </row>
    <row r="95" spans="1:13" ht="12.75" customHeight="1">
      <c r="A95" s="52"/>
      <c r="B95" s="52"/>
      <c r="C95" s="52"/>
      <c r="D95" s="52"/>
      <c r="F95" s="36"/>
      <c r="G95" s="151"/>
      <c r="H95" s="36"/>
      <c r="I95" s="151"/>
      <c r="J95" s="36"/>
      <c r="K95" s="151"/>
      <c r="L95" s="36"/>
      <c r="M95" s="151"/>
    </row>
    <row r="96" spans="1:13" ht="21.95" customHeight="1">
      <c r="A96" s="29" t="s">
        <v>191</v>
      </c>
      <c r="B96" s="29"/>
      <c r="C96" s="29"/>
      <c r="D96" s="29"/>
      <c r="E96" s="30"/>
      <c r="F96" s="31"/>
      <c r="G96" s="172"/>
      <c r="H96" s="48"/>
      <c r="I96" s="172"/>
      <c r="J96" s="49"/>
      <c r="K96" s="172"/>
      <c r="L96" s="49"/>
      <c r="M96" s="172"/>
    </row>
    <row r="97" spans="1:13" s="26" customFormat="1" ht="16.5" customHeight="1">
      <c r="A97" s="22" t="str">
        <f>A1</f>
        <v>S&amp;P Syndicate Public Company Limited and its subsidiaries</v>
      </c>
      <c r="B97" s="23"/>
      <c r="C97" s="23"/>
      <c r="D97" s="23"/>
      <c r="E97" s="24"/>
      <c r="F97" s="25"/>
      <c r="G97" s="163"/>
      <c r="H97" s="25"/>
      <c r="I97" s="163"/>
      <c r="J97" s="25"/>
      <c r="K97" s="163"/>
      <c r="L97" s="25"/>
      <c r="M97" s="163"/>
    </row>
    <row r="98" spans="1:13" s="26" customFormat="1" ht="16.5" customHeight="1">
      <c r="A98" s="27" t="s">
        <v>113</v>
      </c>
      <c r="B98" s="27"/>
      <c r="C98" s="23"/>
      <c r="D98" s="23"/>
      <c r="E98" s="24"/>
      <c r="F98" s="25"/>
      <c r="G98" s="163"/>
      <c r="H98" s="25"/>
      <c r="I98" s="163"/>
      <c r="J98" s="25"/>
      <c r="K98" s="163"/>
      <c r="L98" s="25"/>
      <c r="M98" s="163"/>
    </row>
    <row r="99" spans="1:13" s="26" customFormat="1" ht="16.5" customHeight="1">
      <c r="A99" s="28" t="str">
        <f>A3</f>
        <v>As at 31 March 2022</v>
      </c>
      <c r="B99" s="29"/>
      <c r="C99" s="29"/>
      <c r="D99" s="29"/>
      <c r="E99" s="30"/>
      <c r="F99" s="31"/>
      <c r="G99" s="172"/>
      <c r="H99" s="31"/>
      <c r="I99" s="172"/>
      <c r="J99" s="31"/>
      <c r="K99" s="172"/>
      <c r="L99" s="31"/>
      <c r="M99" s="172"/>
    </row>
    <row r="100" spans="1:13" ht="16.5" customHeight="1">
      <c r="A100" s="51"/>
      <c r="B100" s="51"/>
      <c r="C100" s="52"/>
      <c r="D100" s="52"/>
      <c r="F100" s="36"/>
      <c r="G100" s="169"/>
      <c r="H100" s="36"/>
      <c r="I100" s="169"/>
      <c r="J100" s="36"/>
      <c r="K100" s="169"/>
      <c r="L100" s="36"/>
      <c r="M100" s="169"/>
    </row>
    <row r="101" spans="1:13" ht="16.5" customHeight="1">
      <c r="A101" s="51"/>
      <c r="B101" s="51"/>
      <c r="C101" s="52"/>
      <c r="D101" s="52"/>
      <c r="F101" s="36"/>
      <c r="G101" s="169"/>
      <c r="H101" s="36"/>
      <c r="I101" s="169"/>
      <c r="J101" s="36"/>
      <c r="K101" s="169"/>
      <c r="L101" s="36"/>
      <c r="M101" s="169"/>
    </row>
    <row r="102" spans="1:13" ht="16.5" customHeight="1">
      <c r="A102" s="51"/>
      <c r="B102" s="51"/>
      <c r="C102" s="52"/>
      <c r="D102" s="52"/>
      <c r="F102" s="36"/>
      <c r="G102" s="243" t="s">
        <v>1</v>
      </c>
      <c r="H102" s="243"/>
      <c r="I102" s="243"/>
      <c r="J102" s="36"/>
      <c r="K102" s="243" t="s">
        <v>2</v>
      </c>
      <c r="L102" s="243"/>
      <c r="M102" s="243"/>
    </row>
    <row r="103" spans="1:13" s="38" customFormat="1" ht="16.5" customHeight="1">
      <c r="A103" s="27" t="s">
        <v>0</v>
      </c>
      <c r="B103" s="23"/>
      <c r="C103" s="23"/>
      <c r="D103" s="23"/>
      <c r="E103" s="37"/>
      <c r="F103" s="25"/>
      <c r="G103" s="242" t="s">
        <v>87</v>
      </c>
      <c r="H103" s="242"/>
      <c r="I103" s="242"/>
      <c r="J103" s="25"/>
      <c r="K103" s="242" t="s">
        <v>87</v>
      </c>
      <c r="L103" s="242"/>
      <c r="M103" s="242"/>
    </row>
    <row r="104" spans="1:13" s="38" customFormat="1" ht="16.5" customHeight="1">
      <c r="A104" s="27"/>
      <c r="B104" s="27"/>
      <c r="C104" s="23"/>
      <c r="D104" s="23"/>
      <c r="E104" s="37"/>
      <c r="F104" s="25"/>
      <c r="G104" s="173" t="s">
        <v>3</v>
      </c>
      <c r="H104" s="25"/>
      <c r="I104" s="173" t="s">
        <v>4</v>
      </c>
      <c r="J104" s="25"/>
      <c r="K104" s="173" t="s">
        <v>3</v>
      </c>
      <c r="L104" s="25"/>
      <c r="M104" s="173" t="s">
        <v>4</v>
      </c>
    </row>
    <row r="105" spans="1:13" s="38" customFormat="1" ht="16.5" customHeight="1">
      <c r="A105" s="27"/>
      <c r="B105" s="27"/>
      <c r="C105" s="23"/>
      <c r="D105" s="23"/>
      <c r="E105" s="37"/>
      <c r="F105" s="25"/>
      <c r="G105" s="225" t="s">
        <v>200</v>
      </c>
      <c r="H105" s="25"/>
      <c r="I105" s="174" t="s">
        <v>5</v>
      </c>
      <c r="J105" s="25"/>
      <c r="K105" s="225" t="s">
        <v>200</v>
      </c>
      <c r="L105" s="25"/>
      <c r="M105" s="174" t="s">
        <v>5</v>
      </c>
    </row>
    <row r="106" spans="1:13" s="38" customFormat="1" ht="16.5" customHeight="1">
      <c r="A106" s="27"/>
      <c r="B106" s="23"/>
      <c r="C106" s="23"/>
      <c r="D106" s="23"/>
      <c r="E106" s="37"/>
      <c r="F106" s="39"/>
      <c r="G106" s="212" t="s">
        <v>201</v>
      </c>
      <c r="H106" s="40"/>
      <c r="I106" s="212" t="s">
        <v>157</v>
      </c>
      <c r="J106" s="40"/>
      <c r="K106" s="212" t="s">
        <v>201</v>
      </c>
      <c r="L106" s="40"/>
      <c r="M106" s="212" t="s">
        <v>157</v>
      </c>
    </row>
    <row r="107" spans="1:13" s="38" customFormat="1" ht="16.5" customHeight="1">
      <c r="A107" s="33"/>
      <c r="B107" s="34"/>
      <c r="C107" s="34"/>
      <c r="D107" s="41"/>
      <c r="E107" s="42" t="s">
        <v>158</v>
      </c>
      <c r="F107" s="25"/>
      <c r="G107" s="153" t="s">
        <v>6</v>
      </c>
      <c r="H107" s="39"/>
      <c r="I107" s="153" t="s">
        <v>6</v>
      </c>
      <c r="J107" s="39"/>
      <c r="K107" s="153" t="s">
        <v>6</v>
      </c>
      <c r="L107" s="39"/>
      <c r="M107" s="153" t="s">
        <v>6</v>
      </c>
    </row>
    <row r="108" spans="1:13" s="38" customFormat="1" ht="16.5" customHeight="1">
      <c r="A108" s="33"/>
      <c r="B108" s="34"/>
      <c r="C108" s="34"/>
      <c r="D108" s="41"/>
      <c r="E108" s="44"/>
      <c r="F108" s="25"/>
      <c r="G108" s="154"/>
      <c r="H108" s="25"/>
      <c r="I108" s="163"/>
      <c r="J108" s="25"/>
      <c r="K108" s="154"/>
      <c r="L108" s="39"/>
      <c r="M108" s="152"/>
    </row>
    <row r="109" spans="1:13" ht="16.5" customHeight="1">
      <c r="A109" s="51" t="s">
        <v>110</v>
      </c>
      <c r="B109" s="52"/>
      <c r="C109" s="52"/>
      <c r="D109" s="52"/>
      <c r="F109" s="36"/>
      <c r="G109" s="154"/>
      <c r="H109" s="25"/>
      <c r="I109" s="163"/>
      <c r="J109" s="25"/>
      <c r="K109" s="154"/>
      <c r="L109" s="25"/>
      <c r="M109" s="163"/>
    </row>
    <row r="110" spans="1:13" ht="16.5" customHeight="1">
      <c r="A110" s="52"/>
      <c r="B110" s="52"/>
      <c r="C110" s="52"/>
      <c r="D110" s="52"/>
      <c r="F110" s="36"/>
      <c r="G110" s="154"/>
      <c r="H110" s="25"/>
      <c r="I110" s="163"/>
      <c r="J110" s="25"/>
      <c r="K110" s="154"/>
      <c r="L110" s="25"/>
      <c r="M110" s="163"/>
    </row>
    <row r="111" spans="1:13" ht="16.5" customHeight="1">
      <c r="A111" s="51" t="s">
        <v>103</v>
      </c>
      <c r="B111" s="52"/>
      <c r="C111" s="52"/>
      <c r="D111" s="52"/>
      <c r="F111" s="36"/>
      <c r="G111" s="154"/>
      <c r="H111" s="25"/>
      <c r="I111" s="163"/>
      <c r="J111" s="25"/>
      <c r="K111" s="154"/>
      <c r="L111" s="25"/>
      <c r="M111" s="163"/>
    </row>
    <row r="112" spans="1:13" ht="16.5" customHeight="1">
      <c r="A112" s="52"/>
      <c r="B112" s="52"/>
      <c r="C112" s="52"/>
      <c r="D112" s="52"/>
      <c r="F112" s="36"/>
      <c r="G112" s="154"/>
      <c r="H112" s="25"/>
      <c r="I112" s="163"/>
      <c r="J112" s="25"/>
      <c r="K112" s="154"/>
      <c r="L112" s="25"/>
      <c r="M112" s="163"/>
    </row>
    <row r="113" spans="1:13" ht="16.5" customHeight="1">
      <c r="A113" s="52" t="s">
        <v>43</v>
      </c>
      <c r="B113" s="51"/>
      <c r="C113" s="52"/>
      <c r="D113" s="52"/>
      <c r="F113" s="36"/>
      <c r="G113" s="154"/>
      <c r="H113" s="25"/>
      <c r="I113" s="163"/>
      <c r="J113" s="25"/>
      <c r="K113" s="154"/>
      <c r="L113" s="25"/>
      <c r="M113" s="163"/>
    </row>
    <row r="114" spans="1:13" ht="16.5" customHeight="1">
      <c r="A114" s="52"/>
      <c r="B114" s="52" t="s">
        <v>173</v>
      </c>
      <c r="C114" s="52"/>
      <c r="D114" s="52"/>
      <c r="F114" s="36"/>
      <c r="G114" s="154"/>
      <c r="H114" s="25"/>
      <c r="I114" s="163"/>
      <c r="J114" s="25"/>
      <c r="K114" s="154"/>
      <c r="L114" s="25"/>
      <c r="M114" s="163"/>
    </row>
    <row r="115" spans="1:13" ht="16.5" customHeight="1">
      <c r="A115" s="52"/>
      <c r="B115" s="52"/>
      <c r="C115" s="52" t="s">
        <v>174</v>
      </c>
      <c r="D115" s="52"/>
      <c r="F115" s="40"/>
      <c r="G115" s="154"/>
      <c r="H115" s="25"/>
      <c r="I115" s="163"/>
      <c r="J115" s="25"/>
      <c r="K115" s="154"/>
      <c r="L115" s="25"/>
      <c r="M115" s="163"/>
    </row>
    <row r="116" spans="1:13" ht="16.5" customHeight="1" thickBot="1">
      <c r="A116" s="52"/>
      <c r="B116" s="52"/>
      <c r="C116" s="52"/>
      <c r="D116" s="52" t="s">
        <v>175</v>
      </c>
      <c r="E116" s="53">
        <v>12</v>
      </c>
      <c r="F116" s="36"/>
      <c r="G116" s="159">
        <v>514929</v>
      </c>
      <c r="H116" s="25"/>
      <c r="I116" s="168">
        <v>514929</v>
      </c>
      <c r="J116" s="25"/>
      <c r="K116" s="159">
        <v>514929</v>
      </c>
      <c r="L116" s="25"/>
      <c r="M116" s="168">
        <v>514929</v>
      </c>
    </row>
    <row r="117" spans="1:13" ht="16.5" customHeight="1" thickTop="1">
      <c r="B117" s="51"/>
      <c r="C117" s="52"/>
      <c r="D117" s="52"/>
      <c r="F117" s="36"/>
      <c r="G117" s="155"/>
      <c r="H117" s="25"/>
      <c r="I117" s="166"/>
      <c r="J117" s="25"/>
      <c r="K117" s="155"/>
      <c r="L117" s="25"/>
      <c r="M117" s="166"/>
    </row>
    <row r="118" spans="1:13" ht="16.5" customHeight="1">
      <c r="A118" s="52"/>
      <c r="B118" s="52" t="s">
        <v>33</v>
      </c>
      <c r="C118" s="51"/>
      <c r="D118" s="52"/>
      <c r="F118" s="36"/>
      <c r="G118" s="155"/>
      <c r="H118" s="25"/>
      <c r="I118" s="164"/>
      <c r="J118" s="25"/>
      <c r="K118" s="155"/>
      <c r="L118" s="25"/>
      <c r="M118" s="164"/>
    </row>
    <row r="119" spans="1:13" ht="16.5" customHeight="1">
      <c r="A119" s="52"/>
      <c r="B119" s="52"/>
      <c r="C119" s="52" t="s">
        <v>206</v>
      </c>
      <c r="D119" s="52"/>
      <c r="F119" s="36"/>
      <c r="G119" s="155"/>
      <c r="H119" s="25"/>
      <c r="I119" s="164"/>
      <c r="J119" s="25"/>
      <c r="K119" s="155"/>
      <c r="L119" s="25"/>
      <c r="M119" s="164"/>
    </row>
    <row r="120" spans="1:13" ht="16.5" customHeight="1">
      <c r="A120" s="52"/>
      <c r="B120" s="52"/>
      <c r="C120" s="51"/>
      <c r="D120" s="52" t="s">
        <v>153</v>
      </c>
      <c r="F120" s="36"/>
      <c r="G120" s="155">
        <v>511513</v>
      </c>
      <c r="H120" s="25"/>
      <c r="I120" s="164">
        <v>511513</v>
      </c>
      <c r="J120" s="25"/>
      <c r="K120" s="155">
        <v>511513</v>
      </c>
      <c r="L120" s="25"/>
      <c r="M120" s="164">
        <v>511513</v>
      </c>
    </row>
    <row r="121" spans="1:13" ht="16.5" customHeight="1">
      <c r="A121" s="52" t="s">
        <v>135</v>
      </c>
      <c r="B121" s="52"/>
      <c r="C121" s="52"/>
      <c r="D121" s="52"/>
      <c r="F121" s="36"/>
      <c r="G121" s="155">
        <v>689981</v>
      </c>
      <c r="H121" s="25"/>
      <c r="I121" s="164">
        <v>689981</v>
      </c>
      <c r="J121" s="25"/>
      <c r="K121" s="155">
        <v>689981</v>
      </c>
      <c r="L121" s="25"/>
      <c r="M121" s="164">
        <v>689981</v>
      </c>
    </row>
    <row r="122" spans="1:13" ht="16.5" customHeight="1">
      <c r="A122" s="52" t="s">
        <v>44</v>
      </c>
      <c r="B122" s="52"/>
      <c r="C122" s="52"/>
      <c r="D122" s="52"/>
      <c r="F122" s="36"/>
      <c r="G122" s="155"/>
      <c r="H122" s="25"/>
      <c r="I122" s="164"/>
      <c r="J122" s="25"/>
      <c r="K122" s="155"/>
      <c r="L122" s="25"/>
      <c r="M122" s="164"/>
    </row>
    <row r="123" spans="1:13" ht="16.5" customHeight="1">
      <c r="A123" s="52"/>
      <c r="B123" s="52" t="s">
        <v>159</v>
      </c>
      <c r="C123" s="52"/>
      <c r="D123" s="52"/>
      <c r="F123" s="36"/>
      <c r="G123" s="155">
        <v>79905</v>
      </c>
      <c r="H123" s="25"/>
      <c r="I123" s="164">
        <v>79905</v>
      </c>
      <c r="J123" s="25"/>
      <c r="K123" s="155" t="s">
        <v>207</v>
      </c>
      <c r="L123" s="25"/>
      <c r="M123" s="164" t="s">
        <v>207</v>
      </c>
    </row>
    <row r="124" spans="1:13" ht="16.5" customHeight="1">
      <c r="A124" s="52" t="s">
        <v>49</v>
      </c>
      <c r="B124" s="52"/>
      <c r="C124" s="52"/>
      <c r="D124" s="52"/>
      <c r="F124" s="55"/>
      <c r="G124" s="155"/>
      <c r="H124" s="25"/>
      <c r="I124" s="164"/>
      <c r="J124" s="25"/>
      <c r="K124" s="155"/>
      <c r="L124" s="25"/>
      <c r="M124" s="164"/>
    </row>
    <row r="125" spans="1:13" ht="16.5" customHeight="1">
      <c r="B125" s="56" t="s">
        <v>82</v>
      </c>
      <c r="C125" s="56"/>
      <c r="D125" s="56"/>
      <c r="F125" s="55"/>
      <c r="G125" s="155">
        <v>52343</v>
      </c>
      <c r="H125" s="25"/>
      <c r="I125" s="164">
        <v>52343</v>
      </c>
      <c r="J125" s="25"/>
      <c r="K125" s="155">
        <v>52343</v>
      </c>
      <c r="L125" s="25"/>
      <c r="M125" s="164">
        <v>52343</v>
      </c>
    </row>
    <row r="126" spans="1:13" ht="16.5" customHeight="1">
      <c r="B126" s="56" t="s">
        <v>34</v>
      </c>
      <c r="C126" s="57"/>
      <c r="D126" s="57"/>
      <c r="F126" s="55"/>
      <c r="G126" s="155">
        <v>1345295</v>
      </c>
      <c r="H126" s="25"/>
      <c r="I126" s="164">
        <v>1257830</v>
      </c>
      <c r="J126" s="25"/>
      <c r="K126" s="155">
        <v>1244578</v>
      </c>
      <c r="L126" s="25"/>
      <c r="M126" s="164">
        <v>1167374</v>
      </c>
    </row>
    <row r="127" spans="1:13" ht="16.5" customHeight="1">
      <c r="A127" s="56" t="s">
        <v>45</v>
      </c>
      <c r="B127" s="56"/>
      <c r="C127" s="57"/>
      <c r="D127" s="57"/>
      <c r="F127" s="36"/>
      <c r="G127" s="176">
        <v>-15337</v>
      </c>
      <c r="H127" s="25"/>
      <c r="I127" s="172">
        <v>-13854</v>
      </c>
      <c r="J127" s="25"/>
      <c r="K127" s="156">
        <v>45204</v>
      </c>
      <c r="L127" s="25"/>
      <c r="M127" s="165">
        <v>45204</v>
      </c>
    </row>
    <row r="128" spans="1:13" ht="16.5" customHeight="1">
      <c r="A128" s="56"/>
      <c r="B128" s="56"/>
      <c r="C128" s="57"/>
      <c r="D128" s="57"/>
      <c r="F128" s="36"/>
      <c r="G128" s="160"/>
      <c r="H128" s="25"/>
      <c r="I128" s="169"/>
      <c r="J128" s="25"/>
      <c r="K128" s="160"/>
      <c r="L128" s="25"/>
      <c r="M128" s="169"/>
    </row>
    <row r="129" spans="1:13" ht="16.5" customHeight="1">
      <c r="A129" s="58" t="s">
        <v>104</v>
      </c>
      <c r="B129" s="56"/>
      <c r="C129" s="59"/>
      <c r="D129" s="59"/>
      <c r="F129" s="36"/>
      <c r="G129" s="155">
        <f>SUM(G120:G127)</f>
        <v>2663700</v>
      </c>
      <c r="H129" s="25"/>
      <c r="I129" s="164">
        <f>SUM(I120:I127)</f>
        <v>2577718</v>
      </c>
      <c r="J129" s="25"/>
      <c r="K129" s="155">
        <f>SUM(K120:K127)</f>
        <v>2543619</v>
      </c>
      <c r="L129" s="25"/>
      <c r="M129" s="164">
        <f>SUM(M120:M127)</f>
        <v>2466415</v>
      </c>
    </row>
    <row r="130" spans="1:13" ht="16.5" customHeight="1">
      <c r="A130" s="58" t="s">
        <v>131</v>
      </c>
      <c r="B130" s="56"/>
      <c r="C130" s="56"/>
      <c r="D130" s="56"/>
      <c r="F130" s="36"/>
      <c r="G130" s="176">
        <v>37627</v>
      </c>
      <c r="H130" s="25"/>
      <c r="I130" s="172">
        <v>38304</v>
      </c>
      <c r="J130" s="25"/>
      <c r="K130" s="156">
        <v>0</v>
      </c>
      <c r="L130" s="25"/>
      <c r="M130" s="165">
        <v>0</v>
      </c>
    </row>
    <row r="131" spans="1:13" ht="16.5" customHeight="1">
      <c r="A131" s="52"/>
      <c r="B131" s="52"/>
      <c r="C131" s="60"/>
      <c r="D131" s="60"/>
      <c r="F131" s="36"/>
      <c r="G131" s="154"/>
      <c r="H131" s="25"/>
      <c r="I131" s="164"/>
      <c r="J131" s="25"/>
      <c r="K131" s="154"/>
      <c r="L131" s="25"/>
      <c r="M131" s="164"/>
    </row>
    <row r="132" spans="1:13" ht="16.5" customHeight="1">
      <c r="A132" s="51" t="s">
        <v>105</v>
      </c>
      <c r="B132" s="52"/>
      <c r="C132" s="60"/>
      <c r="D132" s="60"/>
      <c r="F132" s="36"/>
      <c r="G132" s="156">
        <f>SUM(G129:G130)</f>
        <v>2701327</v>
      </c>
      <c r="H132" s="25"/>
      <c r="I132" s="165">
        <f>SUM(I129:I130)</f>
        <v>2616022</v>
      </c>
      <c r="J132" s="25"/>
      <c r="K132" s="156">
        <f>SUM(K129:K130)</f>
        <v>2543619</v>
      </c>
      <c r="L132" s="25"/>
      <c r="M132" s="165">
        <f>SUM(M129:M130)</f>
        <v>2466415</v>
      </c>
    </row>
    <row r="133" spans="1:13" ht="16.5" customHeight="1">
      <c r="A133" s="52"/>
      <c r="B133" s="52"/>
      <c r="C133" s="60"/>
      <c r="D133" s="60"/>
      <c r="F133" s="36"/>
      <c r="G133" s="154"/>
      <c r="H133" s="25"/>
      <c r="I133" s="164"/>
      <c r="J133" s="25"/>
      <c r="K133" s="154"/>
      <c r="L133" s="25"/>
      <c r="M133" s="164"/>
    </row>
    <row r="134" spans="1:13" ht="16.5" customHeight="1" thickBot="1">
      <c r="A134" s="51" t="s">
        <v>106</v>
      </c>
      <c r="B134" s="52"/>
      <c r="C134" s="60"/>
      <c r="D134" s="60"/>
      <c r="F134" s="36"/>
      <c r="G134" s="159">
        <f>G93+G132</f>
        <v>4889148</v>
      </c>
      <c r="H134" s="36"/>
      <c r="I134" s="168">
        <f>I93+I132</f>
        <v>5065943</v>
      </c>
      <c r="J134" s="36"/>
      <c r="K134" s="159">
        <f>K93+K132</f>
        <v>4407336</v>
      </c>
      <c r="L134" s="36"/>
      <c r="M134" s="168">
        <f>M93+M132</f>
        <v>4590120</v>
      </c>
    </row>
    <row r="135" spans="1:13" ht="16.5" customHeight="1" thickTop="1">
      <c r="A135" s="52"/>
      <c r="B135" s="52"/>
      <c r="C135" s="56"/>
      <c r="D135" s="56"/>
      <c r="F135" s="36"/>
      <c r="G135" s="169"/>
      <c r="H135" s="36"/>
      <c r="I135" s="169"/>
      <c r="J135" s="36"/>
      <c r="K135" s="169"/>
      <c r="L135" s="36"/>
      <c r="M135" s="169"/>
    </row>
    <row r="136" spans="1:13" ht="16.5" customHeight="1">
      <c r="A136" s="52"/>
      <c r="B136" s="52"/>
      <c r="C136" s="56"/>
      <c r="D136" s="56"/>
      <c r="F136" s="36"/>
      <c r="G136" s="169"/>
      <c r="H136" s="36"/>
      <c r="I136" s="169"/>
      <c r="J136" s="36"/>
      <c r="K136" s="169"/>
      <c r="L136" s="36"/>
      <c r="M136" s="169"/>
    </row>
    <row r="137" spans="1:13" ht="16.5" customHeight="1">
      <c r="A137" s="52"/>
      <c r="B137" s="52"/>
      <c r="C137" s="56"/>
      <c r="D137" s="56"/>
      <c r="F137" s="36"/>
      <c r="G137" s="169"/>
      <c r="H137" s="36"/>
      <c r="I137" s="169"/>
      <c r="J137" s="36"/>
      <c r="K137" s="169"/>
      <c r="L137" s="36"/>
      <c r="M137" s="169"/>
    </row>
    <row r="138" spans="1:13" ht="16.5" customHeight="1">
      <c r="A138" s="52"/>
      <c r="B138" s="52"/>
      <c r="C138" s="56"/>
      <c r="D138" s="56"/>
      <c r="F138" s="36"/>
      <c r="G138" s="221"/>
      <c r="H138" s="36"/>
      <c r="I138" s="169"/>
      <c r="J138" s="36"/>
      <c r="K138" s="169"/>
      <c r="L138" s="36"/>
      <c r="M138" s="169"/>
    </row>
    <row r="139" spans="1:13" ht="16.5" customHeight="1">
      <c r="A139" s="52"/>
      <c r="B139" s="52"/>
      <c r="C139" s="56"/>
      <c r="D139" s="56"/>
      <c r="F139" s="36"/>
      <c r="G139" s="169"/>
      <c r="H139" s="36"/>
      <c r="I139" s="169"/>
      <c r="J139" s="36"/>
      <c r="K139" s="169"/>
      <c r="L139" s="36"/>
      <c r="M139" s="169"/>
    </row>
    <row r="140" spans="1:13" ht="16.5" customHeight="1">
      <c r="A140" s="52"/>
      <c r="B140" s="52"/>
      <c r="C140" s="56"/>
      <c r="D140" s="56"/>
      <c r="F140" s="36"/>
      <c r="G140" s="169"/>
      <c r="H140" s="36"/>
      <c r="I140" s="169"/>
      <c r="J140" s="36"/>
      <c r="K140" s="169"/>
      <c r="L140" s="36"/>
      <c r="M140" s="169"/>
    </row>
    <row r="141" spans="1:13" ht="16.5" customHeight="1">
      <c r="A141" s="52"/>
      <c r="B141" s="52"/>
      <c r="C141" s="56"/>
      <c r="D141" s="56"/>
      <c r="F141" s="36"/>
      <c r="G141" s="169"/>
      <c r="H141" s="36"/>
      <c r="I141" s="169"/>
      <c r="J141" s="36"/>
      <c r="K141" s="169"/>
      <c r="L141" s="36"/>
      <c r="M141" s="169"/>
    </row>
    <row r="142" spans="1:13" ht="16.5" customHeight="1">
      <c r="A142" s="52"/>
      <c r="B142" s="52"/>
      <c r="C142" s="56"/>
      <c r="D142" s="56"/>
      <c r="F142" s="36"/>
      <c r="G142" s="169"/>
      <c r="H142" s="36"/>
      <c r="I142" s="169"/>
      <c r="J142" s="36"/>
      <c r="K142" s="169"/>
      <c r="L142" s="36"/>
      <c r="M142" s="169"/>
    </row>
    <row r="143" spans="1:13" ht="12.75" customHeight="1">
      <c r="A143" s="52"/>
      <c r="B143" s="52"/>
      <c r="C143" s="56"/>
      <c r="D143" s="56"/>
      <c r="F143" s="36"/>
      <c r="G143" s="169"/>
      <c r="H143" s="36"/>
      <c r="I143" s="169"/>
      <c r="J143" s="36"/>
      <c r="K143" s="169"/>
      <c r="L143" s="36"/>
      <c r="M143" s="169"/>
    </row>
    <row r="144" spans="1:13" s="62" customFormat="1" ht="21.95" customHeight="1">
      <c r="A144" s="29" t="str">
        <f>A96</f>
        <v>The accompanying notes are an integral part of these interim financial information</v>
      </c>
      <c r="B144" s="66"/>
      <c r="C144" s="67"/>
      <c r="D144" s="67"/>
      <c r="E144" s="68"/>
      <c r="F144" s="68"/>
      <c r="G144" s="177"/>
      <c r="H144" s="69"/>
      <c r="I144" s="177"/>
      <c r="J144" s="68"/>
      <c r="K144" s="177"/>
      <c r="L144" s="69"/>
      <c r="M144" s="177"/>
    </row>
  </sheetData>
  <mergeCells count="12">
    <mergeCell ref="G103:I103"/>
    <mergeCell ref="K103:M103"/>
    <mergeCell ref="G55:I55"/>
    <mergeCell ref="K55:M55"/>
    <mergeCell ref="G6:I6"/>
    <mergeCell ref="K6:M6"/>
    <mergeCell ref="G54:I54"/>
    <mergeCell ref="K54:M54"/>
    <mergeCell ref="G102:I102"/>
    <mergeCell ref="K102:M102"/>
    <mergeCell ref="K7:M7"/>
    <mergeCell ref="G7:I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2" man="1"/>
    <brk id="96" max="12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7"/>
  <sheetViews>
    <sheetView topLeftCell="A12" zoomScaleNormal="100" zoomScaleSheetLayoutView="100" zoomScalePageLayoutView="72" workbookViewId="0">
      <selection activeCell="D37" sqref="D37"/>
    </sheetView>
  </sheetViews>
  <sheetFormatPr defaultColWidth="8.85546875" defaultRowHeight="16.5" customHeight="1"/>
  <cols>
    <col min="1" max="3" width="1.7109375" style="54" customWidth="1"/>
    <col min="4" max="4" width="30.140625" style="54" customWidth="1"/>
    <col min="5" max="5" width="5.7109375" style="53" customWidth="1"/>
    <col min="6" max="6" width="0.85546875" style="54" customWidth="1"/>
    <col min="7" max="7" width="11.28515625" style="161" customWidth="1"/>
    <col min="8" max="8" width="0.85546875" style="54" customWidth="1"/>
    <col min="9" max="9" width="11.28515625" style="161" customWidth="1"/>
    <col min="10" max="10" width="0.85546875" style="54" customWidth="1"/>
    <col min="11" max="11" width="11.28515625" style="161" customWidth="1"/>
    <col min="12" max="12" width="0.85546875" style="54" customWidth="1"/>
    <col min="13" max="13" width="11.28515625" style="161" customWidth="1"/>
    <col min="14" max="16384" width="8.85546875" style="38"/>
  </cols>
  <sheetData>
    <row r="1" spans="1:13" s="26" customFormat="1" ht="16.5" customHeight="1">
      <c r="A1" s="127" t="str">
        <f>+'E2-4'!A1</f>
        <v>S&amp;P Syndicate Public Company Limited and its subsidiaries</v>
      </c>
      <c r="B1" s="47"/>
      <c r="C1" s="47"/>
      <c r="D1" s="47"/>
      <c r="E1" s="24"/>
      <c r="F1" s="128"/>
      <c r="G1" s="149"/>
      <c r="H1" s="128"/>
      <c r="I1" s="149"/>
      <c r="J1" s="128"/>
      <c r="K1" s="149"/>
      <c r="L1" s="47"/>
      <c r="M1" s="149"/>
    </row>
    <row r="2" spans="1:13" s="26" customFormat="1" ht="16.5" customHeight="1">
      <c r="A2" s="129" t="s">
        <v>69</v>
      </c>
      <c r="B2" s="129"/>
      <c r="C2" s="47"/>
      <c r="D2" s="47"/>
      <c r="E2" s="24"/>
      <c r="F2" s="128"/>
      <c r="G2" s="149"/>
      <c r="H2" s="128"/>
      <c r="I2" s="149"/>
      <c r="J2" s="128"/>
      <c r="K2" s="149"/>
      <c r="L2" s="47"/>
      <c r="M2" s="149"/>
    </row>
    <row r="3" spans="1:13" s="26" customFormat="1" ht="16.5" customHeight="1">
      <c r="A3" s="130" t="s">
        <v>199</v>
      </c>
      <c r="B3" s="131"/>
      <c r="C3" s="131"/>
      <c r="D3" s="131"/>
      <c r="E3" s="30"/>
      <c r="F3" s="132"/>
      <c r="G3" s="150"/>
      <c r="H3" s="132"/>
      <c r="I3" s="150"/>
      <c r="J3" s="132"/>
      <c r="K3" s="150"/>
      <c r="L3" s="131"/>
      <c r="M3" s="150"/>
    </row>
    <row r="4" spans="1:13" s="26" customFormat="1" ht="14.1" customHeight="1">
      <c r="A4" s="133"/>
      <c r="B4" s="134"/>
      <c r="C4" s="134"/>
      <c r="D4" s="134"/>
      <c r="E4" s="35"/>
      <c r="F4" s="135"/>
      <c r="G4" s="151"/>
      <c r="H4" s="135"/>
      <c r="I4" s="151"/>
      <c r="J4" s="135"/>
      <c r="K4" s="151"/>
      <c r="L4" s="134"/>
      <c r="M4" s="151"/>
    </row>
    <row r="5" spans="1:13" s="26" customFormat="1" ht="14.1" customHeight="1">
      <c r="A5" s="133"/>
      <c r="B5" s="134"/>
      <c r="C5" s="134"/>
      <c r="D5" s="134"/>
      <c r="E5" s="35"/>
      <c r="F5" s="135"/>
      <c r="G5" s="151"/>
      <c r="H5" s="135"/>
      <c r="I5" s="151"/>
      <c r="J5" s="135"/>
      <c r="K5" s="151"/>
      <c r="L5" s="134"/>
      <c r="M5" s="151"/>
    </row>
    <row r="6" spans="1:13" s="26" customFormat="1" ht="15.95" customHeight="1">
      <c r="A6" s="133"/>
      <c r="B6" s="134"/>
      <c r="C6" s="134"/>
      <c r="D6" s="134"/>
      <c r="E6" s="35"/>
      <c r="F6" s="135"/>
      <c r="G6" s="243" t="s">
        <v>1</v>
      </c>
      <c r="H6" s="243"/>
      <c r="I6" s="243"/>
      <c r="J6" s="35"/>
      <c r="K6" s="244" t="s">
        <v>2</v>
      </c>
      <c r="L6" s="244"/>
      <c r="M6" s="244"/>
    </row>
    <row r="7" spans="1:13" ht="15.95" customHeight="1">
      <c r="A7" s="129"/>
      <c r="B7" s="47"/>
      <c r="C7" s="47"/>
      <c r="D7" s="47"/>
      <c r="E7" s="37"/>
      <c r="F7" s="128"/>
      <c r="G7" s="242" t="s">
        <v>87</v>
      </c>
      <c r="H7" s="242"/>
      <c r="I7" s="242"/>
      <c r="J7" s="24"/>
      <c r="K7" s="245" t="s">
        <v>87</v>
      </c>
      <c r="L7" s="245"/>
      <c r="M7" s="245"/>
    </row>
    <row r="8" spans="1:13" ht="15.95" customHeight="1">
      <c r="A8" s="129"/>
      <c r="B8" s="47"/>
      <c r="C8" s="47"/>
      <c r="D8" s="47"/>
      <c r="E8" s="37"/>
      <c r="F8" s="136"/>
      <c r="G8" s="212" t="s">
        <v>201</v>
      </c>
      <c r="H8" s="40"/>
      <c r="I8" s="212" t="s">
        <v>157</v>
      </c>
      <c r="J8" s="40"/>
      <c r="K8" s="212" t="s">
        <v>201</v>
      </c>
      <c r="L8" s="40"/>
      <c r="M8" s="212" t="s">
        <v>157</v>
      </c>
    </row>
    <row r="9" spans="1:13" ht="15.95" customHeight="1">
      <c r="A9" s="133"/>
      <c r="B9" s="134"/>
      <c r="C9" s="134"/>
      <c r="D9" s="41"/>
      <c r="E9" s="42" t="s">
        <v>158</v>
      </c>
      <c r="F9" s="128"/>
      <c r="G9" s="153" t="s">
        <v>6</v>
      </c>
      <c r="H9" s="39"/>
      <c r="I9" s="153" t="s">
        <v>6</v>
      </c>
      <c r="J9" s="39"/>
      <c r="K9" s="153" t="s">
        <v>6</v>
      </c>
      <c r="L9" s="73"/>
      <c r="M9" s="170" t="s">
        <v>6</v>
      </c>
    </row>
    <row r="10" spans="1:13" ht="8.1" customHeight="1">
      <c r="A10" s="133"/>
      <c r="B10" s="134"/>
      <c r="C10" s="134"/>
      <c r="D10" s="41"/>
      <c r="E10" s="44"/>
      <c r="F10" s="128"/>
      <c r="G10" s="154"/>
      <c r="H10" s="25"/>
      <c r="I10" s="163"/>
      <c r="J10" s="25"/>
      <c r="K10" s="154"/>
      <c r="L10" s="70"/>
      <c r="M10" s="163"/>
    </row>
    <row r="11" spans="1:13" ht="15.95" customHeight="1">
      <c r="A11" s="47" t="s">
        <v>144</v>
      </c>
      <c r="B11" s="47"/>
      <c r="C11" s="47"/>
      <c r="D11" s="47"/>
      <c r="E11" s="37"/>
      <c r="F11" s="128"/>
      <c r="G11" s="240">
        <v>1285148</v>
      </c>
      <c r="H11" s="25"/>
      <c r="I11" s="164">
        <v>1158641</v>
      </c>
      <c r="J11" s="25"/>
      <c r="K11" s="240">
        <v>1193272</v>
      </c>
      <c r="L11" s="70"/>
      <c r="M11" s="164">
        <v>1109812</v>
      </c>
    </row>
    <row r="12" spans="1:13" ht="15.95" customHeight="1">
      <c r="A12" s="128" t="s">
        <v>81</v>
      </c>
      <c r="B12" s="128"/>
      <c r="C12" s="128"/>
      <c r="D12" s="128"/>
      <c r="E12" s="37"/>
      <c r="F12" s="128"/>
      <c r="G12" s="156">
        <v>-561897</v>
      </c>
      <c r="H12" s="25"/>
      <c r="I12" s="165">
        <v>-509988</v>
      </c>
      <c r="J12" s="25"/>
      <c r="K12" s="156">
        <v>-536711</v>
      </c>
      <c r="L12" s="70"/>
      <c r="M12" s="165">
        <v>-488987</v>
      </c>
    </row>
    <row r="13" spans="1:13" s="76" customFormat="1" ht="8.1" customHeight="1">
      <c r="A13" s="74"/>
      <c r="B13" s="136"/>
      <c r="C13" s="136"/>
      <c r="D13" s="136"/>
      <c r="E13" s="75"/>
      <c r="F13" s="136"/>
      <c r="G13" s="157"/>
      <c r="H13" s="39"/>
      <c r="I13" s="152"/>
      <c r="J13" s="39"/>
      <c r="K13" s="157"/>
      <c r="L13" s="73"/>
      <c r="M13" s="152"/>
    </row>
    <row r="14" spans="1:13" ht="15.95" customHeight="1">
      <c r="A14" s="136" t="s">
        <v>35</v>
      </c>
      <c r="B14" s="47"/>
      <c r="C14" s="47"/>
      <c r="D14" s="47"/>
      <c r="E14" s="37"/>
      <c r="F14" s="128"/>
      <c r="G14" s="155">
        <f>SUM(G11:G13)</f>
        <v>723251</v>
      </c>
      <c r="H14" s="25"/>
      <c r="I14" s="164">
        <f>SUM(I11:I13)</f>
        <v>648653</v>
      </c>
      <c r="J14" s="25"/>
      <c r="K14" s="155">
        <f>SUM(K11:K13)</f>
        <v>656561</v>
      </c>
      <c r="L14" s="70"/>
      <c r="M14" s="164">
        <f>SUM(M11:M13)</f>
        <v>620825</v>
      </c>
    </row>
    <row r="15" spans="1:13" ht="15.95" customHeight="1">
      <c r="A15" s="128" t="s">
        <v>36</v>
      </c>
      <c r="B15" s="128"/>
      <c r="C15" s="128"/>
      <c r="D15" s="128"/>
      <c r="E15" s="37"/>
      <c r="F15" s="128"/>
      <c r="G15" s="158">
        <v>26044</v>
      </c>
      <c r="H15" s="36"/>
      <c r="I15" s="166">
        <v>26652</v>
      </c>
      <c r="J15" s="36"/>
      <c r="K15" s="158">
        <v>21936</v>
      </c>
      <c r="L15" s="72"/>
      <c r="M15" s="166">
        <v>19427</v>
      </c>
    </row>
    <row r="16" spans="1:13" ht="15.95" customHeight="1">
      <c r="A16" s="128" t="s">
        <v>37</v>
      </c>
      <c r="B16" s="128"/>
      <c r="C16" s="128"/>
      <c r="D16" s="128"/>
      <c r="E16" s="37"/>
      <c r="F16" s="128"/>
      <c r="G16" s="158">
        <v>-529847</v>
      </c>
      <c r="H16" s="25"/>
      <c r="I16" s="166">
        <v>-456745</v>
      </c>
      <c r="J16" s="25"/>
      <c r="K16" s="158">
        <v>-472185</v>
      </c>
      <c r="L16" s="70"/>
      <c r="M16" s="166">
        <v>-430155</v>
      </c>
    </row>
    <row r="17" spans="1:13" ht="15.95" customHeight="1">
      <c r="A17" s="128" t="s">
        <v>38</v>
      </c>
      <c r="B17" s="128"/>
      <c r="C17" s="128"/>
      <c r="D17" s="128"/>
      <c r="E17" s="37"/>
      <c r="F17" s="128"/>
      <c r="G17" s="158">
        <v>-102599</v>
      </c>
      <c r="H17" s="25"/>
      <c r="I17" s="166">
        <v>-113005</v>
      </c>
      <c r="J17" s="25"/>
      <c r="K17" s="158">
        <v>-98144</v>
      </c>
      <c r="L17" s="70"/>
      <c r="M17" s="166">
        <v>-107743</v>
      </c>
    </row>
    <row r="18" spans="1:13" ht="15.95" customHeight="1">
      <c r="A18" s="128" t="s">
        <v>39</v>
      </c>
      <c r="B18" s="128"/>
      <c r="C18" s="128"/>
      <c r="D18" s="128"/>
      <c r="E18" s="37"/>
      <c r="F18" s="128"/>
      <c r="G18" s="158">
        <v>-4029</v>
      </c>
      <c r="H18" s="36"/>
      <c r="I18" s="166">
        <v>6996</v>
      </c>
      <c r="J18" s="36"/>
      <c r="K18" s="155">
        <v>-2895</v>
      </c>
      <c r="L18" s="72"/>
      <c r="M18" s="166">
        <v>4629</v>
      </c>
    </row>
    <row r="19" spans="1:13" ht="15.95" customHeight="1">
      <c r="A19" s="128" t="s">
        <v>40</v>
      </c>
      <c r="B19" s="128"/>
      <c r="C19" s="128"/>
      <c r="D19" s="128"/>
      <c r="E19" s="37"/>
      <c r="F19" s="128"/>
      <c r="G19" s="158">
        <v>-14472</v>
      </c>
      <c r="H19" s="36"/>
      <c r="I19" s="166">
        <v>-18088</v>
      </c>
      <c r="J19" s="226"/>
      <c r="K19" s="158">
        <v>-12106</v>
      </c>
      <c r="L19" s="227"/>
      <c r="M19" s="166">
        <v>-15441</v>
      </c>
    </row>
    <row r="20" spans="1:13" ht="15.95" customHeight="1">
      <c r="A20" s="128" t="s">
        <v>101</v>
      </c>
      <c r="B20" s="128"/>
      <c r="C20" s="128"/>
      <c r="D20" s="128"/>
      <c r="E20" s="37"/>
      <c r="F20" s="128"/>
      <c r="G20" s="155"/>
      <c r="H20" s="36"/>
      <c r="I20" s="166"/>
      <c r="J20" s="36"/>
      <c r="K20" s="155"/>
      <c r="L20" s="72"/>
      <c r="M20" s="166"/>
    </row>
    <row r="21" spans="1:13" ht="15.95" customHeight="1">
      <c r="A21" s="38"/>
      <c r="B21" s="128" t="s">
        <v>102</v>
      </c>
      <c r="C21" s="128"/>
      <c r="D21" s="128"/>
      <c r="E21" s="37">
        <v>8</v>
      </c>
      <c r="F21" s="128"/>
      <c r="G21" s="156">
        <v>6344</v>
      </c>
      <c r="H21" s="140"/>
      <c r="I21" s="165">
        <v>-1010</v>
      </c>
      <c r="J21" s="140"/>
      <c r="K21" s="156">
        <v>0</v>
      </c>
      <c r="L21" s="140"/>
      <c r="M21" s="165">
        <v>0</v>
      </c>
    </row>
    <row r="22" spans="1:13" ht="8.1" customHeight="1">
      <c r="A22" s="138"/>
      <c r="B22" s="128"/>
      <c r="C22" s="128"/>
      <c r="D22" s="128"/>
      <c r="E22" s="37"/>
      <c r="F22" s="128"/>
      <c r="G22" s="158"/>
      <c r="H22" s="140"/>
      <c r="I22" s="167"/>
      <c r="J22" s="140"/>
      <c r="K22" s="158"/>
      <c r="L22" s="140"/>
      <c r="M22" s="167"/>
    </row>
    <row r="23" spans="1:13" ht="15.95" customHeight="1">
      <c r="A23" s="136" t="s">
        <v>41</v>
      </c>
      <c r="B23" s="128"/>
      <c r="C23" s="128"/>
      <c r="D23" s="128"/>
      <c r="E23" s="37"/>
      <c r="F23" s="128"/>
      <c r="G23" s="155">
        <f>SUM(G14:G21)</f>
        <v>104692</v>
      </c>
      <c r="H23" s="140"/>
      <c r="I23" s="166">
        <f>SUM(I14:I21)</f>
        <v>93453</v>
      </c>
      <c r="J23" s="140"/>
      <c r="K23" s="155">
        <f>SUM(K14:K21)</f>
        <v>93167</v>
      </c>
      <c r="L23" s="140"/>
      <c r="M23" s="166">
        <f>SUM(M14:M21)</f>
        <v>91542</v>
      </c>
    </row>
    <row r="24" spans="1:13" ht="15.95" customHeight="1">
      <c r="A24" s="128" t="s">
        <v>42</v>
      </c>
      <c r="B24" s="128"/>
      <c r="C24" s="128"/>
      <c r="D24" s="128"/>
      <c r="E24" s="37"/>
      <c r="F24" s="128"/>
      <c r="G24" s="156">
        <v>-17535</v>
      </c>
      <c r="H24" s="25"/>
      <c r="I24" s="165">
        <v>-13838</v>
      </c>
      <c r="J24" s="25"/>
      <c r="K24" s="156">
        <v>-15963</v>
      </c>
      <c r="L24" s="70"/>
      <c r="M24" s="165">
        <v>-15140</v>
      </c>
    </row>
    <row r="25" spans="1:13" ht="8.1" customHeight="1">
      <c r="A25" s="128"/>
      <c r="B25" s="128"/>
      <c r="C25" s="128"/>
      <c r="D25" s="128"/>
      <c r="E25" s="37"/>
      <c r="F25" s="128"/>
      <c r="G25" s="158"/>
      <c r="H25" s="25"/>
      <c r="I25" s="166"/>
      <c r="J25" s="25"/>
      <c r="K25" s="158"/>
      <c r="L25" s="70"/>
      <c r="M25" s="166"/>
    </row>
    <row r="26" spans="1:13" ht="15.95" customHeight="1">
      <c r="A26" s="136" t="s">
        <v>46</v>
      </c>
      <c r="B26" s="128"/>
      <c r="C26" s="128"/>
      <c r="D26" s="128"/>
      <c r="E26" s="37"/>
      <c r="F26" s="128"/>
      <c r="G26" s="156">
        <f>SUM(G23:G24)</f>
        <v>87157</v>
      </c>
      <c r="H26" s="25"/>
      <c r="I26" s="165">
        <f>SUM(I23:I24)</f>
        <v>79615</v>
      </c>
      <c r="J26" s="25"/>
      <c r="K26" s="156">
        <f>SUM(K23:K24)</f>
        <v>77204</v>
      </c>
      <c r="L26" s="70"/>
      <c r="M26" s="165">
        <f>SUM(M23:M24)</f>
        <v>76402</v>
      </c>
    </row>
    <row r="27" spans="1:13" ht="8.1" customHeight="1">
      <c r="A27" s="128"/>
      <c r="B27" s="128"/>
      <c r="C27" s="128"/>
      <c r="D27" s="128"/>
      <c r="E27" s="37"/>
      <c r="F27" s="128"/>
      <c r="G27" s="155"/>
      <c r="H27" s="25"/>
      <c r="I27" s="164"/>
      <c r="J27" s="25"/>
      <c r="K27" s="155"/>
      <c r="L27" s="70"/>
      <c r="M27" s="164"/>
    </row>
    <row r="28" spans="1:13" ht="15.95" customHeight="1">
      <c r="A28" s="136" t="s">
        <v>128</v>
      </c>
      <c r="B28" s="128"/>
      <c r="C28" s="128"/>
      <c r="D28" s="128"/>
      <c r="E28" s="37"/>
      <c r="F28" s="128"/>
      <c r="G28" s="155"/>
      <c r="H28" s="25"/>
      <c r="I28" s="164"/>
      <c r="J28" s="25"/>
      <c r="K28" s="155"/>
      <c r="L28" s="70"/>
      <c r="M28" s="164"/>
    </row>
    <row r="29" spans="1:13" ht="15.95" customHeight="1">
      <c r="A29" s="47" t="s">
        <v>77</v>
      </c>
      <c r="B29" s="128"/>
      <c r="C29" s="142"/>
      <c r="D29" s="142"/>
      <c r="E29" s="37"/>
      <c r="F29" s="128"/>
      <c r="G29" s="155"/>
      <c r="H29" s="25"/>
      <c r="I29" s="164"/>
      <c r="J29" s="25"/>
      <c r="K29" s="155"/>
      <c r="L29" s="70"/>
      <c r="M29" s="164"/>
    </row>
    <row r="30" spans="1:13" ht="15.95" customHeight="1">
      <c r="A30" s="47"/>
      <c r="B30" s="54" t="s">
        <v>140</v>
      </c>
      <c r="C30" s="142"/>
      <c r="D30" s="142"/>
      <c r="E30" s="37"/>
      <c r="F30" s="128"/>
      <c r="G30" s="155"/>
      <c r="H30" s="25"/>
      <c r="I30" s="164"/>
      <c r="J30" s="25"/>
      <c r="K30" s="155"/>
      <c r="L30" s="70"/>
      <c r="M30" s="164"/>
    </row>
    <row r="31" spans="1:13" ht="15.95" customHeight="1">
      <c r="A31" s="143"/>
      <c r="B31" s="144"/>
      <c r="C31" s="47" t="s">
        <v>141</v>
      </c>
      <c r="D31" s="141"/>
      <c r="E31" s="37"/>
      <c r="F31" s="128"/>
      <c r="G31" s="156">
        <v>-1852</v>
      </c>
      <c r="H31" s="25"/>
      <c r="I31" s="165">
        <v>1652</v>
      </c>
      <c r="J31" s="25"/>
      <c r="K31" s="156">
        <v>0</v>
      </c>
      <c r="L31" s="70"/>
      <c r="M31" s="165">
        <v>0</v>
      </c>
    </row>
    <row r="32" spans="1:13" ht="8.1" customHeight="1">
      <c r="A32" s="47"/>
      <c r="B32" s="47"/>
      <c r="C32" s="47"/>
      <c r="D32" s="47"/>
      <c r="E32" s="37"/>
      <c r="F32" s="128"/>
      <c r="G32" s="158"/>
      <c r="H32" s="25"/>
      <c r="I32" s="166"/>
      <c r="J32" s="25"/>
      <c r="K32" s="158"/>
      <c r="L32" s="70"/>
      <c r="M32" s="166"/>
    </row>
    <row r="33" spans="1:13" ht="15.95" customHeight="1">
      <c r="A33" s="137" t="s">
        <v>129</v>
      </c>
      <c r="B33" s="47"/>
      <c r="C33" s="47"/>
      <c r="D33" s="47"/>
      <c r="E33" s="37"/>
      <c r="F33" s="128"/>
      <c r="G33" s="158"/>
      <c r="H33" s="25"/>
      <c r="I33" s="166"/>
      <c r="J33" s="25"/>
      <c r="K33" s="158"/>
      <c r="L33" s="70"/>
      <c r="M33" s="166"/>
    </row>
    <row r="34" spans="1:13" ht="15.95" customHeight="1">
      <c r="A34" s="38"/>
      <c r="B34" s="137" t="s">
        <v>78</v>
      </c>
      <c r="C34" s="135"/>
      <c r="D34" s="135"/>
      <c r="E34" s="35"/>
      <c r="F34" s="135"/>
      <c r="G34" s="156">
        <f>G31</f>
        <v>-1852</v>
      </c>
      <c r="H34" s="25"/>
      <c r="I34" s="165">
        <f>I31</f>
        <v>1652</v>
      </c>
      <c r="J34" s="25"/>
      <c r="K34" s="156">
        <f>K31</f>
        <v>0</v>
      </c>
      <c r="L34" s="70"/>
      <c r="M34" s="165">
        <f>M31</f>
        <v>0</v>
      </c>
    </row>
    <row r="35" spans="1:13" ht="8.1" customHeight="1">
      <c r="A35" s="135"/>
      <c r="B35" s="135"/>
      <c r="C35" s="135"/>
      <c r="D35" s="135"/>
      <c r="E35" s="35"/>
      <c r="F35" s="135"/>
      <c r="G35" s="155"/>
      <c r="H35" s="25"/>
      <c r="I35" s="164"/>
      <c r="J35" s="25"/>
      <c r="K35" s="155"/>
      <c r="L35" s="70"/>
      <c r="M35" s="164"/>
    </row>
    <row r="36" spans="1:13" ht="15.95" customHeight="1">
      <c r="A36" s="137" t="s">
        <v>138</v>
      </c>
      <c r="B36" s="135"/>
      <c r="C36" s="135"/>
      <c r="D36" s="135"/>
      <c r="E36" s="35"/>
      <c r="F36" s="135"/>
      <c r="G36" s="155"/>
      <c r="H36" s="25"/>
      <c r="I36" s="164"/>
      <c r="J36" s="25"/>
      <c r="K36" s="155"/>
      <c r="L36" s="70"/>
      <c r="M36" s="164"/>
    </row>
    <row r="37" spans="1:13" ht="15.95" customHeight="1">
      <c r="A37" s="38"/>
      <c r="B37" s="137" t="s">
        <v>139</v>
      </c>
      <c r="C37" s="135"/>
      <c r="D37" s="135"/>
      <c r="E37" s="35"/>
      <c r="F37" s="135"/>
      <c r="G37" s="156">
        <f>G34+G26</f>
        <v>85305</v>
      </c>
      <c r="H37" s="25"/>
      <c r="I37" s="165">
        <f>I34+I26</f>
        <v>81267</v>
      </c>
      <c r="J37" s="25"/>
      <c r="K37" s="156">
        <f>K34+K26</f>
        <v>77204</v>
      </c>
      <c r="L37" s="70"/>
      <c r="M37" s="165">
        <f>M34+M26</f>
        <v>76402</v>
      </c>
    </row>
    <row r="38" spans="1:13" ht="8.1" customHeight="1">
      <c r="A38" s="139"/>
      <c r="B38" s="135"/>
      <c r="C38" s="135"/>
      <c r="D38" s="135"/>
      <c r="E38" s="35"/>
      <c r="F38" s="135"/>
      <c r="G38" s="155"/>
      <c r="H38" s="25"/>
      <c r="I38" s="164"/>
      <c r="J38" s="25"/>
      <c r="K38" s="155"/>
      <c r="L38" s="70"/>
      <c r="M38" s="164"/>
    </row>
    <row r="39" spans="1:13" ht="15.95" customHeight="1">
      <c r="A39" s="137" t="s">
        <v>47</v>
      </c>
      <c r="B39" s="137"/>
      <c r="C39" s="135"/>
      <c r="D39" s="135"/>
      <c r="E39" s="35"/>
      <c r="F39" s="135"/>
      <c r="G39" s="155"/>
      <c r="H39" s="25"/>
      <c r="I39" s="164"/>
      <c r="J39" s="25"/>
      <c r="K39" s="155"/>
      <c r="L39" s="70"/>
      <c r="M39" s="164"/>
    </row>
    <row r="40" spans="1:13" ht="15.95" customHeight="1">
      <c r="A40" s="135" t="s">
        <v>130</v>
      </c>
      <c r="B40" s="135"/>
      <c r="C40" s="135"/>
      <c r="D40" s="135"/>
      <c r="E40" s="35"/>
      <c r="F40" s="135"/>
      <c r="G40" s="155">
        <v>87465</v>
      </c>
      <c r="H40" s="25"/>
      <c r="I40" s="166">
        <v>79347</v>
      </c>
      <c r="J40" s="25"/>
      <c r="K40" s="155">
        <v>77204</v>
      </c>
      <c r="L40" s="72"/>
      <c r="M40" s="166">
        <v>76402</v>
      </c>
    </row>
    <row r="41" spans="1:13" ht="15.95" customHeight="1">
      <c r="A41" s="135" t="s">
        <v>131</v>
      </c>
      <c r="B41" s="137"/>
      <c r="C41" s="135"/>
      <c r="D41" s="135"/>
      <c r="F41" s="135"/>
      <c r="G41" s="156">
        <v>-308</v>
      </c>
      <c r="H41" s="25"/>
      <c r="I41" s="165">
        <v>268</v>
      </c>
      <c r="J41" s="25"/>
      <c r="K41" s="156" t="s">
        <v>207</v>
      </c>
      <c r="L41" s="70"/>
      <c r="M41" s="165" t="s">
        <v>207</v>
      </c>
    </row>
    <row r="42" spans="1:13" ht="8.1" customHeight="1">
      <c r="A42" s="135"/>
      <c r="B42" s="137"/>
      <c r="C42" s="135"/>
      <c r="D42" s="135"/>
      <c r="F42" s="135"/>
      <c r="G42" s="158"/>
      <c r="H42" s="25"/>
      <c r="I42" s="166"/>
      <c r="J42" s="25"/>
      <c r="K42" s="158"/>
      <c r="L42" s="70"/>
      <c r="M42" s="166"/>
    </row>
    <row r="43" spans="1:13" ht="15.95" customHeight="1" thickBot="1">
      <c r="A43" s="135"/>
      <c r="B43" s="137"/>
      <c r="C43" s="135"/>
      <c r="D43" s="135"/>
      <c r="F43" s="135"/>
      <c r="G43" s="159">
        <f>SUM(G40:G41)</f>
        <v>87157</v>
      </c>
      <c r="H43" s="25"/>
      <c r="I43" s="168">
        <f>SUM(I40:I41)</f>
        <v>79615</v>
      </c>
      <c r="J43" s="25"/>
      <c r="K43" s="159">
        <f>SUM(K40:K41)</f>
        <v>77204</v>
      </c>
      <c r="L43" s="70"/>
      <c r="M43" s="168">
        <f>SUM(M40:M41)</f>
        <v>76402</v>
      </c>
    </row>
    <row r="44" spans="1:13" ht="8.1" customHeight="1" thickTop="1">
      <c r="A44" s="137"/>
      <c r="B44" s="135"/>
      <c r="C44" s="135"/>
      <c r="D44" s="135"/>
      <c r="F44" s="135"/>
      <c r="G44" s="155"/>
      <c r="H44" s="25"/>
      <c r="I44" s="164"/>
      <c r="J44" s="25"/>
      <c r="K44" s="155"/>
      <c r="L44" s="70"/>
      <c r="M44" s="164"/>
    </row>
    <row r="45" spans="1:13" ht="15.95" customHeight="1">
      <c r="A45" s="137" t="s">
        <v>138</v>
      </c>
      <c r="B45" s="135"/>
      <c r="C45" s="135"/>
      <c r="D45" s="135"/>
      <c r="F45" s="135"/>
      <c r="G45" s="155"/>
      <c r="H45" s="25"/>
      <c r="I45" s="164"/>
      <c r="J45" s="25"/>
      <c r="K45" s="155"/>
      <c r="L45" s="70"/>
      <c r="M45" s="164"/>
    </row>
    <row r="46" spans="1:13" ht="15.95" customHeight="1">
      <c r="A46" s="38"/>
      <c r="B46" s="137" t="s">
        <v>195</v>
      </c>
      <c r="C46" s="135"/>
      <c r="D46" s="135"/>
      <c r="F46" s="135"/>
      <c r="G46" s="155"/>
      <c r="H46" s="25"/>
      <c r="I46" s="164"/>
      <c r="J46" s="25"/>
      <c r="K46" s="155"/>
      <c r="L46" s="70"/>
      <c r="M46" s="164"/>
    </row>
    <row r="47" spans="1:13" ht="15.95" customHeight="1">
      <c r="A47" s="135" t="s">
        <v>130</v>
      </c>
      <c r="B47" s="135"/>
      <c r="C47" s="135"/>
      <c r="D47" s="135"/>
      <c r="F47" s="137"/>
      <c r="G47" s="240">
        <v>85982</v>
      </c>
      <c r="H47" s="25"/>
      <c r="I47" s="166">
        <v>80669.600000000006</v>
      </c>
      <c r="J47" s="25"/>
      <c r="K47" s="155">
        <v>77204</v>
      </c>
      <c r="L47" s="72"/>
      <c r="M47" s="166">
        <v>76402</v>
      </c>
    </row>
    <row r="48" spans="1:13" ht="15.95" customHeight="1">
      <c r="A48" s="135" t="s">
        <v>131</v>
      </c>
      <c r="B48" s="135"/>
      <c r="C48" s="135"/>
      <c r="E48" s="44"/>
      <c r="F48" s="135"/>
      <c r="G48" s="156">
        <v>-677</v>
      </c>
      <c r="H48" s="25"/>
      <c r="I48" s="165">
        <v>597.40000000000009</v>
      </c>
      <c r="J48" s="25"/>
      <c r="K48" s="156">
        <v>0</v>
      </c>
      <c r="L48" s="70"/>
      <c r="M48" s="165">
        <v>0</v>
      </c>
    </row>
    <row r="49" spans="1:13" ht="8.1" customHeight="1">
      <c r="A49" s="135"/>
      <c r="B49" s="135"/>
      <c r="C49" s="135"/>
      <c r="E49" s="44"/>
      <c r="F49" s="135"/>
      <c r="G49" s="158"/>
      <c r="H49" s="25"/>
      <c r="I49" s="166"/>
      <c r="J49" s="25"/>
      <c r="K49" s="158"/>
      <c r="L49" s="70"/>
      <c r="M49" s="166"/>
    </row>
    <row r="50" spans="1:13" ht="15.95" customHeight="1" thickBot="1">
      <c r="A50" s="135"/>
      <c r="B50" s="135"/>
      <c r="C50" s="135"/>
      <c r="E50" s="44"/>
      <c r="F50" s="135"/>
      <c r="G50" s="159">
        <f>SUM(G47:G48)</f>
        <v>85305</v>
      </c>
      <c r="H50" s="25"/>
      <c r="I50" s="168">
        <f>SUM(I47:I48)</f>
        <v>81267</v>
      </c>
      <c r="J50" s="25"/>
      <c r="K50" s="159">
        <f>SUM(K47:K48)</f>
        <v>77204</v>
      </c>
      <c r="L50" s="70"/>
      <c r="M50" s="168">
        <f>SUM(M47:M48)</f>
        <v>76402</v>
      </c>
    </row>
    <row r="51" spans="1:13" ht="8.1" customHeight="1" thickTop="1">
      <c r="A51" s="137"/>
      <c r="B51" s="135"/>
      <c r="C51" s="135"/>
      <c r="D51" s="135"/>
      <c r="F51" s="135"/>
      <c r="G51" s="160"/>
      <c r="H51" s="25"/>
      <c r="I51" s="169"/>
      <c r="J51" s="25"/>
      <c r="K51" s="160"/>
      <c r="L51" s="70"/>
      <c r="M51" s="169"/>
    </row>
    <row r="52" spans="1:13" ht="15.95" customHeight="1">
      <c r="A52" s="137" t="s">
        <v>86</v>
      </c>
      <c r="B52" s="136"/>
      <c r="C52" s="137"/>
      <c r="D52" s="137"/>
      <c r="E52" s="53">
        <v>15</v>
      </c>
      <c r="F52" s="135"/>
      <c r="G52" s="160"/>
      <c r="H52" s="25"/>
      <c r="I52" s="169"/>
      <c r="J52" s="25"/>
      <c r="K52" s="160"/>
      <c r="L52" s="70"/>
      <c r="M52" s="169"/>
    </row>
    <row r="53" spans="1:13" ht="15.95" customHeight="1">
      <c r="A53" s="135" t="s">
        <v>48</v>
      </c>
      <c r="B53" s="38"/>
      <c r="C53" s="135"/>
      <c r="D53" s="135"/>
      <c r="F53" s="135"/>
      <c r="G53" s="222">
        <v>0.17</v>
      </c>
      <c r="H53" s="25"/>
      <c r="I53" s="171">
        <v>0.16179793151824604</v>
      </c>
      <c r="J53" s="25"/>
      <c r="K53" s="222">
        <v>0.15</v>
      </c>
      <c r="L53" s="70"/>
      <c r="M53" s="171">
        <v>0.15579272768796593</v>
      </c>
    </row>
    <row r="54" spans="1:13" ht="3.75" customHeight="1">
      <c r="A54" s="137"/>
      <c r="B54" s="135"/>
      <c r="C54" s="135"/>
      <c r="D54" s="135"/>
      <c r="F54" s="135"/>
      <c r="G54" s="222"/>
      <c r="K54" s="222"/>
      <c r="L54" s="70"/>
      <c r="M54" s="169"/>
    </row>
    <row r="55" spans="1:13" ht="15.95" customHeight="1">
      <c r="A55" s="135" t="s">
        <v>168</v>
      </c>
      <c r="B55" s="38"/>
      <c r="C55" s="135"/>
      <c r="D55" s="135"/>
      <c r="F55" s="135"/>
      <c r="G55" s="222">
        <v>0.17</v>
      </c>
      <c r="I55" s="171">
        <v>0.16179793151824604</v>
      </c>
      <c r="K55" s="222">
        <v>0.15</v>
      </c>
      <c r="L55" s="70"/>
      <c r="M55" s="171">
        <v>0.15579272768796593</v>
      </c>
    </row>
    <row r="56" spans="1:13" ht="6" customHeight="1">
      <c r="A56" s="135"/>
      <c r="B56" s="38"/>
      <c r="C56" s="135"/>
      <c r="D56" s="135"/>
      <c r="F56" s="135"/>
      <c r="G56" s="217"/>
      <c r="H56" s="25"/>
      <c r="I56" s="171"/>
      <c r="J56" s="25"/>
      <c r="K56" s="217"/>
      <c r="L56" s="70"/>
      <c r="M56" s="171"/>
    </row>
    <row r="57" spans="1:13" ht="21.95" customHeight="1">
      <c r="A57" s="77" t="s">
        <v>191</v>
      </c>
      <c r="B57" s="132"/>
      <c r="C57" s="132"/>
      <c r="D57" s="132"/>
      <c r="E57" s="79"/>
      <c r="F57" s="132"/>
      <c r="G57" s="162"/>
      <c r="H57" s="132"/>
      <c r="I57" s="162"/>
      <c r="J57" s="132"/>
      <c r="K57" s="162"/>
      <c r="L57" s="131"/>
      <c r="M57" s="16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38"/>
  <sheetViews>
    <sheetView topLeftCell="A16" zoomScale="110" zoomScaleNormal="110" zoomScaleSheetLayoutView="100" workbookViewId="0">
      <selection activeCell="E10" sqref="E10"/>
    </sheetView>
  </sheetViews>
  <sheetFormatPr defaultColWidth="8.85546875" defaultRowHeight="16.5" customHeight="1"/>
  <cols>
    <col min="1" max="3" width="1.7109375" style="80" customWidth="1"/>
    <col min="4" max="4" width="22.7109375" style="80" customWidth="1"/>
    <col min="5" max="5" width="3.42578125" style="81" customWidth="1"/>
    <col min="6" max="6" width="0.7109375" style="81" customWidth="1"/>
    <col min="7" max="7" width="11.140625" style="179" bestFit="1" customWidth="1"/>
    <col min="8" max="8" width="0.7109375" style="82" customWidth="1"/>
    <col min="9" max="9" width="10.85546875" style="179" bestFit="1" customWidth="1"/>
    <col min="10" max="10" width="0.7109375" style="82" customWidth="1"/>
    <col min="11" max="11" width="13.140625" style="179" customWidth="1"/>
    <col min="12" max="12" width="0.7109375" style="82" customWidth="1"/>
    <col min="13" max="13" width="11.42578125" style="179" customWidth="1"/>
    <col min="14" max="14" width="0.7109375" style="82" customWidth="1"/>
    <col min="15" max="15" width="12.7109375" style="179" customWidth="1"/>
    <col min="16" max="16" width="0.7109375" style="82" customWidth="1"/>
    <col min="17" max="17" width="12" style="179" bestFit="1" customWidth="1"/>
    <col min="18" max="18" width="0.7109375" style="82" customWidth="1"/>
    <col min="19" max="19" width="14" style="82" customWidth="1"/>
    <col min="20" max="20" width="0.7109375" style="82" customWidth="1"/>
    <col min="21" max="21" width="11.7109375" style="179" customWidth="1"/>
    <col min="22" max="22" width="0.7109375" style="82" customWidth="1"/>
    <col min="23" max="23" width="9.140625" style="179" customWidth="1"/>
    <col min="24" max="24" width="0.7109375" style="82" customWidth="1"/>
    <col min="25" max="25" width="12.42578125" style="179" customWidth="1"/>
    <col min="26" max="26" width="0.7109375" style="82" customWidth="1"/>
    <col min="27" max="27" width="10.7109375" style="196" customWidth="1"/>
    <col min="28" max="16384" width="8.85546875" style="91"/>
  </cols>
  <sheetData>
    <row r="1" spans="1:27" s="80" customFormat="1" ht="16.5" customHeight="1">
      <c r="A1" s="22" t="str">
        <f>'E2-4'!A1</f>
        <v>S&amp;P Syndicate Public Company Limited and its subsidiaries</v>
      </c>
      <c r="E1" s="81"/>
      <c r="F1" s="81"/>
      <c r="G1" s="179"/>
      <c r="H1" s="82"/>
      <c r="I1" s="179"/>
      <c r="J1" s="82"/>
      <c r="K1" s="179"/>
      <c r="L1" s="82"/>
      <c r="M1" s="179"/>
      <c r="N1" s="82"/>
      <c r="O1" s="179"/>
      <c r="P1" s="82"/>
      <c r="Q1" s="195"/>
      <c r="R1" s="83"/>
      <c r="S1" s="83"/>
      <c r="T1" s="83"/>
      <c r="U1" s="179"/>
      <c r="V1" s="82"/>
      <c r="W1" s="179"/>
      <c r="X1" s="82"/>
      <c r="Y1" s="195"/>
      <c r="Z1" s="83"/>
      <c r="AA1" s="196"/>
    </row>
    <row r="2" spans="1:27" s="80" customFormat="1" ht="16.5" customHeight="1">
      <c r="A2" s="84" t="s">
        <v>176</v>
      </c>
      <c r="E2" s="81"/>
      <c r="F2" s="81"/>
      <c r="G2" s="179"/>
      <c r="H2" s="82"/>
      <c r="I2" s="179"/>
      <c r="J2" s="82"/>
      <c r="K2" s="179"/>
      <c r="L2" s="82"/>
      <c r="M2" s="179"/>
      <c r="N2" s="82"/>
      <c r="O2" s="179"/>
      <c r="P2" s="82"/>
      <c r="Q2" s="179"/>
      <c r="R2" s="82"/>
      <c r="S2" s="82"/>
      <c r="T2" s="82"/>
      <c r="U2" s="179"/>
      <c r="V2" s="82"/>
      <c r="W2" s="179"/>
      <c r="X2" s="82"/>
      <c r="Y2" s="179"/>
      <c r="Z2" s="82"/>
      <c r="AA2" s="196"/>
    </row>
    <row r="3" spans="1:27" s="88" customFormat="1" ht="16.5" customHeight="1">
      <c r="A3" s="28" t="str">
        <f>'E5'!A3</f>
        <v>For the three-month period ended 31 March 2022</v>
      </c>
      <c r="B3" s="85"/>
      <c r="C3" s="85"/>
      <c r="D3" s="85"/>
      <c r="E3" s="86"/>
      <c r="F3" s="86"/>
      <c r="G3" s="180"/>
      <c r="H3" s="87"/>
      <c r="I3" s="180"/>
      <c r="J3" s="87"/>
      <c r="K3" s="180"/>
      <c r="L3" s="87"/>
      <c r="M3" s="180"/>
      <c r="N3" s="87"/>
      <c r="O3" s="180"/>
      <c r="P3" s="87"/>
      <c r="Q3" s="180"/>
      <c r="R3" s="87"/>
      <c r="S3" s="87"/>
      <c r="T3" s="87"/>
      <c r="U3" s="180"/>
      <c r="V3" s="87"/>
      <c r="W3" s="180"/>
      <c r="X3" s="87"/>
      <c r="Y3" s="180"/>
      <c r="Z3" s="87"/>
      <c r="AA3" s="197"/>
    </row>
    <row r="4" spans="1:27" ht="16.5" customHeight="1">
      <c r="A4" s="89"/>
      <c r="B4" s="84"/>
      <c r="E4" s="90"/>
      <c r="F4" s="90"/>
      <c r="AA4" s="179"/>
    </row>
    <row r="5" spans="1:27" ht="16.5" customHeight="1">
      <c r="A5" s="89"/>
      <c r="B5" s="84"/>
      <c r="E5" s="90"/>
      <c r="F5" s="90"/>
      <c r="AA5" s="179"/>
    </row>
    <row r="6" spans="1:27" s="5" customFormat="1" ht="16.5" customHeight="1">
      <c r="A6" s="1"/>
      <c r="B6" s="2"/>
      <c r="C6" s="2"/>
      <c r="D6" s="2"/>
      <c r="E6" s="3"/>
      <c r="F6" s="3"/>
      <c r="G6" s="246" t="s">
        <v>88</v>
      </c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</row>
    <row r="7" spans="1:27" s="5" customFormat="1" ht="16.5" customHeight="1">
      <c r="A7" s="1"/>
      <c r="B7" s="2"/>
      <c r="C7" s="2"/>
      <c r="D7" s="2"/>
      <c r="E7" s="3"/>
      <c r="F7" s="3"/>
      <c r="G7" s="247" t="s">
        <v>104</v>
      </c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6"/>
      <c r="Y7" s="182"/>
      <c r="AA7" s="181"/>
    </row>
    <row r="8" spans="1:27" s="5" customFormat="1" ht="16.5" customHeight="1">
      <c r="A8" s="2"/>
      <c r="B8" s="2"/>
      <c r="C8" s="2"/>
      <c r="D8" s="2"/>
      <c r="E8" s="7"/>
      <c r="F8" s="7"/>
      <c r="G8" s="181"/>
      <c r="H8" s="4"/>
      <c r="I8" s="181"/>
      <c r="J8" s="4"/>
      <c r="K8" s="181"/>
      <c r="L8" s="4"/>
      <c r="M8" s="181"/>
      <c r="N8" s="4"/>
      <c r="O8" s="181"/>
      <c r="P8" s="4"/>
      <c r="Q8" s="247" t="s">
        <v>45</v>
      </c>
      <c r="R8" s="247"/>
      <c r="S8" s="247"/>
      <c r="T8" s="247"/>
      <c r="U8" s="247"/>
      <c r="V8" s="6"/>
      <c r="W8" s="182"/>
      <c r="Y8" s="182"/>
      <c r="AA8" s="182"/>
    </row>
    <row r="9" spans="1:27" s="5" customFormat="1" ht="16.5" customHeight="1">
      <c r="A9" s="2"/>
      <c r="B9" s="2"/>
      <c r="C9" s="2"/>
      <c r="D9" s="2"/>
      <c r="E9" s="7"/>
      <c r="F9" s="7"/>
      <c r="G9" s="181"/>
      <c r="H9" s="4"/>
      <c r="I9" s="181"/>
      <c r="J9" s="4"/>
      <c r="K9" s="181"/>
      <c r="L9" s="4"/>
      <c r="M9" s="181"/>
      <c r="N9" s="4"/>
      <c r="O9" s="181"/>
      <c r="P9" s="4"/>
      <c r="Q9" s="248" t="s">
        <v>155</v>
      </c>
      <c r="R9" s="248"/>
      <c r="S9" s="248"/>
      <c r="T9" s="248"/>
      <c r="U9" s="203"/>
      <c r="V9" s="6"/>
      <c r="W9" s="182"/>
      <c r="Y9" s="182"/>
      <c r="AA9" s="182"/>
    </row>
    <row r="10" spans="1:27" s="5" customFormat="1" ht="16.5" customHeight="1">
      <c r="A10" s="2"/>
      <c r="B10" s="2"/>
      <c r="C10" s="2"/>
      <c r="D10" s="2"/>
      <c r="E10" s="7"/>
      <c r="F10" s="7"/>
      <c r="G10" s="181"/>
      <c r="H10" s="4"/>
      <c r="I10" s="182"/>
      <c r="K10" s="182"/>
      <c r="L10" s="4"/>
      <c r="M10" s="246" t="s">
        <v>49</v>
      </c>
      <c r="N10" s="246"/>
      <c r="O10" s="246"/>
      <c r="P10" s="4"/>
      <c r="Q10" s="246" t="s">
        <v>154</v>
      </c>
      <c r="R10" s="246"/>
      <c r="S10" s="246"/>
      <c r="T10" s="246"/>
      <c r="U10" s="182"/>
      <c r="W10" s="182"/>
      <c r="Y10" s="181"/>
      <c r="Z10" s="4"/>
      <c r="AA10" s="182"/>
    </row>
    <row r="11" spans="1:27" s="5" customFormat="1" ht="16.5" customHeight="1">
      <c r="A11" s="2"/>
      <c r="B11" s="2"/>
      <c r="C11" s="2"/>
      <c r="D11" s="2"/>
      <c r="E11" s="7"/>
      <c r="F11" s="7"/>
      <c r="G11" s="181"/>
      <c r="H11" s="4"/>
      <c r="I11" s="181"/>
      <c r="J11" s="4"/>
      <c r="K11" s="181" t="s">
        <v>51</v>
      </c>
      <c r="L11" s="4"/>
      <c r="M11" s="194"/>
      <c r="N11" s="8"/>
      <c r="O11" s="194"/>
      <c r="P11" s="4"/>
      <c r="Q11" s="181"/>
      <c r="S11" s="181"/>
      <c r="U11" s="182"/>
      <c r="W11" s="181"/>
      <c r="Y11" s="181"/>
      <c r="Z11" s="4"/>
      <c r="AA11" s="182"/>
    </row>
    <row r="12" spans="1:27" s="5" customFormat="1" ht="16.5" customHeight="1">
      <c r="A12" s="2"/>
      <c r="B12" s="2"/>
      <c r="C12" s="2"/>
      <c r="D12" s="2"/>
      <c r="E12" s="7"/>
      <c r="F12" s="7"/>
      <c r="G12" s="182"/>
      <c r="H12" s="10"/>
      <c r="I12" s="181"/>
      <c r="J12" s="4"/>
      <c r="K12" s="181" t="s">
        <v>161</v>
      </c>
      <c r="L12" s="9"/>
      <c r="M12" s="181"/>
      <c r="N12" s="7"/>
      <c r="O12" s="181"/>
      <c r="P12" s="4"/>
      <c r="Q12" s="181"/>
      <c r="R12" s="4"/>
      <c r="S12" s="181"/>
      <c r="T12" s="4"/>
      <c r="U12" s="182"/>
      <c r="W12" s="182"/>
      <c r="Y12" s="182"/>
      <c r="AA12" s="182"/>
    </row>
    <row r="13" spans="1:27" s="5" customFormat="1" ht="16.5" customHeight="1">
      <c r="A13" s="2"/>
      <c r="B13" s="2"/>
      <c r="C13" s="2"/>
      <c r="D13" s="2"/>
      <c r="E13" s="7"/>
      <c r="F13" s="7"/>
      <c r="G13" s="181" t="s">
        <v>80</v>
      </c>
      <c r="H13" s="4"/>
      <c r="I13" s="181" t="s">
        <v>50</v>
      </c>
      <c r="J13" s="9"/>
      <c r="K13" s="181" t="s">
        <v>56</v>
      </c>
      <c r="L13" s="9"/>
      <c r="M13" s="182"/>
      <c r="O13" s="182"/>
      <c r="P13" s="9"/>
      <c r="Q13" s="181" t="s">
        <v>98</v>
      </c>
      <c r="R13" s="9"/>
      <c r="S13" s="181" t="s">
        <v>162</v>
      </c>
      <c r="T13" s="9"/>
      <c r="U13" s="181" t="s">
        <v>62</v>
      </c>
      <c r="V13" s="9"/>
      <c r="W13" s="181" t="s">
        <v>61</v>
      </c>
      <c r="X13" s="4"/>
      <c r="Y13" s="181"/>
      <c r="Z13" s="9"/>
      <c r="AA13" s="181"/>
    </row>
    <row r="14" spans="1:27" s="5" customFormat="1" ht="16.5" customHeight="1">
      <c r="A14" s="2"/>
      <c r="B14" s="2"/>
      <c r="C14" s="2"/>
      <c r="D14" s="2"/>
      <c r="E14" s="7"/>
      <c r="F14" s="7"/>
      <c r="G14" s="181" t="s">
        <v>52</v>
      </c>
      <c r="H14" s="9"/>
      <c r="I14" s="181" t="s">
        <v>53</v>
      </c>
      <c r="J14" s="9"/>
      <c r="K14" s="181" t="s">
        <v>160</v>
      </c>
      <c r="L14" s="12"/>
      <c r="M14" s="181" t="s">
        <v>58</v>
      </c>
      <c r="N14" s="11"/>
      <c r="O14" s="181"/>
      <c r="P14" s="11"/>
      <c r="Q14" s="181" t="s">
        <v>59</v>
      </c>
      <c r="R14" s="9"/>
      <c r="S14" s="181" t="s">
        <v>163</v>
      </c>
      <c r="T14" s="9"/>
      <c r="U14" s="181" t="s">
        <v>63</v>
      </c>
      <c r="V14" s="9"/>
      <c r="W14" s="181" t="s">
        <v>79</v>
      </c>
      <c r="X14" s="4"/>
      <c r="Y14" s="181" t="s">
        <v>65</v>
      </c>
      <c r="Z14" s="9"/>
      <c r="AA14" s="181" t="s">
        <v>61</v>
      </c>
    </row>
    <row r="15" spans="1:27" s="5" customFormat="1" ht="16.5" customHeight="1">
      <c r="A15" s="2"/>
      <c r="B15" s="2"/>
      <c r="C15" s="2"/>
      <c r="D15" s="2"/>
      <c r="E15" s="7"/>
      <c r="F15" s="7"/>
      <c r="G15" s="181" t="s">
        <v>54</v>
      </c>
      <c r="H15" s="9"/>
      <c r="I15" s="181" t="s">
        <v>55</v>
      </c>
      <c r="J15" s="12"/>
      <c r="K15" s="193" t="s">
        <v>57</v>
      </c>
      <c r="L15" s="12"/>
      <c r="M15" s="181" t="s">
        <v>137</v>
      </c>
      <c r="N15" s="11"/>
      <c r="O15" s="181" t="s">
        <v>34</v>
      </c>
      <c r="P15" s="11"/>
      <c r="Q15" s="181" t="s">
        <v>60</v>
      </c>
      <c r="R15" s="9"/>
      <c r="S15" s="181" t="s">
        <v>164</v>
      </c>
      <c r="T15" s="9"/>
      <c r="U15" s="181" t="s">
        <v>67</v>
      </c>
      <c r="V15" s="9"/>
      <c r="W15" s="181" t="s">
        <v>64</v>
      </c>
      <c r="X15" s="9"/>
      <c r="Y15" s="181" t="s">
        <v>66</v>
      </c>
      <c r="Z15" s="9"/>
      <c r="AA15" s="181" t="s">
        <v>67</v>
      </c>
    </row>
    <row r="16" spans="1:27" s="5" customFormat="1" ht="16.5" customHeight="1">
      <c r="A16" s="2"/>
      <c r="B16" s="2"/>
      <c r="C16" s="2"/>
      <c r="D16" s="2"/>
      <c r="E16" s="7"/>
      <c r="F16" s="7"/>
      <c r="G16" s="183" t="s">
        <v>6</v>
      </c>
      <c r="H16" s="13"/>
      <c r="I16" s="183" t="s">
        <v>6</v>
      </c>
      <c r="J16" s="13"/>
      <c r="K16" s="183" t="s">
        <v>6</v>
      </c>
      <c r="L16" s="13"/>
      <c r="M16" s="183" t="s">
        <v>6</v>
      </c>
      <c r="N16" s="13"/>
      <c r="O16" s="183" t="s">
        <v>6</v>
      </c>
      <c r="P16" s="145"/>
      <c r="Q16" s="183" t="s">
        <v>6</v>
      </c>
      <c r="R16" s="13"/>
      <c r="S16" s="183" t="s">
        <v>6</v>
      </c>
      <c r="T16" s="13"/>
      <c r="U16" s="183" t="s">
        <v>6</v>
      </c>
      <c r="V16" s="13"/>
      <c r="W16" s="183" t="s">
        <v>6</v>
      </c>
      <c r="X16" s="13"/>
      <c r="Y16" s="183" t="s">
        <v>6</v>
      </c>
      <c r="Z16" s="13"/>
      <c r="AA16" s="183" t="s">
        <v>6</v>
      </c>
    </row>
    <row r="17" spans="1:27" s="17" customFormat="1" ht="16.5" customHeight="1">
      <c r="A17" s="14"/>
      <c r="B17" s="14"/>
      <c r="C17" s="14"/>
      <c r="D17" s="14"/>
      <c r="E17" s="15"/>
      <c r="F17" s="15"/>
      <c r="G17" s="184"/>
      <c r="H17" s="16"/>
      <c r="I17" s="184"/>
      <c r="J17" s="16"/>
      <c r="K17" s="184"/>
      <c r="L17" s="16"/>
      <c r="M17" s="184"/>
      <c r="N17" s="16"/>
      <c r="O17" s="184"/>
      <c r="P17" s="16"/>
      <c r="Q17" s="184"/>
      <c r="R17" s="16"/>
      <c r="S17" s="184"/>
      <c r="T17" s="16"/>
      <c r="U17" s="184"/>
      <c r="V17" s="16"/>
      <c r="W17" s="184"/>
      <c r="X17" s="16"/>
      <c r="Y17" s="184"/>
      <c r="Z17" s="16"/>
      <c r="AA17" s="198"/>
    </row>
    <row r="18" spans="1:27" s="15" customFormat="1" ht="16.5" customHeight="1">
      <c r="A18" s="21" t="s">
        <v>116</v>
      </c>
      <c r="B18" s="21"/>
      <c r="C18" s="14"/>
      <c r="D18" s="14"/>
      <c r="G18" s="184">
        <v>490408</v>
      </c>
      <c r="H18" s="186"/>
      <c r="I18" s="184">
        <v>689981</v>
      </c>
      <c r="J18" s="186"/>
      <c r="K18" s="184">
        <v>79905</v>
      </c>
      <c r="L18" s="186"/>
      <c r="M18" s="184">
        <v>52343</v>
      </c>
      <c r="N18" s="186"/>
      <c r="O18" s="184">
        <v>1064933</v>
      </c>
      <c r="P18" s="186"/>
      <c r="Q18" s="184">
        <v>-65691</v>
      </c>
      <c r="R18" s="186"/>
      <c r="S18" s="184">
        <v>47607</v>
      </c>
      <c r="T18" s="186"/>
      <c r="U18" s="184">
        <f>SUM(Q18:S18)</f>
        <v>-18084</v>
      </c>
      <c r="V18" s="186"/>
      <c r="W18" s="186">
        <f>SUM(G18:O18,U18)</f>
        <v>2359486</v>
      </c>
      <c r="X18" s="186"/>
      <c r="Y18" s="184">
        <v>35999</v>
      </c>
      <c r="Z18" s="186"/>
      <c r="AA18" s="198">
        <f>SUM(W18:Y18)</f>
        <v>2395485</v>
      </c>
    </row>
    <row r="19" spans="1:27" s="15" customFormat="1" ht="16.5" customHeight="1">
      <c r="A19" s="21" t="s">
        <v>177</v>
      </c>
      <c r="B19" s="21"/>
      <c r="C19" s="14"/>
      <c r="D19" s="14"/>
      <c r="G19" s="184"/>
      <c r="H19" s="186"/>
      <c r="I19" s="184"/>
      <c r="J19" s="186"/>
      <c r="K19" s="184"/>
      <c r="L19" s="186"/>
      <c r="M19" s="184"/>
      <c r="N19" s="186"/>
      <c r="O19" s="184"/>
      <c r="P19" s="186"/>
      <c r="Q19" s="184"/>
      <c r="R19" s="186"/>
      <c r="S19" s="184"/>
      <c r="T19" s="186"/>
      <c r="U19" s="184"/>
      <c r="V19" s="186"/>
      <c r="W19" s="184"/>
      <c r="X19" s="186"/>
      <c r="Y19" s="184"/>
      <c r="Z19" s="186"/>
      <c r="AA19" s="198"/>
    </row>
    <row r="20" spans="1:27" s="15" customFormat="1" ht="16.5" customHeight="1">
      <c r="A20" s="18" t="s">
        <v>181</v>
      </c>
      <c r="B20" s="21"/>
      <c r="C20" s="14"/>
      <c r="D20" s="14"/>
      <c r="G20" s="184"/>
      <c r="H20" s="186"/>
      <c r="I20" s="184"/>
      <c r="J20" s="186"/>
      <c r="K20" s="184"/>
      <c r="L20" s="186"/>
      <c r="M20" s="184"/>
      <c r="N20" s="186"/>
      <c r="O20" s="184"/>
      <c r="P20" s="186"/>
      <c r="Q20" s="184"/>
      <c r="R20" s="186"/>
      <c r="S20" s="184"/>
      <c r="T20" s="186"/>
      <c r="U20" s="184"/>
      <c r="V20" s="186"/>
      <c r="W20" s="184"/>
      <c r="X20" s="186"/>
      <c r="Y20" s="184"/>
      <c r="Z20" s="186"/>
      <c r="AA20" s="198"/>
    </row>
    <row r="21" spans="1:27" s="15" customFormat="1" ht="16.5" customHeight="1">
      <c r="B21" s="18" t="s">
        <v>182</v>
      </c>
      <c r="C21" s="14"/>
      <c r="D21" s="14"/>
      <c r="G21" s="185">
        <v>0</v>
      </c>
      <c r="H21" s="186"/>
      <c r="I21" s="185">
        <v>0</v>
      </c>
      <c r="J21" s="186"/>
      <c r="K21" s="185">
        <v>0</v>
      </c>
      <c r="L21" s="186"/>
      <c r="M21" s="185">
        <v>0</v>
      </c>
      <c r="N21" s="186"/>
      <c r="O21" s="241">
        <v>79347</v>
      </c>
      <c r="P21" s="16"/>
      <c r="Q21" s="241">
        <v>1323</v>
      </c>
      <c r="R21" s="186"/>
      <c r="S21" s="185">
        <v>0</v>
      </c>
      <c r="T21" s="186"/>
      <c r="U21" s="185">
        <f>SUM(Q21:S21)</f>
        <v>1323</v>
      </c>
      <c r="V21" s="186"/>
      <c r="W21" s="185">
        <f>SUM(G21:O21,U21)</f>
        <v>80670</v>
      </c>
      <c r="X21" s="186"/>
      <c r="Y21" s="185">
        <v>597</v>
      </c>
      <c r="Z21" s="186"/>
      <c r="AA21" s="199">
        <f t="shared" ref="AA21" si="0">SUM(W21:Y21)</f>
        <v>81267</v>
      </c>
    </row>
    <row r="22" spans="1:27" s="15" customFormat="1" ht="16.5" customHeight="1">
      <c r="A22" s="14"/>
      <c r="B22" s="14"/>
      <c r="C22" s="14"/>
      <c r="D22" s="14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200"/>
    </row>
    <row r="23" spans="1:27" s="15" customFormat="1" ht="16.5" customHeight="1" thickBot="1">
      <c r="A23" s="19" t="s">
        <v>204</v>
      </c>
      <c r="B23" s="14"/>
      <c r="C23" s="14"/>
      <c r="D23" s="14"/>
      <c r="G23" s="187">
        <f>SUM(G18:G21)</f>
        <v>490408</v>
      </c>
      <c r="H23" s="186"/>
      <c r="I23" s="187">
        <f>SUM(I18:I21)</f>
        <v>689981</v>
      </c>
      <c r="J23" s="186"/>
      <c r="K23" s="187">
        <f>SUM(K18:K21)</f>
        <v>79905</v>
      </c>
      <c r="L23" s="186"/>
      <c r="M23" s="187">
        <f>SUM(M18:M21)</f>
        <v>52343</v>
      </c>
      <c r="N23" s="186"/>
      <c r="O23" s="187">
        <f>SUM(O18:O21)</f>
        <v>1144280</v>
      </c>
      <c r="P23" s="186"/>
      <c r="Q23" s="187">
        <f>SUM(Q18:Q21)</f>
        <v>-64368</v>
      </c>
      <c r="R23" s="186"/>
      <c r="S23" s="187">
        <f>SUM(S18:S21)</f>
        <v>47607</v>
      </c>
      <c r="T23" s="186"/>
      <c r="U23" s="187">
        <f>SUM(U18:U21)</f>
        <v>-16761</v>
      </c>
      <c r="V23" s="186"/>
      <c r="W23" s="187">
        <f>SUM(W18:W21)</f>
        <v>2440156</v>
      </c>
      <c r="X23" s="186"/>
      <c r="Y23" s="187">
        <f>SUM(Y18:Y21)</f>
        <v>36596</v>
      </c>
      <c r="Z23" s="186"/>
      <c r="AA23" s="187">
        <f>SUM(AA18:AA21)</f>
        <v>2476752</v>
      </c>
    </row>
    <row r="24" spans="1:27" s="15" customFormat="1" ht="16.5" customHeight="1" thickTop="1">
      <c r="A24" s="19"/>
      <c r="B24" s="14"/>
      <c r="C24" s="14"/>
      <c r="D24" s="14"/>
      <c r="G24" s="186"/>
      <c r="H24" s="16"/>
      <c r="I24" s="186"/>
      <c r="J24" s="16"/>
      <c r="K24" s="186"/>
      <c r="L24" s="16"/>
      <c r="M24" s="186"/>
      <c r="N24" s="16"/>
      <c r="O24" s="186"/>
      <c r="P24" s="16"/>
      <c r="Q24" s="186"/>
      <c r="R24" s="16"/>
      <c r="S24" s="186"/>
      <c r="T24" s="16"/>
      <c r="U24" s="186"/>
      <c r="V24" s="16"/>
      <c r="W24" s="186"/>
      <c r="X24" s="16"/>
      <c r="Y24" s="186"/>
      <c r="Z24" s="16"/>
      <c r="AA24" s="186"/>
    </row>
    <row r="25" spans="1:27" s="15" customFormat="1" ht="16.5" customHeight="1">
      <c r="A25" s="19"/>
      <c r="B25" s="14"/>
      <c r="C25" s="14"/>
      <c r="D25" s="14"/>
      <c r="G25" s="186"/>
      <c r="H25" s="16"/>
      <c r="I25" s="186"/>
      <c r="J25" s="16"/>
      <c r="K25" s="186"/>
      <c r="L25" s="16"/>
      <c r="M25" s="186"/>
      <c r="N25" s="16"/>
      <c r="O25" s="186"/>
      <c r="P25" s="16"/>
      <c r="Q25" s="186"/>
      <c r="R25" s="16"/>
      <c r="S25" s="186"/>
      <c r="T25" s="16"/>
      <c r="U25" s="186"/>
      <c r="V25" s="16"/>
      <c r="W25" s="186"/>
      <c r="X25" s="16"/>
      <c r="Y25" s="186"/>
      <c r="Z25" s="16"/>
      <c r="AA25" s="186"/>
    </row>
    <row r="26" spans="1:27" s="20" customFormat="1" ht="16.5" customHeight="1">
      <c r="A26" s="21" t="s">
        <v>202</v>
      </c>
      <c r="B26" s="21"/>
      <c r="C26" s="14"/>
      <c r="D26" s="14"/>
      <c r="E26" s="15"/>
      <c r="F26" s="15"/>
      <c r="G26" s="188">
        <v>511513</v>
      </c>
      <c r="H26" s="186"/>
      <c r="I26" s="188">
        <v>689981</v>
      </c>
      <c r="J26" s="186"/>
      <c r="K26" s="188">
        <v>79905</v>
      </c>
      <c r="L26" s="186"/>
      <c r="M26" s="188">
        <v>52343</v>
      </c>
      <c r="N26" s="186"/>
      <c r="O26" s="188">
        <v>1257830</v>
      </c>
      <c r="P26" s="186"/>
      <c r="Q26" s="188">
        <v>-61461</v>
      </c>
      <c r="R26" s="186"/>
      <c r="S26" s="188">
        <v>47607</v>
      </c>
      <c r="T26" s="186"/>
      <c r="U26" s="188">
        <v>-13854</v>
      </c>
      <c r="V26" s="186"/>
      <c r="W26" s="190">
        <v>2577718</v>
      </c>
      <c r="X26" s="186"/>
      <c r="Y26" s="188">
        <v>38304</v>
      </c>
      <c r="Z26" s="186"/>
      <c r="AA26" s="201">
        <v>2616022</v>
      </c>
    </row>
    <row r="27" spans="1:27" s="20" customFormat="1" ht="16.5" customHeight="1">
      <c r="A27" s="21" t="s">
        <v>177</v>
      </c>
      <c r="B27" s="21"/>
      <c r="C27" s="14"/>
      <c r="D27" s="14"/>
      <c r="E27" s="15"/>
      <c r="F27" s="15"/>
      <c r="G27" s="188"/>
      <c r="H27" s="186"/>
      <c r="I27" s="188"/>
      <c r="J27" s="186"/>
      <c r="K27" s="188"/>
      <c r="L27" s="186"/>
      <c r="M27" s="188"/>
      <c r="N27" s="186"/>
      <c r="O27" s="188"/>
      <c r="P27" s="186"/>
      <c r="Q27" s="188"/>
      <c r="R27" s="186"/>
      <c r="S27" s="188"/>
      <c r="T27" s="186"/>
      <c r="U27" s="188"/>
      <c r="V27" s="186"/>
      <c r="W27" s="188"/>
      <c r="X27" s="186"/>
      <c r="Y27" s="188"/>
      <c r="Z27" s="186"/>
      <c r="AA27" s="201"/>
    </row>
    <row r="28" spans="1:27" s="20" customFormat="1" ht="16.5" customHeight="1">
      <c r="A28" s="18" t="s">
        <v>181</v>
      </c>
      <c r="B28" s="21"/>
      <c r="C28" s="14"/>
      <c r="D28" s="14"/>
      <c r="E28" s="15"/>
      <c r="F28" s="15"/>
      <c r="G28" s="188"/>
      <c r="H28" s="186"/>
      <c r="I28" s="188"/>
      <c r="J28" s="186"/>
      <c r="K28" s="188"/>
      <c r="L28" s="186"/>
      <c r="M28" s="188"/>
      <c r="N28" s="186"/>
      <c r="O28" s="188"/>
      <c r="P28" s="186"/>
      <c r="Q28" s="188"/>
      <c r="R28" s="186"/>
      <c r="S28" s="188"/>
      <c r="T28" s="186"/>
      <c r="U28" s="188"/>
      <c r="V28" s="186"/>
      <c r="W28" s="188"/>
      <c r="X28" s="186"/>
      <c r="Y28" s="188"/>
      <c r="Z28" s="186"/>
      <c r="AA28" s="201"/>
    </row>
    <row r="29" spans="1:27" s="20" customFormat="1" ht="16.5" customHeight="1">
      <c r="B29" s="18" t="s">
        <v>182</v>
      </c>
      <c r="C29" s="14"/>
      <c r="D29" s="14"/>
      <c r="E29" s="15"/>
      <c r="F29" s="15"/>
      <c r="G29" s="189">
        <v>0</v>
      </c>
      <c r="H29" s="186"/>
      <c r="I29" s="189">
        <v>0</v>
      </c>
      <c r="J29" s="186"/>
      <c r="K29" s="189">
        <v>0</v>
      </c>
      <c r="L29" s="186"/>
      <c r="M29" s="189">
        <v>0</v>
      </c>
      <c r="N29" s="186"/>
      <c r="O29" s="239">
        <v>87465</v>
      </c>
      <c r="P29" s="16"/>
      <c r="Q29" s="239">
        <v>-1483</v>
      </c>
      <c r="R29" s="186"/>
      <c r="S29" s="189">
        <v>0</v>
      </c>
      <c r="T29" s="186"/>
      <c r="U29" s="189">
        <f>SUM(Q29:S29)</f>
        <v>-1483</v>
      </c>
      <c r="V29" s="186"/>
      <c r="W29" s="189">
        <f>SUM(G29:O29,U29)</f>
        <v>85982</v>
      </c>
      <c r="X29" s="186"/>
      <c r="Y29" s="189">
        <v>-677</v>
      </c>
      <c r="Z29" s="186"/>
      <c r="AA29" s="204">
        <f t="shared" ref="AA29" si="1">SUM(W29:Y29)</f>
        <v>85305</v>
      </c>
    </row>
    <row r="30" spans="1:27" s="20" customFormat="1" ht="16.5" customHeight="1">
      <c r="A30" s="14"/>
      <c r="B30" s="14"/>
      <c r="C30" s="14"/>
      <c r="D30" s="14"/>
      <c r="E30" s="15"/>
      <c r="F30" s="15"/>
      <c r="G30" s="190"/>
      <c r="H30" s="186"/>
      <c r="I30" s="190"/>
      <c r="J30" s="186"/>
      <c r="K30" s="190"/>
      <c r="L30" s="186"/>
      <c r="M30" s="190"/>
      <c r="N30" s="186"/>
      <c r="O30" s="190"/>
      <c r="P30" s="186"/>
      <c r="Q30" s="190"/>
      <c r="R30" s="186"/>
      <c r="S30" s="190"/>
      <c r="T30" s="186"/>
      <c r="U30" s="190"/>
      <c r="V30" s="186"/>
      <c r="W30" s="190"/>
      <c r="X30" s="186"/>
      <c r="Y30" s="190"/>
      <c r="Z30" s="186"/>
      <c r="AA30" s="202"/>
    </row>
    <row r="31" spans="1:27" s="20" customFormat="1" ht="16.5" customHeight="1" thickBot="1">
      <c r="A31" s="19" t="s">
        <v>203</v>
      </c>
      <c r="B31" s="14"/>
      <c r="C31" s="14"/>
      <c r="D31" s="14"/>
      <c r="E31" s="15"/>
      <c r="F31" s="15"/>
      <c r="G31" s="191">
        <f>SUM(G26:G29)</f>
        <v>511513</v>
      </c>
      <c r="H31" s="186"/>
      <c r="I31" s="191">
        <f>SUM(I26:I29)</f>
        <v>689981</v>
      </c>
      <c r="J31" s="186"/>
      <c r="K31" s="191">
        <f>SUM(K26:K29)</f>
        <v>79905</v>
      </c>
      <c r="L31" s="186"/>
      <c r="M31" s="191">
        <f>SUM(M26:M29)</f>
        <v>52343</v>
      </c>
      <c r="N31" s="186"/>
      <c r="O31" s="191">
        <f>SUM(O26:O29)</f>
        <v>1345295</v>
      </c>
      <c r="P31" s="186"/>
      <c r="Q31" s="191">
        <f>SUM(Q26:Q29)</f>
        <v>-62944</v>
      </c>
      <c r="R31" s="186"/>
      <c r="S31" s="191">
        <f>SUM(S26:S29)</f>
        <v>47607</v>
      </c>
      <c r="T31" s="186"/>
      <c r="U31" s="191">
        <f>SUM(U26:U29)</f>
        <v>-15337</v>
      </c>
      <c r="V31" s="186"/>
      <c r="W31" s="191">
        <f>SUM(W26:W29)</f>
        <v>2663700</v>
      </c>
      <c r="X31" s="186"/>
      <c r="Y31" s="191">
        <f>SUM(Y26:Y29)</f>
        <v>37627</v>
      </c>
      <c r="Z31" s="186"/>
      <c r="AA31" s="191">
        <f>SUM(AA26:AA29)</f>
        <v>2701327</v>
      </c>
    </row>
    <row r="32" spans="1:27" s="15" customFormat="1" ht="16.5" customHeight="1" thickTop="1">
      <c r="A32" s="19"/>
      <c r="B32" s="14"/>
      <c r="C32" s="14"/>
      <c r="D32" s="14"/>
      <c r="G32" s="186"/>
      <c r="H32" s="16"/>
      <c r="I32" s="186"/>
      <c r="J32" s="16"/>
      <c r="K32" s="186"/>
      <c r="L32" s="16"/>
      <c r="M32" s="186"/>
      <c r="N32" s="16"/>
      <c r="O32" s="186"/>
      <c r="P32" s="16"/>
      <c r="Q32" s="186"/>
      <c r="R32" s="16"/>
      <c r="S32" s="186"/>
      <c r="T32" s="16"/>
      <c r="U32" s="186"/>
      <c r="V32" s="16"/>
      <c r="W32" s="186"/>
      <c r="X32" s="16"/>
      <c r="Y32" s="186"/>
      <c r="Z32" s="16"/>
      <c r="AA32" s="186"/>
    </row>
    <row r="33" spans="1:27" s="15" customFormat="1" ht="16.5" customHeight="1">
      <c r="A33" s="19"/>
      <c r="B33" s="14"/>
      <c r="C33" s="14"/>
      <c r="D33" s="14"/>
      <c r="G33" s="186"/>
      <c r="H33" s="16"/>
      <c r="I33" s="186"/>
      <c r="J33" s="16"/>
      <c r="K33" s="186"/>
      <c r="L33" s="16"/>
      <c r="M33" s="186"/>
      <c r="N33" s="16"/>
      <c r="O33" s="186"/>
      <c r="P33" s="16"/>
      <c r="Q33" s="186"/>
      <c r="R33" s="16"/>
      <c r="S33" s="186"/>
      <c r="T33" s="16"/>
      <c r="U33" s="186"/>
      <c r="V33" s="16"/>
      <c r="W33" s="186"/>
      <c r="X33" s="16"/>
      <c r="Y33" s="186"/>
      <c r="Z33" s="16"/>
      <c r="AA33" s="186"/>
    </row>
    <row r="34" spans="1:27" s="15" customFormat="1" ht="16.5" customHeight="1">
      <c r="A34" s="19"/>
      <c r="B34" s="14"/>
      <c r="C34" s="14"/>
      <c r="D34" s="14"/>
      <c r="G34" s="186"/>
      <c r="H34" s="16"/>
      <c r="I34" s="186"/>
      <c r="J34" s="16"/>
      <c r="K34" s="186"/>
      <c r="L34" s="16"/>
      <c r="M34" s="186"/>
      <c r="N34" s="16"/>
      <c r="O34" s="186"/>
      <c r="P34" s="16"/>
      <c r="Q34" s="186"/>
      <c r="R34" s="16"/>
      <c r="S34" s="186"/>
      <c r="T34" s="16"/>
      <c r="U34" s="186"/>
      <c r="V34" s="16"/>
      <c r="W34" s="186"/>
      <c r="X34" s="16"/>
      <c r="Y34" s="186"/>
      <c r="Z34" s="16"/>
      <c r="AA34" s="186"/>
    </row>
    <row r="35" spans="1:27" s="15" customFormat="1" ht="16.5" customHeight="1">
      <c r="A35" s="19"/>
      <c r="B35" s="14"/>
      <c r="C35" s="14"/>
      <c r="D35" s="14"/>
      <c r="G35" s="186"/>
      <c r="H35" s="16"/>
      <c r="I35" s="186"/>
      <c r="J35" s="16"/>
      <c r="K35" s="186"/>
      <c r="L35" s="16"/>
      <c r="M35" s="186"/>
      <c r="N35" s="16"/>
      <c r="O35" s="186"/>
      <c r="P35" s="16"/>
      <c r="Q35" s="186"/>
      <c r="R35" s="16"/>
      <c r="S35" s="186"/>
      <c r="T35" s="16"/>
      <c r="U35" s="186"/>
      <c r="V35" s="16"/>
      <c r="W35" s="186"/>
      <c r="X35" s="16"/>
      <c r="Y35" s="186"/>
      <c r="Z35" s="16"/>
      <c r="AA35" s="186"/>
    </row>
    <row r="36" spans="1:27" s="15" customFormat="1" ht="16.5" customHeight="1">
      <c r="A36" s="19"/>
      <c r="B36" s="14"/>
      <c r="C36" s="14"/>
      <c r="D36" s="14"/>
      <c r="G36" s="186"/>
      <c r="H36" s="16"/>
      <c r="I36" s="186"/>
      <c r="J36" s="16"/>
      <c r="K36" s="186"/>
      <c r="L36" s="16"/>
      <c r="M36" s="186"/>
      <c r="N36" s="16"/>
      <c r="O36" s="186"/>
      <c r="P36" s="16"/>
      <c r="Q36" s="186"/>
      <c r="R36" s="16"/>
      <c r="S36" s="186"/>
      <c r="T36" s="16"/>
      <c r="U36" s="186"/>
      <c r="V36" s="16"/>
      <c r="W36" s="186"/>
      <c r="X36" s="16"/>
      <c r="Y36" s="186"/>
      <c r="Z36" s="16"/>
      <c r="AA36" s="186"/>
    </row>
    <row r="37" spans="1:27" s="15" customFormat="1" ht="10.5" customHeight="1">
      <c r="A37" s="19"/>
      <c r="B37" s="14"/>
      <c r="C37" s="14"/>
      <c r="D37" s="14"/>
      <c r="G37" s="186"/>
      <c r="H37" s="16"/>
      <c r="I37" s="186"/>
      <c r="J37" s="16"/>
      <c r="K37" s="186"/>
      <c r="L37" s="16"/>
      <c r="M37" s="186"/>
      <c r="N37" s="16"/>
      <c r="O37" s="186"/>
      <c r="P37" s="16"/>
      <c r="Q37" s="186"/>
      <c r="R37" s="16"/>
      <c r="S37" s="186"/>
      <c r="T37" s="16"/>
      <c r="U37" s="186"/>
      <c r="V37" s="16"/>
      <c r="W37" s="186"/>
      <c r="X37" s="16"/>
      <c r="Y37" s="186"/>
      <c r="Z37" s="16"/>
      <c r="AA37" s="186"/>
    </row>
    <row r="38" spans="1:27" ht="21.95" customHeight="1">
      <c r="A38" s="77" t="s">
        <v>191</v>
      </c>
      <c r="B38" s="29"/>
      <c r="C38" s="29"/>
      <c r="D38" s="29"/>
      <c r="E38" s="71"/>
      <c r="F38" s="71"/>
      <c r="G38" s="192"/>
      <c r="H38" s="108"/>
      <c r="I38" s="192"/>
      <c r="J38" s="109"/>
      <c r="K38" s="192"/>
      <c r="L38" s="109"/>
      <c r="M38" s="192"/>
      <c r="N38" s="110"/>
      <c r="O38" s="192"/>
      <c r="P38" s="110"/>
      <c r="Q38" s="192"/>
      <c r="R38" s="110"/>
      <c r="S38" s="110"/>
      <c r="T38" s="110"/>
      <c r="U38" s="197"/>
      <c r="V38" s="111"/>
      <c r="W38" s="197"/>
      <c r="X38" s="111"/>
      <c r="Y38" s="197"/>
      <c r="Z38" s="111"/>
      <c r="AA38" s="197"/>
    </row>
  </sheetData>
  <mergeCells count="6">
    <mergeCell ref="G6:AA6"/>
    <mergeCell ref="G7:W7"/>
    <mergeCell ref="Q8:U8"/>
    <mergeCell ref="M10:O10"/>
    <mergeCell ref="Q9:T9"/>
    <mergeCell ref="Q10:T10"/>
  </mergeCells>
  <pageMargins left="0.3" right="0.3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32"/>
  <sheetViews>
    <sheetView zoomScaleNormal="100" zoomScaleSheetLayoutView="100" workbookViewId="0">
      <selection activeCell="D8" sqref="D8"/>
    </sheetView>
  </sheetViews>
  <sheetFormatPr defaultColWidth="8.85546875" defaultRowHeight="16.5" customHeight="1"/>
  <cols>
    <col min="1" max="3" width="1.7109375" style="62" customWidth="1"/>
    <col min="4" max="4" width="38.42578125" style="62" customWidth="1"/>
    <col min="5" max="5" width="1.85546875" style="94" customWidth="1"/>
    <col min="6" max="6" width="1" style="94" customWidth="1"/>
    <col min="7" max="7" width="11.7109375" style="65" customWidth="1"/>
    <col min="8" max="8" width="0.85546875" style="65" customWidth="1"/>
    <col min="9" max="9" width="13.7109375" style="65" customWidth="1"/>
    <col min="10" max="10" width="0.85546875" style="65" customWidth="1"/>
    <col min="11" max="11" width="12.7109375" style="65" customWidth="1"/>
    <col min="12" max="12" width="0.85546875" style="65" customWidth="1"/>
    <col min="13" max="13" width="13.7109375" style="65" customWidth="1"/>
    <col min="14" max="14" width="0.85546875" style="65" customWidth="1"/>
    <col min="15" max="15" width="18.85546875" style="65" bestFit="1" customWidth="1"/>
    <col min="16" max="16" width="0.85546875" style="65" customWidth="1"/>
    <col min="17" max="17" width="13.7109375" style="95" customWidth="1"/>
    <col min="18" max="16384" width="8.85546875" style="138"/>
  </cols>
  <sheetData>
    <row r="1" spans="1:17" s="62" customFormat="1" ht="16.5" customHeight="1">
      <c r="A1" s="112" t="str">
        <f>'E6'!A1</f>
        <v>S&amp;P Syndicate Public Company Limited and its subsidiaries</v>
      </c>
      <c r="E1" s="94"/>
      <c r="F1" s="94"/>
      <c r="G1" s="65"/>
      <c r="H1" s="65"/>
      <c r="I1" s="65"/>
      <c r="J1" s="65"/>
      <c r="K1" s="65"/>
      <c r="L1" s="65"/>
      <c r="M1" s="65"/>
      <c r="N1" s="65"/>
      <c r="O1" s="65"/>
      <c r="P1" s="65"/>
      <c r="Q1" s="95"/>
    </row>
    <row r="2" spans="1:17" s="62" customFormat="1" ht="16.5" customHeight="1">
      <c r="A2" s="61" t="s">
        <v>197</v>
      </c>
      <c r="E2" s="94"/>
      <c r="F2" s="94"/>
      <c r="G2" s="65"/>
      <c r="H2" s="65"/>
      <c r="I2" s="65"/>
      <c r="J2" s="65"/>
      <c r="K2" s="65"/>
      <c r="L2" s="65"/>
      <c r="M2" s="65"/>
      <c r="N2" s="65"/>
      <c r="O2" s="65"/>
      <c r="P2" s="65"/>
      <c r="Q2" s="95"/>
    </row>
    <row r="3" spans="1:17" s="62" customFormat="1" ht="16.5" customHeight="1">
      <c r="A3" s="114" t="str">
        <f>'E6'!A3</f>
        <v>For the three-month period ended 31 March 2022</v>
      </c>
      <c r="B3" s="66"/>
      <c r="C3" s="66"/>
      <c r="D3" s="66"/>
      <c r="E3" s="115"/>
      <c r="F3" s="115"/>
      <c r="G3" s="69"/>
      <c r="H3" s="69"/>
      <c r="I3" s="69"/>
      <c r="J3" s="69"/>
      <c r="K3" s="69"/>
      <c r="L3" s="69"/>
      <c r="M3" s="69"/>
      <c r="N3" s="69"/>
      <c r="O3" s="69"/>
      <c r="P3" s="69"/>
      <c r="Q3" s="98"/>
    </row>
    <row r="4" spans="1:17" ht="16.5" customHeight="1">
      <c r="A4" s="99"/>
      <c r="B4" s="61"/>
      <c r="E4" s="63"/>
      <c r="F4" s="63"/>
      <c r="Q4" s="65"/>
    </row>
    <row r="5" spans="1:17" ht="16.5" customHeight="1">
      <c r="A5" s="99"/>
      <c r="B5" s="61"/>
      <c r="E5" s="63"/>
      <c r="F5" s="63"/>
      <c r="Q5" s="65"/>
    </row>
    <row r="6" spans="1:17" s="237" customFormat="1" ht="16.5" customHeight="1">
      <c r="A6" s="99"/>
      <c r="B6" s="61"/>
      <c r="C6" s="61"/>
      <c r="D6" s="61"/>
      <c r="E6" s="117"/>
      <c r="F6" s="117"/>
      <c r="G6" s="249" t="s">
        <v>89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</row>
    <row r="7" spans="1:17" s="237" customFormat="1" ht="16.5" customHeight="1">
      <c r="A7" s="99"/>
      <c r="B7" s="61"/>
      <c r="C7" s="61"/>
      <c r="D7" s="61"/>
      <c r="E7" s="117"/>
      <c r="F7" s="117"/>
      <c r="G7" s="215"/>
      <c r="H7" s="215"/>
      <c r="I7" s="215"/>
      <c r="J7" s="215"/>
      <c r="K7" s="215"/>
      <c r="L7" s="215"/>
      <c r="M7" s="215"/>
      <c r="N7" s="215"/>
      <c r="O7" s="215" t="s">
        <v>208</v>
      </c>
      <c r="P7" s="215"/>
      <c r="Q7" s="215"/>
    </row>
    <row r="8" spans="1:17" s="237" customFormat="1" ht="16.5" customHeight="1">
      <c r="A8" s="99"/>
      <c r="B8" s="61"/>
      <c r="C8" s="61"/>
      <c r="D8" s="61"/>
      <c r="E8" s="117"/>
      <c r="F8" s="117"/>
      <c r="G8" s="215"/>
      <c r="H8" s="215"/>
      <c r="I8" s="215"/>
      <c r="J8" s="215"/>
      <c r="K8" s="215"/>
      <c r="L8" s="215"/>
      <c r="M8" s="215"/>
      <c r="N8" s="215"/>
      <c r="O8" s="224" t="s">
        <v>209</v>
      </c>
      <c r="P8" s="215"/>
      <c r="Q8" s="215"/>
    </row>
    <row r="9" spans="1:17" s="237" customFormat="1" ht="16.5" customHeight="1">
      <c r="A9" s="99"/>
      <c r="B9" s="61"/>
      <c r="C9" s="61"/>
      <c r="D9" s="61"/>
      <c r="E9" s="117"/>
      <c r="F9" s="117"/>
      <c r="G9" s="215"/>
      <c r="H9" s="215"/>
      <c r="I9" s="215"/>
      <c r="J9" s="215"/>
      <c r="K9" s="215"/>
      <c r="L9" s="215"/>
      <c r="M9" s="215"/>
      <c r="N9" s="215"/>
      <c r="O9" s="215" t="s">
        <v>155</v>
      </c>
      <c r="P9" s="215"/>
      <c r="Q9" s="215"/>
    </row>
    <row r="10" spans="1:17" s="237" customFormat="1" ht="16.5" customHeight="1">
      <c r="A10" s="61"/>
      <c r="B10" s="61"/>
      <c r="C10" s="61"/>
      <c r="D10" s="61"/>
      <c r="E10" s="118"/>
      <c r="F10" s="118"/>
      <c r="H10" s="113"/>
      <c r="I10" s="113"/>
      <c r="J10" s="113"/>
      <c r="K10" s="249" t="s">
        <v>49</v>
      </c>
      <c r="L10" s="249"/>
      <c r="M10" s="249"/>
      <c r="N10" s="113"/>
      <c r="O10" s="216" t="s">
        <v>154</v>
      </c>
      <c r="P10" s="113"/>
      <c r="Q10" s="113"/>
    </row>
    <row r="11" spans="1:17" s="237" customFormat="1" ht="16.5" customHeight="1">
      <c r="A11" s="61"/>
      <c r="B11" s="61"/>
      <c r="C11" s="61"/>
      <c r="D11" s="61"/>
      <c r="E11" s="118"/>
      <c r="F11" s="118"/>
      <c r="G11" s="113" t="s">
        <v>80</v>
      </c>
      <c r="H11" s="92"/>
      <c r="J11" s="113"/>
      <c r="N11" s="113"/>
      <c r="O11" s="238" t="s">
        <v>162</v>
      </c>
      <c r="P11" s="113"/>
    </row>
    <row r="12" spans="1:17" s="237" customFormat="1" ht="16.5" customHeight="1">
      <c r="A12" s="61"/>
      <c r="B12" s="61"/>
      <c r="C12" s="61"/>
      <c r="D12" s="61"/>
      <c r="E12" s="118"/>
      <c r="F12" s="118"/>
      <c r="G12" s="113" t="s">
        <v>52</v>
      </c>
      <c r="H12" s="92"/>
      <c r="I12" s="113" t="s">
        <v>50</v>
      </c>
      <c r="J12" s="92"/>
      <c r="K12" s="118" t="s">
        <v>58</v>
      </c>
      <c r="L12" s="118"/>
      <c r="M12" s="113"/>
      <c r="N12" s="93"/>
      <c r="O12" s="113" t="s">
        <v>163</v>
      </c>
      <c r="P12" s="93"/>
      <c r="Q12" s="113" t="s">
        <v>61</v>
      </c>
    </row>
    <row r="13" spans="1:17" s="237" customFormat="1" ht="16.5" customHeight="1">
      <c r="A13" s="61"/>
      <c r="B13" s="61"/>
      <c r="C13" s="61"/>
      <c r="D13" s="61"/>
      <c r="E13" s="118"/>
      <c r="F13" s="118"/>
      <c r="G13" s="113" t="s">
        <v>54</v>
      </c>
      <c r="H13" s="92"/>
      <c r="I13" s="113" t="s">
        <v>68</v>
      </c>
      <c r="J13" s="92"/>
      <c r="K13" s="118" t="s">
        <v>137</v>
      </c>
      <c r="L13" s="93"/>
      <c r="M13" s="118" t="s">
        <v>34</v>
      </c>
      <c r="N13" s="93"/>
      <c r="O13" s="118" t="s">
        <v>164</v>
      </c>
      <c r="P13" s="93"/>
      <c r="Q13" s="113" t="s">
        <v>67</v>
      </c>
    </row>
    <row r="14" spans="1:17" s="237" customFormat="1" ht="16.5" customHeight="1">
      <c r="A14" s="61"/>
      <c r="B14" s="61"/>
      <c r="C14" s="61"/>
      <c r="D14" s="61"/>
      <c r="E14" s="118"/>
      <c r="F14" s="118"/>
      <c r="G14" s="43" t="s">
        <v>6</v>
      </c>
      <c r="H14" s="39"/>
      <c r="I14" s="43" t="s">
        <v>6</v>
      </c>
      <c r="J14" s="39"/>
      <c r="K14" s="43" t="s">
        <v>6</v>
      </c>
      <c r="L14" s="39"/>
      <c r="M14" s="43" t="s">
        <v>6</v>
      </c>
      <c r="N14" s="92"/>
      <c r="O14" s="43" t="s">
        <v>6</v>
      </c>
      <c r="P14" s="92"/>
      <c r="Q14" s="43" t="s">
        <v>6</v>
      </c>
    </row>
    <row r="15" spans="1:17" ht="16.5" customHeight="1">
      <c r="A15" s="9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65" customFormat="1" ht="16.5" customHeight="1">
      <c r="A16" s="97" t="s">
        <v>116</v>
      </c>
      <c r="B16" s="62"/>
      <c r="C16" s="62"/>
      <c r="D16" s="62"/>
      <c r="E16" s="94"/>
      <c r="F16" s="94"/>
      <c r="G16" s="65">
        <v>490408</v>
      </c>
      <c r="H16" s="64"/>
      <c r="I16" s="65">
        <v>689981</v>
      </c>
      <c r="J16" s="64"/>
      <c r="K16" s="65">
        <v>52343</v>
      </c>
      <c r="L16" s="64"/>
      <c r="M16" s="65">
        <v>1047905</v>
      </c>
      <c r="N16" s="64"/>
      <c r="O16" s="65">
        <v>45204</v>
      </c>
      <c r="P16" s="64"/>
      <c r="Q16" s="95">
        <f>SUM(G16:O16)</f>
        <v>2325841</v>
      </c>
    </row>
    <row r="17" spans="1:17" s="65" customFormat="1" ht="16.5" customHeight="1">
      <c r="A17" s="97" t="s">
        <v>177</v>
      </c>
      <c r="B17" s="62"/>
      <c r="C17" s="62"/>
      <c r="D17" s="62"/>
      <c r="E17" s="94"/>
      <c r="F17" s="94"/>
      <c r="H17" s="64"/>
      <c r="J17" s="64"/>
      <c r="L17" s="64"/>
      <c r="N17" s="64"/>
      <c r="P17" s="64"/>
      <c r="Q17" s="95"/>
    </row>
    <row r="18" spans="1:17" s="65" customFormat="1" ht="16.5" customHeight="1">
      <c r="A18" s="62" t="s">
        <v>132</v>
      </c>
      <c r="B18" s="62"/>
      <c r="C18" s="62"/>
      <c r="D18" s="62"/>
      <c r="E18" s="94"/>
      <c r="F18" s="94"/>
      <c r="G18" s="69">
        <v>0</v>
      </c>
      <c r="H18" s="64"/>
      <c r="I18" s="69">
        <v>0</v>
      </c>
      <c r="J18" s="64"/>
      <c r="K18" s="69">
        <v>0</v>
      </c>
      <c r="L18" s="64"/>
      <c r="M18" s="69">
        <v>76402</v>
      </c>
      <c r="N18" s="64"/>
      <c r="O18" s="69">
        <v>0</v>
      </c>
      <c r="P18" s="64"/>
      <c r="Q18" s="98">
        <f>SUM(G18:O18)</f>
        <v>76402</v>
      </c>
    </row>
    <row r="19" spans="1:17" s="65" customFormat="1" ht="16.5" customHeight="1">
      <c r="A19" s="62"/>
      <c r="B19" s="62"/>
      <c r="C19" s="62"/>
      <c r="D19" s="62"/>
      <c r="E19" s="94"/>
      <c r="F19" s="9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96"/>
    </row>
    <row r="20" spans="1:17" s="65" customFormat="1" ht="16.5" customHeight="1" thickBot="1">
      <c r="A20" s="99" t="s">
        <v>204</v>
      </c>
      <c r="B20" s="62"/>
      <c r="C20" s="62"/>
      <c r="D20" s="62"/>
      <c r="E20" s="94"/>
      <c r="F20" s="94"/>
      <c r="G20" s="100">
        <f>SUM(G16:G18)</f>
        <v>490408</v>
      </c>
      <c r="H20" s="64"/>
      <c r="I20" s="100">
        <f>SUM(I16:I18)</f>
        <v>689981</v>
      </c>
      <c r="J20" s="64"/>
      <c r="K20" s="100">
        <f>SUM(K16:K18)</f>
        <v>52343</v>
      </c>
      <c r="L20" s="64"/>
      <c r="M20" s="100">
        <f>SUM(M16:M18)</f>
        <v>1124307</v>
      </c>
      <c r="N20" s="64"/>
      <c r="O20" s="100">
        <f>SUM(O16:O18)</f>
        <v>45204</v>
      </c>
      <c r="P20" s="64"/>
      <c r="Q20" s="100">
        <f>SUM(Q16:Q18)</f>
        <v>2402243</v>
      </c>
    </row>
    <row r="21" spans="1:17" s="65" customFormat="1" ht="16.5" customHeight="1" thickTop="1">
      <c r="A21" s="62"/>
      <c r="B21" s="62"/>
      <c r="C21" s="62"/>
      <c r="D21" s="62"/>
      <c r="E21" s="94"/>
      <c r="F21" s="94"/>
      <c r="H21" s="64"/>
      <c r="J21" s="64"/>
      <c r="L21" s="64"/>
      <c r="N21" s="64"/>
      <c r="O21" s="64"/>
      <c r="P21" s="64"/>
      <c r="Q21" s="95"/>
    </row>
    <row r="22" spans="1:17" ht="16.5" customHeight="1">
      <c r="A22" s="9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s="65" customFormat="1" ht="16.5" customHeight="1">
      <c r="A23" s="97" t="s">
        <v>202</v>
      </c>
      <c r="B23" s="62"/>
      <c r="C23" s="62"/>
      <c r="D23" s="62"/>
      <c r="E23" s="94"/>
      <c r="F23" s="94"/>
      <c r="G23" s="101">
        <v>511513</v>
      </c>
      <c r="H23" s="64"/>
      <c r="I23" s="101">
        <v>689981</v>
      </c>
      <c r="J23" s="64"/>
      <c r="K23" s="101">
        <v>52343</v>
      </c>
      <c r="L23" s="64"/>
      <c r="M23" s="101">
        <v>1167374</v>
      </c>
      <c r="N23" s="64"/>
      <c r="O23" s="101">
        <v>45204</v>
      </c>
      <c r="P23" s="64"/>
      <c r="Q23" s="102">
        <v>2466415</v>
      </c>
    </row>
    <row r="24" spans="1:17" s="65" customFormat="1" ht="16.5" customHeight="1">
      <c r="A24" s="97" t="s">
        <v>177</v>
      </c>
      <c r="B24" s="62"/>
      <c r="C24" s="62"/>
      <c r="D24" s="62"/>
      <c r="E24" s="94"/>
      <c r="F24" s="94"/>
      <c r="G24" s="101"/>
      <c r="H24" s="64"/>
      <c r="I24" s="101"/>
      <c r="J24" s="64"/>
      <c r="K24" s="101"/>
      <c r="L24" s="64"/>
      <c r="M24" s="101"/>
      <c r="N24" s="64"/>
      <c r="O24" s="101"/>
      <c r="P24" s="64"/>
      <c r="Q24" s="102"/>
    </row>
    <row r="25" spans="1:17" s="65" customFormat="1" ht="16.5" customHeight="1">
      <c r="A25" s="62" t="s">
        <v>132</v>
      </c>
      <c r="B25" s="62"/>
      <c r="C25" s="62"/>
      <c r="D25" s="62"/>
      <c r="E25" s="94"/>
      <c r="F25" s="94"/>
      <c r="G25" s="103">
        <v>0</v>
      </c>
      <c r="H25" s="64"/>
      <c r="I25" s="103">
        <v>0</v>
      </c>
      <c r="J25" s="64"/>
      <c r="K25" s="103">
        <v>0</v>
      </c>
      <c r="L25" s="64"/>
      <c r="M25" s="103">
        <v>77204</v>
      </c>
      <c r="N25" s="64"/>
      <c r="O25" s="103">
        <v>0</v>
      </c>
      <c r="P25" s="64"/>
      <c r="Q25" s="104">
        <f>SUM(G25:O25)</f>
        <v>77204</v>
      </c>
    </row>
    <row r="26" spans="1:17" s="65" customFormat="1" ht="16.5" customHeight="1">
      <c r="A26" s="62"/>
      <c r="B26" s="62"/>
      <c r="C26" s="62"/>
      <c r="D26" s="62"/>
      <c r="E26" s="94"/>
      <c r="F26" s="94"/>
      <c r="G26" s="105"/>
      <c r="H26" s="64"/>
      <c r="I26" s="105"/>
      <c r="J26" s="64"/>
      <c r="K26" s="105"/>
      <c r="L26" s="64"/>
      <c r="M26" s="105"/>
      <c r="N26" s="64"/>
      <c r="O26" s="105"/>
      <c r="P26" s="64"/>
      <c r="Q26" s="106"/>
    </row>
    <row r="27" spans="1:17" s="65" customFormat="1" ht="16.5" customHeight="1" thickBot="1">
      <c r="A27" s="99" t="s">
        <v>203</v>
      </c>
      <c r="B27" s="62"/>
      <c r="C27" s="62"/>
      <c r="D27" s="62"/>
      <c r="E27" s="94"/>
      <c r="F27" s="94"/>
      <c r="G27" s="107">
        <f>SUM(G23:G25)</f>
        <v>511513</v>
      </c>
      <c r="H27" s="64"/>
      <c r="I27" s="107">
        <f>SUM(I23:I25)</f>
        <v>689981</v>
      </c>
      <c r="J27" s="64"/>
      <c r="K27" s="107">
        <f>SUM(K23:K25)</f>
        <v>52343</v>
      </c>
      <c r="L27" s="64"/>
      <c r="M27" s="107">
        <f>SUM(M23:M25)</f>
        <v>1244578</v>
      </c>
      <c r="N27" s="64"/>
      <c r="O27" s="107">
        <f>SUM(O23:O25)</f>
        <v>45204</v>
      </c>
      <c r="P27" s="64"/>
      <c r="Q27" s="107">
        <f>SUM(Q23:Q25)</f>
        <v>2543619</v>
      </c>
    </row>
    <row r="28" spans="1:17" s="65" customFormat="1" ht="20.25" customHeight="1" thickTop="1">
      <c r="A28" s="62"/>
      <c r="B28" s="62"/>
      <c r="C28" s="62"/>
      <c r="D28" s="62"/>
      <c r="E28" s="94"/>
      <c r="F28" s="94"/>
      <c r="H28" s="64"/>
      <c r="J28" s="64"/>
      <c r="L28" s="64"/>
      <c r="N28" s="64"/>
      <c r="O28" s="64"/>
      <c r="P28" s="64"/>
      <c r="Q28" s="95"/>
    </row>
    <row r="29" spans="1:17" s="65" customFormat="1" ht="20.25" customHeight="1">
      <c r="A29" s="62"/>
      <c r="B29" s="62"/>
      <c r="C29" s="62"/>
      <c r="D29" s="62"/>
      <c r="E29" s="94"/>
      <c r="F29" s="94"/>
      <c r="H29" s="64"/>
      <c r="J29" s="64"/>
      <c r="L29" s="64"/>
      <c r="N29" s="64"/>
      <c r="O29" s="64"/>
      <c r="P29" s="64"/>
      <c r="Q29" s="95"/>
    </row>
    <row r="30" spans="1:17" s="65" customFormat="1" ht="20.25" customHeight="1">
      <c r="A30" s="62"/>
      <c r="B30" s="62"/>
      <c r="C30" s="62"/>
      <c r="D30" s="62"/>
      <c r="E30" s="94"/>
      <c r="F30" s="94"/>
      <c r="H30" s="64"/>
      <c r="J30" s="64"/>
      <c r="L30" s="64"/>
      <c r="N30" s="64"/>
      <c r="O30" s="64"/>
      <c r="P30" s="64"/>
      <c r="Q30" s="95"/>
    </row>
    <row r="31" spans="1:17" s="65" customFormat="1" ht="7.5" customHeight="1">
      <c r="A31" s="62"/>
      <c r="B31" s="62"/>
      <c r="C31" s="62"/>
      <c r="D31" s="62"/>
      <c r="E31" s="94"/>
      <c r="F31" s="94"/>
      <c r="H31" s="64"/>
      <c r="J31" s="64"/>
      <c r="L31" s="64"/>
      <c r="N31" s="64"/>
      <c r="O31" s="64"/>
      <c r="P31" s="64"/>
      <c r="Q31" s="95"/>
    </row>
    <row r="32" spans="1:17" ht="21.95" customHeight="1">
      <c r="A32" s="77" t="s">
        <v>191</v>
      </c>
      <c r="B32" s="78"/>
      <c r="C32" s="78"/>
      <c r="D32" s="78"/>
      <c r="E32" s="31"/>
      <c r="F32" s="31"/>
      <c r="G32" s="32"/>
      <c r="H32" s="32"/>
      <c r="I32" s="48"/>
      <c r="J32" s="48"/>
      <c r="K32" s="49"/>
      <c r="L32" s="49"/>
      <c r="M32" s="49"/>
      <c r="N32" s="49"/>
      <c r="O32" s="49"/>
      <c r="P32" s="49"/>
      <c r="Q32" s="77"/>
    </row>
  </sheetData>
  <mergeCells count="2">
    <mergeCell ref="G6:Q6"/>
    <mergeCell ref="K10:M10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2"/>
  <sheetViews>
    <sheetView tabSelected="1" topLeftCell="A7" zoomScale="120" zoomScaleNormal="120" zoomScaleSheetLayoutView="120" workbookViewId="0">
      <selection activeCell="D38" sqref="D38"/>
    </sheetView>
  </sheetViews>
  <sheetFormatPr defaultColWidth="8.85546875" defaultRowHeight="16.5" customHeight="1"/>
  <cols>
    <col min="1" max="3" width="1.7109375" style="26" customWidth="1"/>
    <col min="4" max="4" width="39.42578125" style="26" customWidth="1"/>
    <col min="5" max="5" width="5.5703125" style="38" customWidth="1"/>
    <col min="6" max="6" width="0.5703125" style="26" customWidth="1"/>
    <col min="7" max="7" width="11.7109375" style="209" customWidth="1"/>
    <col min="8" max="8" width="0.5703125" style="26" customWidth="1"/>
    <col min="9" max="9" width="11.7109375" style="209" customWidth="1"/>
    <col min="10" max="10" width="0.5703125" style="26" customWidth="1"/>
    <col min="11" max="11" width="11.7109375" style="209" customWidth="1"/>
    <col min="12" max="12" width="0.5703125" style="26" customWidth="1"/>
    <col min="13" max="13" width="11.7109375" style="209" customWidth="1"/>
    <col min="14" max="16384" width="8.85546875" style="38"/>
  </cols>
  <sheetData>
    <row r="1" spans="1:13" s="26" customFormat="1" ht="15.95" customHeight="1">
      <c r="A1" s="22" t="s">
        <v>111</v>
      </c>
      <c r="B1" s="23"/>
      <c r="C1" s="23"/>
      <c r="D1" s="23"/>
      <c r="E1" s="119"/>
      <c r="F1" s="70"/>
      <c r="G1" s="206"/>
      <c r="H1" s="70"/>
      <c r="I1" s="163"/>
      <c r="J1" s="70"/>
      <c r="K1" s="206"/>
      <c r="L1" s="70"/>
      <c r="M1" s="163"/>
    </row>
    <row r="2" spans="1:13" s="26" customFormat="1" ht="15.95" customHeight="1">
      <c r="A2" s="27" t="s">
        <v>124</v>
      </c>
      <c r="B2" s="27"/>
      <c r="C2" s="23"/>
      <c r="D2" s="23"/>
      <c r="E2" s="119"/>
      <c r="F2" s="70"/>
      <c r="G2" s="206"/>
      <c r="H2" s="70"/>
      <c r="I2" s="163"/>
      <c r="J2" s="70"/>
      <c r="K2" s="206"/>
      <c r="L2" s="70"/>
      <c r="M2" s="163"/>
    </row>
    <row r="3" spans="1:13" s="26" customFormat="1" ht="15.95" customHeight="1">
      <c r="A3" s="28" t="str">
        <f>'E5'!A3</f>
        <v>For the three-month period ended 31 March 2022</v>
      </c>
      <c r="B3" s="29"/>
      <c r="C3" s="29"/>
      <c r="D3" s="29"/>
      <c r="E3" s="120"/>
      <c r="F3" s="71"/>
      <c r="G3" s="192"/>
      <c r="H3" s="71"/>
      <c r="I3" s="172"/>
      <c r="J3" s="71"/>
      <c r="K3" s="192"/>
      <c r="L3" s="71"/>
      <c r="M3" s="172"/>
    </row>
    <row r="4" spans="1:13" s="26" customFormat="1" ht="15.95" customHeight="1">
      <c r="A4" s="27"/>
      <c r="B4" s="23"/>
      <c r="C4" s="23"/>
      <c r="D4" s="23"/>
      <c r="E4" s="119"/>
      <c r="F4" s="70"/>
      <c r="G4" s="207"/>
      <c r="H4" s="70"/>
      <c r="I4" s="169"/>
      <c r="J4" s="70"/>
      <c r="K4" s="207"/>
      <c r="L4" s="70"/>
      <c r="M4" s="169"/>
    </row>
    <row r="5" spans="1:13" s="26" customFormat="1" ht="15.95" customHeight="1">
      <c r="A5" s="27"/>
      <c r="B5" s="23"/>
      <c r="C5" s="23"/>
      <c r="D5" s="23"/>
      <c r="E5" s="119"/>
      <c r="F5" s="70"/>
      <c r="G5" s="207"/>
      <c r="H5" s="70"/>
      <c r="I5" s="169"/>
      <c r="J5" s="70"/>
      <c r="K5" s="207"/>
      <c r="L5" s="70"/>
      <c r="M5" s="169"/>
    </row>
    <row r="6" spans="1:13" ht="15.95" customHeight="1">
      <c r="A6" s="27" t="s">
        <v>0</v>
      </c>
      <c r="B6" s="23"/>
      <c r="C6" s="23"/>
      <c r="D6" s="23"/>
      <c r="F6" s="70"/>
      <c r="G6" s="244" t="s">
        <v>1</v>
      </c>
      <c r="H6" s="244"/>
      <c r="I6" s="244"/>
      <c r="J6" s="70"/>
      <c r="K6" s="244" t="s">
        <v>2</v>
      </c>
      <c r="L6" s="244"/>
      <c r="M6" s="244"/>
    </row>
    <row r="7" spans="1:13" ht="15.95" customHeight="1">
      <c r="A7" s="27"/>
      <c r="B7" s="23"/>
      <c r="C7" s="23"/>
      <c r="D7" s="23"/>
      <c r="F7" s="70"/>
      <c r="G7" s="250" t="s">
        <v>87</v>
      </c>
      <c r="H7" s="250"/>
      <c r="I7" s="250"/>
      <c r="J7" s="70"/>
      <c r="K7" s="250" t="s">
        <v>87</v>
      </c>
      <c r="L7" s="250"/>
      <c r="M7" s="250"/>
    </row>
    <row r="8" spans="1:13" ht="15.95" customHeight="1">
      <c r="A8" s="27"/>
      <c r="B8" s="23"/>
      <c r="C8" s="23"/>
      <c r="D8" s="23"/>
      <c r="F8" s="73"/>
      <c r="G8" s="212" t="s">
        <v>201</v>
      </c>
      <c r="H8" s="40"/>
      <c r="I8" s="212" t="s">
        <v>157</v>
      </c>
      <c r="J8" s="40"/>
      <c r="K8" s="212" t="s">
        <v>201</v>
      </c>
      <c r="L8" s="40"/>
      <c r="M8" s="212" t="s">
        <v>157</v>
      </c>
    </row>
    <row r="9" spans="1:13" ht="15.95" customHeight="1">
      <c r="A9" s="27"/>
      <c r="B9" s="23"/>
      <c r="C9" s="23"/>
      <c r="E9" s="121" t="s">
        <v>7</v>
      </c>
      <c r="F9" s="70"/>
      <c r="G9" s="170" t="s">
        <v>6</v>
      </c>
      <c r="H9" s="73"/>
      <c r="I9" s="170" t="s">
        <v>6</v>
      </c>
      <c r="J9" s="73"/>
      <c r="K9" s="170" t="s">
        <v>6</v>
      </c>
      <c r="L9" s="73"/>
      <c r="M9" s="170" t="s">
        <v>6</v>
      </c>
    </row>
    <row r="10" spans="1:13" ht="15.95" customHeight="1">
      <c r="A10" s="27"/>
      <c r="B10" s="23"/>
      <c r="C10" s="23"/>
      <c r="F10" s="70"/>
      <c r="G10" s="154"/>
      <c r="H10" s="70"/>
      <c r="I10" s="163"/>
      <c r="J10" s="70"/>
      <c r="K10" s="154"/>
      <c r="L10" s="70"/>
      <c r="M10" s="163"/>
    </row>
    <row r="11" spans="1:13" ht="15.95" customHeight="1">
      <c r="A11" s="27" t="s">
        <v>90</v>
      </c>
      <c r="B11" s="23"/>
      <c r="C11" s="23"/>
      <c r="E11" s="122"/>
      <c r="F11" s="70"/>
      <c r="G11" s="155">
        <v>104692</v>
      </c>
      <c r="H11" s="123"/>
      <c r="I11" s="228">
        <v>93453</v>
      </c>
      <c r="J11" s="123"/>
      <c r="K11" s="229">
        <v>93167</v>
      </c>
      <c r="L11" s="123"/>
      <c r="M11" s="228">
        <v>91542</v>
      </c>
    </row>
    <row r="12" spans="1:13" ht="15.95" customHeight="1">
      <c r="A12" s="23" t="s">
        <v>91</v>
      </c>
      <c r="B12" s="23"/>
      <c r="C12" s="23"/>
      <c r="D12" s="23"/>
      <c r="F12" s="70"/>
      <c r="G12" s="155"/>
      <c r="H12" s="123"/>
      <c r="I12" s="164"/>
      <c r="J12" s="123"/>
      <c r="K12" s="155"/>
      <c r="L12" s="123"/>
      <c r="M12" s="208"/>
    </row>
    <row r="13" spans="1:13" ht="15.95" customHeight="1">
      <c r="A13" s="38"/>
      <c r="B13" s="23" t="s">
        <v>133</v>
      </c>
      <c r="C13" s="23"/>
      <c r="D13" s="23"/>
      <c r="E13" s="125"/>
      <c r="F13" s="70"/>
      <c r="G13" s="155">
        <v>158348</v>
      </c>
      <c r="H13" s="123"/>
      <c r="I13" s="228">
        <v>182213</v>
      </c>
      <c r="J13" s="123"/>
      <c r="K13" s="229">
        <v>143593</v>
      </c>
      <c r="L13" s="123"/>
      <c r="M13" s="124">
        <v>165313</v>
      </c>
    </row>
    <row r="14" spans="1:13" ht="15.95" customHeight="1">
      <c r="A14" s="38"/>
      <c r="B14" s="23" t="s">
        <v>215</v>
      </c>
      <c r="C14" s="23"/>
      <c r="D14" s="23"/>
      <c r="E14" s="125"/>
      <c r="F14" s="70"/>
      <c r="G14" s="155"/>
      <c r="H14" s="123"/>
      <c r="I14" s="164"/>
      <c r="J14" s="123"/>
      <c r="K14" s="155"/>
      <c r="L14" s="123"/>
      <c r="M14" s="208"/>
    </row>
    <row r="15" spans="1:13" ht="15.95" customHeight="1">
      <c r="A15" s="38"/>
      <c r="B15" s="23" t="s">
        <v>117</v>
      </c>
      <c r="C15" s="23"/>
      <c r="D15" s="23"/>
      <c r="E15" s="125"/>
      <c r="F15" s="70"/>
      <c r="G15" s="155">
        <v>-206</v>
      </c>
      <c r="H15" s="123"/>
      <c r="I15" s="228">
        <v>-273</v>
      </c>
      <c r="J15" s="123"/>
      <c r="K15" s="229">
        <v>-206</v>
      </c>
      <c r="L15" s="123"/>
      <c r="M15" s="124">
        <v>-273</v>
      </c>
    </row>
    <row r="16" spans="1:13" ht="15.95" customHeight="1">
      <c r="A16" s="38"/>
      <c r="B16" s="23" t="s">
        <v>156</v>
      </c>
      <c r="C16" s="23"/>
      <c r="D16" s="23"/>
      <c r="E16" s="125"/>
      <c r="F16" s="70"/>
      <c r="G16" s="155">
        <v>0</v>
      </c>
      <c r="H16" s="123"/>
      <c r="I16" s="228">
        <v>3713</v>
      </c>
      <c r="J16" s="123"/>
      <c r="K16" s="229">
        <v>0</v>
      </c>
      <c r="L16" s="123"/>
      <c r="M16" s="228">
        <v>3713</v>
      </c>
    </row>
    <row r="17" spans="1:13" ht="15.95" customHeight="1">
      <c r="A17" s="38"/>
      <c r="B17" s="23" t="s">
        <v>148</v>
      </c>
      <c r="C17" s="23"/>
      <c r="D17" s="23"/>
      <c r="E17" s="125"/>
      <c r="F17" s="70"/>
      <c r="G17" s="155"/>
      <c r="H17" s="123"/>
      <c r="I17" s="208"/>
      <c r="J17" s="123"/>
      <c r="K17" s="155"/>
      <c r="L17" s="123"/>
      <c r="M17" s="164"/>
    </row>
    <row r="18" spans="1:13" ht="15.95" customHeight="1">
      <c r="A18" s="38"/>
      <c r="B18" s="23"/>
      <c r="C18" s="23" t="s">
        <v>149</v>
      </c>
      <c r="D18" s="23"/>
      <c r="F18" s="70"/>
      <c r="G18" s="155">
        <v>-3880</v>
      </c>
      <c r="H18" s="123"/>
      <c r="I18" s="164">
        <v>0</v>
      </c>
      <c r="J18" s="123"/>
      <c r="K18" s="155">
        <v>-3880</v>
      </c>
      <c r="L18" s="123"/>
      <c r="M18" s="169">
        <v>0</v>
      </c>
    </row>
    <row r="19" spans="1:13" ht="15.95" customHeight="1">
      <c r="A19" s="38"/>
      <c r="B19" s="23" t="s">
        <v>169</v>
      </c>
      <c r="C19" s="23"/>
      <c r="D19" s="23"/>
      <c r="F19" s="70"/>
      <c r="G19" s="155"/>
      <c r="H19" s="123"/>
      <c r="I19" s="164"/>
      <c r="J19" s="123"/>
      <c r="K19" s="155"/>
      <c r="L19" s="123"/>
      <c r="M19" s="164"/>
    </row>
    <row r="20" spans="1:13" ht="15.95" customHeight="1">
      <c r="A20" s="38"/>
      <c r="B20" s="38"/>
      <c r="C20" s="23" t="s">
        <v>107</v>
      </c>
      <c r="D20" s="23"/>
      <c r="F20" s="70"/>
      <c r="G20" s="160">
        <v>5064</v>
      </c>
      <c r="H20" s="123"/>
      <c r="I20" s="230">
        <v>1112</v>
      </c>
      <c r="J20" s="123"/>
      <c r="K20" s="229">
        <v>5060</v>
      </c>
      <c r="L20" s="123"/>
      <c r="M20" s="230">
        <v>1542</v>
      </c>
    </row>
    <row r="21" spans="1:13" ht="15.95" customHeight="1">
      <c r="A21" s="38"/>
      <c r="B21" s="23" t="s">
        <v>213</v>
      </c>
      <c r="C21" s="23"/>
      <c r="D21" s="23"/>
      <c r="F21" s="70"/>
      <c r="G21" s="160">
        <v>3701</v>
      </c>
      <c r="H21" s="123"/>
      <c r="I21" s="230">
        <v>-2443</v>
      </c>
      <c r="J21" s="123"/>
      <c r="K21" s="231">
        <v>3999</v>
      </c>
      <c r="L21" s="123"/>
      <c r="M21" s="230">
        <v>-2074</v>
      </c>
    </row>
    <row r="22" spans="1:13" ht="15.95" customHeight="1">
      <c r="A22" s="38"/>
      <c r="B22" s="23" t="s">
        <v>178</v>
      </c>
      <c r="C22" s="23"/>
      <c r="D22" s="23"/>
      <c r="F22" s="70"/>
      <c r="G22" s="160">
        <v>-2744</v>
      </c>
      <c r="H22" s="123"/>
      <c r="I22" s="169">
        <v>-4486</v>
      </c>
      <c r="J22" s="123"/>
      <c r="K22" s="160">
        <v>-2744</v>
      </c>
      <c r="L22" s="123"/>
      <c r="M22" s="169">
        <v>-4486</v>
      </c>
    </row>
    <row r="23" spans="1:13" ht="15.95" customHeight="1">
      <c r="A23" s="38"/>
      <c r="B23" s="23" t="s">
        <v>92</v>
      </c>
      <c r="C23" s="23"/>
      <c r="D23" s="23"/>
      <c r="F23" s="70"/>
      <c r="G23" s="155">
        <v>5800</v>
      </c>
      <c r="H23" s="123"/>
      <c r="I23" s="228">
        <v>6764</v>
      </c>
      <c r="J23" s="123"/>
      <c r="K23" s="229">
        <v>5639</v>
      </c>
      <c r="L23" s="123"/>
      <c r="M23" s="228">
        <v>6526</v>
      </c>
    </row>
    <row r="24" spans="1:13" ht="15.95" customHeight="1">
      <c r="A24" s="38"/>
      <c r="B24" s="23" t="s">
        <v>210</v>
      </c>
      <c r="C24" s="23"/>
      <c r="D24" s="23"/>
      <c r="F24" s="70"/>
      <c r="G24" s="155">
        <v>-487</v>
      </c>
      <c r="H24" s="123"/>
      <c r="I24" s="228">
        <v>235</v>
      </c>
      <c r="J24" s="123"/>
      <c r="K24" s="229">
        <v>-487</v>
      </c>
      <c r="L24" s="123"/>
      <c r="M24" s="228">
        <v>235</v>
      </c>
    </row>
    <row r="25" spans="1:13" ht="15.95" customHeight="1">
      <c r="A25" s="38"/>
      <c r="B25" s="23" t="s">
        <v>70</v>
      </c>
      <c r="C25" s="23"/>
      <c r="D25" s="23"/>
      <c r="E25" s="205">
        <v>10</v>
      </c>
      <c r="F25" s="70"/>
      <c r="G25" s="155">
        <v>0</v>
      </c>
      <c r="H25" s="123"/>
      <c r="I25" s="228">
        <v>0</v>
      </c>
      <c r="J25" s="123"/>
      <c r="K25" s="229">
        <v>-2499</v>
      </c>
      <c r="L25" s="123"/>
      <c r="M25" s="228">
        <v>-2800</v>
      </c>
    </row>
    <row r="26" spans="1:13" ht="15.95" customHeight="1">
      <c r="A26" s="38"/>
      <c r="B26" s="23" t="s">
        <v>71</v>
      </c>
      <c r="C26" s="23"/>
      <c r="D26" s="23"/>
      <c r="F26" s="70"/>
      <c r="G26" s="160">
        <v>-259</v>
      </c>
      <c r="H26" s="123"/>
      <c r="I26" s="230">
        <v>-19</v>
      </c>
      <c r="J26" s="123"/>
      <c r="K26" s="231">
        <v>-558</v>
      </c>
      <c r="L26" s="123"/>
      <c r="M26" s="228">
        <v>-614</v>
      </c>
    </row>
    <row r="27" spans="1:13" ht="15.95" customHeight="1">
      <c r="A27" s="38"/>
      <c r="B27" s="23" t="s">
        <v>40</v>
      </c>
      <c r="C27" s="23"/>
      <c r="D27" s="23"/>
      <c r="F27" s="70"/>
      <c r="G27" s="155">
        <v>14472</v>
      </c>
      <c r="H27" s="123"/>
      <c r="I27" s="228">
        <v>18088</v>
      </c>
      <c r="J27" s="123"/>
      <c r="K27" s="229">
        <v>12106</v>
      </c>
      <c r="L27" s="123"/>
      <c r="M27" s="230">
        <v>15441</v>
      </c>
    </row>
    <row r="28" spans="1:13" ht="15.95" customHeight="1">
      <c r="A28" s="38"/>
      <c r="B28" s="23" t="s">
        <v>136</v>
      </c>
      <c r="C28" s="23"/>
      <c r="D28" s="23"/>
      <c r="E28" s="125"/>
      <c r="F28" s="70"/>
      <c r="G28" s="155">
        <v>791</v>
      </c>
      <c r="H28" s="123"/>
      <c r="I28" s="228">
        <v>-2145</v>
      </c>
      <c r="J28" s="123"/>
      <c r="K28" s="229">
        <v>-1960</v>
      </c>
      <c r="L28" s="123"/>
      <c r="M28" s="228">
        <v>-1094</v>
      </c>
    </row>
    <row r="29" spans="1:13" ht="15.95" customHeight="1">
      <c r="A29" s="38"/>
      <c r="B29" s="23" t="s">
        <v>147</v>
      </c>
      <c r="C29" s="23"/>
      <c r="D29" s="23"/>
      <c r="E29" s="125"/>
      <c r="F29" s="70"/>
      <c r="G29" s="155"/>
      <c r="H29" s="123"/>
      <c r="I29" s="164"/>
      <c r="J29" s="123"/>
      <c r="K29" s="155"/>
      <c r="L29" s="123"/>
      <c r="M29" s="164"/>
    </row>
    <row r="30" spans="1:13" ht="15.95" customHeight="1">
      <c r="A30" s="38"/>
      <c r="B30" s="23" t="s">
        <v>146</v>
      </c>
      <c r="C30" s="23"/>
      <c r="D30" s="23"/>
      <c r="E30" s="125">
        <v>8</v>
      </c>
      <c r="F30" s="70"/>
      <c r="G30" s="155">
        <v>-6344</v>
      </c>
      <c r="H30" s="123"/>
      <c r="I30" s="228">
        <v>1010</v>
      </c>
      <c r="J30" s="123"/>
      <c r="K30" s="229">
        <v>0</v>
      </c>
      <c r="L30" s="123"/>
      <c r="M30" s="228">
        <v>0</v>
      </c>
    </row>
    <row r="31" spans="1:13" ht="15.95" customHeight="1">
      <c r="A31" s="38"/>
      <c r="B31" s="23"/>
      <c r="C31" s="23"/>
      <c r="D31" s="23"/>
      <c r="F31" s="70"/>
      <c r="G31" s="155"/>
      <c r="H31" s="123"/>
      <c r="I31" s="164"/>
      <c r="J31" s="123"/>
      <c r="K31" s="155"/>
      <c r="L31" s="123"/>
      <c r="M31" s="164"/>
    </row>
    <row r="32" spans="1:13" ht="15.95" customHeight="1">
      <c r="A32" s="23" t="s">
        <v>83</v>
      </c>
      <c r="B32" s="38"/>
      <c r="C32" s="23"/>
      <c r="D32" s="23"/>
      <c r="F32" s="70"/>
      <c r="G32" s="155"/>
      <c r="H32" s="123"/>
      <c r="I32" s="164"/>
      <c r="J32" s="123"/>
      <c r="K32" s="155"/>
      <c r="L32" s="123"/>
      <c r="M32" s="164"/>
    </row>
    <row r="33" spans="1:13" ht="15.95" customHeight="1">
      <c r="A33" s="38"/>
      <c r="B33" s="23" t="s">
        <v>108</v>
      </c>
      <c r="C33" s="23"/>
      <c r="D33" s="23"/>
      <c r="F33" s="70"/>
      <c r="G33" s="160">
        <v>40965</v>
      </c>
      <c r="H33" s="123"/>
      <c r="I33" s="230">
        <v>17197</v>
      </c>
      <c r="J33" s="123"/>
      <c r="K33" s="231">
        <v>42039</v>
      </c>
      <c r="L33" s="123"/>
      <c r="M33" s="230">
        <v>24009</v>
      </c>
    </row>
    <row r="34" spans="1:13" ht="15.95" customHeight="1">
      <c r="A34" s="38"/>
      <c r="B34" s="23" t="s">
        <v>11</v>
      </c>
      <c r="C34" s="23"/>
      <c r="D34" s="23"/>
      <c r="F34" s="70"/>
      <c r="G34" s="160">
        <v>21306</v>
      </c>
      <c r="H34" s="123"/>
      <c r="I34" s="228">
        <v>28729</v>
      </c>
      <c r="J34" s="123"/>
      <c r="K34" s="229">
        <v>21963</v>
      </c>
      <c r="L34" s="123"/>
      <c r="M34" s="228">
        <v>27684</v>
      </c>
    </row>
    <row r="35" spans="1:13" ht="15.95" customHeight="1">
      <c r="A35" s="38"/>
      <c r="B35" s="23" t="s">
        <v>72</v>
      </c>
      <c r="C35" s="23"/>
      <c r="D35" s="23"/>
      <c r="F35" s="70"/>
      <c r="G35" s="155">
        <v>-1669</v>
      </c>
      <c r="H35" s="123"/>
      <c r="I35" s="230">
        <v>-794</v>
      </c>
      <c r="J35" s="123"/>
      <c r="K35" s="229">
        <v>-98</v>
      </c>
      <c r="L35" s="123"/>
      <c r="M35" s="228">
        <v>-252</v>
      </c>
    </row>
    <row r="36" spans="1:13" ht="15.95" customHeight="1">
      <c r="A36" s="38"/>
      <c r="B36" s="126" t="s">
        <v>73</v>
      </c>
      <c r="C36" s="23"/>
      <c r="D36" s="23"/>
      <c r="F36" s="70"/>
      <c r="G36" s="155">
        <v>69</v>
      </c>
      <c r="H36" s="123"/>
      <c r="I36" s="230">
        <v>1071</v>
      </c>
      <c r="J36" s="123"/>
      <c r="K36" s="231">
        <v>51</v>
      </c>
      <c r="L36" s="123"/>
      <c r="M36" s="228">
        <v>664</v>
      </c>
    </row>
    <row r="37" spans="1:13" ht="15.95" customHeight="1">
      <c r="A37" s="38"/>
      <c r="B37" s="23" t="s">
        <v>109</v>
      </c>
      <c r="C37" s="23"/>
      <c r="D37" s="23"/>
      <c r="F37" s="70"/>
      <c r="G37" s="160">
        <v>-140537</v>
      </c>
      <c r="H37" s="123"/>
      <c r="I37" s="230">
        <v>-83987</v>
      </c>
      <c r="J37" s="123"/>
      <c r="K37" s="231">
        <v>-149411</v>
      </c>
      <c r="L37" s="123"/>
      <c r="M37" s="230">
        <v>-78134</v>
      </c>
    </row>
    <row r="38" spans="1:13" ht="15.95" customHeight="1">
      <c r="A38" s="38"/>
      <c r="B38" s="23" t="s">
        <v>26</v>
      </c>
      <c r="C38" s="23"/>
      <c r="D38" s="23"/>
      <c r="F38" s="70"/>
      <c r="G38" s="156">
        <v>-5578</v>
      </c>
      <c r="H38" s="123"/>
      <c r="I38" s="234">
        <v>-6753</v>
      </c>
      <c r="J38" s="123"/>
      <c r="K38" s="233">
        <v>-4886</v>
      </c>
      <c r="L38" s="123"/>
      <c r="M38" s="234">
        <v>-6533</v>
      </c>
    </row>
    <row r="39" spans="1:13" ht="15.95" customHeight="1">
      <c r="A39" s="23"/>
      <c r="B39" s="23"/>
      <c r="C39" s="23"/>
      <c r="D39" s="23"/>
      <c r="F39" s="70"/>
      <c r="G39" s="155"/>
      <c r="H39" s="123"/>
      <c r="I39" s="208"/>
      <c r="J39" s="123"/>
      <c r="K39" s="155"/>
      <c r="L39" s="123"/>
      <c r="M39" s="208"/>
    </row>
    <row r="40" spans="1:13" ht="15.95" customHeight="1">
      <c r="A40" s="23" t="s">
        <v>85</v>
      </c>
      <c r="B40" s="23"/>
      <c r="C40" s="23"/>
      <c r="D40" s="23"/>
      <c r="F40" s="70"/>
      <c r="G40" s="155">
        <f>SUM(G10:G38)</f>
        <v>193504</v>
      </c>
      <c r="H40" s="123"/>
      <c r="I40" s="164">
        <f>SUM(I10:I38)</f>
        <v>252685</v>
      </c>
      <c r="J40" s="123"/>
      <c r="K40" s="155">
        <f>SUM(K10:K38)</f>
        <v>160888</v>
      </c>
      <c r="L40" s="123"/>
      <c r="M40" s="208">
        <f>SUM(M10:M38)</f>
        <v>240409</v>
      </c>
    </row>
    <row r="41" spans="1:13" ht="15.95" customHeight="1">
      <c r="B41" s="23" t="s">
        <v>93</v>
      </c>
      <c r="C41" s="23"/>
      <c r="D41" s="23"/>
      <c r="F41" s="70"/>
      <c r="G41" s="160">
        <v>-2228</v>
      </c>
      <c r="H41" s="123"/>
      <c r="I41" s="230">
        <v>-993</v>
      </c>
      <c r="J41" s="123"/>
      <c r="K41" s="231">
        <v>-2047</v>
      </c>
      <c r="L41" s="123"/>
      <c r="M41" s="124">
        <v>-873</v>
      </c>
    </row>
    <row r="42" spans="1:13" ht="15.95" customHeight="1">
      <c r="A42" s="23"/>
      <c r="B42" s="23" t="s">
        <v>94</v>
      </c>
      <c r="C42" s="23"/>
      <c r="D42" s="38"/>
      <c r="F42" s="70"/>
      <c r="G42" s="176">
        <v>-251</v>
      </c>
      <c r="H42" s="123"/>
      <c r="I42" s="232">
        <v>-409</v>
      </c>
      <c r="J42" s="123"/>
      <c r="K42" s="235">
        <v>0</v>
      </c>
      <c r="L42" s="123"/>
      <c r="M42" s="232">
        <v>-304</v>
      </c>
    </row>
    <row r="43" spans="1:13" ht="15.95" customHeight="1">
      <c r="A43" s="23"/>
      <c r="B43" s="38"/>
      <c r="C43" s="23"/>
      <c r="D43" s="23"/>
      <c r="F43" s="70"/>
      <c r="G43" s="155"/>
      <c r="H43" s="123"/>
      <c r="I43" s="164"/>
      <c r="J43" s="123"/>
      <c r="K43" s="155"/>
      <c r="L43" s="123"/>
      <c r="M43" s="208"/>
    </row>
    <row r="44" spans="1:13" ht="15.95" customHeight="1">
      <c r="A44" s="23" t="s">
        <v>84</v>
      </c>
      <c r="B44" s="23"/>
      <c r="C44" s="23"/>
      <c r="D44" s="23"/>
      <c r="F44" s="70"/>
      <c r="G44" s="156">
        <f>SUM(G40:G42)</f>
        <v>191025</v>
      </c>
      <c r="H44" s="123"/>
      <c r="I44" s="210">
        <f>SUM(I40:I42)</f>
        <v>251283</v>
      </c>
      <c r="J44" s="123"/>
      <c r="K44" s="156">
        <f>SUM(K40:K42)</f>
        <v>158841</v>
      </c>
      <c r="L44" s="123"/>
      <c r="M44" s="210">
        <f>SUM(M40:M42)</f>
        <v>239232</v>
      </c>
    </row>
    <row r="45" spans="1:13" ht="15.95" customHeight="1">
      <c r="B45" s="23"/>
      <c r="C45" s="23"/>
      <c r="D45" s="23"/>
      <c r="F45" s="70"/>
      <c r="G45" s="208"/>
      <c r="H45" s="124"/>
      <c r="I45" s="208"/>
      <c r="J45" s="124"/>
      <c r="K45" s="208"/>
      <c r="L45" s="123"/>
      <c r="M45" s="208"/>
    </row>
    <row r="46" spans="1:13" ht="15.95" customHeight="1">
      <c r="B46" s="23"/>
      <c r="C46" s="23"/>
      <c r="D46" s="23"/>
      <c r="F46" s="70"/>
      <c r="G46" s="208"/>
      <c r="H46" s="124"/>
      <c r="I46" s="208"/>
      <c r="J46" s="124"/>
      <c r="K46" s="208"/>
      <c r="L46" s="123"/>
      <c r="M46" s="208"/>
    </row>
    <row r="47" spans="1:13" ht="15.95" customHeight="1">
      <c r="A47" s="23"/>
      <c r="B47" s="38"/>
      <c r="C47" s="23"/>
      <c r="D47" s="23"/>
      <c r="F47" s="70"/>
      <c r="G47" s="208"/>
      <c r="H47" s="123"/>
      <c r="I47" s="214"/>
      <c r="J47" s="123"/>
      <c r="K47" s="208"/>
      <c r="L47" s="123"/>
      <c r="M47" s="214"/>
    </row>
    <row r="48" spans="1:13" ht="15.95" customHeight="1">
      <c r="B48" s="23"/>
      <c r="C48" s="23"/>
      <c r="D48" s="23"/>
      <c r="F48" s="70"/>
      <c r="G48" s="208"/>
      <c r="H48" s="124"/>
      <c r="I48" s="208"/>
      <c r="J48" s="124"/>
      <c r="K48" s="208"/>
      <c r="L48" s="123"/>
      <c r="M48" s="208"/>
    </row>
    <row r="49" spans="1:13" ht="15.95" customHeight="1">
      <c r="A49" s="23"/>
      <c r="B49" s="38"/>
      <c r="C49" s="23"/>
      <c r="D49" s="23"/>
      <c r="F49" s="70"/>
      <c r="G49" s="208"/>
      <c r="H49" s="123"/>
      <c r="I49" s="214"/>
      <c r="J49" s="123"/>
      <c r="K49" s="208"/>
      <c r="L49" s="123"/>
      <c r="M49" s="214"/>
    </row>
    <row r="50" spans="1:13" ht="15.95" customHeight="1">
      <c r="A50" s="23"/>
      <c r="B50" s="38"/>
      <c r="C50" s="23"/>
      <c r="D50" s="23"/>
      <c r="F50" s="70"/>
      <c r="G50" s="208"/>
      <c r="H50" s="123"/>
      <c r="I50" s="214"/>
      <c r="J50" s="123"/>
      <c r="K50" s="208"/>
      <c r="L50" s="123"/>
      <c r="M50" s="214"/>
    </row>
    <row r="51" spans="1:13" ht="15.95" customHeight="1">
      <c r="A51" s="23"/>
      <c r="B51" s="38"/>
      <c r="C51" s="23"/>
      <c r="D51" s="23"/>
      <c r="F51" s="70"/>
      <c r="G51" s="208"/>
      <c r="H51" s="123"/>
      <c r="I51" s="214"/>
      <c r="J51" s="123"/>
      <c r="K51" s="208"/>
      <c r="L51" s="123"/>
      <c r="M51" s="214"/>
    </row>
    <row r="52" spans="1:13" ht="15.95" customHeight="1">
      <c r="B52" s="23"/>
      <c r="C52" s="23"/>
      <c r="D52" s="23"/>
      <c r="F52" s="70"/>
      <c r="G52" s="208"/>
      <c r="H52" s="124"/>
      <c r="I52" s="208"/>
      <c r="J52" s="124"/>
      <c r="K52" s="208"/>
      <c r="L52" s="123"/>
      <c r="M52" s="208"/>
    </row>
    <row r="53" spans="1:13" ht="15.95" customHeight="1">
      <c r="B53" s="23"/>
      <c r="C53" s="23"/>
      <c r="D53" s="23"/>
      <c r="F53" s="70"/>
      <c r="G53" s="208"/>
      <c r="H53" s="124"/>
      <c r="I53" s="208"/>
      <c r="J53" s="124"/>
      <c r="K53" s="208"/>
      <c r="L53" s="123"/>
      <c r="M53" s="208"/>
    </row>
    <row r="54" spans="1:13" ht="13.5" customHeight="1">
      <c r="B54" s="23"/>
      <c r="C54" s="23"/>
      <c r="D54" s="23"/>
      <c r="F54" s="70"/>
      <c r="G54" s="208"/>
      <c r="H54" s="124"/>
      <c r="I54" s="208"/>
      <c r="J54" s="124"/>
      <c r="K54" s="208"/>
      <c r="L54" s="123"/>
      <c r="M54" s="208"/>
    </row>
    <row r="55" spans="1:13" ht="21.95" customHeight="1">
      <c r="A55" s="111" t="s">
        <v>191</v>
      </c>
      <c r="B55" s="29"/>
      <c r="C55" s="29"/>
      <c r="D55" s="29"/>
      <c r="E55" s="120"/>
      <c r="F55" s="71"/>
      <c r="G55" s="192"/>
      <c r="H55" s="109"/>
      <c r="I55" s="172"/>
      <c r="J55" s="110"/>
      <c r="K55" s="192"/>
      <c r="L55" s="110"/>
      <c r="M55" s="172"/>
    </row>
    <row r="56" spans="1:13" s="26" customFormat="1" ht="16.5" customHeight="1">
      <c r="A56" s="22" t="str">
        <f>+A1</f>
        <v>S&amp;P Syndicate Public Company Limited and its subsidiaries</v>
      </c>
      <c r="B56" s="23"/>
      <c r="C56" s="23"/>
      <c r="D56" s="23"/>
      <c r="E56" s="119"/>
      <c r="F56" s="70"/>
      <c r="G56" s="163"/>
      <c r="H56" s="70"/>
      <c r="I56" s="163"/>
      <c r="J56" s="70"/>
      <c r="K56" s="163"/>
      <c r="L56" s="70"/>
      <c r="M56" s="163"/>
    </row>
    <row r="57" spans="1:13" s="26" customFormat="1" ht="16.5" customHeight="1">
      <c r="A57" s="27" t="s">
        <v>125</v>
      </c>
      <c r="B57" s="27"/>
      <c r="C57" s="23"/>
      <c r="D57" s="23"/>
      <c r="E57" s="119"/>
      <c r="F57" s="70"/>
      <c r="G57" s="206"/>
      <c r="H57" s="70"/>
      <c r="I57" s="163"/>
      <c r="J57" s="70"/>
      <c r="K57" s="206"/>
      <c r="L57" s="70"/>
      <c r="M57" s="163"/>
    </row>
    <row r="58" spans="1:13" s="26" customFormat="1" ht="16.5" customHeight="1">
      <c r="A58" s="28" t="str">
        <f>A3</f>
        <v>For the three-month period ended 31 March 2022</v>
      </c>
      <c r="B58" s="29"/>
      <c r="C58" s="29"/>
      <c r="D58" s="29"/>
      <c r="E58" s="120"/>
      <c r="F58" s="71"/>
      <c r="G58" s="192"/>
      <c r="H58" s="71"/>
      <c r="I58" s="172"/>
      <c r="J58" s="71"/>
      <c r="K58" s="192"/>
      <c r="L58" s="71"/>
      <c r="M58" s="172"/>
    </row>
    <row r="59" spans="1:13" s="26" customFormat="1" ht="15" customHeight="1">
      <c r="A59" s="27"/>
      <c r="B59" s="23"/>
      <c r="C59" s="23"/>
      <c r="D59" s="23"/>
      <c r="E59" s="119"/>
      <c r="F59" s="70"/>
      <c r="G59" s="207"/>
      <c r="H59" s="70"/>
      <c r="I59" s="169"/>
      <c r="J59" s="70"/>
      <c r="K59" s="207"/>
      <c r="L59" s="70"/>
      <c r="M59" s="169"/>
    </row>
    <row r="60" spans="1:13" s="26" customFormat="1" ht="15" customHeight="1">
      <c r="A60" s="27"/>
      <c r="B60" s="23"/>
      <c r="C60" s="23"/>
      <c r="D60" s="23"/>
      <c r="E60" s="119"/>
      <c r="F60" s="70"/>
      <c r="G60" s="207"/>
      <c r="H60" s="70"/>
      <c r="I60" s="169"/>
      <c r="J60" s="70"/>
      <c r="K60" s="207"/>
      <c r="L60" s="70"/>
      <c r="M60" s="169"/>
    </row>
    <row r="61" spans="1:13" ht="15.95" customHeight="1">
      <c r="A61" s="27" t="s">
        <v>0</v>
      </c>
      <c r="B61" s="23"/>
      <c r="C61" s="23"/>
      <c r="D61" s="23"/>
      <c r="F61" s="70"/>
      <c r="G61" s="244" t="s">
        <v>1</v>
      </c>
      <c r="H61" s="244"/>
      <c r="I61" s="244"/>
      <c r="J61" s="70"/>
      <c r="K61" s="244" t="s">
        <v>2</v>
      </c>
      <c r="L61" s="244"/>
      <c r="M61" s="244"/>
    </row>
    <row r="62" spans="1:13" ht="15.95" customHeight="1">
      <c r="A62" s="27"/>
      <c r="B62" s="23"/>
      <c r="C62" s="23"/>
      <c r="D62" s="23"/>
      <c r="F62" s="70"/>
      <c r="G62" s="250" t="s">
        <v>87</v>
      </c>
      <c r="H62" s="250"/>
      <c r="I62" s="250"/>
      <c r="J62" s="70"/>
      <c r="K62" s="250" t="s">
        <v>87</v>
      </c>
      <c r="L62" s="250"/>
      <c r="M62" s="250"/>
    </row>
    <row r="63" spans="1:13" ht="15" customHeight="1">
      <c r="A63" s="27"/>
      <c r="B63" s="23"/>
      <c r="C63" s="23"/>
      <c r="D63" s="23"/>
      <c r="F63" s="73"/>
      <c r="G63" s="212" t="s">
        <v>201</v>
      </c>
      <c r="H63" s="40"/>
      <c r="I63" s="212" t="s">
        <v>157</v>
      </c>
      <c r="J63" s="40"/>
      <c r="K63" s="212" t="s">
        <v>201</v>
      </c>
      <c r="L63" s="40"/>
      <c r="M63" s="212" t="s">
        <v>157</v>
      </c>
    </row>
    <row r="64" spans="1:13" ht="15" customHeight="1">
      <c r="A64" s="27"/>
      <c r="B64" s="23"/>
      <c r="C64" s="23"/>
      <c r="E64" s="121" t="s">
        <v>7</v>
      </c>
      <c r="F64" s="70"/>
      <c r="G64" s="170" t="s">
        <v>6</v>
      </c>
      <c r="H64" s="73"/>
      <c r="I64" s="170" t="s">
        <v>6</v>
      </c>
      <c r="J64" s="73"/>
      <c r="K64" s="170" t="s">
        <v>6</v>
      </c>
      <c r="L64" s="73"/>
      <c r="M64" s="170" t="s">
        <v>6</v>
      </c>
    </row>
    <row r="65" spans="1:13" ht="15" customHeight="1">
      <c r="A65" s="27"/>
      <c r="B65" s="23"/>
      <c r="C65" s="23"/>
      <c r="E65" s="146"/>
      <c r="F65" s="70"/>
      <c r="G65" s="157"/>
      <c r="H65" s="73"/>
      <c r="I65" s="211"/>
      <c r="J65" s="73"/>
      <c r="K65" s="157"/>
      <c r="L65" s="73"/>
      <c r="M65" s="211"/>
    </row>
    <row r="66" spans="1:13" ht="15" customHeight="1">
      <c r="A66" s="27" t="s">
        <v>74</v>
      </c>
      <c r="B66" s="23"/>
      <c r="C66" s="23"/>
      <c r="D66" s="23"/>
      <c r="F66" s="70"/>
      <c r="G66" s="155"/>
      <c r="H66" s="70"/>
      <c r="I66" s="208"/>
      <c r="J66" s="70"/>
      <c r="K66" s="155"/>
      <c r="L66" s="70"/>
      <c r="M66" s="208"/>
    </row>
    <row r="67" spans="1:13" ht="15" customHeight="1">
      <c r="A67" s="23" t="s">
        <v>212</v>
      </c>
      <c r="B67" s="23"/>
      <c r="C67" s="23"/>
      <c r="D67" s="23"/>
      <c r="E67" s="205">
        <v>8</v>
      </c>
      <c r="F67" s="70"/>
      <c r="G67" s="240">
        <v>-2000</v>
      </c>
      <c r="H67" s="70"/>
      <c r="I67" s="208">
        <v>0</v>
      </c>
      <c r="J67" s="70"/>
      <c r="K67" s="240">
        <v>-2000</v>
      </c>
      <c r="L67" s="70"/>
      <c r="M67" s="208">
        <v>0</v>
      </c>
    </row>
    <row r="68" spans="1:13" ht="15" customHeight="1">
      <c r="A68" s="23" t="s">
        <v>126</v>
      </c>
      <c r="B68" s="23"/>
      <c r="C68" s="38"/>
      <c r="D68" s="23"/>
      <c r="E68" s="119"/>
      <c r="F68" s="70"/>
      <c r="G68" s="160"/>
      <c r="H68" s="123"/>
      <c r="I68" s="169"/>
      <c r="J68" s="123"/>
      <c r="K68" s="160"/>
      <c r="L68" s="123"/>
      <c r="M68" s="169"/>
    </row>
    <row r="69" spans="1:13" ht="15" customHeight="1">
      <c r="A69" s="116"/>
      <c r="B69" s="45" t="s">
        <v>127</v>
      </c>
      <c r="C69" s="116"/>
      <c r="D69" s="45"/>
      <c r="E69" s="119"/>
      <c r="F69" s="70"/>
      <c r="G69" s="160">
        <v>-88007</v>
      </c>
      <c r="H69" s="123"/>
      <c r="I69" s="230">
        <v>-57992</v>
      </c>
      <c r="J69" s="123"/>
      <c r="K69" s="231">
        <v>-86331</v>
      </c>
      <c r="L69" s="123"/>
      <c r="M69" s="230">
        <v>-57851</v>
      </c>
    </row>
    <row r="70" spans="1:13" ht="15" customHeight="1">
      <c r="A70" s="116" t="s">
        <v>134</v>
      </c>
      <c r="B70" s="45"/>
      <c r="C70" s="116"/>
      <c r="D70" s="45"/>
      <c r="E70" s="119"/>
      <c r="F70" s="70"/>
      <c r="G70" s="160">
        <v>2250</v>
      </c>
      <c r="H70" s="123"/>
      <c r="I70" s="228">
        <v>2544</v>
      </c>
      <c r="J70" s="123"/>
      <c r="K70" s="231">
        <v>2223</v>
      </c>
      <c r="L70" s="123"/>
      <c r="M70" s="124">
        <v>2497</v>
      </c>
    </row>
    <row r="71" spans="1:13" ht="15" customHeight="1">
      <c r="A71" s="45" t="s">
        <v>211</v>
      </c>
      <c r="B71" s="45"/>
      <c r="C71" s="116"/>
      <c r="D71" s="45"/>
      <c r="E71" s="119">
        <v>10</v>
      </c>
      <c r="F71" s="70"/>
      <c r="G71" s="160">
        <v>11989</v>
      </c>
      <c r="H71" s="123"/>
      <c r="I71" s="169">
        <v>0</v>
      </c>
      <c r="J71" s="123"/>
      <c r="K71" s="160">
        <v>8855</v>
      </c>
      <c r="L71" s="123"/>
      <c r="M71" s="169">
        <v>0</v>
      </c>
    </row>
    <row r="72" spans="1:13" ht="15" customHeight="1">
      <c r="A72" s="45" t="s">
        <v>192</v>
      </c>
      <c r="B72" s="45"/>
      <c r="C72" s="116"/>
      <c r="D72" s="45"/>
      <c r="E72" s="119">
        <v>10</v>
      </c>
      <c r="F72" s="70"/>
      <c r="G72" s="160">
        <v>0</v>
      </c>
      <c r="H72" s="123"/>
      <c r="I72" s="230">
        <v>0</v>
      </c>
      <c r="J72" s="123"/>
      <c r="K72" s="231">
        <v>6000</v>
      </c>
      <c r="L72" s="123"/>
      <c r="M72" s="230">
        <v>6000</v>
      </c>
    </row>
    <row r="73" spans="1:13" ht="15" customHeight="1">
      <c r="A73" s="45" t="s">
        <v>75</v>
      </c>
      <c r="B73" s="45"/>
      <c r="C73" s="116"/>
      <c r="D73" s="45"/>
      <c r="E73" s="205"/>
      <c r="F73" s="70"/>
      <c r="G73" s="156">
        <v>0</v>
      </c>
      <c r="H73" s="123"/>
      <c r="I73" s="234">
        <v>0</v>
      </c>
      <c r="J73" s="123"/>
      <c r="K73" s="233">
        <v>622</v>
      </c>
      <c r="L73" s="123"/>
      <c r="M73" s="236">
        <v>2430</v>
      </c>
    </row>
    <row r="74" spans="1:13" ht="15" customHeight="1">
      <c r="A74" s="223"/>
      <c r="B74" s="45"/>
      <c r="C74" s="45"/>
      <c r="D74" s="219"/>
      <c r="E74" s="146"/>
      <c r="F74" s="70"/>
      <c r="G74" s="157"/>
      <c r="H74" s="73"/>
      <c r="I74" s="152"/>
      <c r="J74" s="73"/>
      <c r="K74" s="157"/>
      <c r="L74" s="73"/>
      <c r="M74" s="211"/>
    </row>
    <row r="75" spans="1:13" ht="15" customHeight="1">
      <c r="A75" s="45" t="s">
        <v>193</v>
      </c>
      <c r="B75" s="45"/>
      <c r="C75" s="45"/>
      <c r="D75" s="45"/>
      <c r="E75" s="205"/>
      <c r="F75" s="70"/>
      <c r="G75" s="176">
        <f>SUM(G67:G73)</f>
        <v>-75768</v>
      </c>
      <c r="H75" s="123"/>
      <c r="I75" s="172">
        <f>SUM(I68:I73)</f>
        <v>-55448</v>
      </c>
      <c r="J75" s="123"/>
      <c r="K75" s="176">
        <f>SUM(K67:K73)</f>
        <v>-70631</v>
      </c>
      <c r="L75" s="123"/>
      <c r="M75" s="172">
        <f>SUM(M68:M73)</f>
        <v>-46924</v>
      </c>
    </row>
    <row r="76" spans="1:13" ht="15" customHeight="1">
      <c r="A76" s="223"/>
      <c r="B76" s="45"/>
      <c r="C76" s="45"/>
      <c r="D76" s="219"/>
      <c r="E76" s="146"/>
      <c r="F76" s="70"/>
      <c r="G76" s="157"/>
      <c r="H76" s="73"/>
      <c r="I76" s="152"/>
      <c r="J76" s="73"/>
      <c r="K76" s="157"/>
      <c r="L76" s="73"/>
      <c r="M76" s="211"/>
    </row>
    <row r="77" spans="1:13" ht="15" customHeight="1">
      <c r="A77" s="27" t="s">
        <v>218</v>
      </c>
      <c r="B77" s="23"/>
      <c r="C77" s="23"/>
      <c r="D77" s="23"/>
      <c r="E77" s="205"/>
      <c r="F77" s="70"/>
      <c r="G77" s="155"/>
      <c r="H77" s="123"/>
      <c r="I77" s="164"/>
      <c r="J77" s="123"/>
      <c r="K77" s="155"/>
      <c r="L77" s="123"/>
      <c r="M77" s="208"/>
    </row>
    <row r="78" spans="1:13" ht="15" customHeight="1">
      <c r="A78" s="45" t="s">
        <v>118</v>
      </c>
      <c r="B78" s="45"/>
      <c r="C78" s="45"/>
      <c r="D78" s="45"/>
      <c r="F78" s="70"/>
      <c r="G78" s="155"/>
      <c r="H78" s="123"/>
      <c r="I78" s="164"/>
      <c r="J78" s="123"/>
      <c r="K78" s="155"/>
      <c r="L78" s="123"/>
      <c r="M78" s="208"/>
    </row>
    <row r="79" spans="1:13" ht="15" customHeight="1">
      <c r="A79" s="45" t="s">
        <v>119</v>
      </c>
      <c r="B79" s="45"/>
      <c r="C79" s="45"/>
      <c r="D79" s="45"/>
      <c r="F79" s="70"/>
      <c r="G79" s="160">
        <v>0</v>
      </c>
      <c r="H79" s="123"/>
      <c r="I79" s="228">
        <v>25105</v>
      </c>
      <c r="J79" s="123"/>
      <c r="K79" s="231">
        <v>0</v>
      </c>
      <c r="L79" s="123"/>
      <c r="M79" s="124">
        <v>20000</v>
      </c>
    </row>
    <row r="80" spans="1:13" ht="15" customHeight="1">
      <c r="A80" s="45" t="s">
        <v>166</v>
      </c>
      <c r="B80" s="45"/>
      <c r="C80" s="45"/>
      <c r="D80" s="45"/>
      <c r="F80" s="70"/>
      <c r="G80" s="160"/>
      <c r="H80" s="123"/>
      <c r="I80" s="164"/>
      <c r="J80" s="123"/>
      <c r="K80" s="160"/>
      <c r="L80" s="123"/>
      <c r="M80" s="208"/>
    </row>
    <row r="81" spans="1:13" ht="15" customHeight="1">
      <c r="A81" s="45" t="s">
        <v>119</v>
      </c>
      <c r="B81" s="45"/>
      <c r="C81" s="45"/>
      <c r="D81" s="45"/>
      <c r="F81" s="70"/>
      <c r="G81" s="160">
        <v>-246</v>
      </c>
      <c r="H81" s="123"/>
      <c r="I81" s="164">
        <v>0</v>
      </c>
      <c r="J81" s="123"/>
      <c r="K81" s="160">
        <v>0</v>
      </c>
      <c r="L81" s="123"/>
      <c r="M81" s="208">
        <v>0</v>
      </c>
    </row>
    <row r="82" spans="1:13" ht="15" customHeight="1">
      <c r="A82" s="23" t="s">
        <v>167</v>
      </c>
      <c r="B82" s="23"/>
      <c r="C82" s="23"/>
      <c r="D82" s="23"/>
      <c r="F82" s="70"/>
      <c r="G82" s="160"/>
      <c r="H82" s="123"/>
      <c r="I82" s="164"/>
      <c r="J82" s="123"/>
      <c r="K82" s="160"/>
      <c r="L82" s="123"/>
      <c r="M82" s="208"/>
    </row>
    <row r="83" spans="1:13" ht="15" customHeight="1">
      <c r="A83" s="23" t="s">
        <v>119</v>
      </c>
      <c r="B83" s="23"/>
      <c r="C83" s="23"/>
      <c r="D83" s="23"/>
      <c r="E83" s="205">
        <v>11</v>
      </c>
      <c r="F83" s="70"/>
      <c r="G83" s="160">
        <v>45400</v>
      </c>
      <c r="H83" s="123"/>
      <c r="I83" s="228">
        <v>20000</v>
      </c>
      <c r="J83" s="123"/>
      <c r="K83" s="231">
        <v>45400</v>
      </c>
      <c r="L83" s="123"/>
      <c r="M83" s="124">
        <v>20000</v>
      </c>
    </row>
    <row r="84" spans="1:13" ht="15" customHeight="1">
      <c r="A84" s="23" t="s">
        <v>120</v>
      </c>
      <c r="B84" s="38"/>
      <c r="C84" s="23"/>
      <c r="D84" s="23"/>
      <c r="E84" s="119"/>
      <c r="F84" s="70"/>
      <c r="G84" s="160"/>
      <c r="H84" s="123"/>
      <c r="I84" s="164"/>
      <c r="J84" s="123"/>
      <c r="K84" s="160"/>
      <c r="L84" s="123"/>
      <c r="M84" s="164"/>
    </row>
    <row r="85" spans="1:13" ht="15" customHeight="1">
      <c r="A85" s="23" t="s">
        <v>119</v>
      </c>
      <c r="B85" s="38"/>
      <c r="C85" s="23"/>
      <c r="D85" s="23"/>
      <c r="E85" s="119">
        <v>11</v>
      </c>
      <c r="F85" s="70"/>
      <c r="G85" s="160">
        <v>-13151</v>
      </c>
      <c r="H85" s="123"/>
      <c r="I85" s="228">
        <v>-8465</v>
      </c>
      <c r="J85" s="123"/>
      <c r="K85" s="231">
        <v>-13151</v>
      </c>
      <c r="L85" s="123"/>
      <c r="M85" s="228">
        <v>-8465</v>
      </c>
    </row>
    <row r="86" spans="1:13" ht="15" customHeight="1">
      <c r="A86" s="45" t="s">
        <v>214</v>
      </c>
      <c r="B86" s="116"/>
      <c r="C86" s="45"/>
      <c r="D86" s="45"/>
      <c r="E86" s="119">
        <v>10</v>
      </c>
      <c r="F86" s="70"/>
      <c r="G86" s="160">
        <v>-262</v>
      </c>
      <c r="H86" s="123"/>
      <c r="I86" s="164">
        <v>0</v>
      </c>
      <c r="J86" s="123"/>
      <c r="K86" s="160">
        <v>0</v>
      </c>
      <c r="L86" s="123"/>
      <c r="M86" s="164">
        <v>0</v>
      </c>
    </row>
    <row r="87" spans="1:13" ht="15" customHeight="1">
      <c r="A87" s="23" t="s">
        <v>95</v>
      </c>
      <c r="B87" s="38"/>
      <c r="C87" s="23"/>
      <c r="D87" s="23"/>
      <c r="F87" s="70"/>
      <c r="G87" s="160">
        <v>-107108</v>
      </c>
      <c r="H87" s="123"/>
      <c r="I87" s="228">
        <v>-114937</v>
      </c>
      <c r="J87" s="123"/>
      <c r="K87" s="231">
        <v>-96099</v>
      </c>
      <c r="L87" s="123"/>
      <c r="M87" s="228">
        <v>-103315</v>
      </c>
    </row>
    <row r="88" spans="1:13" ht="15" customHeight="1">
      <c r="A88" s="23" t="s">
        <v>205</v>
      </c>
      <c r="B88" s="38"/>
      <c r="C88" s="23"/>
      <c r="D88" s="23"/>
      <c r="F88" s="70"/>
      <c r="G88" s="160">
        <v>-12341</v>
      </c>
      <c r="H88" s="123"/>
      <c r="I88" s="228">
        <v>-17142</v>
      </c>
      <c r="J88" s="123"/>
      <c r="K88" s="231">
        <v>-9987</v>
      </c>
      <c r="L88" s="123"/>
      <c r="M88" s="228">
        <v>-14499</v>
      </c>
    </row>
    <row r="89" spans="1:13" ht="15" customHeight="1">
      <c r="A89" s="23" t="s">
        <v>96</v>
      </c>
      <c r="B89" s="38"/>
      <c r="C89" s="23"/>
      <c r="D89" s="23"/>
      <c r="E89" s="205"/>
      <c r="F89" s="70"/>
      <c r="G89" s="176">
        <v>-51</v>
      </c>
      <c r="H89" s="123"/>
      <c r="I89" s="234">
        <v>-4</v>
      </c>
      <c r="J89" s="123"/>
      <c r="K89" s="235">
        <v>-51</v>
      </c>
      <c r="L89" s="123"/>
      <c r="M89" s="234">
        <v>-4</v>
      </c>
    </row>
    <row r="90" spans="1:13" ht="15" customHeight="1">
      <c r="A90" s="27"/>
      <c r="B90" s="23"/>
      <c r="C90" s="23"/>
      <c r="E90" s="146"/>
      <c r="F90" s="70"/>
      <c r="G90" s="157"/>
      <c r="H90" s="73"/>
      <c r="I90" s="211"/>
      <c r="J90" s="73"/>
      <c r="K90" s="157"/>
      <c r="L90" s="73"/>
      <c r="M90" s="211"/>
    </row>
    <row r="91" spans="1:13" ht="15" customHeight="1">
      <c r="A91" s="45" t="s">
        <v>76</v>
      </c>
      <c r="B91" s="45"/>
      <c r="C91" s="45"/>
      <c r="D91" s="45"/>
      <c r="F91" s="70"/>
      <c r="G91" s="176">
        <f>SUM(G79:G90)</f>
        <v>-87759</v>
      </c>
      <c r="H91" s="123"/>
      <c r="I91" s="172">
        <f>SUM(I79:I90)</f>
        <v>-95443</v>
      </c>
      <c r="J91" s="123"/>
      <c r="K91" s="176">
        <f>SUM(K79:K90)</f>
        <v>-73888</v>
      </c>
      <c r="L91" s="123"/>
      <c r="M91" s="172">
        <f>SUM(M79:M90)</f>
        <v>-86283</v>
      </c>
    </row>
    <row r="92" spans="1:13" ht="15" customHeight="1">
      <c r="A92" s="223"/>
      <c r="B92" s="45"/>
      <c r="C92" s="45"/>
      <c r="D92" s="219"/>
      <c r="E92" s="146"/>
      <c r="F92" s="70"/>
      <c r="G92" s="157"/>
      <c r="H92" s="73"/>
      <c r="I92" s="211"/>
      <c r="J92" s="73"/>
      <c r="K92" s="157"/>
      <c r="L92" s="73"/>
      <c r="M92" s="211"/>
    </row>
    <row r="93" spans="1:13" ht="15" customHeight="1">
      <c r="A93" s="223" t="s">
        <v>194</v>
      </c>
      <c r="B93" s="45"/>
      <c r="C93" s="45"/>
      <c r="D93" s="45"/>
      <c r="F93" s="70"/>
      <c r="G93" s="155">
        <f>SUM(G44,G75,G91)</f>
        <v>27498</v>
      </c>
      <c r="H93" s="123"/>
      <c r="I93" s="169">
        <f>SUM(I44,I75,I91)</f>
        <v>100392</v>
      </c>
      <c r="J93" s="123"/>
      <c r="K93" s="155">
        <f>SUM(K44,K75,K91)</f>
        <v>14322</v>
      </c>
      <c r="L93" s="123"/>
      <c r="M93" s="208">
        <f>SUM(M44,M75,M91)</f>
        <v>106025</v>
      </c>
    </row>
    <row r="94" spans="1:13" ht="15" customHeight="1">
      <c r="A94" s="45" t="s">
        <v>170</v>
      </c>
      <c r="B94" s="45"/>
      <c r="C94" s="45"/>
      <c r="D94" s="45"/>
      <c r="F94" s="70"/>
      <c r="G94" s="155">
        <v>980417</v>
      </c>
      <c r="H94" s="123"/>
      <c r="I94" s="228">
        <v>577282</v>
      </c>
      <c r="J94" s="123"/>
      <c r="K94" s="229">
        <v>865681</v>
      </c>
      <c r="L94" s="123"/>
      <c r="M94" s="124">
        <v>478903</v>
      </c>
    </row>
    <row r="95" spans="1:13" ht="15" customHeight="1">
      <c r="A95" s="45" t="s">
        <v>216</v>
      </c>
      <c r="B95" s="45"/>
      <c r="C95" s="45"/>
      <c r="D95" s="45"/>
      <c r="F95" s="70"/>
      <c r="G95" s="155"/>
      <c r="H95" s="123"/>
      <c r="I95" s="164"/>
      <c r="J95" s="123"/>
      <c r="K95" s="155"/>
      <c r="L95" s="123"/>
      <c r="M95" s="208"/>
    </row>
    <row r="96" spans="1:13" ht="15" customHeight="1">
      <c r="A96" s="45" t="s">
        <v>121</v>
      </c>
      <c r="B96" s="45"/>
      <c r="C96" s="45"/>
      <c r="D96" s="45"/>
      <c r="F96" s="70"/>
      <c r="G96" s="156">
        <v>1184</v>
      </c>
      <c r="H96" s="123"/>
      <c r="I96" s="232">
        <v>1158</v>
      </c>
      <c r="J96" s="123"/>
      <c r="K96" s="233">
        <v>1946</v>
      </c>
      <c r="L96" s="123"/>
      <c r="M96" s="236">
        <v>960</v>
      </c>
    </row>
    <row r="97" spans="1:13" ht="15" customHeight="1">
      <c r="A97" s="27"/>
      <c r="B97" s="23"/>
      <c r="C97" s="23"/>
      <c r="E97" s="146"/>
      <c r="F97" s="70"/>
      <c r="G97" s="157"/>
      <c r="H97" s="73"/>
      <c r="I97" s="211"/>
      <c r="J97" s="73"/>
      <c r="K97" s="157"/>
      <c r="L97" s="73"/>
      <c r="M97" s="211"/>
    </row>
    <row r="98" spans="1:13" ht="15" customHeight="1" thickBot="1">
      <c r="A98" s="27" t="s">
        <v>171</v>
      </c>
      <c r="B98" s="23"/>
      <c r="C98" s="23"/>
      <c r="D98" s="23"/>
      <c r="E98" s="119"/>
      <c r="F98" s="70"/>
      <c r="G98" s="159">
        <f>SUM(G93:G96)</f>
        <v>1009099</v>
      </c>
      <c r="H98" s="123"/>
      <c r="I98" s="220">
        <f>SUM(I93:I96)</f>
        <v>678832</v>
      </c>
      <c r="J98" s="123"/>
      <c r="K98" s="159">
        <f>SUM(K93:K96)</f>
        <v>881949</v>
      </c>
      <c r="L98" s="123"/>
      <c r="M98" s="220">
        <f>SUM(M93:M96)</f>
        <v>585888</v>
      </c>
    </row>
    <row r="99" spans="1:13" ht="15" customHeight="1" thickTop="1">
      <c r="A99" s="27"/>
      <c r="B99" s="23"/>
      <c r="C99" s="23"/>
      <c r="E99" s="146"/>
      <c r="F99" s="70"/>
      <c r="G99" s="157"/>
      <c r="H99" s="73"/>
      <c r="I99" s="211"/>
      <c r="J99" s="73"/>
      <c r="K99" s="157"/>
      <c r="L99" s="73"/>
      <c r="M99" s="211"/>
    </row>
    <row r="100" spans="1:13" ht="15" customHeight="1">
      <c r="A100" s="27" t="s">
        <v>97</v>
      </c>
      <c r="B100" s="23"/>
      <c r="C100" s="23"/>
      <c r="D100" s="23"/>
      <c r="E100" s="119"/>
      <c r="F100" s="70"/>
      <c r="G100" s="155"/>
      <c r="H100" s="123"/>
      <c r="I100" s="208"/>
      <c r="J100" s="123"/>
      <c r="K100" s="155"/>
      <c r="L100" s="123"/>
      <c r="M100" s="208"/>
    </row>
    <row r="101" spans="1:13" ht="15" customHeight="1">
      <c r="A101" s="27"/>
      <c r="B101" s="23" t="s">
        <v>122</v>
      </c>
      <c r="C101" s="23"/>
      <c r="D101" s="23"/>
      <c r="E101" s="119"/>
      <c r="F101" s="70"/>
      <c r="G101" s="155"/>
      <c r="H101" s="123"/>
      <c r="I101" s="164"/>
      <c r="J101" s="123"/>
      <c r="K101" s="155"/>
      <c r="L101" s="123"/>
      <c r="M101" s="208"/>
    </row>
    <row r="102" spans="1:13" ht="15" customHeight="1">
      <c r="A102" s="27"/>
      <c r="B102" s="23" t="s">
        <v>123</v>
      </c>
      <c r="C102" s="23"/>
      <c r="D102" s="23"/>
      <c r="E102" s="119"/>
      <c r="F102" s="70"/>
      <c r="G102" s="155"/>
      <c r="H102" s="123"/>
      <c r="I102" s="164"/>
      <c r="J102" s="123"/>
      <c r="K102" s="155"/>
      <c r="L102" s="123"/>
      <c r="M102" s="164"/>
    </row>
    <row r="103" spans="1:13" ht="15" customHeight="1">
      <c r="B103" s="23"/>
      <c r="C103" s="23" t="s">
        <v>107</v>
      </c>
      <c r="D103" s="23"/>
      <c r="F103" s="70"/>
      <c r="G103" s="155">
        <v>10501</v>
      </c>
      <c r="H103" s="218"/>
      <c r="I103" s="228">
        <v>53009</v>
      </c>
      <c r="J103" s="218"/>
      <c r="K103" s="229">
        <v>10112</v>
      </c>
      <c r="L103" s="218"/>
      <c r="M103" s="228">
        <v>52082</v>
      </c>
    </row>
    <row r="104" spans="1:13" ht="15" customHeight="1">
      <c r="B104" s="23" t="s">
        <v>217</v>
      </c>
      <c r="C104" s="23"/>
      <c r="D104" s="23"/>
      <c r="F104" s="70"/>
      <c r="G104" s="155">
        <v>688</v>
      </c>
      <c r="H104" s="218"/>
      <c r="I104" s="228">
        <v>461</v>
      </c>
      <c r="J104" s="218"/>
      <c r="K104" s="229">
        <v>688</v>
      </c>
      <c r="L104" s="218"/>
      <c r="M104" s="228">
        <v>461</v>
      </c>
    </row>
    <row r="105" spans="1:13" s="116" customFormat="1" ht="16.5" customHeight="1">
      <c r="A105" s="219"/>
      <c r="B105" s="45"/>
      <c r="C105" s="45"/>
      <c r="D105" s="45"/>
      <c r="F105" s="25"/>
      <c r="G105" s="164"/>
      <c r="H105" s="218"/>
      <c r="I105" s="164"/>
      <c r="J105" s="218"/>
      <c r="K105" s="164"/>
      <c r="L105" s="218"/>
      <c r="M105" s="164"/>
    </row>
    <row r="106" spans="1:13" s="116" customFormat="1" ht="16.5" customHeight="1">
      <c r="A106" s="219"/>
      <c r="B106" s="45"/>
      <c r="C106" s="45"/>
      <c r="D106" s="45"/>
      <c r="F106" s="25"/>
      <c r="G106" s="164"/>
      <c r="H106" s="218"/>
      <c r="I106" s="164"/>
      <c r="J106" s="218"/>
      <c r="K106" s="164"/>
      <c r="L106" s="218"/>
      <c r="M106" s="164"/>
    </row>
    <row r="107" spans="1:13" s="116" customFormat="1" ht="16.5" customHeight="1">
      <c r="A107" s="219"/>
      <c r="B107" s="45"/>
      <c r="C107" s="45"/>
      <c r="D107" s="45"/>
      <c r="F107" s="25"/>
      <c r="G107" s="164"/>
      <c r="H107" s="218"/>
      <c r="I107" s="164"/>
      <c r="J107" s="218"/>
      <c r="K107" s="164"/>
      <c r="L107" s="218"/>
      <c r="M107" s="164"/>
    </row>
    <row r="108" spans="1:13" s="116" customFormat="1" ht="16.5" customHeight="1">
      <c r="A108" s="219"/>
      <c r="B108" s="45"/>
      <c r="C108" s="45"/>
      <c r="D108" s="45"/>
      <c r="F108" s="25"/>
      <c r="G108" s="164"/>
      <c r="H108" s="218"/>
      <c r="I108" s="164"/>
      <c r="J108" s="218"/>
      <c r="K108" s="164"/>
      <c r="L108" s="218"/>
      <c r="M108" s="164"/>
    </row>
    <row r="109" spans="1:13" s="116" customFormat="1" ht="16.5" customHeight="1">
      <c r="A109" s="219"/>
      <c r="B109" s="45"/>
      <c r="C109" s="45"/>
      <c r="D109" s="45"/>
      <c r="F109" s="25"/>
      <c r="G109" s="164"/>
      <c r="H109" s="218"/>
      <c r="I109" s="164"/>
      <c r="J109" s="218"/>
      <c r="K109" s="164"/>
      <c r="L109" s="218"/>
      <c r="M109" s="164"/>
    </row>
    <row r="110" spans="1:13" s="116" customFormat="1" ht="18" customHeight="1">
      <c r="A110" s="219"/>
      <c r="B110" s="45"/>
      <c r="C110" s="45"/>
      <c r="D110" s="45"/>
      <c r="F110" s="25"/>
      <c r="G110" s="164"/>
      <c r="H110" s="218"/>
      <c r="I110" s="164"/>
      <c r="J110" s="218"/>
      <c r="K110" s="164"/>
      <c r="L110" s="218"/>
      <c r="M110" s="164"/>
    </row>
    <row r="111" spans="1:13" ht="15" customHeight="1">
      <c r="B111" s="23"/>
      <c r="C111" s="23"/>
      <c r="D111" s="23"/>
      <c r="F111" s="70"/>
      <c r="G111" s="208"/>
      <c r="H111" s="124"/>
      <c r="I111" s="208"/>
      <c r="J111" s="124"/>
      <c r="K111" s="208"/>
      <c r="L111" s="123"/>
      <c r="M111" s="208"/>
    </row>
    <row r="112" spans="1:13" ht="21.95" customHeight="1">
      <c r="A112" s="29" t="s">
        <v>191</v>
      </c>
      <c r="B112" s="29"/>
      <c r="C112" s="29"/>
      <c r="D112" s="29"/>
      <c r="E112" s="120"/>
      <c r="F112" s="71"/>
      <c r="G112" s="192"/>
      <c r="H112" s="109"/>
      <c r="I112" s="172"/>
      <c r="J112" s="110"/>
      <c r="K112" s="192"/>
      <c r="L112" s="110"/>
      <c r="M112" s="172"/>
    </row>
  </sheetData>
  <mergeCells count="8">
    <mergeCell ref="G61:I61"/>
    <mergeCell ref="K61:M61"/>
    <mergeCell ref="G62:I62"/>
    <mergeCell ref="K62:M62"/>
    <mergeCell ref="G6:I6"/>
    <mergeCell ref="K6:M6"/>
    <mergeCell ref="G7:I7"/>
    <mergeCell ref="K7:M7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in="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E2-4</vt:lpstr>
      <vt:lpstr>E5</vt:lpstr>
      <vt:lpstr>E6</vt:lpstr>
      <vt:lpstr>Eng7</vt:lpstr>
      <vt:lpstr>Eng8-9</vt:lpstr>
      <vt:lpstr>'E2-4'!Print_Area</vt:lpstr>
      <vt:lpstr>'E6'!Print_Area</vt:lpstr>
      <vt:lpstr>'Eng7'!Print_Area</vt:lpstr>
      <vt:lpstr>'E2-4'!SFP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Chayaporn Srilap</cp:lastModifiedBy>
  <cp:lastPrinted>2022-05-12T09:40:35Z</cp:lastPrinted>
  <dcterms:created xsi:type="dcterms:W3CDTF">2020-03-09T03:31:56Z</dcterms:created>
  <dcterms:modified xsi:type="dcterms:W3CDTF">2022-05-12T09:40:39Z</dcterms:modified>
</cp:coreProperties>
</file>