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2\Q1'22\"/>
    </mc:Choice>
  </mc:AlternateContent>
  <xr:revisionPtr revIDLastSave="0" documentId="13_ncr:1_{7D8B809B-9A45-4224-99BC-3FBA5A9B79CC}" xr6:coauthVersionLast="46" xr6:coauthVersionMax="46" xr10:uidLastSave="{00000000-0000-0000-0000-000000000000}"/>
  <bookViews>
    <workbookView xWindow="-120" yWindow="-120" windowWidth="20730" windowHeight="11160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4" l="1"/>
  <c r="P19" i="4"/>
  <c r="P13" i="4"/>
  <c r="L36" i="2"/>
  <c r="J36" i="2"/>
  <c r="Z26" i="3"/>
  <c r="J23" i="3" l="1"/>
  <c r="J27" i="3" s="1"/>
  <c r="T14" i="3"/>
  <c r="J18" i="3"/>
  <c r="J17" i="3"/>
  <c r="H59" i="1" l="1"/>
  <c r="J59" i="1"/>
  <c r="L59" i="1"/>
  <c r="F63" i="2"/>
  <c r="L71" i="5" l="1"/>
  <c r="J71" i="5"/>
  <c r="H71" i="5"/>
  <c r="F71" i="5"/>
  <c r="N17" i="4" l="1"/>
  <c r="H33" i="1" l="1"/>
  <c r="F33" i="1"/>
  <c r="J33" i="1"/>
  <c r="L33" i="1"/>
  <c r="T20" i="3" l="1"/>
  <c r="X15" i="3" l="1"/>
  <c r="R16" i="3"/>
  <c r="V14" i="3"/>
  <c r="Z14" i="3" s="1"/>
  <c r="R22" i="3"/>
  <c r="L63" i="5" l="1"/>
  <c r="J63" i="5"/>
  <c r="H63" i="5"/>
  <c r="F63" i="5"/>
  <c r="N22" i="4"/>
  <c r="N23" i="4" s="1"/>
  <c r="J22" i="4"/>
  <c r="J23" i="4" s="1"/>
  <c r="H22" i="4"/>
  <c r="H23" i="4" s="1"/>
  <c r="F22" i="4"/>
  <c r="F23" i="4" s="1"/>
  <c r="D22" i="4"/>
  <c r="J16" i="4"/>
  <c r="J17" i="4" s="1"/>
  <c r="H16" i="4"/>
  <c r="H17" i="4" s="1"/>
  <c r="F16" i="4"/>
  <c r="F17" i="4" s="1"/>
  <c r="D16" i="4"/>
  <c r="D17" i="4" s="1"/>
  <c r="P15" i="4"/>
  <c r="R23" i="3"/>
  <c r="R27" i="3" s="1"/>
  <c r="P23" i="3"/>
  <c r="P27" i="3" s="1"/>
  <c r="L23" i="3"/>
  <c r="L27" i="3" s="1"/>
  <c r="H23" i="3"/>
  <c r="H27" i="3" s="1"/>
  <c r="F23" i="3"/>
  <c r="F27" i="3" s="1"/>
  <c r="D23" i="3"/>
  <c r="D27" i="3" s="1"/>
  <c r="T22" i="3"/>
  <c r="V22" i="3" s="1"/>
  <c r="Z22" i="3" s="1"/>
  <c r="T21" i="3"/>
  <c r="V20" i="3"/>
  <c r="Z20" i="3" s="1"/>
  <c r="P17" i="3"/>
  <c r="P18" i="3" s="1"/>
  <c r="L17" i="3"/>
  <c r="L18" i="3" s="1"/>
  <c r="H17" i="3"/>
  <c r="H18" i="3" s="1"/>
  <c r="F17" i="3"/>
  <c r="F18" i="3" s="1"/>
  <c r="D17" i="3"/>
  <c r="D18" i="3" s="1"/>
  <c r="T16" i="3"/>
  <c r="V16" i="3" s="1"/>
  <c r="Z16" i="3" s="1"/>
  <c r="R17" i="3"/>
  <c r="R18" i="3" s="1"/>
  <c r="X17" i="3"/>
  <c r="X18" i="3" s="1"/>
  <c r="T15" i="3"/>
  <c r="X21" i="3"/>
  <c r="X23" i="3" s="1"/>
  <c r="X27" i="3" s="1"/>
  <c r="L56" i="2"/>
  <c r="J56" i="2"/>
  <c r="H56" i="2"/>
  <c r="F56" i="2"/>
  <c r="L18" i="2"/>
  <c r="J18" i="2"/>
  <c r="H18" i="2"/>
  <c r="F18" i="2"/>
  <c r="L12" i="2"/>
  <c r="J12" i="2"/>
  <c r="H12" i="2"/>
  <c r="F12" i="2"/>
  <c r="L91" i="1"/>
  <c r="J91" i="1"/>
  <c r="J93" i="1" s="1"/>
  <c r="H91" i="1"/>
  <c r="H93" i="1" s="1"/>
  <c r="F91" i="1"/>
  <c r="F93" i="1" s="1"/>
  <c r="L64" i="1"/>
  <c r="J64" i="1"/>
  <c r="H64" i="1"/>
  <c r="F64" i="1"/>
  <c r="F59" i="1"/>
  <c r="L19" i="1"/>
  <c r="L34" i="1" s="1"/>
  <c r="J19" i="1"/>
  <c r="J34" i="1" s="1"/>
  <c r="H19" i="1"/>
  <c r="H34" i="1" s="1"/>
  <c r="F19" i="1"/>
  <c r="F34" i="1" s="1"/>
  <c r="D23" i="4" l="1"/>
  <c r="L93" i="1"/>
  <c r="T17" i="3"/>
  <c r="T18" i="3" s="1"/>
  <c r="J65" i="1"/>
  <c r="J94" i="1" s="1"/>
  <c r="J95" i="1" s="1"/>
  <c r="L65" i="1"/>
  <c r="F65" i="1"/>
  <c r="F94" i="1" s="1"/>
  <c r="H65" i="1"/>
  <c r="H94" i="1" s="1"/>
  <c r="J19" i="2"/>
  <c r="J24" i="2" s="1"/>
  <c r="L19" i="2"/>
  <c r="L24" i="2" s="1"/>
  <c r="F19" i="2"/>
  <c r="F24" i="2" s="1"/>
  <c r="H19" i="2"/>
  <c r="H24" i="2" s="1"/>
  <c r="T23" i="3"/>
  <c r="T27" i="3" s="1"/>
  <c r="L94" i="1" l="1"/>
  <c r="L95" i="1" s="1"/>
  <c r="J26" i="2"/>
  <c r="J9" i="5"/>
  <c r="J27" i="5" s="1"/>
  <c r="J37" i="5" s="1"/>
  <c r="J40" i="5" s="1"/>
  <c r="J72" i="5" s="1"/>
  <c r="J74" i="5" s="1"/>
  <c r="J75" i="5" s="1"/>
  <c r="F26" i="2"/>
  <c r="F49" i="2" s="1"/>
  <c r="F9" i="5"/>
  <c r="F27" i="5" s="1"/>
  <c r="F37" i="5" s="1"/>
  <c r="F40" i="5" s="1"/>
  <c r="F72" i="5" s="1"/>
  <c r="F74" i="5" s="1"/>
  <c r="F75" i="5" s="1"/>
  <c r="L26" i="2"/>
  <c r="L9" i="5"/>
  <c r="L27" i="5" s="1"/>
  <c r="L37" i="5" s="1"/>
  <c r="L40" i="5" s="1"/>
  <c r="L72" i="5" s="1"/>
  <c r="L74" i="5" s="1"/>
  <c r="H26" i="2"/>
  <c r="H49" i="2" s="1"/>
  <c r="H9" i="5"/>
  <c r="H27" i="5" s="1"/>
  <c r="H37" i="5" s="1"/>
  <c r="H40" i="5" s="1"/>
  <c r="H72" i="5" s="1"/>
  <c r="H74" i="5" s="1"/>
  <c r="H95" i="1"/>
  <c r="F95" i="1"/>
  <c r="L49" i="2" l="1"/>
  <c r="L14" i="4" s="1"/>
  <c r="J49" i="2"/>
  <c r="J58" i="2" s="1"/>
  <c r="F30" i="2"/>
  <c r="F36" i="2" s="1"/>
  <c r="H30" i="2"/>
  <c r="L58" i="2" l="1"/>
  <c r="H32" i="2"/>
  <c r="H58" i="2" s="1"/>
  <c r="H63" i="2" s="1"/>
  <c r="H36" i="2"/>
  <c r="L20" i="4"/>
  <c r="N21" i="3"/>
  <c r="F32" i="2"/>
  <c r="F58" i="2" s="1"/>
  <c r="P14" i="4"/>
  <c r="P16" i="4" s="1"/>
  <c r="P17" i="4" s="1"/>
  <c r="L16" i="4"/>
  <c r="L17" i="4" s="1"/>
  <c r="N15" i="3"/>
  <c r="L22" i="4" l="1"/>
  <c r="P20" i="4"/>
  <c r="V21" i="3"/>
  <c r="Z21" i="3" s="1"/>
  <c r="N23" i="3"/>
  <c r="N27" i="3" s="1"/>
  <c r="N17" i="3"/>
  <c r="N18" i="3" s="1"/>
  <c r="V15" i="3"/>
  <c r="L23" i="4" l="1"/>
  <c r="P22" i="4"/>
  <c r="P23" i="4" s="1"/>
  <c r="V23" i="3"/>
  <c r="V27" i="3" s="1"/>
  <c r="Z15" i="3"/>
  <c r="Z17" i="3" s="1"/>
  <c r="Z18" i="3" s="1"/>
  <c r="V17" i="3"/>
  <c r="V18" i="3" s="1"/>
  <c r="Z23" i="3" l="1"/>
  <c r="Z27" i="3" s="1"/>
</calcChain>
</file>

<file path=xl/sharedStrings.xml><?xml version="1.0" encoding="utf-8"?>
<sst xmlns="http://schemas.openxmlformats.org/spreadsheetml/2006/main" count="347" uniqueCount="227">
  <si>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</si>
  <si>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</si>
  <si>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</si>
  <si>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</si>
  <si>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</si>
  <si>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</si>
  <si>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</si>
  <si>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</si>
  <si>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</si>
  <si>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</si>
  <si>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</si>
  <si>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</si>
  <si>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3, 4</t>
  </si>
  <si>
    <t>Current portion of lease receivables</t>
  </si>
  <si>
    <t>Inventories</t>
  </si>
  <si>
    <t>Other current assets</t>
  </si>
  <si>
    <t>Total current assets</t>
  </si>
  <si>
    <t>Non-current assets</t>
  </si>
  <si>
    <t>Lease receivables - net of current portion</t>
  </si>
  <si>
    <t xml:space="preserve">Investment properties 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</si>
  <si>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</si>
  <si>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</si>
  <si>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</si>
  <si>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</si>
  <si>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</si>
  <si>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</si>
  <si>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</si>
  <si>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</si>
  <si>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</si>
  <si>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</si>
  <si>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lease liabilities</t>
  </si>
  <si>
    <t xml:space="preserve">   institution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</si>
  <si>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</si>
  <si>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</si>
  <si>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</si>
  <si>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</si>
  <si>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</si>
  <si>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</si>
  <si>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</si>
  <si>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</si>
  <si>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</si>
  <si>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</si>
  <si>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</si>
  <si>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</si>
  <si>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</si>
  <si>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</si>
  <si>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</si>
  <si>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</si>
  <si>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</si>
  <si>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</si>
  <si>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</si>
  <si>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</si>
  <si>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</si>
  <si>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</si>
  <si>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</si>
  <si>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</si>
  <si>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</si>
  <si>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</si>
  <si>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</si>
  <si>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</si>
  <si>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</si>
  <si>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</si>
  <si>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</si>
  <si>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</si>
  <si>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</si>
  <si>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</si>
  <si>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</si>
  <si>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</si>
  <si>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</si>
  <si>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</si>
  <si>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</si>
  <si>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</si>
  <si>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cost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</si>
  <si>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</si>
  <si>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</si>
  <si>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</si>
  <si>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</si>
  <si>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</si>
  <si>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</si>
  <si>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</si>
  <si>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</si>
  <si>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</si>
  <si>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</si>
  <si>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>Share of profit (loss) from exchange differences on translation</t>
  </si>
  <si>
    <t xml:space="preserve">   of joint venture's financial statements in foreign currency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</si>
  <si>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</si>
  <si>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</si>
  <si>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</si>
  <si>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</si>
  <si>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</si>
  <si>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</si>
  <si>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</si>
  <si>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</si>
  <si>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</si>
  <si>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</si>
  <si>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</si>
  <si>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</si>
  <si>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</si>
  <si>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</si>
  <si>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Capital reduction</t>
  </si>
  <si>
    <t>Appropriated -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</si>
  <si>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</si>
  <si>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</si>
  <si>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</si>
  <si>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</si>
  <si>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</si>
  <si>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</si>
  <si>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</si>
  <si>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statutory reserve</t>
  </si>
  <si>
    <t>Unappropriated</t>
  </si>
  <si>
    <t>assets</t>
  </si>
  <si>
    <t>in foreign currency</t>
  </si>
  <si>
    <t>equity</t>
  </si>
  <si>
    <t>the Company</t>
  </si>
  <si>
    <t>Profit for the period</t>
  </si>
  <si>
    <t>Other comprehensive income for the period</t>
  </si>
  <si>
    <t>Total comprehensive income for the period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</si>
  <si>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</si>
  <si>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</si>
  <si>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</si>
  <si>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</si>
  <si>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</si>
  <si>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</si>
  <si>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</si>
  <si>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</si>
  <si>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</si>
  <si>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</si>
  <si>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</si>
  <si>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</si>
  <si>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</si>
  <si>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</si>
  <si>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</si>
  <si>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</si>
  <si>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</si>
  <si>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</si>
  <si>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</si>
  <si>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</si>
  <si>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</si>
  <si>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</si>
  <si>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Net cash flows from operating activities</t>
  </si>
  <si>
    <t>Statement of cash flows (continued)</t>
  </si>
  <si>
    <t>Cash flows from investing activities</t>
  </si>
  <si>
    <t>Decrease in long-term loans to related party</t>
  </si>
  <si>
    <t>Acquisition of investments in equity instruments</t>
  </si>
  <si>
    <t>Cash flows from financing activities</t>
  </si>
  <si>
    <t>Interest paid</t>
  </si>
  <si>
    <t>Net increase (decrease) in cash and cash equivalents</t>
  </si>
  <si>
    <t xml:space="preserve">   Increase in lease liabilities</t>
  </si>
  <si>
    <t xml:space="preserve">   Transfer of equipment to inventories</t>
  </si>
  <si>
    <t>Balance as at 1 January 2021</t>
  </si>
  <si>
    <t>Deferred tax assets</t>
  </si>
  <si>
    <t>Finance income</t>
  </si>
  <si>
    <t>Net cash flows used in investing activities</t>
  </si>
  <si>
    <t>Long-term lease liabilities - net of current portion</t>
  </si>
  <si>
    <t xml:space="preserve">   financial institutions</t>
  </si>
  <si>
    <t xml:space="preserve">Bank overdrafts and short-term loans from </t>
  </si>
  <si>
    <t>Cash and cash equivalents at beginning of period</t>
  </si>
  <si>
    <t>Cash and cash equivalents at end of period</t>
  </si>
  <si>
    <t xml:space="preserve">      net realisable value (reversal)</t>
  </si>
  <si>
    <t xml:space="preserve">   from financial institutions</t>
  </si>
  <si>
    <t xml:space="preserve">   Unrealised gain on changes in fair value of investments</t>
  </si>
  <si>
    <t>Balance as at 31 March 2021</t>
  </si>
  <si>
    <t>Balance as at 1 January 2022</t>
  </si>
  <si>
    <t>Balance as at 31 March 2022</t>
  </si>
  <si>
    <t>For the three-month period ended 31 March 2022</t>
  </si>
  <si>
    <t>As at 31 March 2022</t>
  </si>
  <si>
    <t>31 March 2022</t>
  </si>
  <si>
    <t>31 December 2021</t>
  </si>
  <si>
    <t>Karmarts Public Company Limited and its subsidiaries</t>
  </si>
  <si>
    <t>Short-term loans to related party</t>
  </si>
  <si>
    <t>Short-term loans to non-related party</t>
  </si>
  <si>
    <t>Investments in subsidiaries</t>
  </si>
  <si>
    <t>Deposits for purchase of land</t>
  </si>
  <si>
    <t xml:space="preserve">   investments in subsidiary</t>
  </si>
  <si>
    <t>Short-term loans from related parties and persons</t>
  </si>
  <si>
    <t xml:space="preserve">   of investment in subsidiary</t>
  </si>
  <si>
    <t xml:space="preserve">Share discount on changes in proportion </t>
  </si>
  <si>
    <t xml:space="preserve">Share of profit (loss) from investments in joint venture </t>
  </si>
  <si>
    <t>Share discount on</t>
  </si>
  <si>
    <t>changes in the</t>
  </si>
  <si>
    <t>ownership interests</t>
  </si>
  <si>
    <t>in subsidiary</t>
  </si>
  <si>
    <t>Increase in short-term loans to unrelated party</t>
  </si>
  <si>
    <t xml:space="preserve">   Loss from acquisition of investments in subsidiary</t>
  </si>
  <si>
    <t xml:space="preserve">Decrease (increase) in bank overdrafts and short-term loans </t>
  </si>
  <si>
    <t>Corporate income tax refundable</t>
  </si>
  <si>
    <t>the subsidiaries</t>
  </si>
  <si>
    <t>of the subsidiaries (Note 7)</t>
  </si>
  <si>
    <t>Non-controlling interests of the subsidiaries</t>
  </si>
  <si>
    <t>Acquisition of investments in subsidiaries</t>
  </si>
  <si>
    <t>Increase in non-controlling interests of the subsidiaries</t>
  </si>
  <si>
    <t>Deposit paid for purchase of land</t>
  </si>
  <si>
    <t>from capital increase of the subsidiaries</t>
  </si>
  <si>
    <t xml:space="preserve">Increase of non-controlling interests of </t>
  </si>
  <si>
    <t>the subsidiaries from capital increase</t>
  </si>
  <si>
    <t>Other components</t>
  </si>
  <si>
    <t xml:space="preserve"> of shareholders'</t>
  </si>
  <si>
    <t xml:space="preserve">   Expected credit losses (reversal)</t>
  </si>
  <si>
    <t xml:space="preserve">   Losses from reducing cost of inventories to </t>
  </si>
  <si>
    <t xml:space="preserve">   Gain on disposal of equipment</t>
  </si>
  <si>
    <t xml:space="preserve">   Long-term employee benefit expenses</t>
  </si>
  <si>
    <t>Net cash flows from (used in) financing activities</t>
  </si>
  <si>
    <t>Supplemental cash flow information:</t>
  </si>
  <si>
    <t>Non-cash transactions:</t>
  </si>
  <si>
    <t xml:space="preserve">   Payable for acquisition of equipment and intangible assets</t>
  </si>
  <si>
    <t>Net cash from acquisition of the subsidiary</t>
  </si>
  <si>
    <t>Proceeds from disposals of equipment</t>
  </si>
  <si>
    <t>Land held for development</t>
  </si>
  <si>
    <t xml:space="preserve">Investment in joint venture </t>
  </si>
  <si>
    <t>Investment in associate</t>
  </si>
  <si>
    <t>The accompanying notes are an integral part of the interim financial statements.</t>
  </si>
  <si>
    <t>Share subscription payables for</t>
  </si>
  <si>
    <t>Current portion of long-term loan from financial</t>
  </si>
  <si>
    <t>Profit before income tax expense</t>
  </si>
  <si>
    <t>Income tax expense</t>
  </si>
  <si>
    <t>reduction</t>
  </si>
  <si>
    <t>Capital</t>
  </si>
  <si>
    <t xml:space="preserve">   Unrealised loss (gain) on exchange </t>
  </si>
  <si>
    <t xml:space="preserve">   Share of loss (gain) from investments in joint venture</t>
  </si>
  <si>
    <t xml:space="preserve">      and associate</t>
  </si>
  <si>
    <t>Interest received</t>
  </si>
  <si>
    <t>Decrease in short-term loan to related party</t>
  </si>
  <si>
    <t>Acquisition of land, building and equipment and intangible assets</t>
  </si>
  <si>
    <t>Decrease in short-term loans from related party</t>
  </si>
  <si>
    <t>Cash paid under leases agreement</t>
  </si>
  <si>
    <t xml:space="preserve">   Written-off of equipment and intangible assets </t>
  </si>
  <si>
    <t>Decrease in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</si>
</sst>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80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37" fontId="3" fillId="0" borderId="5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0" fontId="6" fillId="0" borderId="0" xfId="0" applyFont="1" applyFill="1"/>
    <xf numFmtId="37" fontId="6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49" fontId="7" fillId="0" borderId="0" xfId="0" applyNumberFormat="1" applyFont="1" applyFill="1"/>
    <xf numFmtId="37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3" fillId="0" borderId="0" xfId="2" quotePrefix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41" fontId="3" fillId="0" borderId="5" xfId="3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102"/>
  <sheetViews>
    <sheetView showGridLines="0" tabSelected="1" topLeftCell="A66" zoomScale="70" zoomScaleNormal="70" zoomScaleSheetLayoutView="91" workbookViewId="0">
      <selection activeCell="A67" sqref="A67"/>
    </sheetView>
  </sheetViews>
  <sheetFormatPr defaultColWidth="9.42578125" defaultRowHeight="21.75" customHeight="1"/>
  <cols>
    <col min="1" max="1" width="43.5703125" style="2" customWidth="1"/>
    <col min="2" max="2" width="5.5703125" style="2" customWidth="1"/>
    <col min="3" max="3" width="1.5703125" style="2" customWidth="1"/>
    <col min="4" max="4" width="7.5703125" style="2" bestFit="1" customWidth="1"/>
    <col min="5" max="5" width="0.5703125" style="2" customWidth="1"/>
    <col min="6" max="6" width="18.42578125" style="2" customWidth="1"/>
    <col min="7" max="7" width="1" style="2" customWidth="1"/>
    <col min="8" max="8" width="16.5703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30" t="s">
        <v>168</v>
      </c>
      <c r="B1" s="15"/>
      <c r="C1" s="15"/>
      <c r="D1" s="15"/>
      <c r="E1" s="15"/>
      <c r="F1" s="15"/>
      <c r="G1" s="15"/>
      <c r="H1" s="48"/>
      <c r="I1" s="15"/>
      <c r="J1" s="15"/>
      <c r="K1" s="15"/>
      <c r="L1" s="49"/>
    </row>
    <row r="2" spans="1:12" ht="21.75" customHeight="1">
      <c r="A2" s="30" t="s">
        <v>0</v>
      </c>
      <c r="B2" s="15"/>
      <c r="C2" s="15"/>
      <c r="D2" s="15"/>
      <c r="E2" s="15"/>
      <c r="F2" s="15"/>
      <c r="G2" s="15"/>
      <c r="H2" s="48"/>
      <c r="I2" s="15"/>
      <c r="J2" s="15"/>
      <c r="K2" s="15"/>
      <c r="L2" s="15"/>
    </row>
    <row r="3" spans="1:12" ht="21.75" customHeight="1">
      <c r="A3" s="30" t="s">
        <v>165</v>
      </c>
      <c r="B3" s="15"/>
      <c r="C3" s="15"/>
      <c r="D3" s="15"/>
      <c r="E3" s="15"/>
      <c r="F3" s="15"/>
      <c r="G3" s="15"/>
      <c r="H3" s="48"/>
      <c r="I3" s="15"/>
      <c r="J3" s="15"/>
      <c r="K3" s="15"/>
      <c r="L3" s="15"/>
    </row>
    <row r="4" spans="1:12" ht="21.75" customHeight="1">
      <c r="B4" s="1"/>
      <c r="C4" s="1"/>
      <c r="L4" s="20" t="s">
        <v>1</v>
      </c>
    </row>
    <row r="5" spans="1:12" ht="21.75" customHeight="1">
      <c r="B5" s="1"/>
      <c r="C5" s="1"/>
      <c r="F5" s="77" t="s">
        <v>2</v>
      </c>
      <c r="G5" s="77"/>
      <c r="H5" s="77"/>
      <c r="J5" s="77" t="s">
        <v>3</v>
      </c>
      <c r="K5" s="77"/>
      <c r="L5" s="77"/>
    </row>
    <row r="6" spans="1:12" ht="21.75" customHeight="1">
      <c r="B6" s="32"/>
      <c r="C6" s="34"/>
      <c r="D6" s="50" t="s">
        <v>4</v>
      </c>
      <c r="E6" s="51"/>
      <c r="F6" s="52" t="s">
        <v>166</v>
      </c>
      <c r="G6" s="53"/>
      <c r="H6" s="54" t="s">
        <v>167</v>
      </c>
      <c r="I6" s="35"/>
      <c r="J6" s="52" t="s">
        <v>166</v>
      </c>
      <c r="K6" s="53"/>
      <c r="L6" s="52" t="s">
        <v>167</v>
      </c>
    </row>
    <row r="7" spans="1:12" ht="21.75" customHeight="1">
      <c r="B7" s="32"/>
      <c r="C7" s="34"/>
      <c r="D7" s="51"/>
      <c r="E7" s="51"/>
      <c r="F7" s="55" t="s">
        <v>5</v>
      </c>
      <c r="G7" s="56"/>
      <c r="H7" s="57" t="s">
        <v>6</v>
      </c>
      <c r="I7" s="55"/>
      <c r="J7" s="55" t="s">
        <v>5</v>
      </c>
      <c r="K7" s="55"/>
      <c r="L7" s="55" t="s">
        <v>6</v>
      </c>
    </row>
    <row r="8" spans="1:12" ht="21.75" customHeight="1">
      <c r="B8" s="32"/>
      <c r="C8" s="34"/>
      <c r="D8" s="51"/>
      <c r="E8" s="51"/>
      <c r="F8" s="58" t="s">
        <v>7</v>
      </c>
      <c r="G8" s="56"/>
      <c r="H8" s="59"/>
      <c r="I8" s="58"/>
      <c r="J8" s="58" t="s">
        <v>7</v>
      </c>
      <c r="K8" s="58"/>
      <c r="L8" s="58"/>
    </row>
    <row r="9" spans="1:12" ht="21.75" customHeight="1">
      <c r="A9" s="21" t="s">
        <v>8</v>
      </c>
    </row>
    <row r="10" spans="1:12" ht="21.75" customHeight="1">
      <c r="A10" s="21" t="s">
        <v>9</v>
      </c>
      <c r="K10" s="1"/>
      <c r="L10" s="1"/>
    </row>
    <row r="11" spans="1:12" ht="21.75" customHeight="1">
      <c r="A11" s="2" t="s">
        <v>10</v>
      </c>
      <c r="B11" s="16"/>
      <c r="D11" s="16"/>
      <c r="E11" s="16"/>
      <c r="F11" s="4">
        <v>70525</v>
      </c>
      <c r="G11" s="4"/>
      <c r="H11" s="4">
        <v>151835</v>
      </c>
      <c r="I11" s="4"/>
      <c r="J11" s="4">
        <v>52281</v>
      </c>
      <c r="K11" s="4"/>
      <c r="L11" s="4">
        <v>148590</v>
      </c>
    </row>
    <row r="12" spans="1:12" ht="21.75" customHeight="1">
      <c r="A12" s="2" t="s">
        <v>11</v>
      </c>
      <c r="B12" s="16"/>
      <c r="C12" s="20"/>
      <c r="D12" s="16" t="s">
        <v>12</v>
      </c>
      <c r="E12" s="16"/>
      <c r="F12" s="6">
        <v>338771</v>
      </c>
      <c r="G12" s="3"/>
      <c r="H12" s="6">
        <v>320131</v>
      </c>
      <c r="I12" s="3"/>
      <c r="J12" s="6">
        <v>348867</v>
      </c>
      <c r="K12" s="4"/>
      <c r="L12" s="3">
        <v>328300</v>
      </c>
    </row>
    <row r="13" spans="1:12" ht="21.75" customHeight="1">
      <c r="A13" s="2" t="s">
        <v>13</v>
      </c>
      <c r="D13" s="16"/>
      <c r="E13" s="16"/>
      <c r="F13" s="6">
        <v>3286</v>
      </c>
      <c r="G13" s="4"/>
      <c r="H13" s="6">
        <v>4063</v>
      </c>
      <c r="I13" s="4"/>
      <c r="J13" s="6">
        <v>3379</v>
      </c>
      <c r="K13" s="4"/>
      <c r="L13" s="3">
        <v>4147</v>
      </c>
    </row>
    <row r="14" spans="1:12" s="68" customFormat="1" ht="21.75" customHeight="1">
      <c r="A14" s="68" t="s">
        <v>169</v>
      </c>
      <c r="D14" s="16">
        <v>4</v>
      </c>
      <c r="E14" s="16"/>
      <c r="F14" s="6">
        <v>0</v>
      </c>
      <c r="G14" s="4"/>
      <c r="H14" s="6">
        <v>0</v>
      </c>
      <c r="I14" s="4"/>
      <c r="J14" s="6">
        <v>20000</v>
      </c>
      <c r="K14" s="4"/>
      <c r="L14" s="3">
        <v>21000</v>
      </c>
    </row>
    <row r="15" spans="1:12" s="68" customFormat="1" ht="21.75" customHeight="1">
      <c r="A15" s="68" t="s">
        <v>170</v>
      </c>
      <c r="D15" s="16"/>
      <c r="E15" s="16"/>
      <c r="F15" s="6">
        <v>1000</v>
      </c>
      <c r="G15" s="4"/>
      <c r="H15" s="6">
        <v>4000</v>
      </c>
      <c r="I15" s="4"/>
      <c r="J15" s="6">
        <v>1000</v>
      </c>
      <c r="K15" s="4"/>
      <c r="L15" s="3">
        <v>4000</v>
      </c>
    </row>
    <row r="16" spans="1:12" ht="21.75" customHeight="1">
      <c r="A16" s="68" t="s">
        <v>14</v>
      </c>
      <c r="B16" s="16"/>
      <c r="C16" s="20"/>
      <c r="D16" s="16"/>
      <c r="E16" s="16"/>
      <c r="F16" s="6">
        <v>330188</v>
      </c>
      <c r="G16" s="4"/>
      <c r="H16" s="6">
        <v>333569</v>
      </c>
      <c r="I16" s="4"/>
      <c r="J16" s="6">
        <v>316714</v>
      </c>
      <c r="K16" s="4"/>
      <c r="L16" s="3">
        <v>318102</v>
      </c>
    </row>
    <row r="17" spans="1:12" ht="21.75" customHeight="1">
      <c r="A17" s="68" t="s">
        <v>185</v>
      </c>
      <c r="B17" s="16"/>
      <c r="C17" s="20"/>
      <c r="D17" s="16"/>
      <c r="E17" s="16"/>
      <c r="F17" s="4">
        <v>302</v>
      </c>
      <c r="G17" s="4"/>
      <c r="H17" s="4">
        <v>302</v>
      </c>
      <c r="I17" s="4"/>
      <c r="J17" s="4">
        <v>0</v>
      </c>
      <c r="K17" s="4"/>
      <c r="L17" s="4">
        <v>0</v>
      </c>
    </row>
    <row r="18" spans="1:12" ht="21.75" customHeight="1">
      <c r="A18" s="2" t="s">
        <v>15</v>
      </c>
      <c r="B18" s="16"/>
      <c r="D18" s="16"/>
      <c r="E18" s="16"/>
      <c r="F18" s="4">
        <v>56653</v>
      </c>
      <c r="G18" s="4"/>
      <c r="H18" s="4">
        <v>43807</v>
      </c>
      <c r="I18" s="4"/>
      <c r="J18" s="4">
        <v>56438</v>
      </c>
      <c r="K18" s="4"/>
      <c r="L18" s="4">
        <v>43706</v>
      </c>
    </row>
    <row r="19" spans="1:12" ht="21.75" customHeight="1">
      <c r="A19" s="21" t="s">
        <v>16</v>
      </c>
      <c r="B19" s="16"/>
      <c r="D19" s="16"/>
      <c r="E19" s="16"/>
      <c r="F19" s="36">
        <f>SUM(F11:F18)</f>
        <v>800725</v>
      </c>
      <c r="G19" s="4"/>
      <c r="H19" s="36">
        <f>SUM(H11:H18)</f>
        <v>857707</v>
      </c>
      <c r="I19" s="4"/>
      <c r="J19" s="36">
        <f>SUM(J11:J18)</f>
        <v>798679</v>
      </c>
      <c r="K19" s="4"/>
      <c r="L19" s="36">
        <f>SUM(L11:L18)</f>
        <v>867845</v>
      </c>
    </row>
    <row r="20" spans="1:12" ht="21.75" customHeight="1">
      <c r="A20" s="21" t="s">
        <v>17</v>
      </c>
      <c r="B20" s="16"/>
      <c r="D20" s="16"/>
      <c r="E20" s="16"/>
      <c r="F20" s="4"/>
      <c r="G20" s="4"/>
      <c r="I20" s="4"/>
      <c r="J20" s="4"/>
      <c r="K20" s="4"/>
      <c r="L20" s="4"/>
    </row>
    <row r="21" spans="1:12" ht="21.75" customHeight="1">
      <c r="A21" s="2" t="s">
        <v>18</v>
      </c>
      <c r="B21" s="16"/>
      <c r="D21" s="16"/>
      <c r="E21" s="16"/>
      <c r="F21" s="4">
        <v>2028</v>
      </c>
      <c r="G21" s="4"/>
      <c r="H21" s="4">
        <v>2288</v>
      </c>
      <c r="I21" s="4"/>
      <c r="J21" s="4">
        <v>2174</v>
      </c>
      <c r="K21" s="4"/>
      <c r="L21" s="4">
        <v>2464</v>
      </c>
    </row>
    <row r="22" spans="1:12" ht="21.75" customHeight="1">
      <c r="A22" s="2" t="s">
        <v>208</v>
      </c>
      <c r="B22" s="16"/>
      <c r="D22" s="16">
        <v>5</v>
      </c>
      <c r="E22" s="16"/>
      <c r="F22" s="4">
        <v>510</v>
      </c>
      <c r="G22" s="4"/>
      <c r="H22" s="4">
        <v>421</v>
      </c>
      <c r="I22" s="4"/>
      <c r="J22" s="4">
        <v>0</v>
      </c>
      <c r="K22" s="4"/>
      <c r="L22" s="4">
        <v>0</v>
      </c>
    </row>
    <row r="23" spans="1:12" ht="21.75" customHeight="1">
      <c r="A23" s="2" t="s">
        <v>209</v>
      </c>
      <c r="B23" s="16"/>
      <c r="D23" s="16">
        <v>6</v>
      </c>
      <c r="E23" s="16"/>
      <c r="F23" s="4">
        <v>180292</v>
      </c>
      <c r="G23" s="4"/>
      <c r="H23" s="4">
        <v>180686</v>
      </c>
      <c r="I23" s="4"/>
      <c r="J23" s="4">
        <v>71030</v>
      </c>
      <c r="K23" s="4"/>
      <c r="L23" s="4">
        <v>71030</v>
      </c>
    </row>
    <row r="24" spans="1:12" ht="21.75" customHeight="1">
      <c r="A24" s="2" t="s">
        <v>171</v>
      </c>
      <c r="B24" s="16"/>
      <c r="D24" s="16">
        <v>7</v>
      </c>
      <c r="E24" s="16"/>
      <c r="F24" s="4">
        <v>0</v>
      </c>
      <c r="G24" s="6"/>
      <c r="H24" s="6">
        <v>0</v>
      </c>
      <c r="I24" s="6"/>
      <c r="J24" s="6">
        <v>237200</v>
      </c>
      <c r="K24" s="4"/>
      <c r="L24" s="4">
        <v>25700</v>
      </c>
    </row>
    <row r="25" spans="1:12" ht="21.75" customHeight="1">
      <c r="A25" s="2" t="s">
        <v>19</v>
      </c>
      <c r="B25" s="16"/>
      <c r="D25" s="16">
        <v>8</v>
      </c>
      <c r="E25" s="16"/>
      <c r="F25" s="6">
        <v>121700</v>
      </c>
      <c r="G25" s="6"/>
      <c r="H25" s="6">
        <v>121700</v>
      </c>
      <c r="I25" s="6"/>
      <c r="J25" s="6">
        <v>121700</v>
      </c>
      <c r="K25" s="4"/>
      <c r="L25" s="6">
        <v>121700</v>
      </c>
    </row>
    <row r="26" spans="1:12" s="68" customFormat="1" ht="21.75" customHeight="1">
      <c r="A26" s="68" t="s">
        <v>172</v>
      </c>
      <c r="B26" s="16"/>
      <c r="D26" s="16"/>
      <c r="E26" s="16"/>
      <c r="F26" s="6">
        <v>534</v>
      </c>
      <c r="G26" s="6"/>
      <c r="H26" s="6">
        <v>35939</v>
      </c>
      <c r="I26" s="6"/>
      <c r="J26" s="6">
        <v>0</v>
      </c>
      <c r="K26" s="4"/>
      <c r="L26" s="6">
        <v>0</v>
      </c>
    </row>
    <row r="27" spans="1:12" ht="21.75" customHeight="1">
      <c r="A27" s="2" t="s">
        <v>20</v>
      </c>
      <c r="B27" s="16"/>
      <c r="D27" s="16">
        <v>9</v>
      </c>
      <c r="E27" s="16"/>
      <c r="F27" s="6">
        <v>716434</v>
      </c>
      <c r="G27" s="3"/>
      <c r="H27" s="3">
        <v>466553</v>
      </c>
      <c r="I27" s="3"/>
      <c r="J27" s="3">
        <v>433590</v>
      </c>
      <c r="K27" s="4"/>
      <c r="L27" s="3">
        <v>431156</v>
      </c>
    </row>
    <row r="28" spans="1:12" ht="21.75" customHeight="1">
      <c r="A28" s="2" t="s">
        <v>207</v>
      </c>
      <c r="B28" s="16"/>
      <c r="D28" s="16">
        <v>10</v>
      </c>
      <c r="E28" s="16"/>
      <c r="F28" s="3">
        <v>8284</v>
      </c>
      <c r="G28" s="3"/>
      <c r="H28" s="3">
        <v>8284</v>
      </c>
      <c r="I28" s="3"/>
      <c r="J28" s="3">
        <v>8284</v>
      </c>
      <c r="K28" s="4"/>
      <c r="L28" s="3">
        <v>8284</v>
      </c>
    </row>
    <row r="29" spans="1:12" ht="21.75" customHeight="1">
      <c r="A29" s="2" t="s">
        <v>21</v>
      </c>
      <c r="B29" s="16"/>
      <c r="D29" s="16">
        <v>11</v>
      </c>
      <c r="E29" s="16"/>
      <c r="F29" s="3">
        <v>30113</v>
      </c>
      <c r="G29" s="3"/>
      <c r="H29" s="3">
        <v>28560</v>
      </c>
      <c r="I29" s="3"/>
      <c r="J29" s="3">
        <v>29911</v>
      </c>
      <c r="K29" s="4"/>
      <c r="L29" s="3">
        <v>28331</v>
      </c>
    </row>
    <row r="30" spans="1:12" ht="21.75" customHeight="1">
      <c r="A30" s="2" t="s">
        <v>22</v>
      </c>
      <c r="B30" s="16"/>
      <c r="D30" s="16"/>
      <c r="E30" s="16"/>
      <c r="F30" s="3">
        <v>1003</v>
      </c>
      <c r="G30" s="3"/>
      <c r="H30" s="3">
        <v>1435</v>
      </c>
      <c r="I30" s="3"/>
      <c r="J30" s="3">
        <v>1003</v>
      </c>
      <c r="K30" s="4"/>
      <c r="L30" s="3">
        <v>1423</v>
      </c>
    </row>
    <row r="31" spans="1:12" ht="21.75" customHeight="1">
      <c r="A31" s="2" t="s">
        <v>150</v>
      </c>
      <c r="B31" s="16"/>
      <c r="D31" s="16"/>
      <c r="E31" s="16"/>
      <c r="F31" s="3">
        <v>167</v>
      </c>
      <c r="G31" s="3"/>
      <c r="H31" s="3">
        <v>167</v>
      </c>
      <c r="I31" s="3"/>
      <c r="J31" s="3">
        <v>0</v>
      </c>
      <c r="K31" s="4"/>
      <c r="L31" s="3">
        <v>0</v>
      </c>
    </row>
    <row r="32" spans="1:12" ht="21.75" customHeight="1">
      <c r="A32" s="2" t="s">
        <v>23</v>
      </c>
      <c r="B32" s="16"/>
      <c r="C32" s="16"/>
      <c r="D32" s="16"/>
      <c r="E32" s="16"/>
      <c r="F32" s="7">
        <v>11142</v>
      </c>
      <c r="G32" s="3"/>
      <c r="H32" s="7">
        <v>11089</v>
      </c>
      <c r="I32" s="3"/>
      <c r="J32" s="7">
        <v>10379</v>
      </c>
      <c r="K32" s="4"/>
      <c r="L32" s="7">
        <v>10241</v>
      </c>
    </row>
    <row r="33" spans="1:12" ht="21.75" customHeight="1">
      <c r="A33" s="21" t="s">
        <v>24</v>
      </c>
      <c r="B33" s="16"/>
      <c r="F33" s="36">
        <f>SUM(F21:F32)</f>
        <v>1072207</v>
      </c>
      <c r="G33" s="4"/>
      <c r="H33" s="36">
        <f>SUM(H21:H32)</f>
        <v>857122</v>
      </c>
      <c r="I33" s="4"/>
      <c r="J33" s="36">
        <f>SUM(J21:J32)</f>
        <v>915271</v>
      </c>
      <c r="K33" s="4"/>
      <c r="L33" s="36">
        <f>SUM(L21:L32)</f>
        <v>700329</v>
      </c>
    </row>
    <row r="34" spans="1:12" ht="21.75" customHeight="1" thickBot="1">
      <c r="A34" s="21" t="s">
        <v>25</v>
      </c>
      <c r="B34" s="16"/>
      <c r="F34" s="39">
        <f>+F33+F19</f>
        <v>1872932</v>
      </c>
      <c r="G34" s="4"/>
      <c r="H34" s="39">
        <f>+H33+H19</f>
        <v>1714829</v>
      </c>
      <c r="I34" s="4"/>
      <c r="J34" s="39">
        <f>+J33+J19</f>
        <v>1713950</v>
      </c>
      <c r="K34" s="4"/>
      <c r="L34" s="39">
        <f>+L33+L19</f>
        <v>1568174</v>
      </c>
    </row>
    <row r="35" spans="1:12" ht="21.75" customHeight="1" thickTop="1">
      <c r="B35" s="16"/>
    </row>
    <row r="36" spans="1:12" ht="21.75" customHeight="1">
      <c r="B36" s="16"/>
    </row>
    <row r="37" spans="1:12" ht="21.75" customHeight="1">
      <c r="A37" s="2" t="s">
        <v>210</v>
      </c>
      <c r="B37" s="16"/>
      <c r="D37" s="1"/>
      <c r="E37" s="1"/>
    </row>
    <row r="38" spans="1:12" ht="21.75" customHeight="1">
      <c r="A38" s="30" t="s">
        <v>168</v>
      </c>
      <c r="B38" s="15"/>
      <c r="C38" s="15"/>
      <c r="D38" s="15"/>
      <c r="E38" s="15"/>
      <c r="F38" s="15"/>
      <c r="G38" s="15"/>
      <c r="H38" s="48"/>
      <c r="I38" s="15"/>
      <c r="J38" s="15"/>
      <c r="K38" s="15"/>
      <c r="L38" s="15"/>
    </row>
    <row r="39" spans="1:12" ht="21.75" customHeight="1">
      <c r="A39" s="30" t="s">
        <v>26</v>
      </c>
      <c r="B39" s="15"/>
      <c r="C39" s="15"/>
      <c r="D39" s="15"/>
      <c r="E39" s="15"/>
      <c r="F39" s="15"/>
      <c r="G39" s="15"/>
      <c r="H39" s="48"/>
      <c r="I39" s="15"/>
      <c r="J39" s="15"/>
      <c r="K39" s="15"/>
      <c r="L39" s="15"/>
    </row>
    <row r="40" spans="1:12" ht="21.75" customHeight="1">
      <c r="A40" s="30" t="s">
        <v>165</v>
      </c>
      <c r="B40" s="15"/>
      <c r="C40" s="15"/>
      <c r="D40" s="15"/>
      <c r="E40" s="15"/>
      <c r="F40" s="15"/>
      <c r="G40" s="15"/>
      <c r="H40" s="48"/>
      <c r="I40" s="15"/>
      <c r="J40" s="15"/>
      <c r="K40" s="15"/>
      <c r="L40" s="15"/>
    </row>
    <row r="41" spans="1:12" ht="21.75" customHeight="1">
      <c r="B41" s="1"/>
      <c r="C41" s="1"/>
      <c r="L41" s="20" t="s">
        <v>1</v>
      </c>
    </row>
    <row r="42" spans="1:12" ht="21.75" customHeight="1">
      <c r="B42" s="1"/>
      <c r="C42" s="1"/>
      <c r="F42" s="77" t="s">
        <v>2</v>
      </c>
      <c r="G42" s="77"/>
      <c r="H42" s="77"/>
      <c r="J42" s="77" t="s">
        <v>3</v>
      </c>
      <c r="K42" s="77"/>
      <c r="L42" s="77"/>
    </row>
    <row r="43" spans="1:12" ht="21.75" customHeight="1">
      <c r="B43" s="32"/>
      <c r="C43" s="34"/>
      <c r="D43" s="50" t="s">
        <v>4</v>
      </c>
      <c r="E43" s="51"/>
      <c r="F43" s="52" t="s">
        <v>166</v>
      </c>
      <c r="G43" s="53"/>
      <c r="H43" s="54" t="s">
        <v>167</v>
      </c>
      <c r="I43" s="35"/>
      <c r="J43" s="52" t="s">
        <v>166</v>
      </c>
      <c r="K43" s="53"/>
      <c r="L43" s="52" t="s">
        <v>167</v>
      </c>
    </row>
    <row r="44" spans="1:12" ht="21.75" customHeight="1">
      <c r="B44" s="32"/>
      <c r="C44" s="34"/>
      <c r="D44" s="51"/>
      <c r="E44" s="51"/>
      <c r="F44" s="55" t="s">
        <v>5</v>
      </c>
      <c r="G44" s="56"/>
      <c r="H44" s="57" t="s">
        <v>6</v>
      </c>
      <c r="I44" s="55"/>
      <c r="J44" s="55" t="s">
        <v>5</v>
      </c>
      <c r="K44" s="55"/>
      <c r="L44" s="55" t="s">
        <v>6</v>
      </c>
    </row>
    <row r="45" spans="1:12" ht="21.75" customHeight="1">
      <c r="B45" s="32"/>
      <c r="C45" s="34"/>
      <c r="D45" s="51"/>
      <c r="E45" s="51"/>
      <c r="F45" s="58" t="s">
        <v>7</v>
      </c>
      <c r="G45" s="56"/>
      <c r="H45" s="59"/>
      <c r="I45" s="58"/>
      <c r="J45" s="58" t="s">
        <v>7</v>
      </c>
      <c r="K45" s="58"/>
      <c r="L45" s="58"/>
    </row>
    <row r="46" spans="1:12" ht="21.75" customHeight="1">
      <c r="A46" s="30" t="s">
        <v>27</v>
      </c>
      <c r="B46" s="32"/>
      <c r="C46" s="33"/>
      <c r="D46" s="32"/>
      <c r="E46" s="32"/>
      <c r="F46" s="32"/>
      <c r="G46" s="32"/>
      <c r="H46" s="60"/>
      <c r="J46" s="32"/>
      <c r="K46" s="33"/>
      <c r="L46" s="32"/>
    </row>
    <row r="47" spans="1:12" ht="21.75" customHeight="1">
      <c r="A47" s="21" t="s">
        <v>28</v>
      </c>
      <c r="B47" s="16"/>
    </row>
    <row r="48" spans="1:12" ht="21.75" customHeight="1">
      <c r="A48" s="2" t="s">
        <v>155</v>
      </c>
      <c r="B48" s="16"/>
    </row>
    <row r="49" spans="1:12" ht="21.75" customHeight="1">
      <c r="A49" s="2" t="s">
        <v>154</v>
      </c>
      <c r="B49" s="16"/>
      <c r="D49" s="16">
        <v>12</v>
      </c>
      <c r="E49" s="16"/>
      <c r="F49" s="4">
        <v>230335</v>
      </c>
      <c r="G49" s="4"/>
      <c r="H49" s="4">
        <v>163008</v>
      </c>
      <c r="I49" s="4"/>
      <c r="J49" s="4">
        <v>230335</v>
      </c>
      <c r="K49" s="4"/>
      <c r="L49" s="4">
        <v>163008</v>
      </c>
    </row>
    <row r="50" spans="1:12" ht="21.75" customHeight="1">
      <c r="A50" s="2" t="s">
        <v>29</v>
      </c>
      <c r="B50" s="16"/>
      <c r="D50" s="16">
        <v>4</v>
      </c>
      <c r="E50" s="16"/>
      <c r="F50" s="4">
        <v>165789</v>
      </c>
      <c r="G50" s="4"/>
      <c r="H50" s="4">
        <v>146677</v>
      </c>
      <c r="I50" s="4"/>
      <c r="J50" s="4">
        <v>166458</v>
      </c>
      <c r="K50" s="4"/>
      <c r="L50" s="4">
        <v>151608</v>
      </c>
    </row>
    <row r="51" spans="1:12" s="68" customFormat="1" ht="21.75" customHeight="1">
      <c r="A51" s="68" t="s">
        <v>211</v>
      </c>
      <c r="B51" s="16"/>
      <c r="D51" s="16"/>
      <c r="E51" s="16"/>
      <c r="F51" s="4"/>
      <c r="G51" s="4"/>
      <c r="H51" s="4"/>
      <c r="I51" s="4"/>
      <c r="J51" s="4"/>
      <c r="K51" s="4"/>
      <c r="L51" s="4"/>
    </row>
    <row r="52" spans="1:12" s="68" customFormat="1" ht="21.75" customHeight="1">
      <c r="A52" s="68" t="s">
        <v>173</v>
      </c>
      <c r="B52" s="16"/>
      <c r="D52" s="16">
        <v>4</v>
      </c>
      <c r="E52" s="16"/>
      <c r="F52" s="4">
        <v>0</v>
      </c>
      <c r="G52" s="4"/>
      <c r="H52" s="4">
        <v>2200</v>
      </c>
      <c r="I52" s="4"/>
      <c r="J52" s="4">
        <v>0</v>
      </c>
      <c r="K52" s="4"/>
      <c r="L52" s="4">
        <v>2200</v>
      </c>
    </row>
    <row r="53" spans="1:12" s="68" customFormat="1" ht="21.75" customHeight="1">
      <c r="A53" s="68" t="s">
        <v>174</v>
      </c>
      <c r="B53" s="16"/>
      <c r="D53" s="16">
        <v>4</v>
      </c>
      <c r="E53" s="16"/>
      <c r="F53" s="4">
        <v>23000</v>
      </c>
      <c r="G53" s="4"/>
      <c r="H53" s="4">
        <v>56332</v>
      </c>
      <c r="I53" s="4"/>
      <c r="J53" s="4">
        <v>23000</v>
      </c>
      <c r="K53" s="4"/>
      <c r="L53" s="4">
        <v>26000</v>
      </c>
    </row>
    <row r="54" spans="1:12" s="68" customFormat="1" ht="21.75" customHeight="1">
      <c r="A54" s="68" t="s">
        <v>30</v>
      </c>
      <c r="B54" s="16"/>
      <c r="D54" s="16"/>
      <c r="E54" s="16"/>
      <c r="F54" s="4">
        <v>12805</v>
      </c>
      <c r="G54" s="3"/>
      <c r="H54" s="3">
        <v>11122</v>
      </c>
      <c r="I54" s="3"/>
      <c r="J54" s="4">
        <v>12718</v>
      </c>
      <c r="K54" s="4"/>
      <c r="L54" s="4">
        <v>11005</v>
      </c>
    </row>
    <row r="55" spans="1:12" s="68" customFormat="1" ht="21.75" customHeight="1">
      <c r="A55" s="68" t="s">
        <v>212</v>
      </c>
      <c r="B55" s="16"/>
      <c r="D55" s="16"/>
      <c r="E55" s="16"/>
      <c r="F55" s="3"/>
      <c r="G55" s="3"/>
      <c r="H55" s="3"/>
      <c r="I55" s="3"/>
      <c r="J55" s="3"/>
      <c r="K55" s="4"/>
      <c r="L55" s="4"/>
    </row>
    <row r="56" spans="1:12" ht="21.75" customHeight="1">
      <c r="A56" s="2" t="s">
        <v>31</v>
      </c>
      <c r="B56" s="16"/>
      <c r="D56" s="16">
        <v>13</v>
      </c>
      <c r="E56" s="16"/>
      <c r="F56" s="3">
        <v>12062</v>
      </c>
      <c r="G56" s="3"/>
      <c r="H56" s="3">
        <v>16410</v>
      </c>
      <c r="I56" s="3"/>
      <c r="J56" s="3">
        <v>12062</v>
      </c>
      <c r="K56" s="4"/>
      <c r="L56" s="4">
        <v>16410</v>
      </c>
    </row>
    <row r="57" spans="1:12" ht="21.75" customHeight="1">
      <c r="A57" s="2" t="s">
        <v>32</v>
      </c>
      <c r="B57" s="16"/>
      <c r="D57" s="16"/>
      <c r="E57" s="16"/>
      <c r="F57" s="4">
        <v>71804</v>
      </c>
      <c r="G57" s="3"/>
      <c r="H57" s="4">
        <v>56200</v>
      </c>
      <c r="I57" s="3"/>
      <c r="J57" s="4">
        <v>71804</v>
      </c>
      <c r="K57" s="4"/>
      <c r="L57" s="4">
        <v>56200</v>
      </c>
    </row>
    <row r="58" spans="1:12" ht="21.75" customHeight="1">
      <c r="A58" s="2" t="s">
        <v>33</v>
      </c>
      <c r="B58" s="16"/>
      <c r="D58" s="16"/>
      <c r="E58" s="16"/>
      <c r="F58" s="3">
        <v>29774</v>
      </c>
      <c r="G58" s="3"/>
      <c r="H58" s="3">
        <v>45169</v>
      </c>
      <c r="I58" s="3"/>
      <c r="J58" s="3">
        <v>28729</v>
      </c>
      <c r="K58" s="4"/>
      <c r="L58" s="4">
        <v>44973</v>
      </c>
    </row>
    <row r="59" spans="1:12" ht="21.75" customHeight="1">
      <c r="A59" s="21" t="s">
        <v>34</v>
      </c>
      <c r="B59" s="16"/>
      <c r="D59" s="16"/>
      <c r="E59" s="16"/>
      <c r="F59" s="36">
        <f>SUM(F49:F58)</f>
        <v>545569</v>
      </c>
      <c r="G59" s="4"/>
      <c r="H59" s="36">
        <f>SUM(H49:H58)</f>
        <v>497118</v>
      </c>
      <c r="I59" s="4"/>
      <c r="J59" s="36">
        <f>SUM(J49:J58)</f>
        <v>545106</v>
      </c>
      <c r="K59" s="4"/>
      <c r="L59" s="36">
        <f>SUM(L49:L58)</f>
        <v>471404</v>
      </c>
    </row>
    <row r="60" spans="1:12" ht="21.75" customHeight="1">
      <c r="A60" s="21" t="s">
        <v>35</v>
      </c>
      <c r="B60" s="16"/>
      <c r="D60" s="16"/>
      <c r="E60" s="16"/>
      <c r="F60" s="4"/>
      <c r="G60" s="4"/>
      <c r="I60" s="4"/>
      <c r="J60" s="4"/>
      <c r="K60" s="4"/>
      <c r="L60" s="4"/>
    </row>
    <row r="61" spans="1:12" ht="21.75" customHeight="1">
      <c r="A61" s="2" t="s">
        <v>153</v>
      </c>
      <c r="B61" s="16"/>
      <c r="D61" s="16"/>
      <c r="E61" s="16"/>
      <c r="F61" s="4">
        <v>13327</v>
      </c>
      <c r="G61" s="4"/>
      <c r="H61" s="4">
        <v>13951</v>
      </c>
      <c r="I61" s="4"/>
      <c r="J61" s="4">
        <v>13327</v>
      </c>
      <c r="K61" s="4"/>
      <c r="L61" s="4">
        <v>13941</v>
      </c>
    </row>
    <row r="62" spans="1:12" ht="21.75" customHeight="1">
      <c r="A62" s="2" t="s">
        <v>36</v>
      </c>
      <c r="B62" s="16"/>
      <c r="D62" s="16"/>
      <c r="E62" s="16"/>
      <c r="F62" s="4">
        <v>17634</v>
      </c>
      <c r="G62" s="4"/>
      <c r="H62" s="4">
        <v>16778</v>
      </c>
      <c r="I62" s="4"/>
      <c r="J62" s="4">
        <v>17520</v>
      </c>
      <c r="K62" s="4"/>
      <c r="L62" s="4">
        <v>16684</v>
      </c>
    </row>
    <row r="63" spans="1:12" ht="21.75" customHeight="1">
      <c r="A63" s="2" t="s">
        <v>37</v>
      </c>
      <c r="B63" s="16"/>
      <c r="D63" s="16"/>
      <c r="E63" s="16"/>
      <c r="F63" s="4">
        <v>27430</v>
      </c>
      <c r="G63" s="4"/>
      <c r="H63" s="4">
        <v>25824</v>
      </c>
      <c r="I63" s="4"/>
      <c r="J63" s="4">
        <v>27430</v>
      </c>
      <c r="K63" s="4"/>
      <c r="L63" s="4">
        <v>25824</v>
      </c>
    </row>
    <row r="64" spans="1:12" ht="21.75" customHeight="1">
      <c r="A64" s="21" t="s">
        <v>38</v>
      </c>
      <c r="B64" s="16"/>
      <c r="D64" s="16"/>
      <c r="E64" s="16"/>
      <c r="F64" s="36">
        <f>SUM(F61:F63)</f>
        <v>58391</v>
      </c>
      <c r="G64" s="4"/>
      <c r="H64" s="36">
        <f>SUM(H61:H63)</f>
        <v>56553</v>
      </c>
      <c r="I64" s="4"/>
      <c r="J64" s="36">
        <f>SUM(J60:J63)</f>
        <v>58277</v>
      </c>
      <c r="K64" s="6"/>
      <c r="L64" s="36">
        <f>SUM(L61:L63)</f>
        <v>56449</v>
      </c>
    </row>
    <row r="65" spans="1:12" ht="21.75" customHeight="1">
      <c r="A65" s="21" t="s">
        <v>39</v>
      </c>
      <c r="B65" s="16"/>
      <c r="F65" s="8">
        <f>+F64+F59</f>
        <v>603960</v>
      </c>
      <c r="G65" s="4"/>
      <c r="H65" s="8">
        <f>+H64+H59</f>
        <v>553671</v>
      </c>
      <c r="I65" s="4"/>
      <c r="J65" s="8">
        <f>+J64+J59</f>
        <v>603383</v>
      </c>
      <c r="K65" s="4"/>
      <c r="L65" s="8">
        <f>+L64+L59</f>
        <v>527853</v>
      </c>
    </row>
    <row r="66" spans="1:12" ht="21.75" customHeight="1">
      <c r="B66" s="16"/>
    </row>
    <row r="67" spans="1:12" ht="21.75" customHeight="1">
      <c r="B67" s="16"/>
    </row>
    <row r="68" spans="1:12" ht="21.75" customHeight="1">
      <c r="A68" s="68" t="s">
        <v>210</v>
      </c>
      <c r="B68" s="16"/>
      <c r="D68" s="1"/>
      <c r="E68" s="1"/>
    </row>
    <row r="69" spans="1:12" ht="21.75" customHeight="1">
      <c r="A69" s="30" t="s">
        <v>168</v>
      </c>
      <c r="B69" s="15"/>
      <c r="C69" s="15"/>
      <c r="D69" s="15"/>
      <c r="E69" s="15"/>
      <c r="F69" s="15"/>
      <c r="G69" s="15"/>
      <c r="H69" s="48"/>
      <c r="I69" s="15"/>
      <c r="J69" s="15"/>
      <c r="K69" s="15"/>
      <c r="L69" s="15"/>
    </row>
    <row r="70" spans="1:12" ht="21.75" customHeight="1">
      <c r="A70" s="30" t="s">
        <v>26</v>
      </c>
      <c r="B70" s="15"/>
      <c r="C70" s="15"/>
      <c r="D70" s="15"/>
      <c r="E70" s="15"/>
      <c r="F70" s="15"/>
      <c r="G70" s="15"/>
      <c r="H70" s="48"/>
      <c r="I70" s="15"/>
      <c r="J70" s="15"/>
      <c r="K70" s="15"/>
      <c r="L70" s="15"/>
    </row>
    <row r="71" spans="1:12" ht="21.75" customHeight="1">
      <c r="A71" s="30" t="s">
        <v>165</v>
      </c>
      <c r="B71" s="15"/>
      <c r="C71" s="15"/>
      <c r="D71" s="15"/>
      <c r="E71" s="15"/>
      <c r="F71" s="15"/>
      <c r="G71" s="15"/>
      <c r="H71" s="48"/>
      <c r="I71" s="15"/>
      <c r="J71" s="15"/>
      <c r="K71" s="15"/>
      <c r="L71" s="15"/>
    </row>
    <row r="72" spans="1:12" ht="21.75" customHeight="1">
      <c r="B72" s="1"/>
      <c r="C72" s="1"/>
      <c r="L72" s="20" t="s">
        <v>1</v>
      </c>
    </row>
    <row r="73" spans="1:12" ht="21.75" customHeight="1">
      <c r="B73" s="1"/>
      <c r="C73" s="1"/>
      <c r="F73" s="77" t="s">
        <v>2</v>
      </c>
      <c r="G73" s="77"/>
      <c r="H73" s="77"/>
      <c r="J73" s="77" t="s">
        <v>3</v>
      </c>
      <c r="K73" s="77"/>
      <c r="L73" s="77"/>
    </row>
    <row r="74" spans="1:12" ht="21.75" customHeight="1">
      <c r="B74" s="32"/>
      <c r="C74" s="34"/>
      <c r="D74"/>
      <c r="E74" s="51"/>
      <c r="F74" s="52" t="s">
        <v>166</v>
      </c>
      <c r="G74" s="53"/>
      <c r="H74" s="54" t="s">
        <v>167</v>
      </c>
      <c r="I74" s="35"/>
      <c r="J74" s="52" t="s">
        <v>166</v>
      </c>
      <c r="K74" s="53"/>
      <c r="L74" s="52" t="s">
        <v>167</v>
      </c>
    </row>
    <row r="75" spans="1:12" ht="21.75" customHeight="1">
      <c r="B75" s="32"/>
      <c r="C75" s="34"/>
      <c r="D75" s="51"/>
      <c r="E75" s="51"/>
      <c r="F75" s="55" t="s">
        <v>5</v>
      </c>
      <c r="G75" s="56"/>
      <c r="H75" s="57" t="s">
        <v>6</v>
      </c>
      <c r="I75" s="55"/>
      <c r="J75" s="55" t="s">
        <v>5</v>
      </c>
      <c r="K75" s="55"/>
      <c r="L75" s="55" t="s">
        <v>6</v>
      </c>
    </row>
    <row r="76" spans="1:12" ht="21.75" customHeight="1">
      <c r="B76" s="32"/>
      <c r="C76" s="34"/>
      <c r="D76" s="51"/>
      <c r="E76" s="51"/>
      <c r="F76" s="58" t="s">
        <v>7</v>
      </c>
      <c r="G76" s="56"/>
      <c r="H76" s="59"/>
      <c r="I76" s="58"/>
      <c r="J76" s="58" t="s">
        <v>7</v>
      </c>
      <c r="K76" s="58"/>
      <c r="L76" s="58"/>
    </row>
    <row r="77" spans="1:12" ht="21.75" customHeight="1">
      <c r="A77" s="21" t="s">
        <v>40</v>
      </c>
      <c r="B77" s="16"/>
    </row>
    <row r="78" spans="1:12" ht="21.75" customHeight="1">
      <c r="A78" s="2" t="s">
        <v>41</v>
      </c>
      <c r="B78" s="16"/>
    </row>
    <row r="79" spans="1:12" ht="21.75" customHeight="1">
      <c r="A79" s="2" t="s">
        <v>42</v>
      </c>
      <c r="B79" s="16"/>
    </row>
    <row r="80" spans="1:12" ht="21.75" customHeight="1" thickBot="1">
      <c r="A80" s="2" t="s">
        <v>43</v>
      </c>
      <c r="B80" s="16"/>
      <c r="D80" s="16"/>
      <c r="E80" s="16"/>
      <c r="F80" s="39">
        <v>528000</v>
      </c>
      <c r="G80" s="4"/>
      <c r="H80" s="39">
        <v>528000</v>
      </c>
      <c r="I80" s="4"/>
      <c r="J80" s="39">
        <v>528000</v>
      </c>
      <c r="K80" s="4"/>
      <c r="L80" s="39">
        <v>528000</v>
      </c>
    </row>
    <row r="81" spans="1:12" ht="21.75" customHeight="1" thickTop="1">
      <c r="A81" s="2" t="s">
        <v>44</v>
      </c>
      <c r="B81" s="16"/>
      <c r="D81" s="16"/>
      <c r="E81" s="16"/>
      <c r="F81" s="4"/>
      <c r="G81" s="4"/>
      <c r="I81" s="4"/>
      <c r="J81" s="4"/>
      <c r="K81" s="4"/>
      <c r="L81" s="4"/>
    </row>
    <row r="82" spans="1:12" ht="21.75" customHeight="1">
      <c r="A82" s="2" t="s">
        <v>45</v>
      </c>
      <c r="B82" s="16"/>
      <c r="D82" s="16"/>
      <c r="E82" s="16"/>
      <c r="F82" s="4">
        <v>527999</v>
      </c>
      <c r="G82" s="4"/>
      <c r="H82" s="4">
        <v>527999</v>
      </c>
      <c r="I82" s="4"/>
      <c r="J82" s="4">
        <v>527999</v>
      </c>
      <c r="K82" s="4"/>
      <c r="L82" s="4">
        <v>527999</v>
      </c>
    </row>
    <row r="83" spans="1:12" ht="21.75" customHeight="1">
      <c r="A83" s="2" t="s">
        <v>46</v>
      </c>
      <c r="B83" s="16"/>
      <c r="D83" s="16"/>
      <c r="E83" s="16"/>
      <c r="F83" s="4">
        <v>88397</v>
      </c>
      <c r="G83" s="4"/>
      <c r="H83" s="4">
        <v>88397</v>
      </c>
      <c r="I83" s="4"/>
      <c r="J83" s="4">
        <v>88397</v>
      </c>
      <c r="K83" s="4"/>
      <c r="L83" s="4">
        <v>88397</v>
      </c>
    </row>
    <row r="84" spans="1:12" ht="21.75" customHeight="1">
      <c r="A84" s="2" t="s">
        <v>47</v>
      </c>
      <c r="B84" s="16"/>
      <c r="D84" s="16"/>
      <c r="E84" s="16"/>
      <c r="F84" s="4">
        <v>15267</v>
      </c>
      <c r="G84" s="4"/>
      <c r="H84" s="4">
        <v>15267</v>
      </c>
      <c r="I84" s="4"/>
      <c r="J84" s="4">
        <v>15267</v>
      </c>
      <c r="K84" s="4"/>
      <c r="L84" s="4">
        <v>15267</v>
      </c>
    </row>
    <row r="85" spans="1:12" s="68" customFormat="1" ht="21.75" customHeight="1">
      <c r="A85" s="68" t="s">
        <v>176</v>
      </c>
      <c r="B85" s="16"/>
      <c r="D85" s="16"/>
      <c r="E85" s="16"/>
      <c r="F85" s="4"/>
      <c r="G85" s="4"/>
      <c r="H85" s="4"/>
      <c r="I85" s="4"/>
      <c r="J85" s="4"/>
      <c r="K85" s="4"/>
      <c r="L85" s="4"/>
    </row>
    <row r="86" spans="1:12" s="68" customFormat="1" ht="21.75" customHeight="1">
      <c r="A86" s="68" t="s">
        <v>175</v>
      </c>
      <c r="B86" s="16"/>
      <c r="D86" s="16"/>
      <c r="E86" s="16"/>
      <c r="F86" s="4">
        <v>-424</v>
      </c>
      <c r="G86" s="4"/>
      <c r="H86" s="4">
        <v>-424</v>
      </c>
      <c r="I86" s="4"/>
      <c r="J86" s="4">
        <v>0</v>
      </c>
      <c r="K86" s="4"/>
      <c r="L86" s="4">
        <v>0</v>
      </c>
    </row>
    <row r="87" spans="1:12" ht="21.75" customHeight="1">
      <c r="A87" s="2" t="s">
        <v>48</v>
      </c>
      <c r="B87" s="16"/>
      <c r="D87" s="16"/>
      <c r="E87" s="16"/>
      <c r="F87" s="6"/>
      <c r="G87" s="6"/>
      <c r="H87" s="6"/>
      <c r="I87" s="6"/>
      <c r="J87" s="6"/>
      <c r="K87" s="4"/>
      <c r="L87" s="6"/>
    </row>
    <row r="88" spans="1:12" ht="21.75" customHeight="1">
      <c r="A88" s="2" t="s">
        <v>49</v>
      </c>
      <c r="B88" s="16"/>
      <c r="D88" s="16"/>
      <c r="E88" s="16"/>
      <c r="F88" s="6">
        <v>52800</v>
      </c>
      <c r="G88" s="3"/>
      <c r="H88" s="6">
        <v>52800</v>
      </c>
      <c r="I88" s="3"/>
      <c r="J88" s="6">
        <v>52800</v>
      </c>
      <c r="K88" s="4"/>
      <c r="L88" s="61">
        <v>52800</v>
      </c>
    </row>
    <row r="89" spans="1:12" ht="21.75" customHeight="1">
      <c r="A89" s="2" t="s">
        <v>50</v>
      </c>
      <c r="B89" s="16"/>
      <c r="D89" s="16"/>
      <c r="E89" s="16"/>
      <c r="F89" s="3">
        <v>468051</v>
      </c>
      <c r="G89" s="4"/>
      <c r="H89" s="3">
        <v>399050</v>
      </c>
      <c r="I89" s="4"/>
      <c r="J89" s="3">
        <v>355317</v>
      </c>
      <c r="K89" s="4"/>
      <c r="L89" s="3">
        <v>285071</v>
      </c>
    </row>
    <row r="90" spans="1:12" ht="21.75" customHeight="1">
      <c r="A90" s="2" t="s">
        <v>51</v>
      </c>
      <c r="B90" s="16"/>
      <c r="D90" s="16"/>
      <c r="E90" s="16"/>
      <c r="F90" s="4">
        <v>70751</v>
      </c>
      <c r="G90" s="4"/>
      <c r="H90" s="4">
        <v>70662</v>
      </c>
      <c r="I90" s="4"/>
      <c r="J90" s="4">
        <v>70787</v>
      </c>
      <c r="K90" s="4"/>
      <c r="L90" s="4">
        <v>70787</v>
      </c>
    </row>
    <row r="91" spans="1:12" ht="21.75" customHeight="1">
      <c r="A91" s="21" t="s">
        <v>52</v>
      </c>
      <c r="F91" s="62">
        <f>SUM(F82:F90)</f>
        <v>1222841</v>
      </c>
      <c r="G91" s="4"/>
      <c r="H91" s="62">
        <f>SUM(H82:H90)</f>
        <v>1153751</v>
      </c>
      <c r="I91" s="4"/>
      <c r="J91" s="62">
        <f>SUM(J82:J90)</f>
        <v>1110567</v>
      </c>
      <c r="K91" s="4"/>
      <c r="L91" s="62">
        <f>SUM(L82:L90)</f>
        <v>1040321</v>
      </c>
    </row>
    <row r="92" spans="1:12" ht="21.75" customHeight="1">
      <c r="A92" s="2" t="s">
        <v>188</v>
      </c>
      <c r="F92" s="8">
        <v>46131</v>
      </c>
      <c r="G92" s="4"/>
      <c r="H92" s="8">
        <v>7407</v>
      </c>
      <c r="I92" s="4"/>
      <c r="J92" s="8">
        <v>0</v>
      </c>
      <c r="K92" s="4"/>
      <c r="L92" s="7">
        <v>0</v>
      </c>
    </row>
    <row r="93" spans="1:12" ht="21.75" customHeight="1">
      <c r="A93" s="21" t="s">
        <v>54</v>
      </c>
      <c r="B93" s="16"/>
      <c r="F93" s="8">
        <f>SUM(F91:F92)</f>
        <v>1268972</v>
      </c>
      <c r="G93" s="4"/>
      <c r="H93" s="8">
        <f>SUM(H91:H92)</f>
        <v>1161158</v>
      </c>
      <c r="I93" s="4"/>
      <c r="J93" s="8">
        <f>SUM(J91:J92)</f>
        <v>1110567</v>
      </c>
      <c r="K93" s="4"/>
      <c r="L93" s="8">
        <f>SUM(L91:L92)</f>
        <v>1040321</v>
      </c>
    </row>
    <row r="94" spans="1:12" ht="21.75" customHeight="1" thickBot="1">
      <c r="A94" s="30" t="s">
        <v>55</v>
      </c>
      <c r="F94" s="39">
        <f>SUM(F93,F65)</f>
        <v>1872932</v>
      </c>
      <c r="G94" s="4"/>
      <c r="H94" s="39">
        <f>SUM(H93,H65)</f>
        <v>1714829</v>
      </c>
      <c r="I94" s="4"/>
      <c r="J94" s="39">
        <f>SUM(J93,J65)</f>
        <v>1713950</v>
      </c>
      <c r="K94" s="4"/>
      <c r="L94" s="39">
        <f>SUM(L93,L65)</f>
        <v>1568174</v>
      </c>
    </row>
    <row r="95" spans="1:12" ht="21.75" customHeight="1" thickTop="1">
      <c r="F95" s="3">
        <f>F94-F34</f>
        <v>0</v>
      </c>
      <c r="G95" s="3"/>
      <c r="H95" s="3">
        <f>H94-H34</f>
        <v>0</v>
      </c>
      <c r="I95" s="3"/>
      <c r="J95" s="3">
        <f>J94-J34</f>
        <v>0</v>
      </c>
      <c r="K95" s="3"/>
      <c r="L95" s="3">
        <f>L94-L34</f>
        <v>0</v>
      </c>
    </row>
    <row r="97" spans="1:2" ht="21.75" customHeight="1">
      <c r="A97" s="68" t="s">
        <v>210</v>
      </c>
      <c r="B97" s="16"/>
    </row>
    <row r="98" spans="1:2" ht="21.75" customHeight="1">
      <c r="B98" s="16"/>
    </row>
    <row r="99" spans="1:2" ht="21.75" customHeight="1">
      <c r="A99" s="22"/>
      <c r="B99" s="16"/>
    </row>
    <row r="100" spans="1:2" ht="21.75" customHeight="1">
      <c r="B100" s="16"/>
    </row>
    <row r="101" spans="1:2" ht="21.75" customHeight="1">
      <c r="B101" s="40" t="s">
        <v>56</v>
      </c>
    </row>
    <row r="102" spans="1:2" ht="21.75" customHeight="1">
      <c r="A102" s="22"/>
      <c r="B102" s="16"/>
    </row>
  </sheetData>
  <mergeCells count="6">
    <mergeCell ref="F5:H5"/>
    <mergeCell ref="J5:L5"/>
    <mergeCell ref="F42:H42"/>
    <mergeCell ref="J42:L42"/>
    <mergeCell ref="F73:H73"/>
    <mergeCell ref="J73:L73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7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66"/>
  <sheetViews>
    <sheetView showGridLines="0" topLeftCell="A49" zoomScaleNormal="100" zoomScaleSheetLayoutView="79" workbookViewId="0">
      <selection activeCell="D41" sqref="D41"/>
    </sheetView>
  </sheetViews>
  <sheetFormatPr defaultColWidth="9.42578125" defaultRowHeight="14.25"/>
  <cols>
    <col min="1" max="1" width="41.5703125" style="2" customWidth="1"/>
    <col min="2" max="2" width="4.5703125" style="2" customWidth="1"/>
    <col min="3" max="3" width="2.5703125" style="2" customWidth="1"/>
    <col min="4" max="4" width="2.42578125" style="2" customWidth="1"/>
    <col min="5" max="5" width="10.140625" style="2" customWidth="1"/>
    <col min="6" max="6" width="15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1" style="2" customWidth="1"/>
    <col min="12" max="12" width="15.5703125" style="2" customWidth="1"/>
    <col min="13" max="16384" width="9.42578125" style="2"/>
  </cols>
  <sheetData>
    <row r="1" spans="1:12" ht="21.75" customHeight="1">
      <c r="A1" s="30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57</v>
      </c>
    </row>
    <row r="2" spans="1:12" ht="21.75" customHeight="1">
      <c r="A2" s="30" t="s">
        <v>168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.75" customHeight="1">
      <c r="A3" s="31" t="s">
        <v>58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.75" customHeight="1">
      <c r="A4" s="31" t="s">
        <v>164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.75" customHeight="1">
      <c r="B5" s="1"/>
      <c r="C5" s="1"/>
      <c r="D5" s="1"/>
      <c r="L5" s="20" t="s">
        <v>1</v>
      </c>
    </row>
    <row r="6" spans="1:12" ht="21.75" customHeight="1">
      <c r="B6" s="1"/>
      <c r="C6" s="1"/>
      <c r="D6" s="1"/>
      <c r="F6" s="77" t="s">
        <v>2</v>
      </c>
      <c r="G6" s="77"/>
      <c r="H6" s="77"/>
      <c r="J6" s="77" t="s">
        <v>3</v>
      </c>
      <c r="K6" s="77"/>
      <c r="L6" s="77"/>
    </row>
    <row r="7" spans="1:12" ht="21.75" customHeight="1">
      <c r="B7" s="32"/>
      <c r="C7" s="33"/>
      <c r="D7" s="34"/>
      <c r="E7" s="17" t="s">
        <v>4</v>
      </c>
      <c r="F7" s="17">
        <v>2022</v>
      </c>
      <c r="G7" s="34"/>
      <c r="H7" s="17">
        <v>2021</v>
      </c>
      <c r="I7" s="35"/>
      <c r="J7" s="17">
        <v>2022</v>
      </c>
      <c r="K7" s="34"/>
      <c r="L7" s="17">
        <v>2021</v>
      </c>
    </row>
    <row r="8" spans="1:12" ht="21.75" customHeight="1">
      <c r="A8" s="21" t="s">
        <v>59</v>
      </c>
    </row>
    <row r="9" spans="1:12" ht="21.75" customHeight="1">
      <c r="A9" s="2" t="s">
        <v>60</v>
      </c>
      <c r="E9" s="16"/>
      <c r="F9" s="3">
        <v>407181</v>
      </c>
      <c r="G9" s="3"/>
      <c r="H9" s="3">
        <v>335789</v>
      </c>
      <c r="I9" s="3"/>
      <c r="J9" s="3">
        <v>422144</v>
      </c>
      <c r="K9" s="3"/>
      <c r="L9" s="3">
        <v>354176</v>
      </c>
    </row>
    <row r="10" spans="1:12" ht="21.75" customHeight="1">
      <c r="A10" s="2" t="s">
        <v>61</v>
      </c>
      <c r="E10" s="16"/>
      <c r="F10" s="3">
        <v>5292</v>
      </c>
      <c r="G10" s="3"/>
      <c r="H10" s="3">
        <v>5292</v>
      </c>
      <c r="I10" s="3"/>
      <c r="J10" s="3">
        <v>5292</v>
      </c>
      <c r="K10" s="3"/>
      <c r="L10" s="3">
        <v>5292</v>
      </c>
    </row>
    <row r="11" spans="1:12" ht="21.75" customHeight="1">
      <c r="A11" s="2" t="s">
        <v>62</v>
      </c>
      <c r="E11" s="16"/>
      <c r="F11" s="8">
        <v>5655</v>
      </c>
      <c r="G11" s="4"/>
      <c r="H11" s="8">
        <v>834</v>
      </c>
      <c r="I11" s="4"/>
      <c r="J11" s="8">
        <v>5382</v>
      </c>
      <c r="K11" s="4"/>
      <c r="L11" s="8">
        <v>3676</v>
      </c>
    </row>
    <row r="12" spans="1:12" ht="21.75" customHeight="1">
      <c r="A12" s="21" t="s">
        <v>63</v>
      </c>
      <c r="E12" s="16"/>
      <c r="F12" s="8">
        <f>SUM(F9:F11)</f>
        <v>418128</v>
      </c>
      <c r="G12" s="4"/>
      <c r="H12" s="8">
        <f>SUM(H9:H11)</f>
        <v>341915</v>
      </c>
      <c r="I12" s="4"/>
      <c r="J12" s="8">
        <f>SUM(J9:J11)</f>
        <v>432818</v>
      </c>
      <c r="K12" s="4"/>
      <c r="L12" s="8">
        <f>SUM(L9:L11)</f>
        <v>363144</v>
      </c>
    </row>
    <row r="13" spans="1:12" ht="21.75" customHeight="1">
      <c r="A13" s="21" t="s">
        <v>64</v>
      </c>
      <c r="E13" s="16"/>
      <c r="F13" s="4"/>
      <c r="G13" s="4"/>
      <c r="H13" s="4"/>
      <c r="I13" s="4"/>
      <c r="J13" s="4"/>
      <c r="K13" s="4"/>
      <c r="L13" s="4"/>
    </row>
    <row r="14" spans="1:12" ht="21.75" customHeight="1">
      <c r="A14" s="2" t="s">
        <v>65</v>
      </c>
      <c r="E14" s="16"/>
      <c r="F14" s="4">
        <v>212468</v>
      </c>
      <c r="G14" s="4"/>
      <c r="H14" s="4">
        <v>168402</v>
      </c>
      <c r="I14" s="4"/>
      <c r="J14" s="4">
        <v>229451</v>
      </c>
      <c r="K14" s="4"/>
      <c r="L14" s="4">
        <v>192499</v>
      </c>
    </row>
    <row r="15" spans="1:12" ht="21.75" customHeight="1">
      <c r="A15" s="2" t="s">
        <v>66</v>
      </c>
      <c r="E15" s="16"/>
      <c r="F15" s="4">
        <v>22</v>
      </c>
      <c r="G15" s="4"/>
      <c r="H15" s="4">
        <v>37</v>
      </c>
      <c r="I15" s="4"/>
      <c r="J15" s="4">
        <v>22</v>
      </c>
      <c r="K15" s="4"/>
      <c r="L15" s="4">
        <v>37</v>
      </c>
    </row>
    <row r="16" spans="1:12" ht="21.75" customHeight="1">
      <c r="A16" s="2" t="s">
        <v>67</v>
      </c>
      <c r="E16" s="16"/>
      <c r="F16" s="4">
        <v>62110</v>
      </c>
      <c r="G16" s="4"/>
      <c r="H16" s="4">
        <v>59483</v>
      </c>
      <c r="I16" s="4"/>
      <c r="J16" s="4">
        <v>62110</v>
      </c>
      <c r="K16" s="4"/>
      <c r="L16" s="4">
        <v>59483</v>
      </c>
    </row>
    <row r="17" spans="1:13" ht="21.75" customHeight="1">
      <c r="A17" s="2" t="s">
        <v>68</v>
      </c>
      <c r="E17" s="16"/>
      <c r="F17" s="4">
        <v>54262</v>
      </c>
      <c r="G17" s="4"/>
      <c r="H17" s="4">
        <v>58694</v>
      </c>
      <c r="I17" s="4"/>
      <c r="J17" s="4">
        <v>51467</v>
      </c>
      <c r="K17" s="4"/>
      <c r="L17" s="4">
        <v>57423</v>
      </c>
    </row>
    <row r="18" spans="1:13" ht="21.75" customHeight="1">
      <c r="A18" s="21" t="s">
        <v>69</v>
      </c>
      <c r="E18" s="16"/>
      <c r="F18" s="36">
        <f>SUM(F14:F17)</f>
        <v>328862</v>
      </c>
      <c r="G18" s="4"/>
      <c r="H18" s="36">
        <f>SUM(H14:H17)</f>
        <v>286616</v>
      </c>
      <c r="I18" s="4"/>
      <c r="J18" s="36">
        <f>SUM(J14:J17)</f>
        <v>343050</v>
      </c>
      <c r="K18" s="4"/>
      <c r="L18" s="36">
        <f>SUM(L14:L17)</f>
        <v>309442</v>
      </c>
    </row>
    <row r="19" spans="1:13" ht="21.75" customHeight="1">
      <c r="A19" s="21" t="s">
        <v>70</v>
      </c>
      <c r="E19" s="16"/>
      <c r="F19" s="4">
        <f>SUM(F12-F18)</f>
        <v>89266</v>
      </c>
      <c r="G19" s="4"/>
      <c r="H19" s="4">
        <f>SUM(H12-H18)</f>
        <v>55299</v>
      </c>
      <c r="I19" s="4"/>
      <c r="J19" s="4">
        <f>SUM(J12-J18)</f>
        <v>89768</v>
      </c>
      <c r="K19" s="4"/>
      <c r="L19" s="4">
        <f>SUM(L12-L18)</f>
        <v>53702</v>
      </c>
    </row>
    <row r="20" spans="1:13" ht="21.75" customHeight="1">
      <c r="A20" s="2" t="s">
        <v>177</v>
      </c>
      <c r="E20" s="16"/>
      <c r="F20" s="4"/>
      <c r="G20" s="4"/>
      <c r="H20" s="4"/>
      <c r="I20" s="4"/>
      <c r="J20" s="4"/>
      <c r="K20" s="4"/>
      <c r="L20" s="4"/>
    </row>
    <row r="21" spans="1:13" ht="21.75" customHeight="1">
      <c r="A21" s="2" t="s">
        <v>71</v>
      </c>
      <c r="E21" s="16"/>
      <c r="F21" s="4">
        <v>-394</v>
      </c>
      <c r="G21" s="4"/>
      <c r="H21" s="4">
        <v>327</v>
      </c>
      <c r="I21" s="4"/>
      <c r="J21" s="4">
        <v>0</v>
      </c>
      <c r="K21" s="4"/>
      <c r="L21" s="4">
        <v>0</v>
      </c>
    </row>
    <row r="22" spans="1:13" ht="21.75" customHeight="1">
      <c r="A22" s="2" t="s">
        <v>151</v>
      </c>
      <c r="E22" s="16"/>
      <c r="F22" s="4">
        <v>122</v>
      </c>
      <c r="G22" s="4"/>
      <c r="H22" s="4">
        <v>213</v>
      </c>
      <c r="I22" s="4"/>
      <c r="J22" s="4">
        <v>226</v>
      </c>
      <c r="K22" s="4">
        <v>0</v>
      </c>
      <c r="L22" s="4">
        <v>213</v>
      </c>
    </row>
    <row r="23" spans="1:13" ht="21.75" customHeight="1">
      <c r="A23" s="2" t="s">
        <v>72</v>
      </c>
      <c r="B23" s="16"/>
      <c r="D23" s="16"/>
      <c r="E23" s="16"/>
      <c r="F23" s="7">
        <v>-2263</v>
      </c>
      <c r="G23" s="3"/>
      <c r="H23" s="7">
        <v>-1810</v>
      </c>
      <c r="I23" s="3"/>
      <c r="J23" s="7">
        <v>-2242</v>
      </c>
      <c r="K23" s="3"/>
      <c r="L23" s="7">
        <v>-1804</v>
      </c>
    </row>
    <row r="24" spans="1:13" ht="21.75" customHeight="1">
      <c r="A24" s="21" t="s">
        <v>213</v>
      </c>
      <c r="E24" s="18"/>
      <c r="F24" s="4">
        <f>SUM(F19:F23)</f>
        <v>86731</v>
      </c>
      <c r="G24" s="20">
        <v>0</v>
      </c>
      <c r="H24" s="4">
        <f>SUM(H19:H23)</f>
        <v>54029</v>
      </c>
      <c r="I24" s="20">
        <v>0</v>
      </c>
      <c r="J24" s="4">
        <f>SUM(J19:J23)</f>
        <v>87752</v>
      </c>
      <c r="K24" s="20">
        <v>0</v>
      </c>
      <c r="L24" s="4">
        <f>SUM(L19:L23)</f>
        <v>52111</v>
      </c>
      <c r="M24" s="20"/>
    </row>
    <row r="25" spans="1:13" ht="21.75" customHeight="1">
      <c r="A25" s="2" t="s">
        <v>214</v>
      </c>
      <c r="E25" s="16">
        <v>14</v>
      </c>
      <c r="F25" s="4">
        <v>-17506</v>
      </c>
      <c r="G25" s="3"/>
      <c r="H25" s="3">
        <v>-10566</v>
      </c>
      <c r="I25" s="3"/>
      <c r="J25" s="4">
        <v>-17506</v>
      </c>
      <c r="K25" s="3"/>
      <c r="L25" s="7">
        <v>-10229</v>
      </c>
      <c r="M25" s="20"/>
    </row>
    <row r="26" spans="1:13" ht="21.75" customHeight="1" thickBot="1">
      <c r="A26" s="65" t="s">
        <v>114</v>
      </c>
      <c r="B26" s="16"/>
      <c r="D26" s="16"/>
      <c r="F26" s="37">
        <f>SUM(F24:F25)</f>
        <v>69225</v>
      </c>
      <c r="G26" s="4"/>
      <c r="H26" s="37">
        <f>SUM(H24:H25)</f>
        <v>43463</v>
      </c>
      <c r="I26" s="4"/>
      <c r="J26" s="37">
        <f>SUM(J24:J25)</f>
        <v>70246</v>
      </c>
      <c r="K26" s="4"/>
      <c r="L26" s="37">
        <f>SUM(L24:L25)</f>
        <v>41882</v>
      </c>
    </row>
    <row r="27" spans="1:13" ht="21.75" customHeight="1" thickTop="1">
      <c r="B27" s="16"/>
      <c r="D27" s="16"/>
      <c r="F27" s="4"/>
      <c r="G27" s="4"/>
      <c r="H27" s="4"/>
      <c r="I27" s="4"/>
      <c r="J27" s="4"/>
      <c r="K27" s="4"/>
      <c r="L27" s="4"/>
    </row>
    <row r="28" spans="1:13" ht="21.75" customHeight="1">
      <c r="B28" s="16"/>
      <c r="D28" s="16"/>
      <c r="F28" s="4"/>
      <c r="G28" s="4"/>
      <c r="H28" s="6"/>
      <c r="I28" s="4"/>
      <c r="J28" s="4"/>
      <c r="K28" s="4"/>
      <c r="L28" s="6"/>
    </row>
    <row r="29" spans="1:13" ht="21.75" customHeight="1">
      <c r="A29" s="65" t="s">
        <v>73</v>
      </c>
      <c r="B29" s="16"/>
      <c r="D29" s="16"/>
      <c r="F29" s="38"/>
      <c r="G29" s="4"/>
      <c r="H29" s="38"/>
      <c r="I29" s="4"/>
      <c r="J29" s="4"/>
      <c r="K29" s="4"/>
      <c r="L29" s="4"/>
    </row>
    <row r="30" spans="1:13" ht="21.75" customHeight="1">
      <c r="A30" s="2" t="s">
        <v>74</v>
      </c>
      <c r="E30" s="16"/>
      <c r="F30" s="4">
        <f>F26-F31</f>
        <v>69001</v>
      </c>
      <c r="G30" s="4"/>
      <c r="H30" s="4">
        <f>H26-H31</f>
        <v>42957</v>
      </c>
      <c r="I30" s="4"/>
      <c r="J30"/>
      <c r="K30"/>
      <c r="L30"/>
    </row>
    <row r="31" spans="1:13" ht="21.75" customHeight="1">
      <c r="A31" s="2" t="s">
        <v>53</v>
      </c>
      <c r="B31" s="16"/>
      <c r="D31" s="16"/>
      <c r="F31" s="8">
        <v>224</v>
      </c>
      <c r="G31" s="4"/>
      <c r="H31" s="4">
        <v>506</v>
      </c>
      <c r="I31" s="4"/>
      <c r="J31" s="4"/>
      <c r="K31" s="4"/>
      <c r="L31" s="4"/>
    </row>
    <row r="32" spans="1:13" ht="21.75" customHeight="1" thickBot="1">
      <c r="A32" s="65"/>
      <c r="B32" s="16"/>
      <c r="D32" s="16"/>
      <c r="E32" s="19"/>
      <c r="F32" s="37">
        <f>SUM(F30:F31)</f>
        <v>69225</v>
      </c>
      <c r="G32" s="4"/>
      <c r="H32" s="37">
        <f>SUM(H30:H31)</f>
        <v>43463</v>
      </c>
      <c r="I32" s="4"/>
      <c r="J32" s="4"/>
      <c r="K32" s="4"/>
      <c r="L32" s="4"/>
    </row>
    <row r="33" spans="1:12" ht="21.75" customHeight="1" thickTop="1">
      <c r="B33" s="16"/>
      <c r="C33" s="16"/>
      <c r="D33" s="16"/>
      <c r="H33" s="6"/>
      <c r="L33" s="20" t="s">
        <v>75</v>
      </c>
    </row>
    <row r="34" spans="1:12" ht="21.75" customHeight="1">
      <c r="A34" s="21" t="s">
        <v>76</v>
      </c>
      <c r="B34" s="16"/>
      <c r="C34" s="16"/>
      <c r="D34" s="16"/>
      <c r="E34" s="16"/>
      <c r="H34" s="6"/>
      <c r="L34" s="20"/>
    </row>
    <row r="35" spans="1:12" ht="21.75" customHeight="1">
      <c r="A35" s="65" t="s">
        <v>77</v>
      </c>
      <c r="B35" s="16"/>
      <c r="E35" s="16"/>
      <c r="I35" s="4"/>
      <c r="J35" s="4"/>
      <c r="K35" s="4"/>
    </row>
    <row r="36" spans="1:12" ht="21.75" customHeight="1" thickBot="1">
      <c r="A36" s="40" t="s">
        <v>78</v>
      </c>
      <c r="E36" s="1"/>
      <c r="F36" s="42">
        <f>(F30*1000)/(879998016)</f>
        <v>7.8410404052547317E-2</v>
      </c>
      <c r="G36" s="41"/>
      <c r="H36" s="42">
        <f>(H30*1000)/(879998016)</f>
        <v>4.8814882782644821E-2</v>
      </c>
      <c r="I36" s="41"/>
      <c r="J36" s="42">
        <f>(J26*1000)/(879998016)</f>
        <v>7.982517996949666E-2</v>
      </c>
      <c r="K36" s="41"/>
      <c r="L36" s="42">
        <f>(L26*1000)/(879998016)</f>
        <v>4.7593289119415468E-2</v>
      </c>
    </row>
    <row r="37" spans="1:12" ht="21.75" customHeight="1" thickTop="1">
      <c r="E37" s="1"/>
      <c r="F37" s="19"/>
      <c r="G37" s="19"/>
      <c r="H37" s="19"/>
      <c r="I37" s="19"/>
      <c r="J37" s="19"/>
      <c r="K37" s="19"/>
      <c r="L37" s="19"/>
    </row>
    <row r="38" spans="1:12" ht="21.75" customHeight="1">
      <c r="E38" s="1"/>
      <c r="F38" s="19"/>
      <c r="G38" s="19"/>
      <c r="H38" s="19"/>
      <c r="I38" s="19"/>
      <c r="J38" s="19"/>
      <c r="K38" s="19"/>
      <c r="L38" s="19"/>
    </row>
    <row r="39" spans="1:12" ht="21.75" customHeight="1">
      <c r="A39" s="21"/>
      <c r="E39" s="1"/>
      <c r="F39" s="4"/>
      <c r="G39" s="4"/>
      <c r="H39" s="4"/>
      <c r="I39" s="4"/>
      <c r="J39" s="4"/>
      <c r="K39" s="4"/>
      <c r="L39" s="4"/>
    </row>
    <row r="40" spans="1:12" ht="21.75" customHeight="1">
      <c r="A40" s="68" t="s">
        <v>210</v>
      </c>
    </row>
    <row r="41" spans="1:12" ht="21.75" customHeight="1">
      <c r="A41" s="30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0" t="s">
        <v>57</v>
      </c>
    </row>
    <row r="42" spans="1:12" ht="21.75" customHeight="1">
      <c r="A42" s="30" t="s">
        <v>168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21.75" customHeight="1">
      <c r="A43" s="31" t="s">
        <v>79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ht="21.75" customHeight="1">
      <c r="A44" s="31" t="s">
        <v>164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21.75" customHeight="1">
      <c r="B45" s="1"/>
      <c r="C45" s="1"/>
      <c r="D45" s="1"/>
      <c r="L45" s="20" t="s">
        <v>1</v>
      </c>
    </row>
    <row r="46" spans="1:12" ht="21.75" customHeight="1">
      <c r="B46" s="1"/>
      <c r="C46" s="1"/>
      <c r="D46" s="1"/>
      <c r="F46" s="64"/>
      <c r="G46" s="64" t="s">
        <v>2</v>
      </c>
      <c r="H46" s="64"/>
      <c r="J46" s="22"/>
      <c r="K46" s="64" t="s">
        <v>3</v>
      </c>
      <c r="L46" s="64"/>
    </row>
    <row r="47" spans="1:12" ht="21.75" customHeight="1">
      <c r="B47" s="32"/>
      <c r="C47" s="33"/>
      <c r="D47" s="34"/>
      <c r="E47" s="17"/>
      <c r="F47" s="17">
        <v>2022</v>
      </c>
      <c r="G47" s="34"/>
      <c r="H47" s="17">
        <v>2021</v>
      </c>
      <c r="I47" s="35"/>
      <c r="J47" s="17">
        <v>2022</v>
      </c>
      <c r="K47" s="34"/>
      <c r="L47" s="17">
        <v>2021</v>
      </c>
    </row>
    <row r="48" spans="1:12" ht="16.350000000000001" customHeight="1">
      <c r="B48" s="32"/>
      <c r="C48" s="33"/>
      <c r="D48" s="34"/>
      <c r="E48" s="17"/>
      <c r="F48" s="17"/>
      <c r="G48" s="34"/>
      <c r="H48" s="17"/>
      <c r="I48" s="35"/>
      <c r="J48" s="17"/>
      <c r="K48" s="34"/>
      <c r="L48" s="17"/>
    </row>
    <row r="49" spans="1:14" ht="21.75" customHeight="1">
      <c r="A49" s="65" t="s">
        <v>114</v>
      </c>
      <c r="F49" s="10">
        <f>SUM(F26)</f>
        <v>69225</v>
      </c>
      <c r="G49" s="4"/>
      <c r="H49" s="10">
        <f>SUM(H26)</f>
        <v>43463</v>
      </c>
      <c r="I49" s="4"/>
      <c r="J49" s="10">
        <f>SUM(J26)</f>
        <v>70246</v>
      </c>
      <c r="K49" s="4"/>
      <c r="L49" s="10">
        <f>SUM(L26)</f>
        <v>41882</v>
      </c>
    </row>
    <row r="50" spans="1:14" ht="21.75" customHeight="1">
      <c r="N50" s="43"/>
    </row>
    <row r="51" spans="1:14" ht="21.75" customHeight="1">
      <c r="A51" s="65" t="s">
        <v>80</v>
      </c>
      <c r="N51" s="43"/>
    </row>
    <row r="52" spans="1:14" ht="21.75" customHeight="1">
      <c r="A52" s="44" t="s">
        <v>81</v>
      </c>
      <c r="N52" s="43"/>
    </row>
    <row r="53" spans="1:14" ht="21.75" customHeight="1">
      <c r="A53" s="44" t="s">
        <v>82</v>
      </c>
      <c r="N53" s="43"/>
    </row>
    <row r="54" spans="1:14" ht="21.75" customHeight="1">
      <c r="A54" s="40" t="s">
        <v>83</v>
      </c>
      <c r="E54" s="16"/>
      <c r="F54" s="4"/>
      <c r="G54" s="4"/>
      <c r="H54" s="4"/>
      <c r="I54" s="4"/>
      <c r="J54" s="4"/>
      <c r="K54" s="4"/>
      <c r="L54" s="4"/>
      <c r="N54" s="45"/>
    </row>
    <row r="55" spans="1:14" ht="21.75" customHeight="1">
      <c r="A55" s="40" t="s">
        <v>84</v>
      </c>
      <c r="E55" s="16"/>
      <c r="F55" s="8">
        <v>89</v>
      </c>
      <c r="G55" s="4"/>
      <c r="H55" s="8">
        <v>-224</v>
      </c>
      <c r="I55" s="4"/>
      <c r="J55" s="8">
        <v>0</v>
      </c>
      <c r="K55" s="4"/>
      <c r="L55" s="8">
        <v>0</v>
      </c>
      <c r="N55" s="45"/>
    </row>
    <row r="56" spans="1:14" ht="21.75" customHeight="1">
      <c r="A56" s="40" t="s">
        <v>115</v>
      </c>
      <c r="B56" s="15"/>
      <c r="C56" s="15"/>
      <c r="D56" s="15"/>
      <c r="E56" s="15"/>
      <c r="F56" s="10">
        <f>SUM(F55:F55)</f>
        <v>89</v>
      </c>
      <c r="G56" s="4"/>
      <c r="H56" s="10">
        <f>SUM(H55:H55)</f>
        <v>-224</v>
      </c>
      <c r="I56" s="4"/>
      <c r="J56" s="10">
        <f>SUM(J55:J55)</f>
        <v>0</v>
      </c>
      <c r="K56" s="4"/>
      <c r="L56" s="10">
        <f>SUM(L55:L55)</f>
        <v>0</v>
      </c>
      <c r="N56" s="45"/>
    </row>
    <row r="57" spans="1:14" ht="21.75" customHeight="1">
      <c r="A57" s="4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N57" s="45"/>
    </row>
    <row r="58" spans="1:14" ht="21.75" customHeight="1" thickBot="1">
      <c r="A58" s="65" t="s">
        <v>116</v>
      </c>
      <c r="B58" s="15"/>
      <c r="C58" s="15"/>
      <c r="D58" s="15"/>
      <c r="E58" s="15"/>
      <c r="F58" s="39">
        <f>+F49+F56</f>
        <v>69314</v>
      </c>
      <c r="G58" s="15"/>
      <c r="H58" s="47">
        <f>+H49+H56</f>
        <v>43239</v>
      </c>
      <c r="I58" s="15"/>
      <c r="J58" s="39">
        <f>+J49+J56</f>
        <v>70246</v>
      </c>
      <c r="K58" s="15"/>
      <c r="L58" s="47">
        <f>+L49+L56</f>
        <v>41882</v>
      </c>
    </row>
    <row r="59" spans="1:14" ht="21.75" customHeight="1" thickTop="1">
      <c r="A59" s="65"/>
      <c r="B59" s="15"/>
      <c r="C59" s="15"/>
      <c r="D59" s="15"/>
      <c r="E59" s="15"/>
      <c r="F59" s="20"/>
      <c r="G59" s="15"/>
      <c r="H59" s="20"/>
      <c r="I59" s="15"/>
      <c r="J59" s="20"/>
      <c r="K59" s="15"/>
      <c r="L59" s="20"/>
    </row>
    <row r="60" spans="1:14" ht="21.75" customHeight="1">
      <c r="A60" s="65" t="s">
        <v>85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4" ht="21.75" customHeight="1">
      <c r="A61" s="2" t="s">
        <v>74</v>
      </c>
      <c r="B61" s="15"/>
      <c r="C61" s="15"/>
      <c r="D61" s="15"/>
      <c r="E61" s="15"/>
      <c r="F61" s="4">
        <v>69090</v>
      </c>
      <c r="G61" s="4"/>
      <c r="H61" s="4">
        <v>42733</v>
      </c>
      <c r="I61" s="4"/>
      <c r="J61"/>
      <c r="K61"/>
      <c r="L61"/>
    </row>
    <row r="62" spans="1:14" ht="21.75" customHeight="1">
      <c r="A62" s="2" t="s">
        <v>53</v>
      </c>
      <c r="B62" s="15"/>
      <c r="C62" s="15"/>
      <c r="D62" s="15"/>
      <c r="E62" s="15"/>
      <c r="F62" s="8">
        <v>224</v>
      </c>
      <c r="G62" s="4"/>
      <c r="H62" s="8">
        <v>506</v>
      </c>
      <c r="I62" s="4"/>
      <c r="J62" s="4"/>
      <c r="K62" s="4"/>
      <c r="L62" s="4"/>
    </row>
    <row r="63" spans="1:14" ht="21.75" customHeight="1" thickBot="1">
      <c r="A63" s="45"/>
      <c r="B63" s="15"/>
      <c r="C63" s="15"/>
      <c r="D63" s="15"/>
      <c r="E63" s="15"/>
      <c r="F63" s="37">
        <f>SUM(F61:F62)</f>
        <v>69314</v>
      </c>
      <c r="G63" s="4"/>
      <c r="H63" s="37">
        <f>SUM(H61:H62)</f>
        <v>43239</v>
      </c>
      <c r="I63" s="4"/>
      <c r="J63" s="4"/>
      <c r="K63" s="4"/>
      <c r="L63" s="4"/>
    </row>
    <row r="64" spans="1:14" ht="21.75" customHeight="1" thickTop="1">
      <c r="A64" s="4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ht="21.75" customHeight="1">
      <c r="A65" s="4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 ht="21.75" customHeight="1">
      <c r="A66" s="68" t="s">
        <v>210</v>
      </c>
    </row>
  </sheetData>
  <mergeCells count="2"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A30"/>
  <sheetViews>
    <sheetView showGridLines="0" topLeftCell="A5" zoomScaleNormal="100" zoomScaleSheetLayoutView="70" workbookViewId="0">
      <selection activeCell="G11" sqref="G11"/>
    </sheetView>
  </sheetViews>
  <sheetFormatPr defaultColWidth="10.5703125" defaultRowHeight="21.75" customHeight="1"/>
  <cols>
    <col min="1" max="1" width="29" style="2" customWidth="1"/>
    <col min="2" max="2" width="12.85546875" style="2" customWidth="1"/>
    <col min="3" max="3" width="1.5703125" style="2" customWidth="1"/>
    <col min="4" max="4" width="14.5703125" style="2" customWidth="1"/>
    <col min="5" max="5" width="1.5703125" style="2" customWidth="1"/>
    <col min="6" max="6" width="14.5703125" style="2" customWidth="1"/>
    <col min="7" max="7" width="2.42578125" style="2" customWidth="1"/>
    <col min="8" max="8" width="14.5703125" style="2" customWidth="1"/>
    <col min="9" max="9" width="1.5703125" style="68" customWidth="1"/>
    <col min="10" max="10" width="14.5703125" style="2" customWidth="1"/>
    <col min="11" max="11" width="1.5703125" style="68" customWidth="1"/>
    <col min="12" max="12" width="14.5703125" style="2" customWidth="1"/>
    <col min="13" max="13" width="1.5703125" style="2" customWidth="1"/>
    <col min="14" max="14" width="14.5703125" style="2" customWidth="1"/>
    <col min="15" max="15" width="1.5703125" style="2" customWidth="1"/>
    <col min="16" max="16" width="14.5703125" style="2" customWidth="1"/>
    <col min="17" max="17" width="1.5703125" style="2" customWidth="1"/>
    <col min="18" max="18" width="16.42578125" style="2" customWidth="1"/>
    <col min="19" max="19" width="1.5703125" style="2" customWidth="1"/>
    <col min="20" max="20" width="14.5703125" style="2" customWidth="1"/>
    <col min="21" max="21" width="1.5703125" style="2" customWidth="1"/>
    <col min="22" max="22" width="14.5703125" style="2" customWidth="1"/>
    <col min="23" max="23" width="1.5703125" style="2" customWidth="1"/>
    <col min="24" max="24" width="14.5703125" style="2" customWidth="1"/>
    <col min="25" max="25" width="1.5703125" style="2" customWidth="1"/>
    <col min="26" max="26" width="14.5703125" style="2" customWidth="1"/>
    <col min="27" max="16384" width="10.5703125" style="2"/>
  </cols>
  <sheetData>
    <row r="1" spans="1:27" ht="21.75" customHeight="1">
      <c r="A1" s="28"/>
      <c r="B1" s="28"/>
      <c r="C1" s="28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Z1" s="20" t="s">
        <v>57</v>
      </c>
    </row>
    <row r="2" spans="1:27" ht="21.75" customHeight="1">
      <c r="A2" s="28" t="s">
        <v>168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7" ht="21.75" customHeight="1">
      <c r="A3" s="78" t="s">
        <v>86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7" ht="21.75" customHeight="1">
      <c r="A4" s="78" t="s">
        <v>164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7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0" t="s">
        <v>1</v>
      </c>
    </row>
    <row r="6" spans="1:27" ht="21.75" customHeight="1">
      <c r="A6" s="1"/>
      <c r="B6" s="1"/>
      <c r="C6" s="1"/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7" ht="21.75" customHeight="1">
      <c r="A7" s="1"/>
      <c r="B7" s="1"/>
      <c r="C7" s="1"/>
      <c r="D7" s="79" t="s">
        <v>52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15"/>
      <c r="X7" s="1"/>
      <c r="Y7" s="15"/>
      <c r="Z7" s="15"/>
    </row>
    <row r="8" spans="1:27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79" t="s">
        <v>51</v>
      </c>
      <c r="Q8" s="79"/>
      <c r="R8" s="79"/>
      <c r="S8" s="79"/>
      <c r="T8" s="79"/>
      <c r="U8" s="1"/>
      <c r="V8" s="1"/>
      <c r="W8" s="15"/>
      <c r="X8" s="1"/>
      <c r="Y8" s="15"/>
      <c r="Z8" s="15"/>
    </row>
    <row r="9" spans="1:27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87</v>
      </c>
      <c r="S9" s="15"/>
    </row>
    <row r="10" spans="1:27" ht="21.75" customHeight="1">
      <c r="J10" s="1" t="s">
        <v>178</v>
      </c>
      <c r="Q10" s="1"/>
      <c r="R10" s="1" t="s">
        <v>88</v>
      </c>
      <c r="T10" s="1" t="s">
        <v>89</v>
      </c>
      <c r="U10" s="15"/>
      <c r="V10" s="1" t="s">
        <v>90</v>
      </c>
      <c r="W10" s="15"/>
      <c r="X10" s="1"/>
      <c r="Y10" s="15"/>
      <c r="Z10" s="15"/>
      <c r="AA10" s="1"/>
    </row>
    <row r="11" spans="1:27" ht="21.75" customHeight="1">
      <c r="D11" s="1" t="s">
        <v>91</v>
      </c>
      <c r="E11" s="1"/>
      <c r="H11" s="1" t="s">
        <v>216</v>
      </c>
      <c r="J11" s="1" t="s">
        <v>179</v>
      </c>
      <c r="L11" s="22"/>
      <c r="M11" s="29" t="s">
        <v>48</v>
      </c>
      <c r="N11" s="29"/>
      <c r="P11" s="1" t="s">
        <v>92</v>
      </c>
      <c r="Q11" s="1"/>
      <c r="R11" s="1" t="s">
        <v>93</v>
      </c>
      <c r="T11" s="1" t="s">
        <v>94</v>
      </c>
      <c r="V11" s="1" t="s">
        <v>95</v>
      </c>
      <c r="X11" s="1" t="s">
        <v>96</v>
      </c>
      <c r="Z11" s="1" t="s">
        <v>97</v>
      </c>
      <c r="AA11" s="1"/>
    </row>
    <row r="12" spans="1:27" ht="21.75" customHeight="1">
      <c r="A12" s="1"/>
      <c r="B12" s="1"/>
      <c r="C12" s="1"/>
      <c r="D12" s="1" t="s">
        <v>98</v>
      </c>
      <c r="E12" s="1"/>
      <c r="F12" s="1"/>
      <c r="G12" s="1"/>
      <c r="H12" s="1" t="s">
        <v>215</v>
      </c>
      <c r="I12" s="1"/>
      <c r="J12" s="1" t="s">
        <v>180</v>
      </c>
      <c r="L12" s="1" t="s">
        <v>100</v>
      </c>
      <c r="O12" s="1"/>
      <c r="P12" s="1" t="s">
        <v>101</v>
      </c>
      <c r="Q12" s="1"/>
      <c r="R12" s="1" t="s">
        <v>102</v>
      </c>
      <c r="S12" s="1"/>
      <c r="T12" s="1" t="s">
        <v>103</v>
      </c>
      <c r="U12" s="1"/>
      <c r="V12" s="1" t="s">
        <v>104</v>
      </c>
      <c r="W12" s="1"/>
      <c r="X12" s="1" t="s">
        <v>105</v>
      </c>
      <c r="Y12" s="1"/>
      <c r="Z12" s="1" t="s">
        <v>103</v>
      </c>
      <c r="AA12" s="1"/>
    </row>
    <row r="13" spans="1:27" ht="21.75" customHeight="1">
      <c r="A13" s="1"/>
      <c r="B13" s="1"/>
      <c r="C13" s="1"/>
      <c r="D13" s="29" t="s">
        <v>106</v>
      </c>
      <c r="E13" s="1"/>
      <c r="F13" s="29" t="s">
        <v>46</v>
      </c>
      <c r="G13" s="1"/>
      <c r="H13" s="29" t="s">
        <v>107</v>
      </c>
      <c r="I13" s="70"/>
      <c r="J13" s="69" t="s">
        <v>181</v>
      </c>
      <c r="L13" s="29" t="s">
        <v>108</v>
      </c>
      <c r="M13" s="1"/>
      <c r="N13" s="29" t="s">
        <v>109</v>
      </c>
      <c r="O13" s="1"/>
      <c r="P13" s="29" t="s">
        <v>110</v>
      </c>
      <c r="Q13" s="1"/>
      <c r="R13" s="29" t="s">
        <v>111</v>
      </c>
      <c r="S13" s="1"/>
      <c r="T13" s="29" t="s">
        <v>112</v>
      </c>
      <c r="U13" s="1"/>
      <c r="V13" s="29" t="s">
        <v>113</v>
      </c>
      <c r="W13" s="1"/>
      <c r="X13" s="29" t="s">
        <v>186</v>
      </c>
      <c r="Y13" s="1"/>
      <c r="Z13" s="29" t="s">
        <v>112</v>
      </c>
      <c r="AA13" s="1"/>
    </row>
    <row r="14" spans="1:27" ht="21.75" customHeight="1">
      <c r="A14" s="28" t="s">
        <v>149</v>
      </c>
      <c r="B14" s="28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0</v>
      </c>
      <c r="K14" s="3"/>
      <c r="L14" s="3">
        <v>52800</v>
      </c>
      <c r="M14" s="3"/>
      <c r="N14" s="3">
        <v>243635</v>
      </c>
      <c r="O14" s="3"/>
      <c r="P14" s="3">
        <v>70788</v>
      </c>
      <c r="Q14" s="3"/>
      <c r="R14" s="3">
        <v>-47</v>
      </c>
      <c r="S14" s="3"/>
      <c r="T14" s="3">
        <f>SUM(P14:R14)</f>
        <v>70741</v>
      </c>
      <c r="U14" s="3"/>
      <c r="V14" s="6">
        <f>SUM(D14:O14,T14)</f>
        <v>998839</v>
      </c>
      <c r="W14" s="3"/>
      <c r="X14" s="3">
        <v>8178</v>
      </c>
      <c r="Y14" s="3"/>
      <c r="Z14" s="6">
        <f>SUM(V14:X14)</f>
        <v>1007017</v>
      </c>
    </row>
    <row r="15" spans="1:27" ht="21.75" customHeight="1">
      <c r="A15" s="2" t="s">
        <v>114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ple!H30</f>
        <v>42957</v>
      </c>
      <c r="O15" s="3"/>
      <c r="P15" s="4">
        <v>0</v>
      </c>
      <c r="Q15" s="4"/>
      <c r="R15" s="4">
        <v>0</v>
      </c>
      <c r="S15" s="3"/>
      <c r="T15" s="5">
        <f>SUM(P15:R15)</f>
        <v>0</v>
      </c>
      <c r="U15" s="3"/>
      <c r="V15" s="6">
        <f t="shared" ref="V15" si="0">SUM(D15:N15,T15)</f>
        <v>42957</v>
      </c>
      <c r="W15" s="3"/>
      <c r="X15" s="4">
        <f>ple!H31</f>
        <v>506</v>
      </c>
      <c r="Y15" s="3"/>
      <c r="Z15" s="6">
        <f>SUM(V15:X15)</f>
        <v>43463</v>
      </c>
    </row>
    <row r="16" spans="1:27" ht="21.75" customHeight="1">
      <c r="A16" s="2" t="s">
        <v>115</v>
      </c>
      <c r="D16" s="7">
        <v>0</v>
      </c>
      <c r="E16" s="3"/>
      <c r="F16" s="7">
        <v>0</v>
      </c>
      <c r="G16" s="3"/>
      <c r="H16" s="7">
        <v>0</v>
      </c>
      <c r="I16" s="71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ple!H55</f>
        <v>-224</v>
      </c>
      <c r="S16" s="3"/>
      <c r="T16" s="9">
        <f>SUM(P16:R16)</f>
        <v>-224</v>
      </c>
      <c r="U16" s="3"/>
      <c r="V16" s="10">
        <f>SUM(D16:N16,T16)</f>
        <v>-224</v>
      </c>
      <c r="W16" s="3"/>
      <c r="X16" s="8">
        <v>0</v>
      </c>
      <c r="Y16" s="3"/>
      <c r="Z16" s="10">
        <f t="shared" ref="Z16" si="1">SUM(V16:X16)</f>
        <v>-224</v>
      </c>
    </row>
    <row r="17" spans="1:26" ht="21.75" customHeight="1">
      <c r="A17" s="2" t="s">
        <v>116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42957</v>
      </c>
      <c r="O17" s="3"/>
      <c r="P17" s="6">
        <f>SUM(P15:P16)</f>
        <v>0</v>
      </c>
      <c r="Q17" s="6"/>
      <c r="R17" s="5">
        <f>SUM(R15:R16)</f>
        <v>-224</v>
      </c>
      <c r="S17" s="3"/>
      <c r="T17" s="5">
        <f>SUM(T15:T16)</f>
        <v>-224</v>
      </c>
      <c r="U17" s="3"/>
      <c r="V17" s="11">
        <f>SUM(V15:V16)</f>
        <v>42733</v>
      </c>
      <c r="W17" s="3"/>
      <c r="X17" s="6">
        <f>SUM(X15:X16)</f>
        <v>506</v>
      </c>
      <c r="Y17" s="3"/>
      <c r="Z17" s="11">
        <f>SUM(Z15:Z16)</f>
        <v>43239</v>
      </c>
    </row>
    <row r="18" spans="1:26" ht="21.75" customHeight="1" thickBot="1">
      <c r="A18" s="21" t="s">
        <v>161</v>
      </c>
      <c r="B18" s="21"/>
      <c r="C18" s="21"/>
      <c r="D18" s="12">
        <f>SUM(D14,D17:D17)</f>
        <v>527999</v>
      </c>
      <c r="E18" s="13"/>
      <c r="F18" s="12">
        <f>SUM(F14,F17:F17)</f>
        <v>88397</v>
      </c>
      <c r="G18" s="13"/>
      <c r="H18" s="12">
        <f>SUM(H14,H17:H17)</f>
        <v>15267</v>
      </c>
      <c r="I18" s="72"/>
      <c r="J18" s="73">
        <f>SUM(J14,J17:J17)</f>
        <v>0</v>
      </c>
      <c r="K18" s="13"/>
      <c r="L18" s="12">
        <f>SUM(L14,L17:L17)</f>
        <v>52800</v>
      </c>
      <c r="M18" s="13"/>
      <c r="N18" s="12">
        <f>SUM(N14,N17:N17)</f>
        <v>286592</v>
      </c>
      <c r="O18" s="13"/>
      <c r="P18" s="12">
        <f>SUM(P14,P17:P17)</f>
        <v>70788</v>
      </c>
      <c r="Q18" s="13"/>
      <c r="R18" s="12">
        <f>SUM(R14,R17:R17)</f>
        <v>-271</v>
      </c>
      <c r="S18" s="13"/>
      <c r="T18" s="12">
        <f>SUM(T14,T17:T17)</f>
        <v>70517</v>
      </c>
      <c r="U18" s="13"/>
      <c r="V18" s="12">
        <f>SUM(V14,V17:V17)</f>
        <v>1041572</v>
      </c>
      <c r="W18" s="13"/>
      <c r="X18" s="12">
        <f>SUM(X14,X17:X17)</f>
        <v>8684</v>
      </c>
      <c r="Y18" s="13"/>
      <c r="Z18" s="12">
        <f>SUM(Z14,Z17:Z17)</f>
        <v>1050256</v>
      </c>
    </row>
    <row r="19" spans="1:26" ht="21.75" customHeight="1" thickTop="1"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21.75" customHeight="1">
      <c r="A20" s="25" t="s">
        <v>162</v>
      </c>
      <c r="B20" s="28"/>
      <c r="D20" s="3">
        <v>527999</v>
      </c>
      <c r="E20" s="3"/>
      <c r="F20" s="3">
        <v>88397</v>
      </c>
      <c r="G20" s="3"/>
      <c r="H20" s="3">
        <v>15267</v>
      </c>
      <c r="I20" s="3"/>
      <c r="J20" s="3">
        <v>-424</v>
      </c>
      <c r="K20" s="3"/>
      <c r="L20" s="3">
        <v>52800</v>
      </c>
      <c r="M20" s="3"/>
      <c r="N20" s="3">
        <v>399050</v>
      </c>
      <c r="O20" s="3"/>
      <c r="P20" s="3">
        <v>70788</v>
      </c>
      <c r="Q20" s="3"/>
      <c r="R20" s="3">
        <v>-126</v>
      </c>
      <c r="S20" s="3"/>
      <c r="T20" s="3">
        <f>SUM(P20:R20)</f>
        <v>70662</v>
      </c>
      <c r="U20" s="3"/>
      <c r="V20" s="6">
        <f t="shared" ref="V20:V22" si="2">SUM(D20:O20,T20)</f>
        <v>1153751</v>
      </c>
      <c r="W20" s="3"/>
      <c r="X20" s="3">
        <v>7407</v>
      </c>
      <c r="Y20" s="3"/>
      <c r="Z20" s="6">
        <f>SUM(V20:X20)</f>
        <v>1161158</v>
      </c>
    </row>
    <row r="21" spans="1:26" ht="21.75" customHeight="1">
      <c r="A21" s="2" t="s">
        <v>114</v>
      </c>
      <c r="D21" s="3">
        <v>0</v>
      </c>
      <c r="E21" s="3"/>
      <c r="F21" s="3">
        <v>0</v>
      </c>
      <c r="G21" s="3"/>
      <c r="H21" s="3">
        <v>0</v>
      </c>
      <c r="I21" s="3"/>
      <c r="J21" s="3">
        <v>0</v>
      </c>
      <c r="K21" s="3"/>
      <c r="L21" s="3">
        <v>0</v>
      </c>
      <c r="M21" s="3"/>
      <c r="N21" s="3">
        <f>ple!F30</f>
        <v>69001</v>
      </c>
      <c r="O21" s="3"/>
      <c r="P21" s="4">
        <v>0</v>
      </c>
      <c r="Q21" s="4"/>
      <c r="R21" s="4">
        <v>0</v>
      </c>
      <c r="S21" s="3"/>
      <c r="T21" s="3">
        <f t="shared" ref="T21" si="3">SUM(P21)</f>
        <v>0</v>
      </c>
      <c r="U21" s="3"/>
      <c r="V21" s="6">
        <f>SUM(D21:O21,T21)</f>
        <v>69001</v>
      </c>
      <c r="W21" s="3"/>
      <c r="X21" s="6">
        <f>ple!F62</f>
        <v>224</v>
      </c>
      <c r="Y21" s="3"/>
      <c r="Z21" s="6">
        <f>SUM(V21:X21)</f>
        <v>69225</v>
      </c>
    </row>
    <row r="22" spans="1:26" ht="21.75" customHeight="1">
      <c r="A22" s="2" t="s">
        <v>115</v>
      </c>
      <c r="D22" s="7">
        <v>0</v>
      </c>
      <c r="E22" s="3"/>
      <c r="F22" s="7">
        <v>0</v>
      </c>
      <c r="G22" s="3"/>
      <c r="H22" s="7">
        <v>0</v>
      </c>
      <c r="I22" s="71"/>
      <c r="J22" s="7">
        <v>0</v>
      </c>
      <c r="K22" s="3"/>
      <c r="L22" s="7">
        <v>0</v>
      </c>
      <c r="M22" s="3"/>
      <c r="N22" s="7">
        <v>0</v>
      </c>
      <c r="O22" s="3"/>
      <c r="P22" s="8">
        <v>0</v>
      </c>
      <c r="Q22" s="4"/>
      <c r="R22" s="8">
        <f>ple!F55</f>
        <v>89</v>
      </c>
      <c r="S22" s="3"/>
      <c r="T22" s="7">
        <f>SUM(P22:R22)</f>
        <v>89</v>
      </c>
      <c r="U22" s="3"/>
      <c r="V22" s="10">
        <f t="shared" si="2"/>
        <v>89</v>
      </c>
      <c r="W22" s="3"/>
      <c r="X22" s="8">
        <v>0</v>
      </c>
      <c r="Y22" s="3"/>
      <c r="Z22" s="10">
        <f>SUM(V22:X22)</f>
        <v>89</v>
      </c>
    </row>
    <row r="23" spans="1:26" ht="21.75" customHeight="1">
      <c r="A23" s="2" t="s">
        <v>116</v>
      </c>
      <c r="D23" s="6">
        <f>SUM(D21:D22)</f>
        <v>0</v>
      </c>
      <c r="E23" s="3"/>
      <c r="F23" s="6">
        <f>SUM(F21:F22)</f>
        <v>0</v>
      </c>
      <c r="G23" s="6"/>
      <c r="H23" s="6">
        <f>SUM(H21:H22)</f>
        <v>0</v>
      </c>
      <c r="I23" s="6"/>
      <c r="J23" s="6">
        <f>SUM(J21:J22)</f>
        <v>0</v>
      </c>
      <c r="K23" s="3"/>
      <c r="L23" s="6">
        <f>SUM(L21:L22)</f>
        <v>0</v>
      </c>
      <c r="M23" s="3"/>
      <c r="N23" s="6">
        <f>SUM(N21:N22)</f>
        <v>69001</v>
      </c>
      <c r="O23" s="3"/>
      <c r="P23" s="6">
        <f>SUM(P21:P22)</f>
        <v>0</v>
      </c>
      <c r="Q23" s="6"/>
      <c r="R23" s="6">
        <f>SUM(R21:R22)</f>
        <v>89</v>
      </c>
      <c r="S23" s="3"/>
      <c r="T23" s="3">
        <f>SUM(P23:R23)</f>
        <v>89</v>
      </c>
      <c r="U23" s="3"/>
      <c r="V23" s="11">
        <f>SUM(D23:O23,T23)</f>
        <v>69090</v>
      </c>
      <c r="W23" s="3"/>
      <c r="X23" s="6">
        <f>SUM(X21:X22)</f>
        <v>224</v>
      </c>
      <c r="Y23" s="3"/>
      <c r="Z23" s="11">
        <f t="shared" ref="Z23" si="4">SUM(V23:X23)</f>
        <v>69314</v>
      </c>
    </row>
    <row r="24" spans="1:26" s="68" customFormat="1" ht="21.75" customHeight="1">
      <c r="A24" s="68" t="s">
        <v>193</v>
      </c>
      <c r="D24" s="6"/>
      <c r="E24" s="3"/>
      <c r="F24" s="6"/>
      <c r="G24" s="6"/>
      <c r="H24" s="6"/>
      <c r="I24" s="6"/>
      <c r="J24" s="6"/>
      <c r="K24" s="3"/>
      <c r="L24" s="6"/>
      <c r="M24" s="3"/>
      <c r="N24" s="6"/>
      <c r="O24" s="3"/>
      <c r="P24" s="6"/>
      <c r="Q24" s="6"/>
      <c r="R24" s="6"/>
      <c r="S24" s="3"/>
      <c r="T24" s="3"/>
      <c r="U24" s="3"/>
      <c r="V24" s="11"/>
      <c r="W24" s="3"/>
      <c r="X24" s="6"/>
      <c r="Y24" s="3"/>
      <c r="Z24" s="11"/>
    </row>
    <row r="25" spans="1:26" s="68" customFormat="1" ht="21.75" customHeight="1">
      <c r="A25" s="76" t="s">
        <v>194</v>
      </c>
      <c r="D25" s="6"/>
      <c r="E25" s="3"/>
      <c r="F25" s="6"/>
      <c r="G25" s="6"/>
      <c r="H25" s="6"/>
      <c r="I25" s="6"/>
      <c r="J25" s="6"/>
      <c r="K25" s="3"/>
      <c r="L25" s="6"/>
      <c r="M25" s="3"/>
      <c r="N25" s="6"/>
      <c r="O25" s="3"/>
      <c r="P25" s="6"/>
      <c r="Q25" s="6"/>
      <c r="R25" s="6"/>
      <c r="S25" s="3"/>
      <c r="T25" s="3"/>
      <c r="U25" s="3"/>
      <c r="V25" s="11"/>
      <c r="W25" s="3"/>
      <c r="X25" s="6"/>
      <c r="Y25" s="3"/>
      <c r="Z25" s="11"/>
    </row>
    <row r="26" spans="1:26" s="68" customFormat="1" ht="21.75" customHeight="1">
      <c r="A26" s="76" t="s">
        <v>187</v>
      </c>
      <c r="D26" s="6">
        <v>0</v>
      </c>
      <c r="E26" s="3"/>
      <c r="F26" s="6">
        <v>0</v>
      </c>
      <c r="G26" s="6"/>
      <c r="H26" s="6">
        <v>0</v>
      </c>
      <c r="I26" s="6">
        <v>0</v>
      </c>
      <c r="J26" s="6">
        <v>0</v>
      </c>
      <c r="K26" s="3"/>
      <c r="L26" s="6">
        <v>0</v>
      </c>
      <c r="M26" s="3"/>
      <c r="N26" s="6">
        <v>0</v>
      </c>
      <c r="O26" s="3"/>
      <c r="P26" s="6">
        <v>0</v>
      </c>
      <c r="Q26" s="6"/>
      <c r="R26" s="6">
        <v>0</v>
      </c>
      <c r="S26" s="3"/>
      <c r="T26" s="3">
        <v>0</v>
      </c>
      <c r="U26" s="3"/>
      <c r="V26" s="11">
        <v>0</v>
      </c>
      <c r="W26" s="3"/>
      <c r="X26" s="11">
        <v>38500</v>
      </c>
      <c r="Y26" s="3"/>
      <c r="Z26" s="11">
        <f>SUM(V26:X26)</f>
        <v>38500</v>
      </c>
    </row>
    <row r="27" spans="1:26" ht="21.75" customHeight="1" thickBot="1">
      <c r="A27" s="21" t="s">
        <v>163</v>
      </c>
      <c r="B27" s="21"/>
      <c r="C27" s="21"/>
      <c r="D27" s="12">
        <f>SUM(D20,D23:D26)</f>
        <v>527999</v>
      </c>
      <c r="E27" s="13"/>
      <c r="F27" s="12">
        <f>SUM(F20,F23:F26)</f>
        <v>88397</v>
      </c>
      <c r="G27" s="13"/>
      <c r="H27" s="12">
        <f>SUM(H20,H23:H26)</f>
        <v>15267</v>
      </c>
      <c r="I27" s="72"/>
      <c r="J27" s="12">
        <f>SUM(J20,J23:J26)</f>
        <v>-424</v>
      </c>
      <c r="K27" s="13"/>
      <c r="L27" s="12">
        <f>SUM(L20,L23:L26)</f>
        <v>52800</v>
      </c>
      <c r="M27" s="13"/>
      <c r="N27" s="12">
        <f>SUM(N20,N23:N26)</f>
        <v>468051</v>
      </c>
      <c r="O27" s="13"/>
      <c r="P27" s="12">
        <f>SUM(P20,P23:P26)</f>
        <v>70788</v>
      </c>
      <c r="Q27" s="13"/>
      <c r="R27" s="12">
        <f>SUM(R20,R23:R26)</f>
        <v>-37</v>
      </c>
      <c r="S27" s="13"/>
      <c r="T27" s="12">
        <f>SUM(T20,T23:T26)</f>
        <v>70751</v>
      </c>
      <c r="U27" s="13"/>
      <c r="V27" s="12">
        <f>SUM(V20,V23:V26)</f>
        <v>1222841</v>
      </c>
      <c r="W27" s="13"/>
      <c r="X27" s="12">
        <f>SUM(X20,X23:X26)</f>
        <v>46131</v>
      </c>
      <c r="Y27" s="13"/>
      <c r="Z27" s="12">
        <f>SUM(Z20,Z23:Z26)</f>
        <v>1268972</v>
      </c>
    </row>
    <row r="28" spans="1:26" ht="21.75" customHeight="1" thickTop="1">
      <c r="A28" s="21"/>
      <c r="B28" s="21"/>
      <c r="C28" s="2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6"/>
    </row>
    <row r="29" spans="1:26" ht="21.75" customHeight="1">
      <c r="A29" s="68" t="s">
        <v>210</v>
      </c>
    </row>
    <row r="30" spans="1:26" ht="21.75" customHeight="1">
      <c r="D30" s="3"/>
      <c r="E30" s="3"/>
      <c r="F30" s="3"/>
      <c r="G30" s="3"/>
      <c r="H30" s="3"/>
      <c r="I30" s="3"/>
      <c r="J30" s="3"/>
      <c r="K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</sheetData>
  <mergeCells count="4">
    <mergeCell ref="A3:Z3"/>
    <mergeCell ref="A4:Z4"/>
    <mergeCell ref="D7:V7"/>
    <mergeCell ref="P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8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25"/>
  <sheetViews>
    <sheetView showGridLines="0" view="pageBreakPreview" topLeftCell="A13" zoomScale="80" zoomScaleNormal="89" zoomScaleSheetLayoutView="80" workbookViewId="0">
      <selection activeCell="A25" sqref="A25"/>
    </sheetView>
  </sheetViews>
  <sheetFormatPr defaultColWidth="10.5703125" defaultRowHeight="21.75" customHeight="1"/>
  <cols>
    <col min="1" max="1" width="24" style="2" customWidth="1"/>
    <col min="2" max="2" width="19.42578125" style="2" customWidth="1"/>
    <col min="3" max="3" width="1.5703125" style="2" customWidth="1"/>
    <col min="4" max="4" width="15.5703125" style="2" customWidth="1"/>
    <col min="5" max="5" width="1.5703125" style="2" customWidth="1"/>
    <col min="6" max="6" width="15.5703125" style="2" customWidth="1"/>
    <col min="7" max="7" width="1.5703125" style="2" customWidth="1"/>
    <col min="8" max="8" width="15.5703125" style="2" customWidth="1"/>
    <col min="9" max="9" width="1.5703125" style="2" customWidth="1"/>
    <col min="10" max="10" width="15.5703125" style="2" customWidth="1"/>
    <col min="11" max="11" width="1.5703125" style="2" customWidth="1"/>
    <col min="12" max="12" width="15.5703125" style="2" customWidth="1"/>
    <col min="13" max="13" width="1.5703125" style="2" customWidth="1"/>
    <col min="14" max="14" width="17.42578125" style="2" customWidth="1"/>
    <col min="15" max="15" width="1.5703125" style="2" customWidth="1"/>
    <col min="16" max="16" width="15.5703125" style="2" customWidth="1"/>
    <col min="17" max="17" width="13.42578125" style="2" customWidth="1"/>
    <col min="18" max="18" width="1.42578125" style="2" customWidth="1"/>
    <col min="19" max="16384" width="10.5703125" style="2"/>
  </cols>
  <sheetData>
    <row r="1" spans="1:16" ht="21.75" customHeight="1">
      <c r="A1" s="28"/>
      <c r="B1" s="28"/>
      <c r="C1" s="28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20" t="s">
        <v>57</v>
      </c>
    </row>
    <row r="2" spans="1:16" ht="21.75" customHeight="1">
      <c r="A2" s="28" t="s">
        <v>168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8" t="s">
        <v>86</v>
      </c>
      <c r="B3" s="28"/>
      <c r="C3" s="28"/>
      <c r="D3" s="28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8" t="s">
        <v>164</v>
      </c>
      <c r="B4" s="28"/>
      <c r="C4" s="28"/>
      <c r="D4" s="28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0" t="s">
        <v>1</v>
      </c>
    </row>
    <row r="6" spans="1:16" ht="21.75" customHeight="1">
      <c r="A6" s="1"/>
      <c r="B6" s="1"/>
      <c r="C6" s="1"/>
      <c r="D6" s="23" t="s">
        <v>3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75" t="s">
        <v>195</v>
      </c>
      <c r="O7" s="1"/>
      <c r="P7" s="15"/>
    </row>
    <row r="8" spans="1:16" s="68" customFormat="1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70" t="s">
        <v>196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74" t="s">
        <v>112</v>
      </c>
      <c r="O9" s="15"/>
      <c r="P9" s="15"/>
    </row>
    <row r="10" spans="1:16" ht="21.75" customHeight="1">
      <c r="A10" s="1"/>
      <c r="B10" s="1"/>
      <c r="C10" s="1"/>
      <c r="D10" s="1" t="s">
        <v>91</v>
      </c>
      <c r="E10" s="1"/>
      <c r="I10" s="1"/>
      <c r="J10" s="77" t="s">
        <v>48</v>
      </c>
      <c r="K10" s="77"/>
      <c r="L10" s="77"/>
      <c r="N10" s="1" t="s">
        <v>92</v>
      </c>
      <c r="O10" s="1"/>
      <c r="P10" s="1" t="s">
        <v>97</v>
      </c>
    </row>
    <row r="11" spans="1:16" ht="21.75" customHeight="1">
      <c r="A11" s="1"/>
      <c r="B11" s="1"/>
      <c r="C11" s="1"/>
      <c r="D11" s="1" t="s">
        <v>98</v>
      </c>
      <c r="E11" s="1"/>
      <c r="F11" s="1"/>
      <c r="G11" s="1"/>
      <c r="H11" s="1" t="s">
        <v>99</v>
      </c>
      <c r="I11" s="1"/>
      <c r="J11" s="1" t="s">
        <v>100</v>
      </c>
      <c r="M11" s="1"/>
      <c r="N11" s="1" t="s">
        <v>101</v>
      </c>
      <c r="O11" s="1"/>
      <c r="P11" s="1" t="s">
        <v>103</v>
      </c>
    </row>
    <row r="12" spans="1:16" ht="21.75" customHeight="1">
      <c r="A12" s="1"/>
      <c r="B12" s="1"/>
      <c r="C12" s="1"/>
      <c r="D12" s="29" t="s">
        <v>106</v>
      </c>
      <c r="E12" s="1"/>
      <c r="F12" s="29" t="s">
        <v>46</v>
      </c>
      <c r="G12" s="1"/>
      <c r="H12" s="29" t="s">
        <v>107</v>
      </c>
      <c r="I12" s="1"/>
      <c r="J12" s="29" t="s">
        <v>108</v>
      </c>
      <c r="K12" s="1"/>
      <c r="L12" s="29" t="s">
        <v>109</v>
      </c>
      <c r="M12" s="1"/>
      <c r="N12" s="29" t="s">
        <v>110</v>
      </c>
      <c r="O12" s="1"/>
      <c r="P12" s="29" t="s">
        <v>112</v>
      </c>
    </row>
    <row r="13" spans="1:16" ht="21.75" customHeight="1">
      <c r="A13" s="28" t="s">
        <v>149</v>
      </c>
      <c r="B13" s="21"/>
      <c r="C13" s="21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109154</v>
      </c>
      <c r="M13" s="13"/>
      <c r="N13" s="13">
        <v>70787</v>
      </c>
      <c r="O13" s="13"/>
      <c r="P13" s="5">
        <f>SUM(D13:L13,N13)</f>
        <v>864404</v>
      </c>
    </row>
    <row r="14" spans="1:16" ht="21.75" customHeight="1">
      <c r="A14" s="2" t="s">
        <v>114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ple!L49</f>
        <v>41882</v>
      </c>
      <c r="M14" s="6"/>
      <c r="N14" s="3">
        <v>0</v>
      </c>
      <c r="O14" s="3"/>
      <c r="P14" s="5">
        <f>SUM(D14:N14)</f>
        <v>41882</v>
      </c>
    </row>
    <row r="15" spans="1:16" ht="21.75" customHeight="1">
      <c r="A15" s="2" t="s">
        <v>115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116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41882</v>
      </c>
      <c r="M16" s="6"/>
      <c r="N16" s="3">
        <v>0</v>
      </c>
      <c r="O16" s="3"/>
      <c r="P16" s="5">
        <f>SUM(P14:P15)</f>
        <v>41882</v>
      </c>
    </row>
    <row r="17" spans="1:17" ht="21.75" customHeight="1" thickBot="1">
      <c r="A17" s="21" t="s">
        <v>161</v>
      </c>
      <c r="B17" s="21"/>
      <c r="C17" s="21"/>
      <c r="D17" s="14">
        <f>SUM(D13,D16:D16)</f>
        <v>527999</v>
      </c>
      <c r="E17" s="3"/>
      <c r="F17" s="14">
        <f>SUM(F13,F16:F16)</f>
        <v>88397</v>
      </c>
      <c r="G17" s="3"/>
      <c r="H17" s="14">
        <f>SUM(H13,H16:H16)</f>
        <v>15267</v>
      </c>
      <c r="I17" s="3"/>
      <c r="J17" s="14">
        <f>SUM(J13,J16:J16)</f>
        <v>52800</v>
      </c>
      <c r="K17" s="3"/>
      <c r="L17" s="14">
        <f>SUM(L13,L16:L16)</f>
        <v>151036</v>
      </c>
      <c r="M17" s="3"/>
      <c r="N17" s="14">
        <f>SUM(N13,N16:N16)</f>
        <v>70787</v>
      </c>
      <c r="O17" s="3"/>
      <c r="P17" s="14">
        <f>SUM(P13,P16:P16)</f>
        <v>906286</v>
      </c>
      <c r="Q17" s="3"/>
    </row>
    <row r="18" spans="1:17" ht="21.75" customHeight="1" thickTop="1">
      <c r="A18" s="21"/>
      <c r="B18" s="21"/>
      <c r="C18" s="21"/>
      <c r="D18" s="11"/>
      <c r="E18" s="11"/>
      <c r="F18" s="11"/>
      <c r="G18" s="11"/>
      <c r="H18" s="11"/>
      <c r="I18" s="11"/>
      <c r="J18" s="27"/>
      <c r="K18" s="11"/>
      <c r="L18" s="11"/>
      <c r="M18" s="11"/>
      <c r="N18" s="27"/>
      <c r="O18" s="11"/>
      <c r="P18" s="11"/>
    </row>
    <row r="19" spans="1:17" ht="21.75" customHeight="1">
      <c r="A19" s="25" t="s">
        <v>162</v>
      </c>
      <c r="B19" s="66"/>
      <c r="C19" s="28"/>
      <c r="D19" s="13">
        <v>527998.81000000006</v>
      </c>
      <c r="E19" s="13"/>
      <c r="F19" s="13">
        <v>88396.710999999996</v>
      </c>
      <c r="G19" s="13"/>
      <c r="H19" s="13">
        <v>15267.473</v>
      </c>
      <c r="I19" s="13"/>
      <c r="J19" s="13">
        <v>52799.881000000001</v>
      </c>
      <c r="K19" s="13"/>
      <c r="L19" s="13">
        <v>285071</v>
      </c>
      <c r="M19" s="13"/>
      <c r="N19" s="13">
        <v>70787</v>
      </c>
      <c r="O19" s="13"/>
      <c r="P19" s="5">
        <f>SUM(D19:L19,N19)</f>
        <v>1040320.8750000001</v>
      </c>
    </row>
    <row r="20" spans="1:17" ht="21.75" customHeight="1">
      <c r="A20" s="2" t="s">
        <v>114</v>
      </c>
      <c r="D20" s="6">
        <v>0</v>
      </c>
      <c r="E20" s="6"/>
      <c r="F20" s="6">
        <v>0</v>
      </c>
      <c r="G20" s="6"/>
      <c r="H20" s="6">
        <v>0</v>
      </c>
      <c r="I20" s="3"/>
      <c r="J20" s="6">
        <v>0</v>
      </c>
      <c r="K20" s="3"/>
      <c r="L20" s="3">
        <f>ple!J49</f>
        <v>70246</v>
      </c>
      <c r="M20" s="6"/>
      <c r="N20" s="3">
        <v>0</v>
      </c>
      <c r="O20" s="3"/>
      <c r="P20" s="5">
        <f>SUM(D20:L20,N20)</f>
        <v>70246</v>
      </c>
    </row>
    <row r="21" spans="1:17" ht="21.75" customHeight="1">
      <c r="A21" s="2" t="s">
        <v>115</v>
      </c>
      <c r="D21" s="10">
        <v>0</v>
      </c>
      <c r="E21" s="6"/>
      <c r="F21" s="10">
        <v>0</v>
      </c>
      <c r="G21" s="6"/>
      <c r="H21" s="10">
        <v>0</v>
      </c>
      <c r="I21" s="3"/>
      <c r="J21" s="10">
        <v>0</v>
      </c>
      <c r="K21" s="3"/>
      <c r="L21" s="7">
        <v>0</v>
      </c>
      <c r="M21" s="6"/>
      <c r="N21" s="7">
        <v>0</v>
      </c>
      <c r="O21" s="3"/>
      <c r="P21" s="9">
        <f>SUM(D21:L21,N21)</f>
        <v>0</v>
      </c>
    </row>
    <row r="22" spans="1:17" ht="21.75" customHeight="1">
      <c r="A22" s="2" t="s">
        <v>116</v>
      </c>
      <c r="D22" s="6">
        <f>SUM(D20:D21)</f>
        <v>0</v>
      </c>
      <c r="E22" s="6"/>
      <c r="F22" s="6">
        <f>SUM(F20:F21)</f>
        <v>0</v>
      </c>
      <c r="G22" s="6"/>
      <c r="H22" s="6">
        <f>SUM(H20:H21)</f>
        <v>0</v>
      </c>
      <c r="I22" s="3"/>
      <c r="J22" s="6">
        <f>SUM(J20:J21)</f>
        <v>0</v>
      </c>
      <c r="K22" s="3"/>
      <c r="L22" s="3">
        <f>SUM(L20:L21)</f>
        <v>70246</v>
      </c>
      <c r="M22" s="6"/>
      <c r="N22" s="3">
        <f>SUM(N20:N21)</f>
        <v>0</v>
      </c>
      <c r="O22" s="3"/>
      <c r="P22" s="5">
        <f>SUM(D22:L22,N22)</f>
        <v>70246</v>
      </c>
    </row>
    <row r="23" spans="1:17" ht="21.75" customHeight="1" thickBot="1">
      <c r="A23" s="21" t="s">
        <v>163</v>
      </c>
      <c r="B23" s="21"/>
      <c r="C23" s="21"/>
      <c r="D23" s="14">
        <f>SUM(D19,D22:D22)</f>
        <v>527998.81000000006</v>
      </c>
      <c r="E23" s="3"/>
      <c r="F23" s="14">
        <f>SUM(F19,F22:F22)</f>
        <v>88396.710999999996</v>
      </c>
      <c r="G23" s="3"/>
      <c r="H23" s="14">
        <f>SUM(H19,H22:H22)</f>
        <v>15267.473</v>
      </c>
      <c r="I23" s="3"/>
      <c r="J23" s="14">
        <f>SUM(J19,J22:J22)</f>
        <v>52799.881000000001</v>
      </c>
      <c r="K23" s="3"/>
      <c r="L23" s="14">
        <f>SUM(L19,L22:L22)</f>
        <v>355317</v>
      </c>
      <c r="M23" s="3"/>
      <c r="N23" s="14">
        <f>SUM(N19,N22:N22)</f>
        <v>70787</v>
      </c>
      <c r="O23" s="3"/>
      <c r="P23" s="14">
        <f>SUM(P19,P22:P22)</f>
        <v>1110566.875</v>
      </c>
    </row>
    <row r="24" spans="1:17" ht="21.75" customHeight="1" thickTop="1">
      <c r="A24" s="21"/>
      <c r="B24" s="21"/>
      <c r="C24" s="21"/>
      <c r="D24" s="6"/>
      <c r="E24" s="3"/>
      <c r="F24" s="6"/>
      <c r="G24" s="6"/>
      <c r="H24" s="6"/>
      <c r="I24" s="3"/>
      <c r="J24" s="6"/>
      <c r="K24" s="3"/>
      <c r="L24" s="6"/>
      <c r="M24" s="3"/>
      <c r="N24" s="6"/>
      <c r="O24" s="3"/>
      <c r="P24" s="6"/>
    </row>
    <row r="25" spans="1:17" ht="21.75" customHeight="1">
      <c r="A25" s="68" t="s">
        <v>210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82"/>
  <sheetViews>
    <sheetView showGridLines="0" topLeftCell="A64" zoomScale="93" zoomScaleNormal="93" zoomScaleSheetLayoutView="93" workbookViewId="0">
      <selection activeCell="B70" sqref="B70"/>
    </sheetView>
  </sheetViews>
  <sheetFormatPr defaultColWidth="9.42578125" defaultRowHeight="14.25"/>
  <cols>
    <col min="1" max="1" width="33.140625" style="2" customWidth="1"/>
    <col min="2" max="2" width="23.5703125" style="2" customWidth="1"/>
    <col min="3" max="3" width="2.5703125" style="2" customWidth="1"/>
    <col min="4" max="4" width="2.42578125" style="2" customWidth="1"/>
    <col min="5" max="5" width="2.5703125" style="2" customWidth="1"/>
    <col min="6" max="6" width="15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1" style="2" customWidth="1"/>
    <col min="12" max="12" width="15.5703125" style="2" customWidth="1"/>
    <col min="13" max="16384" width="9.42578125" style="2"/>
  </cols>
  <sheetData>
    <row r="1" spans="1:12" ht="21" customHeight="1">
      <c r="A1" s="30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57</v>
      </c>
    </row>
    <row r="2" spans="1:12" ht="21" customHeight="1">
      <c r="A2" s="30" t="s">
        <v>168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" customHeight="1">
      <c r="A3" s="30" t="s">
        <v>117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>
      <c r="A4" s="31" t="s">
        <v>164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" customHeight="1">
      <c r="B5" s="1"/>
      <c r="C5" s="1"/>
      <c r="D5" s="1"/>
      <c r="L5" s="20" t="s">
        <v>1</v>
      </c>
    </row>
    <row r="6" spans="1:12" ht="21" customHeight="1">
      <c r="B6" s="1"/>
      <c r="C6" s="1"/>
      <c r="D6" s="1"/>
      <c r="F6" s="77" t="s">
        <v>2</v>
      </c>
      <c r="G6" s="77"/>
      <c r="H6" s="77"/>
      <c r="J6" s="77" t="s">
        <v>3</v>
      </c>
      <c r="K6" s="77"/>
      <c r="L6" s="77"/>
    </row>
    <row r="7" spans="1:12" ht="21" customHeight="1">
      <c r="B7" s="32"/>
      <c r="C7" s="33"/>
      <c r="D7" s="34"/>
      <c r="E7" s="17"/>
      <c r="F7" s="17">
        <v>2022</v>
      </c>
      <c r="G7" s="34"/>
      <c r="H7" s="17">
        <v>2021</v>
      </c>
      <c r="I7" s="35"/>
      <c r="J7" s="17">
        <v>2022</v>
      </c>
      <c r="K7" s="34"/>
      <c r="L7" s="17">
        <v>2021</v>
      </c>
    </row>
    <row r="8" spans="1:12" ht="21" customHeight="1">
      <c r="A8" s="21" t="s">
        <v>118</v>
      </c>
    </row>
    <row r="9" spans="1:12" ht="21" customHeight="1">
      <c r="A9" s="2" t="s">
        <v>119</v>
      </c>
      <c r="F9" s="4">
        <f>ple!F24</f>
        <v>86731</v>
      </c>
      <c r="G9" s="4"/>
      <c r="H9" s="4">
        <f>ple!H24</f>
        <v>54029</v>
      </c>
      <c r="I9" s="4"/>
      <c r="J9" s="4">
        <f>ple!J24</f>
        <v>87752</v>
      </c>
      <c r="K9" s="4"/>
      <c r="L9" s="4">
        <f>ple!L24</f>
        <v>52111</v>
      </c>
    </row>
    <row r="10" spans="1:12" ht="21" customHeight="1">
      <c r="A10" s="2" t="s">
        <v>120</v>
      </c>
      <c r="F10" s="4"/>
      <c r="G10" s="4"/>
      <c r="H10" s="4"/>
      <c r="I10" s="4"/>
      <c r="J10" s="4"/>
      <c r="K10" s="4"/>
      <c r="L10" s="4"/>
    </row>
    <row r="11" spans="1:12" ht="21" customHeight="1">
      <c r="A11" s="2" t="s">
        <v>121</v>
      </c>
      <c r="F11" s="4"/>
      <c r="G11" s="4"/>
      <c r="H11" s="4"/>
      <c r="I11" s="4"/>
      <c r="J11" s="4"/>
      <c r="K11" s="4"/>
      <c r="L11" s="4"/>
    </row>
    <row r="12" spans="1:12" ht="21" customHeight="1">
      <c r="A12" s="2" t="s">
        <v>122</v>
      </c>
      <c r="F12" s="4">
        <v>12930</v>
      </c>
      <c r="G12" s="4"/>
      <c r="H12" s="4">
        <v>12575</v>
      </c>
      <c r="I12" s="4"/>
      <c r="J12" s="4">
        <v>12017</v>
      </c>
      <c r="K12" s="4"/>
      <c r="L12" s="4">
        <v>11844</v>
      </c>
    </row>
    <row r="13" spans="1:12" ht="21" customHeight="1">
      <c r="A13" s="2" t="s">
        <v>197</v>
      </c>
      <c r="F13" s="4">
        <v>-309</v>
      </c>
      <c r="G13" s="4"/>
      <c r="H13" s="4">
        <v>1210</v>
      </c>
      <c r="I13" s="4"/>
      <c r="J13" s="4">
        <v>-336</v>
      </c>
      <c r="K13" s="4"/>
      <c r="L13" s="4">
        <v>1367</v>
      </c>
    </row>
    <row r="14" spans="1:12" ht="21" customHeight="1">
      <c r="A14" s="2" t="s">
        <v>198</v>
      </c>
      <c r="F14" s="4"/>
      <c r="G14" s="4"/>
      <c r="H14" s="4"/>
      <c r="I14" s="4"/>
      <c r="J14" s="4"/>
      <c r="K14" s="4"/>
      <c r="L14" s="4"/>
    </row>
    <row r="15" spans="1:12" ht="21" customHeight="1">
      <c r="A15" s="2" t="s">
        <v>158</v>
      </c>
      <c r="F15" s="4">
        <v>-117</v>
      </c>
      <c r="G15" s="4"/>
      <c r="H15" s="4">
        <v>3765</v>
      </c>
      <c r="I15" s="4"/>
      <c r="J15" s="4">
        <v>-104</v>
      </c>
      <c r="K15" s="4"/>
      <c r="L15" s="4">
        <v>3682</v>
      </c>
    </row>
    <row r="16" spans="1:12" ht="21" customHeight="1">
      <c r="A16" s="2" t="s">
        <v>217</v>
      </c>
      <c r="F16" s="4">
        <v>-297</v>
      </c>
      <c r="G16" s="4"/>
      <c r="H16" s="4">
        <v>6416</v>
      </c>
      <c r="I16" s="4"/>
      <c r="J16" s="4">
        <v>-297</v>
      </c>
      <c r="K16" s="4"/>
      <c r="L16" s="4">
        <v>6416</v>
      </c>
    </row>
    <row r="17" spans="1:12" s="68" customFormat="1" ht="21" customHeight="1">
      <c r="A17" s="68" t="s">
        <v>183</v>
      </c>
      <c r="F17" s="4">
        <v>26</v>
      </c>
      <c r="G17" s="4"/>
      <c r="H17" s="4">
        <v>0</v>
      </c>
      <c r="I17" s="4"/>
      <c r="J17" s="4">
        <v>0</v>
      </c>
      <c r="K17" s="4"/>
      <c r="L17" s="4">
        <v>0</v>
      </c>
    </row>
    <row r="18" spans="1:12" ht="21" customHeight="1">
      <c r="A18" s="67" t="s">
        <v>160</v>
      </c>
      <c r="F18" s="4">
        <v>0</v>
      </c>
      <c r="G18" s="4"/>
      <c r="H18" s="4">
        <v>-1</v>
      </c>
      <c r="I18" s="4"/>
      <c r="J18" s="4">
        <v>0</v>
      </c>
      <c r="K18" s="4"/>
      <c r="L18" s="4">
        <v>-1</v>
      </c>
    </row>
    <row r="19" spans="1:12" ht="21" customHeight="1">
      <c r="A19" s="67" t="s">
        <v>225</v>
      </c>
      <c r="F19" s="4">
        <v>617</v>
      </c>
      <c r="G19" s="4"/>
      <c r="H19" s="4">
        <v>474</v>
      </c>
      <c r="I19" s="4"/>
      <c r="J19" s="4">
        <v>617</v>
      </c>
      <c r="K19" s="4"/>
      <c r="L19" s="4">
        <v>474</v>
      </c>
    </row>
    <row r="20" spans="1:12" ht="21" customHeight="1">
      <c r="A20" s="67" t="s">
        <v>199</v>
      </c>
      <c r="F20" s="3">
        <v>-1953</v>
      </c>
      <c r="G20" s="3"/>
      <c r="H20" s="3">
        <v>-3</v>
      </c>
      <c r="I20" s="3"/>
      <c r="J20" s="3">
        <v>-1953</v>
      </c>
      <c r="K20" s="3"/>
      <c r="L20" s="3">
        <v>-3</v>
      </c>
    </row>
    <row r="21" spans="1:12" ht="21" customHeight="1">
      <c r="A21" s="2" t="s">
        <v>123</v>
      </c>
      <c r="D21" s="20"/>
      <c r="F21" s="4">
        <v>-43</v>
      </c>
      <c r="G21" s="6"/>
      <c r="H21" s="4">
        <v>-66</v>
      </c>
      <c r="I21" s="6"/>
      <c r="J21" s="4">
        <v>-142</v>
      </c>
      <c r="K21" s="6"/>
      <c r="L21" s="4">
        <v>-66</v>
      </c>
    </row>
    <row r="22" spans="1:12" ht="21" customHeight="1">
      <c r="A22" s="2" t="s">
        <v>200</v>
      </c>
      <c r="D22" s="1"/>
      <c r="E22" s="20"/>
      <c r="F22" s="4">
        <v>872</v>
      </c>
      <c r="G22" s="6"/>
      <c r="H22" s="4">
        <v>1096</v>
      </c>
      <c r="I22" s="6"/>
      <c r="J22" s="4">
        <v>852</v>
      </c>
      <c r="K22" s="6"/>
      <c r="L22" s="4">
        <v>1031</v>
      </c>
    </row>
    <row r="23" spans="1:12" ht="21" customHeight="1">
      <c r="A23" s="2" t="s">
        <v>124</v>
      </c>
      <c r="D23" s="1"/>
      <c r="E23" s="20"/>
      <c r="F23" s="4">
        <v>1929</v>
      </c>
      <c r="G23" s="3"/>
      <c r="H23" s="4">
        <v>1618</v>
      </c>
      <c r="I23" s="3"/>
      <c r="J23" s="4">
        <v>1908</v>
      </c>
      <c r="K23" s="3"/>
      <c r="L23" s="4">
        <v>1616</v>
      </c>
    </row>
    <row r="24" spans="1:12" s="68" customFormat="1" ht="21" customHeight="1">
      <c r="A24" s="68" t="s">
        <v>218</v>
      </c>
      <c r="D24" s="1"/>
      <c r="E24" s="20"/>
      <c r="F24" s="4"/>
      <c r="G24" s="3"/>
      <c r="H24" s="4"/>
      <c r="I24" s="3"/>
      <c r="J24" s="4"/>
      <c r="K24" s="3"/>
      <c r="L24" s="4"/>
    </row>
    <row r="25" spans="1:12" ht="21" customHeight="1">
      <c r="A25" s="2" t="s">
        <v>219</v>
      </c>
      <c r="D25" s="1"/>
      <c r="E25" s="20"/>
      <c r="F25" s="8">
        <v>394</v>
      </c>
      <c r="G25" s="3"/>
      <c r="H25" s="8">
        <v>-327</v>
      </c>
      <c r="I25" s="3"/>
      <c r="J25" s="8">
        <v>0</v>
      </c>
      <c r="K25" s="3"/>
      <c r="L25" s="8">
        <v>0</v>
      </c>
    </row>
    <row r="26" spans="1:12" ht="21" customHeight="1">
      <c r="A26" s="2" t="s">
        <v>125</v>
      </c>
      <c r="D26" s="20"/>
      <c r="F26" s="4"/>
      <c r="G26" s="4"/>
      <c r="H26" s="4"/>
      <c r="I26" s="4"/>
      <c r="J26" s="4"/>
      <c r="K26" s="4"/>
      <c r="L26" s="4"/>
    </row>
    <row r="27" spans="1:12" ht="21" customHeight="1">
      <c r="A27" s="2" t="s">
        <v>126</v>
      </c>
      <c r="D27" s="20"/>
      <c r="E27" s="1"/>
      <c r="F27" s="3">
        <f>SUM(F9:F25)</f>
        <v>100780</v>
      </c>
      <c r="G27" s="3"/>
      <c r="H27" s="3">
        <f>SUM(H9:H25)</f>
        <v>80786</v>
      </c>
      <c r="I27" s="3"/>
      <c r="J27" s="3">
        <f>SUM(J9:J25)</f>
        <v>100314</v>
      </c>
      <c r="K27" s="3"/>
      <c r="L27" s="3">
        <f>SUM(L9:L25)</f>
        <v>78471</v>
      </c>
    </row>
    <row r="28" spans="1:12" ht="21" customHeight="1">
      <c r="A28" s="2" t="s">
        <v>127</v>
      </c>
      <c r="D28" s="20"/>
      <c r="F28" s="3"/>
      <c r="G28" s="3"/>
      <c r="H28" s="3"/>
      <c r="I28" s="3"/>
      <c r="J28" s="3"/>
      <c r="K28" s="3"/>
      <c r="L28" s="4"/>
    </row>
    <row r="29" spans="1:12" ht="21" customHeight="1">
      <c r="A29" s="2" t="s">
        <v>128</v>
      </c>
      <c r="D29" s="20"/>
      <c r="E29" s="1"/>
      <c r="F29" s="6">
        <v>-18466</v>
      </c>
      <c r="G29" s="3"/>
      <c r="H29" s="6">
        <v>39413</v>
      </c>
      <c r="I29" s="3"/>
      <c r="J29" s="6">
        <v>-20366</v>
      </c>
      <c r="K29" s="3"/>
      <c r="L29" s="6">
        <v>27738</v>
      </c>
    </row>
    <row r="30" spans="1:12" ht="21" customHeight="1">
      <c r="A30" s="2" t="s">
        <v>129</v>
      </c>
      <c r="D30" s="20"/>
      <c r="F30" s="3">
        <v>1037</v>
      </c>
      <c r="G30" s="3"/>
      <c r="H30" s="3">
        <v>1034</v>
      </c>
      <c r="I30" s="3"/>
      <c r="J30" s="3">
        <v>1058</v>
      </c>
      <c r="K30" s="3"/>
      <c r="L30" s="3">
        <v>1034</v>
      </c>
    </row>
    <row r="31" spans="1:12" ht="21" customHeight="1">
      <c r="A31" s="2" t="s">
        <v>130</v>
      </c>
      <c r="D31" s="20"/>
      <c r="F31" s="3">
        <v>3655</v>
      </c>
      <c r="G31" s="3"/>
      <c r="H31" s="3">
        <v>10107</v>
      </c>
      <c r="I31" s="3"/>
      <c r="J31" s="3">
        <v>1649</v>
      </c>
      <c r="K31" s="3"/>
      <c r="L31" s="3">
        <v>10563</v>
      </c>
    </row>
    <row r="32" spans="1:12" ht="21" customHeight="1">
      <c r="A32" s="2" t="s">
        <v>131</v>
      </c>
      <c r="D32" s="20"/>
      <c r="F32" s="3">
        <v>-12843</v>
      </c>
      <c r="G32" s="3"/>
      <c r="H32" s="3">
        <v>3616</v>
      </c>
      <c r="I32" s="3"/>
      <c r="J32" s="3">
        <v>-12732</v>
      </c>
      <c r="K32" s="3"/>
      <c r="L32" s="3">
        <v>3655</v>
      </c>
    </row>
    <row r="33" spans="1:12" ht="21" customHeight="1">
      <c r="A33" s="2" t="s">
        <v>132</v>
      </c>
      <c r="E33" s="32"/>
      <c r="F33" s="3">
        <v>-53</v>
      </c>
      <c r="G33" s="3"/>
      <c r="H33" s="3">
        <v>579</v>
      </c>
      <c r="I33" s="3">
        <v>471</v>
      </c>
      <c r="J33" s="3">
        <v>-138</v>
      </c>
      <c r="K33" s="3">
        <v>471</v>
      </c>
      <c r="L33" s="3">
        <v>576</v>
      </c>
    </row>
    <row r="34" spans="1:12" ht="21" customHeight="1">
      <c r="A34" s="2" t="s">
        <v>133</v>
      </c>
      <c r="E34" s="20"/>
      <c r="F34" s="3"/>
      <c r="G34" s="3"/>
      <c r="H34" s="3"/>
      <c r="I34" s="3"/>
      <c r="J34" s="3"/>
      <c r="K34" s="3"/>
      <c r="L34" s="3"/>
    </row>
    <row r="35" spans="1:12" ht="21" customHeight="1">
      <c r="A35" s="2" t="s">
        <v>134</v>
      </c>
      <c r="E35" s="20"/>
      <c r="F35" s="3">
        <v>18835</v>
      </c>
      <c r="G35" s="3"/>
      <c r="H35" s="3">
        <v>-19316</v>
      </c>
      <c r="I35" s="3"/>
      <c r="J35" s="3">
        <v>14433</v>
      </c>
      <c r="K35" s="3"/>
      <c r="L35" s="3">
        <v>-7332</v>
      </c>
    </row>
    <row r="36" spans="1:12" ht="21" customHeight="1">
      <c r="A36" s="2" t="s">
        <v>135</v>
      </c>
      <c r="E36" s="20"/>
      <c r="F36" s="7">
        <v>-15395</v>
      </c>
      <c r="G36" s="3"/>
      <c r="H36" s="7">
        <v>2061</v>
      </c>
      <c r="I36" s="3"/>
      <c r="J36" s="7">
        <v>-16244</v>
      </c>
      <c r="K36" s="3"/>
      <c r="L36" s="7">
        <v>2055</v>
      </c>
    </row>
    <row r="37" spans="1:12" ht="21" customHeight="1">
      <c r="A37" s="21" t="s">
        <v>136</v>
      </c>
      <c r="F37" s="3">
        <f>SUM(F27:F36)</f>
        <v>77550</v>
      </c>
      <c r="G37" s="3"/>
      <c r="H37" s="3">
        <f>SUM(H27:H36)</f>
        <v>118280</v>
      </c>
      <c r="I37" s="3"/>
      <c r="J37" s="3">
        <f>SUM(J27:J36)</f>
        <v>67974</v>
      </c>
      <c r="K37" s="3"/>
      <c r="L37" s="3">
        <f>SUM(L27:L36)</f>
        <v>116760</v>
      </c>
    </row>
    <row r="38" spans="1:12" ht="21" customHeight="1">
      <c r="A38" s="2" t="s">
        <v>137</v>
      </c>
      <c r="F38" s="3">
        <v>-296</v>
      </c>
      <c r="G38" s="3"/>
      <c r="H38" s="3">
        <v>-440</v>
      </c>
      <c r="I38" s="3"/>
      <c r="J38" s="3">
        <v>-296</v>
      </c>
      <c r="K38" s="3"/>
      <c r="L38" s="3">
        <v>-389</v>
      </c>
    </row>
    <row r="39" spans="1:12" ht="21" customHeight="1">
      <c r="A39" s="2" t="s">
        <v>138</v>
      </c>
      <c r="F39" s="3">
        <v>-16</v>
      </c>
      <c r="G39" s="3"/>
      <c r="H39" s="3">
        <v>-263</v>
      </c>
      <c r="I39" s="3"/>
      <c r="J39" s="3">
        <v>-16</v>
      </c>
      <c r="K39" s="3"/>
      <c r="L39" s="3">
        <v>-263</v>
      </c>
    </row>
    <row r="40" spans="1:12" ht="21" customHeight="1">
      <c r="A40" s="21" t="s">
        <v>139</v>
      </c>
      <c r="D40" s="20"/>
      <c r="F40" s="36">
        <f>SUM(F37:F39)</f>
        <v>77238</v>
      </c>
      <c r="G40" s="4"/>
      <c r="H40" s="36">
        <f>SUM(H37:H39)</f>
        <v>117577</v>
      </c>
      <c r="I40" s="4"/>
      <c r="J40" s="36">
        <f>SUM(J37:J39)</f>
        <v>67662</v>
      </c>
      <c r="K40" s="4"/>
      <c r="L40" s="36">
        <f>SUM(L37:L39)</f>
        <v>116108</v>
      </c>
    </row>
    <row r="41" spans="1:12" ht="32.25" customHeight="1">
      <c r="A41" s="21"/>
      <c r="D41" s="20"/>
      <c r="F41" s="4"/>
      <c r="G41" s="4"/>
      <c r="H41" s="4"/>
      <c r="I41" s="4"/>
      <c r="J41" s="4"/>
      <c r="K41" s="4"/>
      <c r="L41" s="4"/>
    </row>
    <row r="42" spans="1:12" ht="21" customHeight="1">
      <c r="A42" s="68" t="s">
        <v>210</v>
      </c>
      <c r="J42" s="15"/>
      <c r="K42" s="15"/>
    </row>
    <row r="43" spans="1:12" ht="21.75" customHeight="1">
      <c r="A43" s="30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0" t="s">
        <v>57</v>
      </c>
    </row>
    <row r="44" spans="1:12" ht="21.75" customHeight="1">
      <c r="A44" s="30" t="s">
        <v>168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21.75" customHeight="1">
      <c r="A45" s="30" t="s">
        <v>140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21.75" customHeight="1">
      <c r="A46" s="31" t="s">
        <v>164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21.75" customHeight="1">
      <c r="B47" s="1"/>
      <c r="C47" s="1"/>
      <c r="D47" s="1"/>
      <c r="L47" s="20" t="s">
        <v>1</v>
      </c>
    </row>
    <row r="48" spans="1:12" ht="21.75" customHeight="1">
      <c r="B48" s="1"/>
      <c r="C48" s="1"/>
      <c r="D48" s="1"/>
      <c r="F48" s="77" t="s">
        <v>2</v>
      </c>
      <c r="G48" s="77"/>
      <c r="H48" s="77"/>
      <c r="J48" s="77" t="s">
        <v>3</v>
      </c>
      <c r="K48" s="77"/>
      <c r="L48" s="77"/>
    </row>
    <row r="49" spans="1:13" ht="21.75" customHeight="1">
      <c r="B49" s="32"/>
      <c r="C49" s="33"/>
      <c r="D49" s="34"/>
      <c r="E49" s="17"/>
      <c r="F49" s="17">
        <v>2022</v>
      </c>
      <c r="G49" s="34"/>
      <c r="H49" s="17">
        <v>2021</v>
      </c>
      <c r="I49" s="35"/>
      <c r="J49" s="17">
        <v>2022</v>
      </c>
      <c r="K49" s="34"/>
      <c r="L49" s="17">
        <v>2021</v>
      </c>
    </row>
    <row r="50" spans="1:13" ht="21.75" customHeight="1">
      <c r="A50" s="21" t="s">
        <v>141</v>
      </c>
      <c r="K50" s="20"/>
    </row>
    <row r="51" spans="1:13" ht="21.75" customHeight="1">
      <c r="A51" s="2" t="s">
        <v>220</v>
      </c>
      <c r="E51" s="16"/>
      <c r="F51" s="3">
        <v>178</v>
      </c>
      <c r="G51" s="3"/>
      <c r="H51" s="3">
        <v>63</v>
      </c>
      <c r="I51" s="3"/>
      <c r="J51" s="3">
        <v>277</v>
      </c>
      <c r="K51" s="3"/>
      <c r="L51" s="3">
        <v>63</v>
      </c>
    </row>
    <row r="52" spans="1:13" ht="21.75" customHeight="1">
      <c r="A52" s="35" t="s">
        <v>142</v>
      </c>
      <c r="E52" s="16"/>
      <c r="F52" s="6">
        <v>1000</v>
      </c>
      <c r="G52" s="3"/>
      <c r="H52" s="6">
        <v>242</v>
      </c>
      <c r="I52" s="3"/>
      <c r="J52" s="6">
        <v>0</v>
      </c>
      <c r="K52" s="3"/>
      <c r="L52" s="6">
        <v>242</v>
      </c>
      <c r="M52" s="4"/>
    </row>
    <row r="53" spans="1:13" s="68" customFormat="1" ht="21.75" customHeight="1">
      <c r="A53" s="35" t="s">
        <v>189</v>
      </c>
      <c r="E53" s="16"/>
      <c r="F53" s="6">
        <v>-3200</v>
      </c>
      <c r="G53" s="3"/>
      <c r="H53" s="6">
        <v>0</v>
      </c>
      <c r="I53" s="3"/>
      <c r="J53" s="6">
        <v>-213700</v>
      </c>
      <c r="K53" s="3"/>
      <c r="L53" s="6">
        <v>0</v>
      </c>
      <c r="M53" s="4"/>
    </row>
    <row r="54" spans="1:13" s="68" customFormat="1" ht="21.75" customHeight="1">
      <c r="A54" s="35" t="s">
        <v>205</v>
      </c>
      <c r="E54" s="16"/>
      <c r="F54" s="6">
        <v>21</v>
      </c>
      <c r="G54" s="3"/>
      <c r="H54" s="6">
        <v>0</v>
      </c>
      <c r="I54" s="3"/>
      <c r="J54" s="6">
        <v>0</v>
      </c>
      <c r="K54" s="3"/>
      <c r="L54" s="6">
        <v>0</v>
      </c>
      <c r="M54" s="4"/>
    </row>
    <row r="55" spans="1:13" s="68" customFormat="1" ht="21.75" customHeight="1">
      <c r="A55" s="35" t="s">
        <v>182</v>
      </c>
      <c r="E55" s="16"/>
      <c r="F55" s="6">
        <v>3000</v>
      </c>
      <c r="G55" s="3"/>
      <c r="H55" s="6">
        <v>0</v>
      </c>
      <c r="I55" s="3"/>
      <c r="J55" s="6">
        <v>3000</v>
      </c>
      <c r="K55" s="3"/>
      <c r="L55" s="6">
        <v>0</v>
      </c>
      <c r="M55" s="4"/>
    </row>
    <row r="56" spans="1:13" s="68" customFormat="1" ht="21.75" customHeight="1">
      <c r="A56" s="35" t="s">
        <v>221</v>
      </c>
      <c r="E56" s="16"/>
      <c r="F56" s="6">
        <v>0</v>
      </c>
      <c r="G56" s="3"/>
      <c r="H56" s="6">
        <v>0</v>
      </c>
      <c r="I56" s="3"/>
      <c r="J56" s="6">
        <v>1000</v>
      </c>
      <c r="K56" s="3"/>
      <c r="L56" s="6">
        <v>0</v>
      </c>
      <c r="M56" s="4"/>
    </row>
    <row r="57" spans="1:13" ht="21.75" customHeight="1">
      <c r="A57" s="2" t="s">
        <v>206</v>
      </c>
      <c r="E57" s="16"/>
      <c r="F57" s="6">
        <v>1953</v>
      </c>
      <c r="G57" s="3"/>
      <c r="H57" s="6">
        <v>5</v>
      </c>
      <c r="I57" s="3"/>
      <c r="J57" s="6">
        <v>1953</v>
      </c>
      <c r="K57" s="3"/>
      <c r="L57" s="6">
        <v>5</v>
      </c>
      <c r="M57" s="4"/>
    </row>
    <row r="58" spans="1:13" ht="21.75" customHeight="1">
      <c r="A58" s="2" t="s">
        <v>143</v>
      </c>
      <c r="E58" s="20"/>
      <c r="F58" s="6">
        <v>0</v>
      </c>
      <c r="G58" s="3"/>
      <c r="H58" s="6">
        <v>-8344</v>
      </c>
      <c r="I58" s="3"/>
      <c r="J58" s="6">
        <v>0</v>
      </c>
      <c r="K58" s="3"/>
      <c r="L58" s="6">
        <v>-8344</v>
      </c>
    </row>
    <row r="59" spans="1:13" s="68" customFormat="1" ht="21.75" customHeight="1">
      <c r="A59" s="68" t="s">
        <v>222</v>
      </c>
      <c r="E59" s="1"/>
      <c r="F59" s="3">
        <v>-223275</v>
      </c>
      <c r="G59" s="3"/>
      <c r="H59" s="3">
        <v>-6434</v>
      </c>
      <c r="I59" s="3"/>
      <c r="J59" s="3">
        <v>-10894</v>
      </c>
      <c r="K59" s="3"/>
      <c r="L59" s="3">
        <v>-5448</v>
      </c>
    </row>
    <row r="60" spans="1:13" s="68" customFormat="1" ht="21.75" customHeight="1">
      <c r="A60" s="68" t="s">
        <v>191</v>
      </c>
      <c r="E60" s="20"/>
      <c r="F60" s="6">
        <v>-534</v>
      </c>
      <c r="G60" s="3"/>
      <c r="H60" s="6">
        <v>0</v>
      </c>
      <c r="I60" s="3"/>
      <c r="J60" s="6">
        <v>0</v>
      </c>
      <c r="K60" s="3"/>
      <c r="L60" s="6">
        <v>0</v>
      </c>
    </row>
    <row r="61" spans="1:13" s="68" customFormat="1" ht="21.75" customHeight="1">
      <c r="A61" s="68" t="s">
        <v>190</v>
      </c>
      <c r="E61" s="20"/>
      <c r="F61" s="6"/>
      <c r="G61" s="3"/>
      <c r="H61" s="6"/>
      <c r="I61" s="3"/>
      <c r="J61" s="6"/>
      <c r="K61" s="3"/>
      <c r="L61" s="6"/>
    </row>
    <row r="62" spans="1:13" s="68" customFormat="1" ht="21.6" customHeight="1">
      <c r="A62" s="76" t="s">
        <v>192</v>
      </c>
      <c r="E62" s="1"/>
      <c r="F62" s="3">
        <v>38500</v>
      </c>
      <c r="G62" s="3"/>
      <c r="H62" s="3">
        <v>0</v>
      </c>
      <c r="I62" s="3"/>
      <c r="J62" s="3">
        <v>0</v>
      </c>
      <c r="K62" s="3"/>
      <c r="L62" s="3">
        <v>0</v>
      </c>
    </row>
    <row r="63" spans="1:13" s="21" customFormat="1" ht="21.75" customHeight="1">
      <c r="A63" s="21" t="s">
        <v>152</v>
      </c>
      <c r="B63" s="63"/>
      <c r="C63" s="63"/>
      <c r="E63" s="2"/>
      <c r="F63" s="36">
        <f>SUM(F51:F62)</f>
        <v>-182357</v>
      </c>
      <c r="G63" s="4"/>
      <c r="H63" s="36">
        <f>SUM(H51:H62)</f>
        <v>-14468</v>
      </c>
      <c r="I63" s="4"/>
      <c r="J63" s="36">
        <f>SUM(J51:J62)</f>
        <v>-218364</v>
      </c>
      <c r="K63" s="4"/>
      <c r="L63" s="36">
        <f>SUM(L51:L62)</f>
        <v>-13482</v>
      </c>
    </row>
    <row r="64" spans="1:13" s="21" customFormat="1" ht="21.75" customHeight="1">
      <c r="A64" s="21" t="s">
        <v>144</v>
      </c>
      <c r="B64" s="63"/>
      <c r="C64" s="63"/>
      <c r="E64" s="2"/>
      <c r="F64" s="4"/>
      <c r="G64" s="4"/>
      <c r="H64" s="4"/>
      <c r="I64" s="4"/>
      <c r="J64" s="4"/>
      <c r="K64" s="4"/>
      <c r="L64" s="4"/>
    </row>
    <row r="65" spans="1:12" ht="21.6" customHeight="1">
      <c r="A65" s="2" t="s">
        <v>184</v>
      </c>
      <c r="E65" s="20"/>
    </row>
    <row r="66" spans="1:12" ht="21.6" customHeight="1">
      <c r="A66" s="2" t="s">
        <v>159</v>
      </c>
      <c r="E66" s="20"/>
      <c r="F66" s="3">
        <v>67624</v>
      </c>
      <c r="G66" s="3"/>
      <c r="H66" s="3">
        <v>-58339</v>
      </c>
      <c r="I66" s="3"/>
      <c r="J66" s="3">
        <v>67624</v>
      </c>
      <c r="K66" s="3"/>
      <c r="L66" s="3">
        <v>-58339</v>
      </c>
    </row>
    <row r="67" spans="1:12" ht="21.6" customHeight="1">
      <c r="A67" s="68" t="s">
        <v>223</v>
      </c>
      <c r="E67" s="20"/>
      <c r="F67" s="3">
        <v>-33332</v>
      </c>
      <c r="G67" s="3"/>
      <c r="H67" s="3">
        <v>0</v>
      </c>
      <c r="I67" s="3"/>
      <c r="J67" s="3">
        <v>-3000</v>
      </c>
      <c r="K67" s="3"/>
      <c r="L67" s="3">
        <v>0</v>
      </c>
    </row>
    <row r="68" spans="1:12" ht="21.75" customHeight="1">
      <c r="A68" s="68" t="s">
        <v>224</v>
      </c>
      <c r="F68" s="3">
        <v>-4230</v>
      </c>
      <c r="G68" s="3"/>
      <c r="H68" s="3">
        <v>-3630</v>
      </c>
      <c r="I68" s="3"/>
      <c r="J68" s="3">
        <v>-4188</v>
      </c>
      <c r="K68" s="3"/>
      <c r="L68" s="3">
        <v>-3600</v>
      </c>
    </row>
    <row r="69" spans="1:12" ht="21.75" customHeight="1">
      <c r="A69" s="68" t="s">
        <v>226</v>
      </c>
      <c r="F69" s="3">
        <v>-4348</v>
      </c>
      <c r="G69" s="3"/>
      <c r="H69" s="3">
        <v>-4202</v>
      </c>
      <c r="I69" s="3"/>
      <c r="J69" s="3">
        <v>-4348</v>
      </c>
      <c r="K69" s="3"/>
      <c r="L69" s="3">
        <v>-4202</v>
      </c>
    </row>
    <row r="70" spans="1:12" ht="21.75" customHeight="1">
      <c r="A70" s="68" t="s">
        <v>145</v>
      </c>
      <c r="F70" s="4">
        <v>-1905</v>
      </c>
      <c r="G70" s="4"/>
      <c r="H70" s="4">
        <v>-1369</v>
      </c>
      <c r="I70" s="4"/>
      <c r="J70" s="4">
        <v>-1695</v>
      </c>
      <c r="K70" s="4"/>
      <c r="L70" s="4">
        <v>-1369</v>
      </c>
    </row>
    <row r="71" spans="1:12" ht="21.75" customHeight="1">
      <c r="A71" s="21" t="s">
        <v>201</v>
      </c>
      <c r="F71" s="36">
        <f>SUM(F66:F70)</f>
        <v>23809</v>
      </c>
      <c r="G71" s="4"/>
      <c r="H71" s="36">
        <f>SUM(H66:H70)</f>
        <v>-67540</v>
      </c>
      <c r="I71" s="4"/>
      <c r="J71" s="36">
        <f>SUM(J66:J70)</f>
        <v>54393</v>
      </c>
      <c r="K71" s="4"/>
      <c r="L71" s="36">
        <f>SUM(L66:L70)</f>
        <v>-67510</v>
      </c>
    </row>
    <row r="72" spans="1:12" ht="21.75" customHeight="1">
      <c r="A72" s="2" t="s">
        <v>146</v>
      </c>
      <c r="F72" s="4">
        <f>SUM(F40,F63,F71)</f>
        <v>-81310</v>
      </c>
      <c r="G72" s="4"/>
      <c r="H72" s="4">
        <f>SUM(H40,H63,H71)</f>
        <v>35569</v>
      </c>
      <c r="I72" s="4"/>
      <c r="J72" s="4">
        <f>SUM(J40,J63,J71)</f>
        <v>-96309</v>
      </c>
      <c r="K72" s="4"/>
      <c r="L72" s="4">
        <f>SUM(L40,L63,L71)</f>
        <v>35116</v>
      </c>
    </row>
    <row r="73" spans="1:12" ht="21.75" customHeight="1">
      <c r="A73" s="2" t="s">
        <v>156</v>
      </c>
      <c r="F73" s="4">
        <v>151835</v>
      </c>
      <c r="G73" s="4"/>
      <c r="H73" s="4">
        <v>9260</v>
      </c>
      <c r="I73" s="4"/>
      <c r="J73" s="4">
        <v>148590</v>
      </c>
      <c r="K73" s="4"/>
      <c r="L73" s="4">
        <v>7914</v>
      </c>
    </row>
    <row r="74" spans="1:12" ht="21.75" customHeight="1" thickBot="1">
      <c r="A74" s="21" t="s">
        <v>157</v>
      </c>
      <c r="B74" s="16"/>
      <c r="F74" s="37">
        <f>SUM(F72:F73)</f>
        <v>70525</v>
      </c>
      <c r="G74" s="4"/>
      <c r="H74" s="37">
        <f>SUM(H72:H73)</f>
        <v>44829</v>
      </c>
      <c r="I74" s="4"/>
      <c r="J74" s="37">
        <f>SUM(J72:J73)</f>
        <v>52281</v>
      </c>
      <c r="K74" s="4"/>
      <c r="L74" s="37">
        <f>SUM(L72:L73)</f>
        <v>43030</v>
      </c>
    </row>
    <row r="75" spans="1:12" ht="21.75" customHeight="1" thickTop="1">
      <c r="A75" s="21"/>
      <c r="B75" s="16"/>
      <c r="F75" s="4">
        <f>F74-bs!F11</f>
        <v>0</v>
      </c>
      <c r="G75" s="4"/>
      <c r="H75" s="4"/>
      <c r="I75" s="4"/>
      <c r="J75" s="4">
        <f>J74-bs!J11</f>
        <v>0</v>
      </c>
      <c r="K75" s="4"/>
      <c r="L75" s="4"/>
    </row>
    <row r="76" spans="1:12" ht="21.75" customHeight="1">
      <c r="A76" s="21" t="s">
        <v>202</v>
      </c>
    </row>
    <row r="77" spans="1:12" ht="21.75" customHeight="1">
      <c r="A77" s="2" t="s">
        <v>203</v>
      </c>
    </row>
    <row r="78" spans="1:12" ht="21.75" customHeight="1">
      <c r="A78" s="68" t="s">
        <v>204</v>
      </c>
      <c r="F78" s="2">
        <v>654</v>
      </c>
      <c r="H78" s="2">
        <v>489</v>
      </c>
      <c r="J78" s="2">
        <v>654</v>
      </c>
      <c r="L78" s="4">
        <v>489</v>
      </c>
    </row>
    <row r="79" spans="1:12" ht="21.75" customHeight="1">
      <c r="A79" s="2" t="s">
        <v>147</v>
      </c>
      <c r="F79" s="4">
        <v>5608</v>
      </c>
      <c r="G79" s="4"/>
      <c r="H79" s="4">
        <v>4059</v>
      </c>
      <c r="I79" s="4"/>
      <c r="J79" s="4">
        <v>5608</v>
      </c>
      <c r="K79" s="4"/>
      <c r="L79" s="4">
        <v>4059</v>
      </c>
    </row>
    <row r="80" spans="1:12" ht="21.75" customHeight="1">
      <c r="A80" s="2" t="s">
        <v>148</v>
      </c>
      <c r="F80" s="4">
        <v>157</v>
      </c>
      <c r="G80" s="4"/>
      <c r="H80" s="4">
        <v>87</v>
      </c>
      <c r="I80" s="4"/>
      <c r="J80" s="4">
        <v>157</v>
      </c>
      <c r="K80" s="4"/>
      <c r="L80" s="4">
        <v>87</v>
      </c>
    </row>
    <row r="81" spans="1:12" ht="21.75" customHeight="1">
      <c r="F81" s="6"/>
      <c r="G81" s="6"/>
      <c r="H81" s="6"/>
      <c r="I81" s="6"/>
      <c r="J81" s="6"/>
      <c r="K81" s="6"/>
      <c r="L81" s="6"/>
    </row>
    <row r="82" spans="1:12" ht="21.75" customHeight="1">
      <c r="A82" s="68" t="s">
        <v>210</v>
      </c>
    </row>
  </sheetData>
  <mergeCells count="4">
    <mergeCell ref="F6:H6"/>
    <mergeCell ref="J6:L6"/>
    <mergeCell ref="F48:H48"/>
    <mergeCell ref="J48:L48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32C25C-9011-458F-8AA2-D80BDA7563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52033</vt:lpwstr>
  </property>
  <property fmtid="{D5CDD505-2E9C-101B-9397-08002B2CF9AE}" pid="4" name="OptimizationTime">
    <vt:lpwstr>20220513_1320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Chaipisit Pisitkul</dc:creator>
  <cp:lastModifiedBy>Aranya Ruenyan</cp:lastModifiedBy>
  <cp:lastPrinted>2022-05-10T09:07:57Z</cp:lastPrinted>
  <dcterms:created xsi:type="dcterms:W3CDTF">2021-03-26T06:10:59Z</dcterms:created>
  <dcterms:modified xsi:type="dcterms:W3CDTF">2022-05-12T04:09:35Z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