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-105" yWindow="-105" windowWidth="20730" windowHeight="11760" firstSheet="1" activeTab="1"/>
  </bookViews>
  <sheets>
    <sheet name="0000" sheetId="1" state="veryHidden" r:id="rId1"/>
    <sheet name="งบการเงิน" sheetId="2" r:id="rId2"/>
    <sheet name="กำไรขาดทุน9 เดือน" sheetId="22" state="hidden" r:id="rId3"/>
    <sheet name="กำไรเบ็ดเสร็จ9เดือน" sheetId="23" state="hidden" r:id="rId4"/>
    <sheet name="กำไรขาดทุน9เดือน" sheetId="16" state="hidden" r:id="rId5"/>
    <sheet name="กำไรเบ็ดเสร็จ9เดือน (ต่อ)" sheetId="17" state="hidden" r:id="rId6"/>
    <sheet name="กำไรขาดทุน9.เดือน" sheetId="19" state="hidden" r:id="rId7"/>
    <sheet name="กำไรเบ็ดเสร็จ9.เดือน" sheetId="20" state="hidden" r:id="rId8"/>
    <sheet name="กระแสเงินสด (สำรองใช้ Q2)" sheetId="21" state="hidden" r:id="rId9"/>
  </sheets>
  <externalReferences>
    <externalReference r:id="rId10"/>
    <externalReference r:id="rId11"/>
  </externalReferences>
  <definedNames>
    <definedName name="_xlnm.Print_Area" localSheetId="8">'กระแสเงินสด (สำรองใช้ Q2)'!$A$1:$K$145</definedName>
    <definedName name="_xlnm.Print_Area" localSheetId="2">'กำไรขาดทุน9 เดือน'!$A$1:$N$38</definedName>
    <definedName name="_xlnm.Print_Area" localSheetId="6">กำไรขาดทุน9.เดือน!$A$1:$M$39</definedName>
    <definedName name="_xlnm.Print_Area" localSheetId="4">กำไรขาดทุน9เดือน!$A$1:$N$39</definedName>
    <definedName name="_xlnm.Print_Area" localSheetId="7">กำไรเบ็ดเสร็จ9.เดือน!$A$1:$M$34</definedName>
    <definedName name="_xlnm.Print_Area" localSheetId="3">กำไรเบ็ดเสร็จ9เดือน!$A$1:$M$39</definedName>
    <definedName name="_xlnm.Print_Area" localSheetId="5">'กำไรเบ็ดเสร็จ9เดือน (ต่อ)'!$A$1:$M$38</definedName>
    <definedName name="_xlnm.Print_Area" localSheetId="1">งบการเงิน!$A$1:$N$38</definedName>
  </definedNames>
  <calcPr calcId="125725"/>
</workbook>
</file>

<file path=xl/calcChain.xml><?xml version="1.0" encoding="utf-8"?>
<calcChain xmlns="http://schemas.openxmlformats.org/spreadsheetml/2006/main">
  <c r="G11" i="22"/>
  <c r="P11" s="1"/>
  <c r="G16"/>
  <c r="P16" s="1"/>
  <c r="M16"/>
  <c r="M11"/>
  <c r="M12" s="1"/>
  <c r="K16"/>
  <c r="K11"/>
  <c r="K12" s="1"/>
  <c r="I11"/>
  <c r="I12" s="1"/>
  <c r="I18" s="1"/>
  <c r="I21" s="1"/>
  <c r="I23" s="1"/>
  <c r="I10" i="23" s="1"/>
  <c r="I16" i="22"/>
  <c r="I17" s="1"/>
  <c r="P10"/>
  <c r="P13"/>
  <c r="P14"/>
  <c r="P15"/>
  <c r="P19"/>
  <c r="P20"/>
  <c r="P22"/>
  <c r="P24"/>
  <c r="P26"/>
  <c r="G28" i="23"/>
  <c r="Q24" i="17"/>
  <c r="G14" i="23"/>
  <c r="P15"/>
  <c r="P13"/>
  <c r="G17" i="22"/>
  <c r="R16" i="23"/>
  <c r="K14"/>
  <c r="P14" s="1"/>
  <c r="G19"/>
  <c r="G21" s="1"/>
  <c r="I8" i="21"/>
  <c r="I57"/>
  <c r="I106" s="1"/>
  <c r="K8"/>
  <c r="K57" s="1"/>
  <c r="K106" s="1"/>
  <c r="E32"/>
  <c r="E45" s="1"/>
  <c r="E61" s="1"/>
  <c r="G32"/>
  <c r="G45" s="1"/>
  <c r="G61" s="1"/>
  <c r="G91" s="1"/>
  <c r="G93" s="1"/>
  <c r="M93" s="1"/>
  <c r="I32"/>
  <c r="I45"/>
  <c r="I61" s="1"/>
  <c r="I56"/>
  <c r="I105" s="1"/>
  <c r="E57"/>
  <c r="E106" s="1"/>
  <c r="G57"/>
  <c r="G106" s="1"/>
  <c r="E81"/>
  <c r="G81"/>
  <c r="I81"/>
  <c r="K81"/>
  <c r="E90"/>
  <c r="G90"/>
  <c r="I90"/>
  <c r="K90"/>
  <c r="E92"/>
  <c r="I92"/>
  <c r="A5" i="20"/>
  <c r="T7"/>
  <c r="U7"/>
  <c r="G13"/>
  <c r="V13" s="1"/>
  <c r="I13"/>
  <c r="I15" s="1"/>
  <c r="P13"/>
  <c r="Q13" s="1"/>
  <c r="G14"/>
  <c r="V14" s="1"/>
  <c r="W14" s="1"/>
  <c r="I14"/>
  <c r="M14"/>
  <c r="M15" s="1"/>
  <c r="Q14"/>
  <c r="R14" s="1"/>
  <c r="K15"/>
  <c r="O15"/>
  <c r="O17" s="1"/>
  <c r="T15"/>
  <c r="T17" s="1"/>
  <c r="U15"/>
  <c r="U17"/>
  <c r="G21"/>
  <c r="V21" s="1"/>
  <c r="W21" s="1"/>
  <c r="I21"/>
  <c r="P21"/>
  <c r="P22" s="1"/>
  <c r="R21"/>
  <c r="O22"/>
  <c r="T22"/>
  <c r="U22"/>
  <c r="G40"/>
  <c r="I40"/>
  <c r="K40"/>
  <c r="M40"/>
  <c r="H41"/>
  <c r="J41"/>
  <c r="L41"/>
  <c r="U8" i="19"/>
  <c r="V8"/>
  <c r="W8"/>
  <c r="X8"/>
  <c r="Q9"/>
  <c r="W9"/>
  <c r="Q10"/>
  <c r="S10" s="1"/>
  <c r="W10"/>
  <c r="G11"/>
  <c r="I11"/>
  <c r="I18" s="1"/>
  <c r="I26" s="1"/>
  <c r="I28" s="1"/>
  <c r="I10" i="20" s="1"/>
  <c r="K11" i="19"/>
  <c r="M11"/>
  <c r="O11"/>
  <c r="R11"/>
  <c r="U11"/>
  <c r="U18" s="1"/>
  <c r="U26" s="1"/>
  <c r="U28" s="1"/>
  <c r="V11"/>
  <c r="Q13"/>
  <c r="S13"/>
  <c r="S17" s="1"/>
  <c r="W13"/>
  <c r="Q14"/>
  <c r="W14"/>
  <c r="Q15"/>
  <c r="W15"/>
  <c r="Q16"/>
  <c r="S16"/>
  <c r="W16"/>
  <c r="X16" s="1"/>
  <c r="G17"/>
  <c r="I17"/>
  <c r="K17"/>
  <c r="M17"/>
  <c r="O17"/>
  <c r="P17"/>
  <c r="R17"/>
  <c r="U17"/>
  <c r="V17"/>
  <c r="V18" s="1"/>
  <c r="P18"/>
  <c r="Q19"/>
  <c r="S19" s="1"/>
  <c r="W19"/>
  <c r="W24" s="1"/>
  <c r="Q20"/>
  <c r="S20" s="1"/>
  <c r="W20"/>
  <c r="X20" s="1"/>
  <c r="Q21"/>
  <c r="S21" s="1"/>
  <c r="W21"/>
  <c r="X21" s="1"/>
  <c r="Q22"/>
  <c r="W22"/>
  <c r="X22" s="1"/>
  <c r="Q23"/>
  <c r="S23" s="1"/>
  <c r="W23"/>
  <c r="X23" s="1"/>
  <c r="G24"/>
  <c r="I24"/>
  <c r="K24"/>
  <c r="M24"/>
  <c r="O24"/>
  <c r="P24"/>
  <c r="R24"/>
  <c r="U24"/>
  <c r="V24"/>
  <c r="Q25"/>
  <c r="R25" s="1"/>
  <c r="S25" s="1"/>
  <c r="W25"/>
  <c r="X25"/>
  <c r="Q27"/>
  <c r="S27" s="1"/>
  <c r="W27"/>
  <c r="X27" s="1"/>
  <c r="Q32"/>
  <c r="S32" s="1"/>
  <c r="W32"/>
  <c r="X32" s="1"/>
  <c r="I33"/>
  <c r="O33"/>
  <c r="P33"/>
  <c r="R33"/>
  <c r="U33"/>
  <c r="V33"/>
  <c r="Q36"/>
  <c r="W36"/>
  <c r="G37"/>
  <c r="I40"/>
  <c r="G45"/>
  <c r="I45"/>
  <c r="I46" s="1"/>
  <c r="K45"/>
  <c r="M45"/>
  <c r="H46"/>
  <c r="J46"/>
  <c r="L46"/>
  <c r="K8" i="17"/>
  <c r="M8"/>
  <c r="AH11"/>
  <c r="AJ11"/>
  <c r="AL11"/>
  <c r="AN11"/>
  <c r="Q12"/>
  <c r="S12"/>
  <c r="AJ12" s="1"/>
  <c r="U12"/>
  <c r="AL12" s="1"/>
  <c r="W12"/>
  <c r="AH13"/>
  <c r="AJ13"/>
  <c r="AL13"/>
  <c r="AN13"/>
  <c r="G15"/>
  <c r="G17" s="1"/>
  <c r="G18" s="1"/>
  <c r="I15"/>
  <c r="I17" s="1"/>
  <c r="I18" s="1"/>
  <c r="K15"/>
  <c r="K17" s="1"/>
  <c r="M15"/>
  <c r="O15"/>
  <c r="Q15"/>
  <c r="Q17" s="1"/>
  <c r="S15"/>
  <c r="U15"/>
  <c r="AL15" s="1"/>
  <c r="W15"/>
  <c r="AH16"/>
  <c r="AJ16"/>
  <c r="AL16"/>
  <c r="AN16"/>
  <c r="Z17"/>
  <c r="Z18" s="1"/>
  <c r="Z20" s="1"/>
  <c r="AA17"/>
  <c r="AB17"/>
  <c r="AB18" s="1"/>
  <c r="AB20" s="1"/>
  <c r="AD17"/>
  <c r="AD18" s="1"/>
  <c r="AD20" s="1"/>
  <c r="AF17"/>
  <c r="AF18" s="1"/>
  <c r="AF20" s="1"/>
  <c r="R18"/>
  <c r="R20" s="1"/>
  <c r="AH19"/>
  <c r="AJ19"/>
  <c r="AL19"/>
  <c r="AN19"/>
  <c r="T20"/>
  <c r="AH21"/>
  <c r="AJ21"/>
  <c r="AL21"/>
  <c r="AN21"/>
  <c r="AH22"/>
  <c r="AJ22"/>
  <c r="AL22"/>
  <c r="AN22"/>
  <c r="G24"/>
  <c r="S24"/>
  <c r="AJ24" s="1"/>
  <c r="U24"/>
  <c r="AL24"/>
  <c r="W24"/>
  <c r="AN24" s="1"/>
  <c r="Z25"/>
  <c r="AB25"/>
  <c r="AD25"/>
  <c r="AF25"/>
  <c r="G44"/>
  <c r="G45" s="1"/>
  <c r="I44"/>
  <c r="I45" s="1"/>
  <c r="K44"/>
  <c r="K45" s="1"/>
  <c r="M44"/>
  <c r="M45" s="1"/>
  <c r="H45"/>
  <c r="J45"/>
  <c r="L45"/>
  <c r="K8" i="16"/>
  <c r="M8"/>
  <c r="AC8"/>
  <c r="AE8"/>
  <c r="Q10"/>
  <c r="AP10" s="1"/>
  <c r="S10"/>
  <c r="AR10" s="1"/>
  <c r="U10"/>
  <c r="W10"/>
  <c r="AV10" s="1"/>
  <c r="S11"/>
  <c r="AR11" s="1"/>
  <c r="G12"/>
  <c r="I12"/>
  <c r="K12"/>
  <c r="M12"/>
  <c r="Y12"/>
  <c r="AA12"/>
  <c r="AC12"/>
  <c r="AC19" s="1"/>
  <c r="AE12"/>
  <c r="AH12"/>
  <c r="AJ12"/>
  <c r="AL12"/>
  <c r="AN12"/>
  <c r="Q14"/>
  <c r="S14"/>
  <c r="AR14" s="1"/>
  <c r="U14"/>
  <c r="AT14" s="1"/>
  <c r="W14"/>
  <c r="AV14"/>
  <c r="AP15"/>
  <c r="AR15"/>
  <c r="AT15"/>
  <c r="AV15"/>
  <c r="AP16"/>
  <c r="AR16"/>
  <c r="AT16"/>
  <c r="AV16"/>
  <c r="Q17"/>
  <c r="AP17" s="1"/>
  <c r="W17"/>
  <c r="AV17" s="1"/>
  <c r="G18"/>
  <c r="I18"/>
  <c r="K18"/>
  <c r="M18"/>
  <c r="O18"/>
  <c r="R18"/>
  <c r="R19"/>
  <c r="T18"/>
  <c r="T19" s="1"/>
  <c r="V18"/>
  <c r="V19" s="1"/>
  <c r="X18"/>
  <c r="X19" s="1"/>
  <c r="Y18"/>
  <c r="AA18"/>
  <c r="AC18"/>
  <c r="AE18"/>
  <c r="AE19" s="1"/>
  <c r="AG18"/>
  <c r="AG19" s="1"/>
  <c r="AH18"/>
  <c r="AI18"/>
  <c r="AI19" s="1"/>
  <c r="AJ18"/>
  <c r="AK18"/>
  <c r="AK19" s="1"/>
  <c r="AK29" s="1"/>
  <c r="AL18"/>
  <c r="AM18"/>
  <c r="AM19" s="1"/>
  <c r="AN18"/>
  <c r="AO18"/>
  <c r="AO19" s="1"/>
  <c r="AO29" s="1"/>
  <c r="AS18"/>
  <c r="AS19" s="1"/>
  <c r="AU18"/>
  <c r="AU19"/>
  <c r="AW19"/>
  <c r="Q20"/>
  <c r="Q27" s="1"/>
  <c r="S20"/>
  <c r="S27" s="1"/>
  <c r="AR20"/>
  <c r="U20"/>
  <c r="U27" s="1"/>
  <c r="W20"/>
  <c r="W27" s="1"/>
  <c r="S21"/>
  <c r="AR21"/>
  <c r="U21"/>
  <c r="AT21" s="1"/>
  <c r="W21"/>
  <c r="AV21" s="1"/>
  <c r="AP22"/>
  <c r="AR22"/>
  <c r="AT22"/>
  <c r="AV22"/>
  <c r="Q23"/>
  <c r="AP23" s="1"/>
  <c r="S23"/>
  <c r="AR23" s="1"/>
  <c r="U23"/>
  <c r="AT23" s="1"/>
  <c r="W23"/>
  <c r="AV23" s="1"/>
  <c r="Q24"/>
  <c r="AP24" s="1"/>
  <c r="S24"/>
  <c r="AR24" s="1"/>
  <c r="U24"/>
  <c r="AT24" s="1"/>
  <c r="W24"/>
  <c r="AV24"/>
  <c r="Q25"/>
  <c r="AP25" s="1"/>
  <c r="S25"/>
  <c r="AR25" s="1"/>
  <c r="U25"/>
  <c r="AT25" s="1"/>
  <c r="W25"/>
  <c r="AV25"/>
  <c r="Q26"/>
  <c r="AP26" s="1"/>
  <c r="S26"/>
  <c r="AR26" s="1"/>
  <c r="U26"/>
  <c r="AT26" s="1"/>
  <c r="W26"/>
  <c r="AV26" s="1"/>
  <c r="G27"/>
  <c r="I27"/>
  <c r="K27"/>
  <c r="M27"/>
  <c r="Y27"/>
  <c r="AA27"/>
  <c r="AC27"/>
  <c r="AE27"/>
  <c r="AH27"/>
  <c r="AI27"/>
  <c r="AJ27"/>
  <c r="AL27"/>
  <c r="AM27"/>
  <c r="AN27"/>
  <c r="Q28"/>
  <c r="AP28" s="1"/>
  <c r="S28"/>
  <c r="AR28" s="1"/>
  <c r="AT28"/>
  <c r="AV28"/>
  <c r="Q30"/>
  <c r="AP30" s="1"/>
  <c r="S30"/>
  <c r="AR30"/>
  <c r="U30"/>
  <c r="AT30" s="1"/>
  <c r="W30"/>
  <c r="AV30" s="1"/>
  <c r="AP32"/>
  <c r="AR32"/>
  <c r="AT32"/>
  <c r="AV32"/>
  <c r="S34"/>
  <c r="AR34"/>
  <c r="AT34"/>
  <c r="AV34"/>
  <c r="I35"/>
  <c r="AA35"/>
  <c r="I37"/>
  <c r="G45"/>
  <c r="I45"/>
  <c r="K45"/>
  <c r="M45"/>
  <c r="Y47"/>
  <c r="AA47"/>
  <c r="AC47"/>
  <c r="AE47"/>
  <c r="A3" i="23"/>
  <c r="A5"/>
  <c r="K8"/>
  <c r="M8"/>
  <c r="I14"/>
  <c r="S14" i="17" s="1"/>
  <c r="AJ14" s="1"/>
  <c r="M14" i="23"/>
  <c r="W14" i="17" s="1"/>
  <c r="W17" s="1"/>
  <c r="W18" s="1"/>
  <c r="K19" i="23"/>
  <c r="K21" s="1"/>
  <c r="M19"/>
  <c r="M21" s="1"/>
  <c r="I21"/>
  <c r="A3" i="22"/>
  <c r="K8"/>
  <c r="M8"/>
  <c r="K17"/>
  <c r="M17"/>
  <c r="M18"/>
  <c r="M21" s="1"/>
  <c r="M23" s="1"/>
  <c r="M25" s="1"/>
  <c r="Q21" i="16"/>
  <c r="AP21" s="1"/>
  <c r="Q34"/>
  <c r="AP34"/>
  <c r="AP20"/>
  <c r="Q14" i="17"/>
  <c r="AH14" s="1"/>
  <c r="U17" i="16"/>
  <c r="AT17" s="1"/>
  <c r="AN14" i="17"/>
  <c r="AN12"/>
  <c r="M16" i="23"/>
  <c r="S9" i="19"/>
  <c r="Q11"/>
  <c r="G16" i="23"/>
  <c r="G22" s="1"/>
  <c r="I16"/>
  <c r="X10" i="19"/>
  <c r="X13"/>
  <c r="X17" s="1"/>
  <c r="AH24" i="17" l="1"/>
  <c r="X19" i="19"/>
  <c r="X24" s="1"/>
  <c r="AH19" i="16"/>
  <c r="AH29" s="1"/>
  <c r="AH31" s="1"/>
  <c r="AH33" s="1"/>
  <c r="AH35" s="1"/>
  <c r="Y19"/>
  <c r="Y29" s="1"/>
  <c r="Y31" s="1"/>
  <c r="Y33" s="1"/>
  <c r="Y35" s="1"/>
  <c r="G18" i="19"/>
  <c r="W11" i="16"/>
  <c r="AV11" s="1"/>
  <c r="AJ15" i="17"/>
  <c r="S17" i="16"/>
  <c r="U14" i="17"/>
  <c r="I22" i="23"/>
  <c r="I24" s="1"/>
  <c r="I27" s="1"/>
  <c r="K16"/>
  <c r="P16" s="1"/>
  <c r="G19" i="16"/>
  <c r="G29" s="1"/>
  <c r="G31" s="1"/>
  <c r="G10" i="17" s="1"/>
  <c r="R18" i="19"/>
  <c r="AT18" i="16"/>
  <c r="AP27"/>
  <c r="AE29"/>
  <c r="AE31" s="1"/>
  <c r="AE33" s="1"/>
  <c r="AE35" s="1"/>
  <c r="AN19"/>
  <c r="AN29" s="1"/>
  <c r="AN31" s="1"/>
  <c r="AN33" s="1"/>
  <c r="AN35" s="1"/>
  <c r="P26" i="19"/>
  <c r="P28" s="1"/>
  <c r="Q17"/>
  <c r="S18" i="16"/>
  <c r="AM29"/>
  <c r="AI29"/>
  <c r="AC29"/>
  <c r="AC31" s="1"/>
  <c r="AC33" s="1"/>
  <c r="AC35" s="1"/>
  <c r="W18"/>
  <c r="V26" i="19"/>
  <c r="V28" s="1"/>
  <c r="O18"/>
  <c r="AL19" i="16"/>
  <c r="AL29" s="1"/>
  <c r="AL31" s="1"/>
  <c r="AL33" s="1"/>
  <c r="AL35" s="1"/>
  <c r="K18" i="19"/>
  <c r="K26" s="1"/>
  <c r="K28" s="1"/>
  <c r="P21" i="23"/>
  <c r="P22" s="1"/>
  <c r="Q15" i="20"/>
  <c r="R13"/>
  <c r="R15" s="1"/>
  <c r="S10" i="17"/>
  <c r="K18"/>
  <c r="P15" i="20"/>
  <c r="P17" s="1"/>
  <c r="O26" i="19"/>
  <c r="O28" s="1"/>
  <c r="I91" i="21"/>
  <c r="I93" s="1"/>
  <c r="M94" s="1"/>
  <c r="M22" i="23"/>
  <c r="AA19" i="16"/>
  <c r="AA29" s="1"/>
  <c r="AA31" s="1"/>
  <c r="AR17"/>
  <c r="AR18" s="1"/>
  <c r="Q11"/>
  <c r="AP11" s="1"/>
  <c r="AH15" i="17"/>
  <c r="AV27" i="16"/>
  <c r="AJ19"/>
  <c r="AJ29" s="1"/>
  <c r="AJ31" s="1"/>
  <c r="AJ33" s="1"/>
  <c r="AJ35" s="1"/>
  <c r="K18" i="22"/>
  <c r="K21" s="1"/>
  <c r="K23" s="1"/>
  <c r="K25" s="1"/>
  <c r="AH17" i="17"/>
  <c r="E91" i="21"/>
  <c r="E93" s="1"/>
  <c r="M92" s="1"/>
  <c r="Q18" i="19"/>
  <c r="G12" i="22"/>
  <c r="G18" s="1"/>
  <c r="G21" s="1"/>
  <c r="I19" i="16"/>
  <c r="G26" i="19"/>
  <c r="G28" s="1"/>
  <c r="G31" s="1"/>
  <c r="W11"/>
  <c r="AT20" i="16"/>
  <c r="AV20"/>
  <c r="S11" i="19"/>
  <c r="S18" s="1"/>
  <c r="M10" i="23"/>
  <c r="W10" i="17" s="1"/>
  <c r="W20" s="1"/>
  <c r="S17"/>
  <c r="S18" s="1"/>
  <c r="AJ18" s="1"/>
  <c r="M18" i="19"/>
  <c r="M26" s="1"/>
  <c r="M28" s="1"/>
  <c r="M10" i="20" s="1"/>
  <c r="A5" i="21"/>
  <c r="A54" s="1"/>
  <c r="A103" s="1"/>
  <c r="P17" i="22"/>
  <c r="G15" i="20"/>
  <c r="I17"/>
  <c r="I20" s="1"/>
  <c r="I41" s="1"/>
  <c r="P12" i="22"/>
  <c r="AH12" i="17"/>
  <c r="Q18"/>
  <c r="AH18" s="1"/>
  <c r="P18" i="22"/>
  <c r="AT10" i="16"/>
  <c r="M17" i="17"/>
  <c r="AN15"/>
  <c r="R26" i="19"/>
  <c r="R28" s="1"/>
  <c r="G23" i="22"/>
  <c r="Q18" i="16"/>
  <c r="AP14"/>
  <c r="AP18" s="1"/>
  <c r="M40" i="19"/>
  <c r="W13" i="20"/>
  <c r="W15" s="1"/>
  <c r="V15"/>
  <c r="G33" i="16"/>
  <c r="M39" i="22"/>
  <c r="M27"/>
  <c r="M29"/>
  <c r="W37" i="16" s="1"/>
  <c r="S22" i="19"/>
  <c r="Q24"/>
  <c r="X9"/>
  <c r="X11" s="1"/>
  <c r="X18" s="1"/>
  <c r="X26" s="1"/>
  <c r="X28" s="1"/>
  <c r="AT27" i="16"/>
  <c r="S12"/>
  <c r="S19" s="1"/>
  <c r="S29" s="1"/>
  <c r="S31" s="1"/>
  <c r="S33" s="1"/>
  <c r="AR27"/>
  <c r="AV18"/>
  <c r="M19"/>
  <c r="M29" s="1"/>
  <c r="W17" i="19"/>
  <c r="K19" i="16"/>
  <c r="K29" s="1"/>
  <c r="K31" s="1"/>
  <c r="I25" i="22"/>
  <c r="AJ17" i="17"/>
  <c r="U18" i="16"/>
  <c r="I29"/>
  <c r="I31" s="1"/>
  <c r="S24" i="19"/>
  <c r="S26" s="1"/>
  <c r="S28" s="1"/>
  <c r="U11" i="16"/>
  <c r="AT11" s="1"/>
  <c r="AV19" l="1"/>
  <c r="AV29" s="1"/>
  <c r="W12"/>
  <c r="AV12" s="1"/>
  <c r="Q26" i="19"/>
  <c r="Q28" s="1"/>
  <c r="K22" i="23"/>
  <c r="G10" i="20"/>
  <c r="W19" i="16"/>
  <c r="W29" s="1"/>
  <c r="W31" s="1"/>
  <c r="W33" s="1"/>
  <c r="W35" s="1"/>
  <c r="K40" i="19"/>
  <c r="K31"/>
  <c r="Q31" s="1"/>
  <c r="K10" i="20"/>
  <c r="Q12" i="16"/>
  <c r="AP12" s="1"/>
  <c r="AP19" s="1"/>
  <c r="AP29" s="1"/>
  <c r="M31" i="19"/>
  <c r="M46" s="1"/>
  <c r="S20" i="17"/>
  <c r="M24" i="23"/>
  <c r="M27" s="1"/>
  <c r="U17" i="17"/>
  <c r="AL14"/>
  <c r="K10" i="23"/>
  <c r="K24" s="1"/>
  <c r="W18" i="19"/>
  <c r="W26" s="1"/>
  <c r="W28" s="1"/>
  <c r="I22" i="20"/>
  <c r="I35" s="1"/>
  <c r="P21" i="22"/>
  <c r="K10" i="17"/>
  <c r="K33" i="16"/>
  <c r="M17" i="20"/>
  <c r="M41"/>
  <c r="G46" i="19"/>
  <c r="G33"/>
  <c r="W31"/>
  <c r="G40"/>
  <c r="U12" i="16"/>
  <c r="Q10" i="20"/>
  <c r="K17"/>
  <c r="K41"/>
  <c r="M31" i="16"/>
  <c r="K10" i="21"/>
  <c r="K32" s="1"/>
  <c r="K45" s="1"/>
  <c r="K61" s="1"/>
  <c r="K91" s="1"/>
  <c r="K93" s="1"/>
  <c r="M96" s="1"/>
  <c r="G37" i="16"/>
  <c r="G35"/>
  <c r="S35"/>
  <c r="AR35" s="1"/>
  <c r="AR33"/>
  <c r="S23" i="17"/>
  <c r="S25" s="1"/>
  <c r="I29" i="23"/>
  <c r="I40" s="1"/>
  <c r="G10"/>
  <c r="G25" i="22"/>
  <c r="G41" i="20"/>
  <c r="V10"/>
  <c r="G17"/>
  <c r="M18" i="17"/>
  <c r="AN18" s="1"/>
  <c r="AN17"/>
  <c r="I10"/>
  <c r="AR31" i="16"/>
  <c r="I39" i="22"/>
  <c r="I29"/>
  <c r="S37" i="16" s="1"/>
  <c r="AR37" s="1"/>
  <c r="I27" i="22"/>
  <c r="G20" i="17"/>
  <c r="Q19" i="16"/>
  <c r="Q29" s="1"/>
  <c r="Q31" s="1"/>
  <c r="M33" i="19"/>
  <c r="U10" i="17"/>
  <c r="K39" i="22"/>
  <c r="K27"/>
  <c r="K29"/>
  <c r="U37" i="16" s="1"/>
  <c r="AR12"/>
  <c r="AR19" s="1"/>
  <c r="AR29" s="1"/>
  <c r="K46" i="19" l="1"/>
  <c r="K33"/>
  <c r="U18" i="17"/>
  <c r="AL18" s="1"/>
  <c r="AL17"/>
  <c r="P23" i="22"/>
  <c r="Q17" i="20"/>
  <c r="R10"/>
  <c r="R17" s="1"/>
  <c r="AJ10" i="17"/>
  <c r="I20"/>
  <c r="M20" i="20"/>
  <c r="M22" s="1"/>
  <c r="M35" s="1"/>
  <c r="Q33" i="19"/>
  <c r="S31"/>
  <c r="S33" s="1"/>
  <c r="K27" i="23"/>
  <c r="G23" i="17"/>
  <c r="K37" i="16"/>
  <c r="AT37" s="1"/>
  <c r="K35"/>
  <c r="G20" i="20"/>
  <c r="K20" i="17"/>
  <c r="AL10"/>
  <c r="G27" i="22"/>
  <c r="G39"/>
  <c r="G29"/>
  <c r="Q37" i="16" s="1"/>
  <c r="AP37" s="1"/>
  <c r="AT12"/>
  <c r="AT19" s="1"/>
  <c r="AT29" s="1"/>
  <c r="U19"/>
  <c r="U29" s="1"/>
  <c r="U31" s="1"/>
  <c r="Q33"/>
  <c r="AP31"/>
  <c r="V17" i="20"/>
  <c r="W10"/>
  <c r="W17" s="1"/>
  <c r="Q10" i="17"/>
  <c r="G24" i="23"/>
  <c r="W33" i="19"/>
  <c r="X31"/>
  <c r="X33" s="1"/>
  <c r="W23" i="17"/>
  <c r="W25" s="1"/>
  <c r="M29" i="23"/>
  <c r="M40" s="1"/>
  <c r="M33" i="16"/>
  <c r="AV31"/>
  <c r="M10" i="17"/>
  <c r="X36" i="19"/>
  <c r="K20" i="20"/>
  <c r="U20" i="17" l="1"/>
  <c r="P25" i="22"/>
  <c r="AL20" i="17"/>
  <c r="K23"/>
  <c r="M20"/>
  <c r="AN10"/>
  <c r="G27" i="23"/>
  <c r="U33" i="16"/>
  <c r="AT31"/>
  <c r="V20" i="20"/>
  <c r="G22"/>
  <c r="G35" s="1"/>
  <c r="AJ20" i="17"/>
  <c r="I23"/>
  <c r="K29" i="23"/>
  <c r="K40" s="1"/>
  <c r="U23" i="17"/>
  <c r="U25" s="1"/>
  <c r="K22" i="20"/>
  <c r="K35" s="1"/>
  <c r="Q20"/>
  <c r="Q20" i="17"/>
  <c r="AH20" s="1"/>
  <c r="AH10"/>
  <c r="AV33" i="16"/>
  <c r="M35"/>
  <c r="AV35" s="1"/>
  <c r="M37"/>
  <c r="AV37" s="1"/>
  <c r="Q35"/>
  <c r="AP35" s="1"/>
  <c r="AP33"/>
  <c r="P27" i="22"/>
  <c r="G25" i="17"/>
  <c r="G29" i="23" l="1"/>
  <c r="G40" s="1"/>
  <c r="Q23" i="17"/>
  <c r="R20" i="20"/>
  <c r="R22" s="1"/>
  <c r="Q22"/>
  <c r="I25" i="17"/>
  <c r="AJ23"/>
  <c r="AN20"/>
  <c r="M23"/>
  <c r="AL23"/>
  <c r="K25"/>
  <c r="G39"/>
  <c r="V22" i="20"/>
  <c r="W20"/>
  <c r="W22" s="1"/>
  <c r="U35" i="16"/>
  <c r="AT35" s="1"/>
  <c r="AT33"/>
  <c r="AN23" i="17" l="1"/>
  <c r="M25"/>
  <c r="AJ25"/>
  <c r="I39"/>
  <c r="AL25"/>
  <c r="K39"/>
  <c r="Q25"/>
  <c r="AH25" s="1"/>
  <c r="AH23"/>
  <c r="AN25" l="1"/>
  <c r="M39"/>
</calcChain>
</file>

<file path=xl/comments1.xml><?xml version="1.0" encoding="utf-8"?>
<comments xmlns="http://schemas.openxmlformats.org/spreadsheetml/2006/main">
  <authors>
    <author>toshiba</author>
    <author>WINDOWS 7</author>
  </authors>
  <commentList>
    <comment ref="O14" authorId="0">
      <text>
        <r>
          <rPr>
            <b/>
            <sz val="9"/>
            <color indexed="81"/>
            <rFont val="Tahoma"/>
            <family val="2"/>
          </rPr>
          <t>toshiba:</t>
        </r>
        <r>
          <rPr>
            <sz val="9"/>
            <color indexed="81"/>
            <rFont val="Tahoma"/>
            <family val="2"/>
          </rPr>
          <t xml:space="preserve">
เอามาจากกระทบ Cash flow เงินลงทุนในหลักทรัพย์เผื่อขาย กำไรขาดทุนจากการเปลี่ยนแปลง</t>
        </r>
      </text>
    </comment>
    <comment ref="AH15" authorId="1">
      <text>
        <r>
          <rPr>
            <b/>
            <sz val="11"/>
            <color indexed="81"/>
            <rFont val="Tahoma"/>
            <family val="2"/>
          </rPr>
          <t>บวกเครื่องคิดเลขได้</t>
        </r>
      </text>
    </comment>
    <comment ref="AL15" authorId="1">
      <text>
        <r>
          <rPr>
            <b/>
            <sz val="11"/>
            <color indexed="81"/>
            <rFont val="Tahoma"/>
            <family val="2"/>
          </rPr>
          <t>บวกเครื่องคิดเลขได้</t>
        </r>
      </text>
    </comment>
  </commentList>
</comments>
</file>

<file path=xl/comments2.xml><?xml version="1.0" encoding="utf-8"?>
<comments xmlns="http://schemas.openxmlformats.org/spreadsheetml/2006/main">
  <authors>
    <author>NP.P</author>
  </authors>
  <commentList>
    <comment ref="E14" authorId="0">
      <text>
        <r>
          <rPr>
            <b/>
            <sz val="8"/>
            <color indexed="81"/>
            <rFont val="Tahoma"/>
            <family val="2"/>
          </rPr>
          <t>NP.P:</t>
        </r>
        <r>
          <rPr>
            <sz val="8"/>
            <color indexed="81"/>
            <rFont val="Tahoma"/>
            <family val="2"/>
          </rPr>
          <t xml:space="preserve">
แก้งบใหม่</t>
        </r>
      </text>
    </comment>
    <comment ref="I14" authorId="0">
      <text>
        <r>
          <rPr>
            <b/>
            <sz val="8"/>
            <color indexed="81"/>
            <rFont val="Tahoma"/>
            <family val="2"/>
          </rPr>
          <t>NP.P:</t>
        </r>
        <r>
          <rPr>
            <sz val="8"/>
            <color indexed="81"/>
            <rFont val="Tahoma"/>
            <family val="2"/>
          </rPr>
          <t xml:space="preserve">
แก้งบใหม่</t>
        </r>
      </text>
    </comment>
    <comment ref="E36" authorId="0">
      <text>
        <r>
          <rPr>
            <b/>
            <sz val="8"/>
            <color indexed="81"/>
            <rFont val="Tahoma"/>
            <family val="2"/>
          </rPr>
          <t>NP.P:</t>
        </r>
        <r>
          <rPr>
            <sz val="8"/>
            <color indexed="81"/>
            <rFont val="Tahoma"/>
            <family val="2"/>
          </rPr>
          <t xml:space="preserve">
แก้งบใหม่</t>
        </r>
      </text>
    </comment>
    <comment ref="I36" authorId="0">
      <text>
        <r>
          <rPr>
            <b/>
            <sz val="8"/>
            <color indexed="81"/>
            <rFont val="Tahoma"/>
            <family val="2"/>
          </rPr>
          <t>NP.P:</t>
        </r>
        <r>
          <rPr>
            <sz val="8"/>
            <color indexed="81"/>
            <rFont val="Tahoma"/>
            <family val="2"/>
          </rPr>
          <t xml:space="preserve">
แก้งบใหม่</t>
        </r>
      </text>
    </comment>
  </commentList>
</comments>
</file>

<file path=xl/sharedStrings.xml><?xml version="1.0" encoding="utf-8"?>
<sst xmlns="http://schemas.openxmlformats.org/spreadsheetml/2006/main" count="697" uniqueCount="357">
  <si>
    <t>สินทรัพย์</t>
  </si>
  <si>
    <t>งบการเงินรวม</t>
  </si>
  <si>
    <t>สินทรัพย์หมุนเวียน</t>
  </si>
  <si>
    <t>สินทรัพย์หมุนเวียนอื่น</t>
  </si>
  <si>
    <t xml:space="preserve"> </t>
  </si>
  <si>
    <t>รวมสินทรัพย์หมุนเวียน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</si>
  <si>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</si>
  <si>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</si>
  <si>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</si>
  <si>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</si>
  <si>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</si>
  <si>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รวมหนี้สิน</t>
  </si>
  <si>
    <t>จัดสรรแล้ว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</si>
  <si>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</si>
  <si>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</si>
  <si>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</si>
  <si>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</si>
  <si>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>รายได้จากการขาย</t>
  </si>
  <si>
    <t>รายได้อื่น</t>
  </si>
  <si>
    <t>ดอกเบี้ยจ่าย</t>
  </si>
  <si>
    <t>รวมค่าใช้จ่าย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</si>
  <si>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</si>
  <si>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</si>
  <si>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</si>
  <si>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บริษัท เอส แอนด์ เจ อินเตอร์เนชั่นแนล เอนเตอร์ไพรส์ จำกัด (มหาชน) และบริษัทย่อย</t>
  </si>
  <si>
    <t>เงินสดและรายการเทียบเท่าเงินสด</t>
  </si>
  <si>
    <t>สินทรัพย์ไม่หมุนเวียน</t>
  </si>
  <si>
    <t>รวมสินทรัพย์ไม่หมุนเวียน</t>
  </si>
  <si>
    <t>ภาษีเงินได้ค้างจ่าย</t>
  </si>
  <si>
    <t>หนี้สินไม่หมุนเวียน</t>
  </si>
  <si>
    <t>รวมหนี้สินไม่หมุนเวียน</t>
  </si>
  <si>
    <t>กำไรจากการดำเนินงานก่อนการเปลี่ยนแปลงใน</t>
  </si>
  <si>
    <t>กำไรสะสม</t>
  </si>
  <si>
    <t>สินทรัพย์ไม่หมุนเวียนอื่น</t>
  </si>
  <si>
    <t>หนี้สินไม่หมุนเวียนอื่น</t>
  </si>
  <si>
    <t>เจ้าหนี้การค้า</t>
  </si>
  <si>
    <t xml:space="preserve">เงินสดและรายการเทียบเท่าเงินสด ณ วันที่ 1 มกราคม </t>
  </si>
  <si>
    <t>เงินสดรับจากการจำหน่ายอุปกรณ์</t>
  </si>
  <si>
    <t>รายการที่ไม่ใช่เงินสดประกอบด้วย</t>
  </si>
  <si>
    <t>ต้นทุนขาย</t>
  </si>
  <si>
    <t>ลูกหนี้การค้า</t>
  </si>
  <si>
    <t>สินค้าคงเหลือ</t>
  </si>
  <si>
    <t>ส่วนประกอบของสินทรัพย์และหนี้สินดำเนินงาน</t>
  </si>
  <si>
    <t>ซื้อที่ดิน อาคารและอุปกรณ์</t>
  </si>
  <si>
    <t>ค่าใช้จ่ายค้างจ่าย</t>
  </si>
  <si>
    <t>เจ้าหนี้อื่น</t>
  </si>
  <si>
    <t xml:space="preserve">ทุนจดทะเบียน </t>
  </si>
  <si>
    <t>เงินปันผลรับ</t>
  </si>
  <si>
    <t xml:space="preserve">ส่วนเกินมูลค่าหุ้นสามัญ </t>
  </si>
  <si>
    <t>งบแสดงการเปลี่ยนแปลงส่วนของผู้ถือหุ้น</t>
  </si>
  <si>
    <t>งบการเงินเฉพาะกิจการ</t>
  </si>
  <si>
    <t>หน่วย : พันบาท</t>
  </si>
  <si>
    <t>ยังไม่ได้ตรวจสอบ</t>
  </si>
  <si>
    <t>สอบทานแล้ว</t>
  </si>
  <si>
    <t>ตรวจสอบแล้ว</t>
  </si>
  <si>
    <t>หน่วย : พันบาท ยกเว้นกำไรต่อหุ้นแสดงเป็นบาท</t>
  </si>
  <si>
    <t>หมายเหตุประกอบงบการเงินระหว่างกาลเป็นส่วนหนึ่งของงบการเงินนี้</t>
  </si>
  <si>
    <t>กำไรก่อนภาษีเงินได้</t>
  </si>
  <si>
    <t>จ่ายดอกเบี้ย</t>
  </si>
  <si>
    <t>จ่ายภาษีเงินได้</t>
  </si>
  <si>
    <t>check</t>
  </si>
  <si>
    <t>เงินสดสุทธิได้มาจากกิจกรรมจัดหาเงิน</t>
  </si>
  <si>
    <t>ค่าใช้จ่ายในการบริหาร</t>
  </si>
  <si>
    <t>ค่าใช้จ่ายในการขาย</t>
  </si>
  <si>
    <t>กำไรขั้นต้น</t>
  </si>
  <si>
    <t>อื่น ๆ</t>
  </si>
  <si>
    <t>กำไรก่อนค่าใช้จ่าย</t>
  </si>
  <si>
    <t>ต้นทุนทางการเงิน</t>
  </si>
  <si>
    <t>การแบ่งปันกำไร</t>
  </si>
  <si>
    <t>หมายเหตุ</t>
  </si>
  <si>
    <t xml:space="preserve">ทุนเรือนหุ้น </t>
  </si>
  <si>
    <t>ส่วนของผู้ถือหุ้นบริษัทใหญ่</t>
  </si>
  <si>
    <t>ผลต่างจากการแปลงค่างบการเงิน</t>
  </si>
  <si>
    <t xml:space="preserve">ทุนสำรองตามกฎหมาย </t>
  </si>
  <si>
    <t>ส่วนแบ่งกำไรจากเงินลงทุนในบริษัทร่วม</t>
  </si>
  <si>
    <t>ค่าเสื่อมราคาและค่าตัดจำหน่าย</t>
  </si>
  <si>
    <t>ทุนที่ออกและชำระแล้ว</t>
  </si>
  <si>
    <t>ค่าเช่ารับล่วงหน้าตัดจำหน่าย</t>
  </si>
  <si>
    <t>จำนวนหุ้นสามัญที่ใช้คำนวณกำไรต่อหุ้นขั้นพื้นฐาน (หุ้น)</t>
  </si>
  <si>
    <t>ทุนสำรองตามกฎหมาย</t>
  </si>
  <si>
    <t>DIFF</t>
  </si>
  <si>
    <t>รวมกำไร 9 M</t>
  </si>
  <si>
    <t>เงินสดสุทธิใช้ไปในกิจกรรมลงทุน</t>
  </si>
  <si>
    <t>ซื้อสินทรัพย์ไม่มีตัวตน</t>
  </si>
  <si>
    <t>ขาดทุนจากการลดมูลค่าของเงินลงทุน</t>
  </si>
  <si>
    <t>ค่าตอบแทนกรรมการ</t>
  </si>
  <si>
    <t>โอนเงินมัดจำที่ดินเป็นที่ดิน อาคาร และอุปกรณ์</t>
  </si>
  <si>
    <t>ขาดทุนจากการทำลายสินค้า</t>
  </si>
  <si>
    <t>กำไร Q1-3M</t>
  </si>
  <si>
    <t>กำไร Q2-3M</t>
  </si>
  <si>
    <t>กำไร Q3-3M</t>
  </si>
  <si>
    <t>Check DIFF</t>
  </si>
  <si>
    <t>กระทบงบเดี่ยว 3 เดือน</t>
  </si>
  <si>
    <t>กระทบงบรวม 3 เดือน</t>
  </si>
  <si>
    <t>กำไรจากการจำหน่ายและเลิกใช้อุปกรณ์</t>
  </si>
  <si>
    <t xml:space="preserve">เงินลงทุนในบริษัทย่อย </t>
  </si>
  <si>
    <t>สำรองผลประโยชน์ระยะยาวของพนักงาน</t>
  </si>
  <si>
    <t>งบแสดงฐานะการเงิน</t>
  </si>
  <si>
    <r>
      <t>หนี้สินและส่วนของผู้ถือหุ้น (ต่อ)</t>
    </r>
    <r>
      <rPr>
        <sz val="16"/>
        <rFont val="AngsanaUPC"/>
        <family val="1"/>
        <charset val="222"/>
      </rPr>
      <t xml:space="preserve"> </t>
    </r>
  </si>
  <si>
    <t>ส่วนของผู้ถือหุ้น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</si>
  <si>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</si>
  <si>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</si>
  <si>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</si>
  <si>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</si>
  <si>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</si>
  <si>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ค่าใช้จ่ายภาษีเงินได้</t>
  </si>
  <si>
    <t>กำไรสำหรับงวด</t>
  </si>
  <si>
    <t xml:space="preserve">ค่าใช้จ่ายภาษีเงินได้ </t>
  </si>
  <si>
    <t>งบกำไรขาดทุนเบ็ดเสร็จ</t>
  </si>
  <si>
    <t>กำไร(ขาดทุน)เบ็ดเสร็จอื่น :</t>
  </si>
  <si>
    <t>ผลต่างของอัตราแลกเปลี่ยน</t>
  </si>
  <si>
    <t>จากการแปลงค่างบการเงิน</t>
  </si>
  <si>
    <t>กำไรเบ็ดเสร็จรวมสำหรับงวด</t>
  </si>
  <si>
    <t>การแบ่งปันกำไรเบ็ดเสร็จรวม</t>
  </si>
  <si>
    <t>กำไรจากการกลับรายการ</t>
  </si>
  <si>
    <t>ค่าเผื่อการลดมูลค่าเงินลงทุน</t>
  </si>
  <si>
    <t>ซื้ออสังหาริมทรัพย์เพื่อการลงทุน</t>
  </si>
  <si>
    <t>การเปลี่ยนแปลงในส่วนประกอบของหนี้สินดำเนินงานเพิ่มขึ้น(ลดลง)</t>
  </si>
  <si>
    <t xml:space="preserve">กำไรต่อหุ้น (บาท) </t>
  </si>
  <si>
    <t>กำไรต่อหุ้นขั้นพื้นฐาน</t>
  </si>
  <si>
    <t>เงินลงทุนในบริษัทร่วมลดลงเนื่องจากการเปลี่ยนแปลง</t>
  </si>
  <si>
    <t>สินทรัพย์ถาวรเพิ่มขึ้นจากเจ้าหนี้ทรัพย์สิน</t>
  </si>
  <si>
    <t>ปรับกระทบกำไรก่อนภาษีเงินได้เป็นเงินสดรับ(จ่าย) จากการดำเนินงาน</t>
  </si>
  <si>
    <t>เงินเบิกเกินบัญชีและเงินกู้ยืมระยะสั้นจากสถาบันการเงินเพิ่มขึ้น</t>
  </si>
  <si>
    <t>รวมกำไร(ขาดทุน)เบ็ดเสร็จอื่นสำหรับงวด</t>
  </si>
  <si>
    <t>เงินลงทุนชั่วคราว-เงินลงทุนในบริษัทที่เกี่ยวข้องกัน</t>
  </si>
  <si>
    <t>ลูกหนี้อื่น</t>
  </si>
  <si>
    <t>เงินลงทุนในบริษัทร่วม</t>
  </si>
  <si>
    <t>เงินจ่ายล่วงหน้าค่าหุ้นแก่บริษัทร่วม</t>
  </si>
  <si>
    <t>ค่าใช้จ่ายผลประโยชน์ระยะยาวของพนักงาน</t>
  </si>
  <si>
    <t>การเปลี่ยนแปลงในส่วนประกอบของสินทรัพย์ดำเนินงาน(เพิ่มขึ้น)ลดลง</t>
  </si>
  <si>
    <t>เงินสดรับ(จ่าย)จากการดำเนินงาน</t>
  </si>
  <si>
    <t>ที่ดิน อาคารและอุปกรณ์</t>
  </si>
  <si>
    <t>หลักทรัพย์เผื่อขาย</t>
  </si>
  <si>
    <t xml:space="preserve">       รวมส่วน        ของผู้ถือหุ้น</t>
  </si>
  <si>
    <t xml:space="preserve">        ส่วนเกิน         มูลค่าหุ้นสามัญ</t>
  </si>
  <si>
    <t>ข้อมูลเพิ่มเติมประกอบงบกระแสเงินสด</t>
  </si>
  <si>
    <t>นโยบายการบัญชีของบริษัทร่วม-ผลประโยชน์ระยะยาวของพนักงาน</t>
  </si>
  <si>
    <t>เงินปันผลจ่าย</t>
  </si>
  <si>
    <t>กำไรจากการกลับรายการค่าเผื่อจากการด้อยค่าของที่ดิน</t>
  </si>
  <si>
    <t>กำไรจากการกลับรายการค่าเผื่อจากการลดมูลค่าเงินลงทุน</t>
  </si>
  <si>
    <t>เงินปันผลรับจากเงินลงทุนในบริษัทร่วม</t>
  </si>
  <si>
    <t>เงินปันผลรับจากเงินลงทุนในบริษัทย่อย</t>
  </si>
  <si>
    <t>เงินปันผลรับจากเงินลงทุนอื่น</t>
  </si>
  <si>
    <t>เงินสดรับจากการเพิ่มทุน</t>
  </si>
  <si>
    <t>เงินปันผลที่บริษัทย่อยจ่ายให้ส่วนได้เสียที่ไม่มีอำนาจควบคุม</t>
  </si>
  <si>
    <t>ซื้อเงินลงทุนในบริษัทอื่น</t>
  </si>
  <si>
    <t>ผลกำไร(ขาดทุน)ที่ยังไม่เกิดขึ้นจริงจากการเปลี่ยนแปลงมูลค่าเงินลงทุน</t>
  </si>
  <si>
    <t>Q1/2555</t>
  </si>
  <si>
    <t>Q2/2555</t>
  </si>
  <si>
    <t>Q3/2555</t>
  </si>
  <si>
    <t>หนี้สูญ</t>
  </si>
  <si>
    <t>โอนเงินจ่ายล่วงหน้าค่าหุ้นเป็นเงินลงทุนระยะยาว</t>
  </si>
  <si>
    <t>สิทธิการเช่าเพิ่มขึ้น</t>
  </si>
  <si>
    <t>รวมรายได้อื่น</t>
  </si>
  <si>
    <t>ผลกำไร(ขาดทุน)จากการวัดมูลค่าเงินลงทุนเผื่อขาย</t>
  </si>
  <si>
    <t>กำไรที่ยังไม่เกิดขึ้นจากอัตราแลกเปลี่ยน</t>
  </si>
  <si>
    <t>เงินสดสุทธิใช้ไปในกิจกรรมดำเนินงาน</t>
  </si>
  <si>
    <t>เงินสดและรายการเทียบเท่าเงินสดเพิ่มขึ้น(ลดลง)สุทธิ</t>
  </si>
  <si>
    <t>เงินสดรับคืนจากเงินลงทุนในบริษัทที่เกี่ยวข้องกันที่เลิกกิจการ</t>
  </si>
  <si>
    <t>โอนเงินจ่ายล่วงหน้าค่าหุ้นแก่บริษัทร่วมเป็นเงินลงทุนในบริษัทร่วม</t>
  </si>
  <si>
    <t>13</t>
  </si>
  <si>
    <t>ซื้อเงินลงทุนในบริษัทร่วม</t>
  </si>
  <si>
    <t>กำไรจากเงินลงทุนในบริษัทที่เกี่ยวข้องกันที่เลิกกิจการ</t>
  </si>
  <si>
    <t>เงินสดรับคืนจากเงินลงทุนชั่วคราว-เงินลงทุนในบริษัทที่เกี่ยวข้องกันที่เลิกกิจการ</t>
  </si>
  <si>
    <t>สำหรับงวดเก้าเดือนสิ้นสุดวันที่ 30 กันยายน 2555 และ 2554</t>
  </si>
  <si>
    <t>กำไร Q1/55-3M</t>
  </si>
  <si>
    <t>กำไร Q2/55-3M</t>
  </si>
  <si>
    <t>กำไร Q3/55-3M</t>
  </si>
  <si>
    <t>เงินสดรับจากการลดทุนของเงินลงทุนในบริษัทอื่น</t>
  </si>
  <si>
    <t>เงินสดรับจากทุนของส่วนได้เสียที่ไม่มีอำนาจควบคุมในบริษัทย่อย</t>
  </si>
  <si>
    <t>เงินสดรับจากส่วนเกินมูลค่าหุ้นสามัญของส่วนได้เสีย</t>
  </si>
  <si>
    <t>ที่ไม่มีอำนาจควบคุมในบริษัทย่อย</t>
  </si>
  <si>
    <t>เงินให้กู้ยืมระยะสั้นแก่บริษัทย่อยเพิ่มขึ้น</t>
  </si>
  <si>
    <t>ซื้อเงินลงทุนในบริษัทย่อย</t>
  </si>
  <si>
    <t>ค่าเผื่อการลดมูลค่าสินค้าเพิ่มขึ้น(ลดลง)</t>
  </si>
  <si>
    <t>ซื้อเงินลงทุนในบริษัทที่เกี่ยวข้องกัน</t>
  </si>
  <si>
    <t>รับชำระคืนจากเงินให้กู้ยืมระยะสั้นแก่บริษัทย่อย</t>
  </si>
  <si>
    <t>งบกระแสเงินสด (3/3)</t>
  </si>
  <si>
    <t>งบกระแสเงินสด (2/3)</t>
  </si>
  <si>
    <t>งบกระแสเงินสด (1/3)</t>
  </si>
  <si>
    <t xml:space="preserve"> รวมส่วนของ
ผู้ถือหุ้น</t>
  </si>
  <si>
    <t>จัดสรรแล้ว-
ทุนสำรองตาม
กฎหมาย</t>
  </si>
  <si>
    <t>เงินสดและรายการเทียบเท่าเงินสด ณ วันที่ 31 มีนาคม</t>
  </si>
  <si>
    <t>ผลกำไรจากการวัดมูลค่าเงินลงทุนในหลักทรัพย์เผื่อขาย</t>
  </si>
  <si>
    <t>หนี้สงสัยจะสูญลดลง</t>
  </si>
  <si>
    <t xml:space="preserve">กำไรต่อหุ้นส่วนที่เป็นของบริษัทใหญ่ </t>
  </si>
  <si>
    <t>กำไรที่ยังไม่เกิดขึ้นจากการทำสัญญา Forword</t>
  </si>
  <si>
    <t>นโยบายการบัญชีของบริษัทร่วม-ภาษีเงินได้</t>
  </si>
  <si>
    <t>หนี้สินภาษีเงินได้รอการตัดบัญชี</t>
  </si>
  <si>
    <t>ผลกำไร(ขาดทุน)จากการวัดมูลค่าเงินลงทุนใน</t>
  </si>
  <si>
    <t>จำนวนหุ้นสามัญที่ออกและชำระแล้ว 149,930,828 หุ้น</t>
  </si>
  <si>
    <t>กำไรต่อหุ้นขั้นพื้นฐาน (บาท)</t>
  </si>
  <si>
    <t>องค์ประกอบของภาษีเงินได้</t>
  </si>
  <si>
    <t>ผลต่างของอัตราแลกเปลี่ยนจากการแปลงค่างบการเงิน</t>
  </si>
  <si>
    <t>หลักทรัพย์เผื่อขาย - สุทธิจากภาษี</t>
  </si>
  <si>
    <t>Check Diff</t>
  </si>
  <si>
    <t>Diff เนื่องจากไตรมาส 1/57 จัดค่าทำลายสินค้าอยู่ในบริหาร แต่ตั้งแต่ Q2/57 เป็นต้นไปจัดอยู่ในต้นทุนขาย</t>
  </si>
  <si>
    <t>เงินลงทุนในกองทุนเปิด</t>
  </si>
  <si>
    <t>ในบริษัทที่เกี่ยวข้องกันและบริษัทอื่น</t>
  </si>
  <si>
    <t>ขาดทุนจากการลดทุนของเงินลงทุนในบริษัทอื่น</t>
  </si>
  <si>
    <r>
      <t>ส่วนแบ่งกำไร</t>
    </r>
    <r>
      <rPr>
        <sz val="16"/>
        <rFont val="AngsanaUPC"/>
        <family val="1"/>
        <charset val="222"/>
      </rPr>
      <t>จากเงินลงทุนในบริษัทร่วม</t>
    </r>
  </si>
  <si>
    <t>การแบ่งปันกำไร(ขาดทุน)</t>
  </si>
  <si>
    <t>การแบ่งปันกำไร(ขาดทุน)เบ็ดเสร็จรวม</t>
  </si>
  <si>
    <t xml:space="preserve">สัญญาซื้อขาย </t>
  </si>
  <si>
    <t>รายได้ค่าชดเชยสินค้าทำลายจากการยกเลิก</t>
  </si>
  <si>
    <t>เงินฝากประจำธนาคาร</t>
  </si>
  <si>
    <t>3M Q2/59</t>
  </si>
  <si>
    <t>3M Q1/59</t>
  </si>
  <si>
    <t>สำหรับงวดเก้าเดือนสิ้นสุดวันที่ 30 กันยายน 2559</t>
  </si>
  <si>
    <t>3M Q3/59</t>
  </si>
  <si>
    <t>D</t>
  </si>
  <si>
    <t xml:space="preserve">เงินฝากประจำธนาคารติดภาระค้ำประกัน </t>
  </si>
  <si>
    <t>ค่าตอบแทนกรรมการและโบนัสค้างจ่าย</t>
  </si>
  <si>
    <t>จำนวนหุ้นสามัญที่ออกและชำระแล้ว 7,500,000 หุ้น</t>
  </si>
  <si>
    <t>สำหรับโครงการผลประโยชน์ของพนักงาน</t>
  </si>
  <si>
    <t>สำหรับโครงการผลประโยชน์ของพนักงาน - สุทธิจากภาษี</t>
  </si>
  <si>
    <t>ผลขาดทุนจากการประมาณการตามหลักคณิตศาสตร์ประกันภัย</t>
  </si>
  <si>
    <t>ผลกำไรจากการวัดมูลค่าเงินลงทุนใน</t>
  </si>
  <si>
    <t>รวมกำไรเบ็ดเสร็จอื่นสำหรับงวด</t>
  </si>
  <si>
    <t>กำไรจากการขายเงินลงทุนในบริษัทร่วม</t>
  </si>
  <si>
    <t>ต้นทุนการให้บริการและค่านายหน้า</t>
  </si>
  <si>
    <t>รายได้จากการให้บริการและค่านายหน้า</t>
  </si>
  <si>
    <t>ค่าใช้จ่ายในการบริการและบริหาร</t>
  </si>
  <si>
    <t>เงินสดสุทธิใช้ไปในกิจกรรมจัดหาเงิน</t>
  </si>
  <si>
    <t>ดอกเบี้ยรับ</t>
  </si>
  <si>
    <t>รับดอกเบี้ย</t>
  </si>
  <si>
    <t>เงินปันผลรับและผลตอบแทนกองทุนส่วนบุคคล</t>
  </si>
  <si>
    <t>8</t>
  </si>
  <si>
    <t>เงินสดรับจากการขอคืนภาษีเงินได้</t>
  </si>
  <si>
    <t>ภาษีเงินได้นิติบุคคลถูกหัก ณ ที่จ่ายรอขอคืน</t>
  </si>
  <si>
    <t>สำหรับงวดเก้าเดือนสิ้นสุดวันที่ 31  มีนาคม 2561</t>
  </si>
  <si>
    <t>บริษัท ฟาร์อีสท์ เฟมไลน์ ดีดีบี จำกัด (มหาชน) และบริษัทย่อย</t>
  </si>
  <si>
    <t>โฆษณาระหว่างผลิต</t>
  </si>
  <si>
    <t>ในบริษัทย่อยและบริษัทร่วม</t>
  </si>
  <si>
    <t>โครงการผลประโยชน์ของพนักงานของบริษัทร่วม - สุทธิจากภาษี</t>
  </si>
  <si>
    <t>หน้า 1</t>
  </si>
  <si>
    <t>หน้า 2</t>
  </si>
  <si>
    <t>หน้า 3</t>
  </si>
  <si>
    <t>หน้า 4</t>
  </si>
  <si>
    <t>หน้า 5</t>
  </si>
  <si>
    <t>หน้า 8</t>
  </si>
  <si>
    <t>หน้า 9</t>
  </si>
  <si>
    <t>หน้า 6</t>
  </si>
  <si>
    <t>หน้า 7</t>
  </si>
  <si>
    <t>ส่วนเกินทุนจากการเปลี่ยนแปลงสัดส่วนเงินลงทุน</t>
  </si>
  <si>
    <t>ส่วนทุนจากการจ่ายโดยใช้หุ้นเป็นเกณฑ์</t>
  </si>
  <si>
    <t xml:space="preserve">         ทุนที่ออก         และชำระแล้ว</t>
  </si>
  <si>
    <t>หุ้นสามัญ 7,870,000 หุ้น มูลค่าหุ้นละ 10 บาท</t>
  </si>
  <si>
    <t>จำนวนหุ้นสามัญที่ออกและชำระแล้ว</t>
  </si>
  <si>
    <t>โอนภาษีเงินได้ถูกหัก ณ ที่จ่ายเกินหนึ่งปีเป็นสินทรัพย์ไม่หมุนเวียน</t>
  </si>
  <si>
    <t>สินทรัพย์สิทธิการใช้</t>
  </si>
  <si>
    <t>งบกระแสเงินสด (1/2)</t>
  </si>
  <si>
    <t>งบกระแสเงินสด (2/2)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</si>
  <si>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</si>
  <si>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</si>
  <si>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สินทรัพย์ทางการเงินหมุนเวียนอื่น - เงินลงทุนในกองทุนเปิด</t>
  </si>
  <si>
    <t>สินทรัพย์ทางการเงินหมุนเวียนอื่น - เงินฝากประจำธนาคารเพิ่มขึ้น</t>
  </si>
  <si>
    <t>รวมสินทรัพย์ทางการเงินหมุนเวียนอื่น</t>
  </si>
  <si>
    <t>หลักทรัพย์ในความต้องการของตลาด</t>
  </si>
  <si>
    <t>หลักทรัพย์ที่ไม่อยู่ในความต้องการของตลาด</t>
  </si>
  <si>
    <t>รวมสินทรัพย์ทางการเงินไม่หมุนเวียนอื่น</t>
  </si>
  <si>
    <t>จ่ายชำระหนี้สินตามสัญญาเช่า</t>
  </si>
  <si>
    <t>รายการที่จะไม่ถูกจัดประเภทรายการใหม่เข้าไปไว้ในกำไรหรือขาดทุนภายหลัง :</t>
  </si>
  <si>
    <t>รายการที่อาจจะถูกจัดประเภทรายการใหม่เข้าไปไว้ในกำไรหรือขาดทุนภายหลัง :</t>
  </si>
  <si>
    <t>การเปลี่ยนแปลงในส่วนประกอบของหนี้สินดำเนินงานลดลง</t>
  </si>
  <si>
    <t>ค่าเสื่อมราคาอาคารและอุปกรณ์</t>
  </si>
  <si>
    <t>ค่าเสื่อมราคาสินทรัพย์สิทธิการใช้</t>
  </si>
  <si>
    <t>ยอดคงเหลือต้นงวด 1 มกราคม 2564</t>
  </si>
  <si>
    <t>ยอดคงเหลือปลายงวด 31 มีนาคม 2564</t>
  </si>
  <si>
    <t>ปี 2564</t>
  </si>
  <si>
    <t>ลูกหนี้หมุนเวียนอื่น</t>
  </si>
  <si>
    <t>สินทรัพย์ภาษีเงินได้ของงวดปัจจุบัน</t>
  </si>
  <si>
    <t>หนี้สินตามสัญญาเช่า - ส่วนที่ถึงกำหนดชำระ</t>
  </si>
  <si>
    <t>กำหนดชำระภายในหนึ่งปี</t>
  </si>
  <si>
    <t>ขาดทุนเบ็ดเสร็จรวมสำหรับงวด</t>
  </si>
  <si>
    <t>การแบ่งปันขาดทุนเบ็ดเสร็จรวม</t>
  </si>
  <si>
    <t>ผลตอบแทนกองทุนส่วนบุคคล</t>
  </si>
  <si>
    <t>เงินสดรับจากผลตอบแทนในสินทรัพย์ทางการเงินไม่หมุนเวียนอื่น</t>
  </si>
  <si>
    <t>- กองทุนส่วนบุคคล</t>
  </si>
  <si>
    <t>ขาดทุนจากการดำเนินงานก่อนการเปลี่ยนแปลงใน</t>
  </si>
  <si>
    <t>ภายในหนึ่งปี</t>
  </si>
  <si>
    <t>ผลต่างของอัตราแลกเปลี่ยนจากการแปลงค่างบการเงินของบริษัทร่วม</t>
  </si>
  <si>
    <t>ซื้อเงินลงทุนในสินทรัพย์ทางการเงินไม่หมุนเวียนอื่น</t>
  </si>
  <si>
    <t xml:space="preserve"> - หลักทรัพย์ที่ไม่อยู่ในความต้องการของตลาด</t>
  </si>
  <si>
    <t>เงินสดสุทธิได้มาจาก(ใช้ไปใน)กิจกรรมลงทุน</t>
  </si>
  <si>
    <t>ผลประโยชน์ของพนักงานของบริษัทร่วม</t>
  </si>
  <si>
    <t>เงินปันผลรับจากการลงทุน</t>
  </si>
  <si>
    <t xml:space="preserve">สินทรัพย์สิทธิการใช้เพิ่มขึ้นจากหนี้สินตามสัญญาเช่า </t>
  </si>
  <si>
    <t>ส่วนแบ่งกำไร(ขาดทุน)จากเงินลงทุนในบริษัทร่วม</t>
  </si>
  <si>
    <t>เงินลงทุนในบริษัทร่วมลดลงจากการปรับปรุงประมาณการ</t>
  </si>
  <si>
    <t>เงินลงทุนในบริษัทร่วมเพิ่มขึ้น(ลดลง)จากผลต่างจากการแปลงค่างบการเงิน</t>
  </si>
  <si>
    <t>เจ้าหนี้หมุนเวียนอื่น</t>
  </si>
  <si>
    <t>ผลขาดทุนจากการประมาณการตามหลักคณิตศาสตร์ประกันภัยสำหรับ</t>
  </si>
  <si>
    <t>ปรับปรุงผลขาดทุนจากการประมาณการตาม</t>
  </si>
  <si>
    <t>รวมเจ้าหนี้หมุนเวียนอื่น</t>
  </si>
  <si>
    <t>ส่วนแบ่ง(กำไร)ขาดทุนจากเงินลงทุนในบริษัทร่วม</t>
  </si>
  <si>
    <t>ซื้ออาคารและอุปกรณ์</t>
  </si>
  <si>
    <t>ณ 31 มีนาคม 2565</t>
  </si>
  <si>
    <t>ณ 31 ธันวาคม 2564</t>
  </si>
  <si>
    <t>เงินลงทุนในสลากออมสิน</t>
  </si>
  <si>
    <t>สำหรับงวดสามเดือนสิ้นสุดวันที่ 31 มีนาคม 2565</t>
  </si>
  <si>
    <t>ยุติธรรมของหลักทรัพย์ในความต้องการของตลาด</t>
  </si>
  <si>
    <t>ปี 2565</t>
  </si>
  <si>
    <t>ยอดคงเหลือต้นงวด 1 มกราคม 2565</t>
  </si>
  <si>
    <t>กำไร(ขาดทุน)เบ็ดเสร็จรวมสำหรับงวด 2565</t>
  </si>
  <si>
    <t>ยอดคงเหลือปลายงวด 31 มีนาคม 2565</t>
  </si>
  <si>
    <t>ขาดทุนเบ็ดเสร็จรวมสำหรับงวด 2564</t>
  </si>
  <si>
    <t>หลักคณิตศาสตร์ประกันภัยสำหรับ</t>
  </si>
  <si>
    <t>ของบริษัทร่วม-สุทธิจากภาษี</t>
  </si>
  <si>
    <t>โครงการผลประโยชน์ของพนักงาน</t>
  </si>
  <si>
    <t>ส่วนเกินมูลค่าหุ้นสามัญ</t>
  </si>
  <si>
    <t xml:space="preserve">รวมส่วนของผู้ถือหุ้นบริษัทใหญ่
</t>
  </si>
  <si>
    <t>การแปลงค่างบการเงิน</t>
  </si>
  <si>
    <t>รายการแก้ไขข้อผิดพลาด</t>
  </si>
  <si>
    <t>- ตามที่รายงานไว้เดิม</t>
  </si>
  <si>
    <t>- หลังปรับปรุง</t>
  </si>
  <si>
    <t>ยอดคงเหลือต้นงวด 1 มกราคม 2564 - ตามที่รายงานไว้เดิม</t>
  </si>
  <si>
    <t>ยอดคงเหลือต้นงวด 1 มกราคม 2564 - หลังปรับปรุง</t>
  </si>
  <si>
    <t>ผลขาดทุนจากการ</t>
  </si>
  <si>
    <t>ประมาณการตามหลัก</t>
  </si>
  <si>
    <t>คณิตศาสตร์ประกันภัย</t>
  </si>
  <si>
    <t xml:space="preserve"> กำไร(ขาดทุน)เบ็ดเสร็จอื่น</t>
  </si>
  <si>
    <t>รวมองค์ประกอบอื่นของส่วนของผู้ถือหุ้น</t>
  </si>
  <si>
    <t>ผลกำไร(ขาดทุน)จากการวัดมูลค่ายุติธรรมของสินทรัพย์ทางการเงิน</t>
  </si>
  <si>
    <t>ไม่หมุนเวียนอื่น - หลักทรัพย์ในความต้องการของตลาด</t>
  </si>
  <si>
    <t>ไม่หมุนเวียนอื่น - หลักทรัพย์ในความต้องการของตลาด - สุทธิจากภาษี</t>
  </si>
  <si>
    <t>รายได้ภาษีเงินได้</t>
  </si>
  <si>
    <t>ขาดทุนสำหรับงวด</t>
  </si>
  <si>
    <t xml:space="preserve">ขาดทุนต่อหุ้นส่วนที่เป็นของบริษัทใหญ่ </t>
  </si>
  <si>
    <t>ขาดทุนต่อหุ้นขั้นพื้นฐาน (บาท)</t>
  </si>
  <si>
    <t>หน่วย : พันบาท ยกเว้นขาดทุนต่อหุ้นแสดงเป็นบาท</t>
  </si>
  <si>
    <t>ผลขาดทุนที่ยังไม่เกิดขึ้นจากการวัดมูลค่า</t>
  </si>
  <si>
    <t>ขาดทุนจากกิจกรรมดำเนินงาน</t>
  </si>
  <si>
    <t>ขาดทุนก่อนภาษีเงินได้</t>
  </si>
  <si>
    <t>กำไรจากการจำหน่ายอุปกรณ์</t>
  </si>
  <si>
    <t>ปรับกระทบขาดทุนสำหรับงวดเป็นเงินสดรับ(จ่าย)จากการดำเนินงาน</t>
  </si>
  <si>
    <t>อุปกรณ์เพิ่มขึ้นจากเจ้าหนี้ทรัพย์สิน</t>
  </si>
  <si>
    <t>ขาดทุนจากการเลิกใช้อุปกรณ์</t>
  </si>
  <si>
    <t xml:space="preserve">  ส่วนได้เสียที่ไม่มีอำนาจควบคุม</t>
  </si>
  <si>
    <t>กองทุนส่วนบุคคล</t>
  </si>
  <si>
    <t>หนี้สินตามสัญญาเช่า - สุทธิจากส่วนที่ถึง</t>
  </si>
  <si>
    <t>8.1 และ 8.2</t>
  </si>
  <si>
    <t>จากการเปลี่ยนแปลง</t>
  </si>
  <si>
    <t>สัดส่วนเงินลงทุน</t>
  </si>
  <si>
    <t>บริษัทร่วม</t>
  </si>
  <si>
    <t>ในบริษัทย่อยและ</t>
  </si>
  <si>
    <t>กำไร(ขาดทุน)เบ็ดเสร็จอื่น</t>
  </si>
  <si>
    <t>กำไรที่ยังไม่เกิดขึ้นจากการวัดมูลค่ายุติธรรมของสินทรัพย์</t>
  </si>
  <si>
    <t>ทางการเงินหมุนเวียนอื่น</t>
  </si>
  <si>
    <t>ขาดทุนที่ยังไม่เกิดขึ้นจากการวัดมูลค่ายุติธรรมของ</t>
  </si>
  <si>
    <t>รวม</t>
  </si>
  <si>
    <t>องค์ประกอบอื่น</t>
  </si>
  <si>
    <t>ของส่วนของ</t>
  </si>
  <si>
    <t>ผู้ถือหุ้น</t>
  </si>
  <si>
    <t>(ปรับปรุงใหม่)</t>
  </si>
  <si>
    <t>ส่วนเกินกว่าทุน</t>
  </si>
</sst>
</file>

<file path=xl/styles.xml><?xml version="1.0" encoding="utf-8"?>
<styleSheet xmlns="http://schemas.openxmlformats.org/spreadsheetml/2006/main">
  <numFmts count="13">
    <numFmt numFmtId="43" formatCode="_-* #,##0.00_-;\-* #,##0.00_-;_-* &quot;-&quot;??_-;_-@_-"/>
    <numFmt numFmtId="187" formatCode="_(* #,##0.00_);_(* \(#,##0.00\);_(* &quot;-&quot;??_);_(@_)"/>
    <numFmt numFmtId="188" formatCode="_(* #,##0_);_(* \(#,##0\);_(* &quot;  -    &quot;_);_(@_)"/>
    <numFmt numFmtId="189" formatCode="_(* #,##0_);_(* \(#,##0\);_(* &quot;-&quot;??_);_(@_)"/>
    <numFmt numFmtId="190" formatCode="&quot;฿&quot;\t#,##0_);[Red]\(&quot;฿&quot;\t#,##0\)"/>
    <numFmt numFmtId="191" formatCode="_-* #,##0\ _F_B_-;\-* #,##0\ _F_B_-;_-* &quot;-&quot;\ _F_B_-;_-@_-"/>
    <numFmt numFmtId="192" formatCode="_-* #,##0.00\ _F_B_-;\-* #,##0.00\ _F_B_-;_-* &quot;-&quot;??\ _F_B_-;_-@_-"/>
    <numFmt numFmtId="193" formatCode="_-&quot;S$&quot;* #,##0.00_-;\-&quot;S$&quot;* #,##0.00_-;_-&quot;S$&quot;* &quot;-&quot;??_-;_-@_-"/>
    <numFmt numFmtId="194" formatCode="#,##0.000;[Red]\-#,##0.000"/>
    <numFmt numFmtId="195" formatCode="#,##0.00000;[Red]\-#,##0.00000"/>
    <numFmt numFmtId="196" formatCode="0.000"/>
    <numFmt numFmtId="197" formatCode="_(* #,##0.0000_);_(* \(#,##0.0000\);_(* &quot;-&quot;??_);_(@_)"/>
    <numFmt numFmtId="199" formatCode="#,##0.0;[Red]\-#,##0.0"/>
  </numFmts>
  <fonts count="35">
    <font>
      <sz val="14"/>
      <name val="AngsanaUPC"/>
    </font>
    <font>
      <sz val="14"/>
      <name val="AngsanaUPC"/>
      <family val="1"/>
      <charset val="222"/>
    </font>
    <font>
      <sz val="10"/>
      <name val="Arial"/>
      <family val="2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b/>
      <sz val="15"/>
      <name val="AngsanaUPC"/>
      <family val="1"/>
      <charset val="222"/>
    </font>
    <font>
      <sz val="15"/>
      <name val="AngsanaUPC"/>
      <family val="1"/>
      <charset val="222"/>
    </font>
    <font>
      <u/>
      <sz val="15"/>
      <name val="AngsanaUPC"/>
      <family val="1"/>
      <charset val="222"/>
    </font>
    <font>
      <sz val="14"/>
      <name val="AngsanaUPC"/>
      <family val="1"/>
      <charset val="222"/>
    </font>
    <font>
      <sz val="13"/>
      <name val="AngsanaUPC"/>
      <family val="1"/>
      <charset val="222"/>
    </font>
    <font>
      <b/>
      <sz val="16"/>
      <name val="AngsanaUPC"/>
      <family val="1"/>
      <charset val="222"/>
    </font>
    <font>
      <b/>
      <sz val="14"/>
      <name val="AngsanaUPC"/>
      <family val="1"/>
      <charset val="222"/>
    </font>
    <font>
      <sz val="12"/>
      <name val="AngsanaUPC"/>
      <family val="1"/>
      <charset val="222"/>
    </font>
    <font>
      <sz val="16"/>
      <name val="AngsanaUPC"/>
      <family val="1"/>
      <charset val="222"/>
    </font>
    <font>
      <u/>
      <sz val="16"/>
      <name val="AngsanaUPC"/>
      <family val="1"/>
      <charset val="222"/>
    </font>
    <font>
      <b/>
      <sz val="15"/>
      <name val="AngsanaUPC"/>
      <family val="1"/>
    </font>
    <font>
      <b/>
      <sz val="16"/>
      <name val="AngsanaUPC"/>
      <family val="1"/>
    </font>
    <font>
      <sz val="16"/>
      <name val="AngsanaUPC"/>
      <family val="1"/>
    </font>
    <font>
      <sz val="14"/>
      <name val="AngsanaUPC"/>
      <family val="1"/>
    </font>
    <font>
      <sz val="8"/>
      <name val="AngsanaUPC"/>
      <family val="1"/>
      <charset val="22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8"/>
      <name val="AngsanaUPC"/>
      <family val="1"/>
      <charset val="222"/>
    </font>
    <font>
      <b/>
      <sz val="11"/>
      <color indexed="81"/>
      <name val="Tahoma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6"/>
      <name val="Wingdings 2"/>
      <family val="1"/>
      <charset val="2"/>
    </font>
    <font>
      <sz val="14"/>
      <name val="AngsanaUPC"/>
      <family val="1"/>
    </font>
    <font>
      <sz val="14"/>
      <name val="Cordia New"/>
      <family val="2"/>
    </font>
    <font>
      <b/>
      <u/>
      <sz val="14"/>
      <name val="AngsanaUPC"/>
      <family val="1"/>
      <charset val="222"/>
    </font>
    <font>
      <sz val="16"/>
      <color theme="0"/>
      <name val="AngsanaUPC"/>
      <family val="1"/>
      <charset val="222"/>
    </font>
    <font>
      <sz val="16"/>
      <color theme="1"/>
      <name val="AngsanaUPC"/>
      <family val="1"/>
      <charset val="222"/>
    </font>
    <font>
      <sz val="14"/>
      <color rgb="FFFF0000"/>
      <name val="AngsanaUPC"/>
      <family val="1"/>
      <charset val="222"/>
    </font>
    <font>
      <sz val="14"/>
      <color theme="1"/>
      <name val="AngsanaUPC"/>
      <family val="1"/>
      <charset val="22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66FF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0" fontId="1" fillId="0" borderId="0" applyFont="0" applyFill="0" applyBorder="0" applyAlignment="0" applyProtection="0"/>
    <xf numFmtId="194" fontId="29" fillId="0" borderId="0" applyFont="0" applyFill="0" applyBorder="0" applyAlignment="0" applyProtection="0"/>
    <xf numFmtId="193" fontId="3" fillId="0" borderId="0"/>
    <xf numFmtId="191" fontId="3" fillId="0" borderId="0"/>
    <xf numFmtId="192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90" fontId="3" fillId="0" borderId="0"/>
    <xf numFmtId="0" fontId="29" fillId="0" borderId="0"/>
    <xf numFmtId="9" fontId="28" fillId="0" borderId="0" applyFont="0" applyFill="0" applyBorder="0" applyAlignment="0" applyProtection="0"/>
    <xf numFmtId="10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  <xf numFmtId="0" fontId="19" fillId="0" borderId="0"/>
    <xf numFmtId="0" fontId="1" fillId="0" borderId="0"/>
  </cellStyleXfs>
  <cellXfs count="357">
    <xf numFmtId="0" fontId="0" fillId="0" borderId="0" xfId="0"/>
    <xf numFmtId="38" fontId="7" fillId="0" borderId="0" xfId="0" applyNumberFormat="1" applyFont="1" applyFill="1" applyAlignment="1">
      <alignment horizontal="left"/>
    </xf>
    <xf numFmtId="38" fontId="7" fillId="0" borderId="0" xfId="0" quotePrefix="1" applyNumberFormat="1" applyFont="1" applyFill="1" applyAlignment="1">
      <alignment horizontal="left"/>
    </xf>
    <xf numFmtId="38" fontId="7" fillId="0" borderId="0" xfId="0" applyNumberFormat="1" applyFont="1" applyFill="1"/>
    <xf numFmtId="188" fontId="7" fillId="0" borderId="0" xfId="0" applyNumberFormat="1" applyFont="1" applyFill="1"/>
    <xf numFmtId="188" fontId="7" fillId="0" borderId="3" xfId="0" applyNumberFormat="1" applyFont="1" applyFill="1" applyBorder="1" applyAlignment="1">
      <alignment horizontal="right"/>
    </xf>
    <xf numFmtId="188" fontId="7" fillId="0" borderId="0" xfId="0" applyNumberFormat="1" applyFont="1" applyFill="1" applyBorder="1"/>
    <xf numFmtId="188" fontId="7" fillId="0" borderId="3" xfId="0" applyNumberFormat="1" applyFont="1" applyFill="1" applyBorder="1"/>
    <xf numFmtId="189" fontId="7" fillId="0" borderId="0" xfId="0" applyNumberFormat="1" applyFont="1" applyFill="1" applyAlignment="1">
      <alignment horizontal="centerContinuous"/>
    </xf>
    <xf numFmtId="189" fontId="7" fillId="0" borderId="4" xfId="0" applyNumberFormat="1" applyFont="1" applyFill="1" applyBorder="1" applyAlignment="1">
      <alignment horizontal="centerContinuous"/>
    </xf>
    <xf numFmtId="189" fontId="7" fillId="0" borderId="0" xfId="0" applyNumberFormat="1" applyFont="1" applyFill="1"/>
    <xf numFmtId="189" fontId="7" fillId="0" borderId="0" xfId="0" applyNumberFormat="1" applyFont="1" applyFill="1" applyAlignment="1"/>
    <xf numFmtId="189" fontId="7" fillId="0" borderId="4" xfId="0" applyNumberFormat="1" applyFont="1" applyFill="1" applyBorder="1" applyAlignment="1"/>
    <xf numFmtId="189" fontId="7" fillId="0" borderId="0" xfId="0" applyNumberFormat="1" applyFont="1" applyFill="1" applyBorder="1" applyAlignment="1"/>
    <xf numFmtId="189" fontId="7" fillId="0" borderId="0" xfId="0" applyNumberFormat="1" applyFont="1" applyFill="1" applyAlignment="1">
      <alignment horizontal="center"/>
    </xf>
    <xf numFmtId="189" fontId="7" fillId="0" borderId="5" xfId="0" applyNumberFormat="1" applyFont="1" applyFill="1" applyBorder="1" applyAlignment="1"/>
    <xf numFmtId="188" fontId="7" fillId="0" borderId="0" xfId="0" applyNumberFormat="1" applyFont="1" applyFill="1" applyAlignment="1">
      <alignment horizontal="right"/>
    </xf>
    <xf numFmtId="188" fontId="7" fillId="0" borderId="0" xfId="0" applyNumberFormat="1" applyFont="1" applyFill="1" applyBorder="1" applyAlignment="1">
      <alignment horizontal="right"/>
    </xf>
    <xf numFmtId="188" fontId="7" fillId="0" borderId="6" xfId="0" applyNumberFormat="1" applyFont="1" applyFill="1" applyBorder="1"/>
    <xf numFmtId="0" fontId="10" fillId="0" borderId="0" xfId="0" quotePrefix="1" applyNumberFormat="1" applyFont="1" applyFill="1" applyBorder="1" applyAlignment="1">
      <alignment horizontal="center"/>
    </xf>
    <xf numFmtId="189" fontId="14" fillId="0" borderId="0" xfId="0" applyNumberFormat="1" applyFont="1" applyFill="1" applyAlignment="1">
      <alignment horizontal="centerContinuous"/>
    </xf>
    <xf numFmtId="38" fontId="14" fillId="0" borderId="0" xfId="0" applyNumberFormat="1" applyFont="1"/>
    <xf numFmtId="189" fontId="14" fillId="0" borderId="4" xfId="0" applyNumberFormat="1" applyFont="1" applyFill="1" applyBorder="1" applyAlignment="1">
      <alignment horizontal="centerContinuous"/>
    </xf>
    <xf numFmtId="189" fontId="14" fillId="0" borderId="3" xfId="0" applyNumberFormat="1" applyFont="1" applyFill="1" applyBorder="1" applyAlignment="1">
      <alignment horizontal="centerContinuous"/>
    </xf>
    <xf numFmtId="37" fontId="14" fillId="0" borderId="0" xfId="0" applyNumberFormat="1" applyFont="1" applyFill="1" applyBorder="1"/>
    <xf numFmtId="189" fontId="14" fillId="0" borderId="0" xfId="0" applyNumberFormat="1" applyFont="1" applyFill="1"/>
    <xf numFmtId="189" fontId="14" fillId="0" borderId="0" xfId="0" applyNumberFormat="1" applyFont="1" applyFill="1" applyAlignment="1">
      <alignment horizontal="right"/>
    </xf>
    <xf numFmtId="189" fontId="14" fillId="0" borderId="0" xfId="0" applyNumberFormat="1" applyFont="1" applyFill="1" applyBorder="1" applyAlignment="1">
      <alignment horizontal="right"/>
    </xf>
    <xf numFmtId="189" fontId="14" fillId="0" borderId="3" xfId="0" applyNumberFormat="1" applyFont="1" applyFill="1" applyBorder="1"/>
    <xf numFmtId="189" fontId="14" fillId="0" borderId="4" xfId="0" applyNumberFormat="1" applyFont="1" applyFill="1" applyBorder="1"/>
    <xf numFmtId="189" fontId="14" fillId="0" borderId="0" xfId="0" applyNumberFormat="1" applyFont="1" applyFill="1" applyBorder="1"/>
    <xf numFmtId="38" fontId="14" fillId="0" borderId="0" xfId="0" applyNumberFormat="1" applyFont="1" applyFill="1" applyAlignment="1">
      <alignment horizontal="centerContinuous"/>
    </xf>
    <xf numFmtId="38" fontId="14" fillId="0" borderId="0" xfId="0" applyNumberFormat="1" applyFont="1" applyFill="1"/>
    <xf numFmtId="189" fontId="14" fillId="0" borderId="5" xfId="0" applyNumberFormat="1" applyFont="1" applyFill="1" applyBorder="1"/>
    <xf numFmtId="38" fontId="14" fillId="0" borderId="7" xfId="0" quotePrefix="1" applyNumberFormat="1" applyFont="1" applyFill="1" applyBorder="1" applyAlignment="1">
      <alignment horizontal="right"/>
    </xf>
    <xf numFmtId="38" fontId="14" fillId="0" borderId="0" xfId="0" applyNumberFormat="1" applyFont="1" applyFill="1" applyBorder="1"/>
    <xf numFmtId="0" fontId="14" fillId="0" borderId="0" xfId="0" applyFont="1" applyFill="1"/>
    <xf numFmtId="0" fontId="14" fillId="0" borderId="3" xfId="0" quotePrefix="1" applyNumberFormat="1" applyFont="1" applyFill="1" applyBorder="1" applyAlignment="1">
      <alignment horizontal="center"/>
    </xf>
    <xf numFmtId="0" fontId="14" fillId="0" borderId="6" xfId="0" quotePrefix="1" applyNumberFormat="1" applyFont="1" applyFill="1" applyBorder="1" applyAlignment="1">
      <alignment horizontal="center" vertical="center"/>
    </xf>
    <xf numFmtId="0" fontId="7" fillId="0" borderId="0" xfId="0" quotePrefix="1" applyNumberFormat="1" applyFont="1" applyFill="1" applyBorder="1" applyAlignment="1">
      <alignment horizontal="center"/>
    </xf>
    <xf numFmtId="0" fontId="7" fillId="0" borderId="3" xfId="0" quotePrefix="1" applyNumberFormat="1" applyFont="1" applyFill="1" applyBorder="1" applyAlignment="1">
      <alignment horizontal="center"/>
    </xf>
    <xf numFmtId="188" fontId="7" fillId="0" borderId="0" xfId="0" applyNumberFormat="1" applyFont="1" applyFill="1" applyAlignment="1">
      <alignment horizontal="center"/>
    </xf>
    <xf numFmtId="38" fontId="14" fillId="0" borderId="4" xfId="0" applyNumberFormat="1" applyFont="1" applyFill="1" applyBorder="1" applyAlignment="1">
      <alignment horizontal="centerContinuous"/>
    </xf>
    <xf numFmtId="37" fontId="14" fillId="0" borderId="4" xfId="0" applyNumberFormat="1" applyFont="1" applyFill="1" applyBorder="1" applyAlignment="1">
      <alignment horizontal="centerContinuous"/>
    </xf>
    <xf numFmtId="189" fontId="14" fillId="0" borderId="8" xfId="0" applyNumberFormat="1" applyFont="1" applyFill="1" applyBorder="1"/>
    <xf numFmtId="37" fontId="14" fillId="0" borderId="0" xfId="0" applyNumberFormat="1" applyFont="1" applyFill="1"/>
    <xf numFmtId="189" fontId="14" fillId="0" borderId="0" xfId="0" applyNumberFormat="1" applyFont="1" applyFill="1" applyBorder="1" applyAlignment="1">
      <alignment horizontal="left"/>
    </xf>
    <xf numFmtId="189" fontId="14" fillId="0" borderId="3" xfId="0" applyNumberFormat="1" applyFont="1" applyFill="1" applyBorder="1" applyAlignment="1">
      <alignment horizontal="center"/>
    </xf>
    <xf numFmtId="189" fontId="14" fillId="0" borderId="9" xfId="0" applyNumberFormat="1" applyFont="1" applyFill="1" applyBorder="1"/>
    <xf numFmtId="189" fontId="14" fillId="0" borderId="2" xfId="0" applyNumberFormat="1" applyFont="1" applyFill="1" applyBorder="1"/>
    <xf numFmtId="189" fontId="14" fillId="0" borderId="10" xfId="0" applyNumberFormat="1" applyFont="1" applyFill="1" applyBorder="1"/>
    <xf numFmtId="37" fontId="7" fillId="0" borderId="0" xfId="0" applyNumberFormat="1" applyFont="1" applyFill="1" applyBorder="1"/>
    <xf numFmtId="37" fontId="7" fillId="0" borderId="0" xfId="0" applyNumberFormat="1" applyFont="1" applyFill="1"/>
    <xf numFmtId="37" fontId="9" fillId="0" borderId="0" xfId="0" applyNumberFormat="1" applyFont="1" applyFill="1"/>
    <xf numFmtId="189" fontId="9" fillId="0" borderId="0" xfId="0" applyNumberFormat="1" applyFont="1" applyFill="1" applyBorder="1" applyAlignment="1">
      <alignment horizontal="centerContinuous"/>
    </xf>
    <xf numFmtId="38" fontId="14" fillId="0" borderId="0" xfId="0" quotePrefix="1" applyNumberFormat="1" applyFont="1" applyFill="1" applyBorder="1" applyAlignment="1">
      <alignment horizontal="right"/>
    </xf>
    <xf numFmtId="0" fontId="14" fillId="0" borderId="0" xfId="0" quotePrefix="1" applyNumberFormat="1" applyFont="1" applyFill="1" applyBorder="1" applyAlignment="1">
      <alignment horizontal="center"/>
    </xf>
    <xf numFmtId="189" fontId="14" fillId="0" borderId="0" xfId="0" applyNumberFormat="1" applyFont="1" applyFill="1" applyAlignment="1">
      <alignment horizontal="center"/>
    </xf>
    <xf numFmtId="189" fontId="14" fillId="0" borderId="10" xfId="0" applyNumberFormat="1" applyFont="1" applyFill="1" applyBorder="1" applyAlignment="1">
      <alignment horizontal="center"/>
    </xf>
    <xf numFmtId="188" fontId="7" fillId="0" borderId="4" xfId="0" applyNumberFormat="1" applyFont="1" applyFill="1" applyBorder="1"/>
    <xf numFmtId="188" fontId="7" fillId="0" borderId="5" xfId="0" applyNumberFormat="1" applyFont="1" applyFill="1" applyBorder="1" applyAlignment="1">
      <alignment horizontal="right"/>
    </xf>
    <xf numFmtId="38" fontId="7" fillId="0" borderId="0" xfId="0" applyNumberFormat="1" applyFont="1" applyFill="1" applyAlignment="1">
      <alignment horizontal="centerContinuous"/>
    </xf>
    <xf numFmtId="37" fontId="7" fillId="0" borderId="0" xfId="0" quotePrefix="1" applyNumberFormat="1" applyFont="1" applyFill="1" applyAlignment="1">
      <alignment horizontal="center"/>
    </xf>
    <xf numFmtId="38" fontId="7" fillId="0" borderId="0" xfId="0" applyNumberFormat="1" applyFont="1" applyFill="1" applyBorder="1"/>
    <xf numFmtId="37" fontId="7" fillId="0" borderId="4" xfId="0" applyNumberFormat="1" applyFont="1" applyFill="1" applyBorder="1" applyAlignment="1">
      <alignment horizontal="centerContinuous"/>
    </xf>
    <xf numFmtId="37" fontId="7" fillId="0" borderId="0" xfId="0" applyNumberFormat="1" applyFont="1" applyFill="1" applyBorder="1" applyAlignment="1">
      <alignment horizontal="centerContinuous"/>
    </xf>
    <xf numFmtId="37" fontId="9" fillId="0" borderId="0" xfId="0" applyNumberFormat="1" applyFont="1" applyFill="1" applyBorder="1" applyAlignment="1">
      <alignment horizontal="center"/>
    </xf>
    <xf numFmtId="188" fontId="7" fillId="0" borderId="0" xfId="1" applyNumberFormat="1" applyFont="1" applyFill="1" applyBorder="1"/>
    <xf numFmtId="189" fontId="9" fillId="0" borderId="3" xfId="0" applyNumberFormat="1" applyFont="1" applyFill="1" applyBorder="1" applyAlignment="1">
      <alignment horizontal="center"/>
    </xf>
    <xf numFmtId="189" fontId="9" fillId="0" borderId="0" xfId="0" applyNumberFormat="1" applyFont="1" applyFill="1" applyBorder="1" applyAlignment="1">
      <alignment horizontal="center"/>
    </xf>
    <xf numFmtId="189" fontId="9" fillId="0" borderId="4" xfId="0" applyNumberFormat="1" applyFont="1" applyFill="1" applyBorder="1" applyAlignment="1">
      <alignment horizontal="center"/>
    </xf>
    <xf numFmtId="49" fontId="9" fillId="0" borderId="0" xfId="0" applyNumberFormat="1" applyFont="1" applyFill="1" applyBorder="1" applyAlignment="1">
      <alignment horizontal="center"/>
    </xf>
    <xf numFmtId="189" fontId="14" fillId="0" borderId="4" xfId="0" applyNumberFormat="1" applyFont="1" applyFill="1" applyBorder="1" applyAlignment="1">
      <alignment horizontal="center"/>
    </xf>
    <xf numFmtId="189" fontId="11" fillId="0" borderId="0" xfId="0" applyNumberFormat="1" applyFont="1" applyFill="1" applyBorder="1"/>
    <xf numFmtId="187" fontId="11" fillId="0" borderId="0" xfId="0" applyNumberFormat="1" applyFont="1" applyFill="1" applyBorder="1"/>
    <xf numFmtId="189" fontId="1" fillId="0" borderId="3" xfId="0" applyNumberFormat="1" applyFont="1" applyFill="1" applyBorder="1" applyAlignment="1">
      <alignment horizontal="center"/>
    </xf>
    <xf numFmtId="189" fontId="1" fillId="0" borderId="0" xfId="0" applyNumberFormat="1" applyFont="1" applyFill="1" applyBorder="1" applyAlignment="1">
      <alignment horizontal="centerContinuous"/>
    </xf>
    <xf numFmtId="37" fontId="1" fillId="0" borderId="0" xfId="0" applyNumberFormat="1" applyFont="1" applyFill="1"/>
    <xf numFmtId="189" fontId="1" fillId="0" borderId="0" xfId="0" applyNumberFormat="1" applyFont="1" applyFill="1" applyBorder="1" applyAlignment="1">
      <alignment horizontal="center"/>
    </xf>
    <xf numFmtId="189" fontId="1" fillId="0" borderId="4" xfId="0" applyNumberFormat="1" applyFont="1" applyFill="1" applyBorder="1" applyAlignment="1">
      <alignment horizontal="center"/>
    </xf>
    <xf numFmtId="0" fontId="9" fillId="0" borderId="0" xfId="0" applyFont="1" applyFill="1" applyBorder="1" applyAlignment="1">
      <alignment horizontal="left"/>
    </xf>
    <xf numFmtId="188" fontId="9" fillId="0" borderId="8" xfId="1" applyNumberFormat="1" applyFont="1" applyFill="1" applyBorder="1"/>
    <xf numFmtId="188" fontId="9" fillId="0" borderId="0" xfId="1" applyNumberFormat="1" applyFont="1" applyFill="1" applyBorder="1"/>
    <xf numFmtId="0" fontId="9" fillId="0" borderId="0" xfId="0" applyFont="1" applyFill="1"/>
    <xf numFmtId="189" fontId="14" fillId="0" borderId="9" xfId="0" applyNumberFormat="1" applyFont="1" applyFill="1" applyBorder="1" applyAlignment="1">
      <alignment horizontal="right"/>
    </xf>
    <xf numFmtId="0" fontId="14" fillId="0" borderId="0" xfId="1" applyFont="1" applyFill="1"/>
    <xf numFmtId="0" fontId="14" fillId="0" borderId="0" xfId="1" applyFont="1" applyFill="1" applyBorder="1" applyAlignment="1">
      <alignment horizontal="right"/>
    </xf>
    <xf numFmtId="0" fontId="14" fillId="0" borderId="4" xfId="1" applyFont="1" applyFill="1" applyBorder="1"/>
    <xf numFmtId="0" fontId="7" fillId="0" borderId="0" xfId="1" applyFont="1" applyFill="1"/>
    <xf numFmtId="37" fontId="14" fillId="0" borderId="0" xfId="0" applyNumberFormat="1" applyFont="1" applyFill="1" applyBorder="1" applyAlignment="1">
      <alignment horizontal="center"/>
    </xf>
    <xf numFmtId="37" fontId="6" fillId="0" borderId="0" xfId="0" applyNumberFormat="1" applyFont="1" applyFill="1" applyAlignment="1">
      <alignment horizontal="centerContinuous"/>
    </xf>
    <xf numFmtId="37" fontId="7" fillId="0" borderId="0" xfId="0" applyNumberFormat="1" applyFont="1" applyFill="1" applyAlignment="1">
      <alignment horizontal="centerContinuous"/>
    </xf>
    <xf numFmtId="37" fontId="7" fillId="0" borderId="0" xfId="0" quotePrefix="1" applyNumberFormat="1" applyFont="1" applyFill="1" applyAlignment="1">
      <alignment horizontal="left"/>
    </xf>
    <xf numFmtId="37" fontId="7" fillId="0" borderId="0" xfId="0" applyNumberFormat="1" applyFont="1" applyFill="1" applyAlignment="1">
      <alignment horizontal="left"/>
    </xf>
    <xf numFmtId="0" fontId="7" fillId="0" borderId="0" xfId="0" applyFont="1" applyFill="1"/>
    <xf numFmtId="37" fontId="11" fillId="0" borderId="0" xfId="0" applyNumberFormat="1" applyFont="1" applyFill="1" applyAlignment="1">
      <alignment horizontal="centerContinuous"/>
    </xf>
    <xf numFmtId="38" fontId="14" fillId="0" borderId="0" xfId="0" quotePrefix="1" applyNumberFormat="1" applyFont="1" applyFill="1" applyAlignment="1">
      <alignment horizontal="left"/>
    </xf>
    <xf numFmtId="38" fontId="14" fillId="0" borderId="0" xfId="0" applyNumberFormat="1" applyFont="1" applyFill="1" applyAlignment="1">
      <alignment horizontal="center"/>
    </xf>
    <xf numFmtId="37" fontId="14" fillId="0" borderId="0" xfId="0" quotePrefix="1" applyNumberFormat="1" applyFont="1" applyFill="1" applyAlignment="1">
      <alignment horizontal="left"/>
    </xf>
    <xf numFmtId="189" fontId="15" fillId="0" borderId="0" xfId="0" applyNumberFormat="1" applyFont="1" applyFill="1" applyAlignment="1">
      <alignment horizontal="right"/>
    </xf>
    <xf numFmtId="38" fontId="11" fillId="0" borderId="0" xfId="0" quotePrefix="1" applyNumberFormat="1" applyFont="1" applyFill="1" applyAlignment="1">
      <alignment horizontal="centerContinuous"/>
    </xf>
    <xf numFmtId="38" fontId="11" fillId="0" borderId="0" xfId="0" applyNumberFormat="1" applyFont="1" applyFill="1" applyAlignment="1">
      <alignment horizontal="centerContinuous"/>
    </xf>
    <xf numFmtId="38" fontId="14" fillId="0" borderId="4" xfId="0" applyNumberFormat="1" applyFont="1" applyFill="1" applyBorder="1" applyAlignment="1">
      <alignment horizontal="center"/>
    </xf>
    <xf numFmtId="38" fontId="14" fillId="0" borderId="0" xfId="0" applyNumberFormat="1" applyFont="1" applyFill="1" applyBorder="1" applyAlignment="1">
      <alignment horizontal="center" vertical="center"/>
    </xf>
    <xf numFmtId="0" fontId="11" fillId="0" borderId="0" xfId="1" applyFont="1" applyFill="1" applyAlignment="1">
      <alignment horizontal="center"/>
    </xf>
    <xf numFmtId="38" fontId="11" fillId="0" borderId="0" xfId="0" applyNumberFormat="1" applyFont="1" applyFill="1" applyAlignment="1">
      <alignment horizontal="center"/>
    </xf>
    <xf numFmtId="189" fontId="14" fillId="0" borderId="0" xfId="1" applyNumberFormat="1" applyFont="1" applyFill="1"/>
    <xf numFmtId="189" fontId="14" fillId="0" borderId="4" xfId="1" applyNumberFormat="1" applyFont="1" applyFill="1" applyBorder="1"/>
    <xf numFmtId="38" fontId="14" fillId="0" borderId="4" xfId="0" applyNumberFormat="1" applyFont="1" applyFill="1" applyBorder="1"/>
    <xf numFmtId="189" fontId="14" fillId="0" borderId="9" xfId="1" applyNumberFormat="1" applyFont="1" applyFill="1" applyBorder="1"/>
    <xf numFmtId="38" fontId="14" fillId="0" borderId="9" xfId="0" applyNumberFormat="1" applyFont="1" applyFill="1" applyBorder="1"/>
    <xf numFmtId="189" fontId="14" fillId="0" borderId="10" xfId="1" applyNumberFormat="1" applyFont="1" applyFill="1" applyBorder="1"/>
    <xf numFmtId="38" fontId="14" fillId="0" borderId="10" xfId="0" applyNumberFormat="1" applyFont="1" applyFill="1" applyBorder="1"/>
    <xf numFmtId="189" fontId="14" fillId="0" borderId="2" xfId="1" applyNumberFormat="1" applyFont="1" applyFill="1" applyBorder="1"/>
    <xf numFmtId="38" fontId="14" fillId="0" borderId="0" xfId="0" applyNumberFormat="1" applyFont="1" applyFill="1" applyAlignment="1">
      <alignment horizontal="left"/>
    </xf>
    <xf numFmtId="194" fontId="14" fillId="0" borderId="0" xfId="0" applyNumberFormat="1" applyFont="1" applyFill="1"/>
    <xf numFmtId="189" fontId="8" fillId="0" borderId="0" xfId="0" applyNumberFormat="1" applyFont="1" applyFill="1" applyAlignment="1">
      <alignment horizontal="right"/>
    </xf>
    <xf numFmtId="0" fontId="0" fillId="0" borderId="0" xfId="0" applyFill="1" applyAlignment="1">
      <alignment horizontal="left"/>
    </xf>
    <xf numFmtId="0" fontId="12" fillId="0" borderId="0" xfId="0" applyFont="1" applyFill="1" applyBorder="1" applyAlignment="1">
      <alignment horizontal="center"/>
    </xf>
    <xf numFmtId="189" fontId="1" fillId="0" borderId="0" xfId="0" applyNumberFormat="1" applyFont="1" applyFill="1"/>
    <xf numFmtId="189" fontId="1" fillId="0" borderId="8" xfId="1" applyNumberFormat="1" applyFont="1" applyFill="1" applyBorder="1"/>
    <xf numFmtId="38" fontId="7" fillId="0" borderId="0" xfId="0" quotePrefix="1" applyNumberFormat="1" applyFont="1" applyFill="1" applyAlignment="1">
      <alignment horizontal="centerContinuous"/>
    </xf>
    <xf numFmtId="38" fontId="7" fillId="0" borderId="0" xfId="0" applyNumberFormat="1" applyFont="1" applyFill="1" applyBorder="1" applyAlignment="1">
      <alignment horizontal="centerContinuous"/>
    </xf>
    <xf numFmtId="38" fontId="7" fillId="0" borderId="0" xfId="0" quotePrefix="1" applyNumberFormat="1" applyFont="1" applyFill="1" applyAlignment="1">
      <alignment horizontal="left" vertical="center"/>
    </xf>
    <xf numFmtId="0" fontId="7" fillId="0" borderId="0" xfId="1" quotePrefix="1" applyFont="1" applyFill="1" applyAlignment="1">
      <alignment horizontal="left"/>
    </xf>
    <xf numFmtId="38" fontId="7" fillId="0" borderId="0" xfId="0" applyNumberFormat="1" applyFont="1" applyFill="1" applyAlignment="1">
      <alignment horizontal="right"/>
    </xf>
    <xf numFmtId="37" fontId="16" fillId="0" borderId="0" xfId="0" applyNumberFormat="1" applyFont="1" applyFill="1"/>
    <xf numFmtId="38" fontId="17" fillId="0" borderId="0" xfId="0" quotePrefix="1" applyNumberFormat="1" applyFont="1" applyFill="1" applyAlignment="1">
      <alignment horizontal="left"/>
    </xf>
    <xf numFmtId="38" fontId="18" fillId="0" borderId="0" xfId="0" applyNumberFormat="1" applyFont="1" applyFill="1" applyAlignment="1">
      <alignment horizontal="left"/>
    </xf>
    <xf numFmtId="38" fontId="14" fillId="0" borderId="0" xfId="14" applyNumberFormat="1" applyFont="1" applyFill="1"/>
    <xf numFmtId="189" fontId="15" fillId="0" borderId="0" xfId="14" applyNumberFormat="1" applyFont="1" applyFill="1" applyAlignment="1">
      <alignment horizontal="right"/>
    </xf>
    <xf numFmtId="37" fontId="11" fillId="0" borderId="0" xfId="14" applyNumberFormat="1" applyFont="1" applyFill="1" applyAlignment="1">
      <alignment horizontal="centerContinuous"/>
    </xf>
    <xf numFmtId="38" fontId="14" fillId="0" borderId="0" xfId="14" applyNumberFormat="1" applyFont="1" applyFill="1" applyAlignment="1">
      <alignment horizontal="centerContinuous"/>
    </xf>
    <xf numFmtId="38" fontId="11" fillId="0" borderId="0" xfId="14" quotePrefix="1" applyNumberFormat="1" applyFont="1" applyFill="1" applyAlignment="1">
      <alignment horizontal="centerContinuous"/>
    </xf>
    <xf numFmtId="38" fontId="11" fillId="0" borderId="0" xfId="14" applyNumberFormat="1" applyFont="1" applyFill="1" applyAlignment="1">
      <alignment horizontal="centerContinuous"/>
    </xf>
    <xf numFmtId="38" fontId="14" fillId="0" borderId="0" xfId="14" applyNumberFormat="1" applyFont="1" applyFill="1" applyBorder="1"/>
    <xf numFmtId="38" fontId="14" fillId="0" borderId="4" xfId="14" applyNumberFormat="1" applyFont="1" applyFill="1" applyBorder="1" applyAlignment="1">
      <alignment horizontal="centerContinuous"/>
    </xf>
    <xf numFmtId="37" fontId="14" fillId="0" borderId="4" xfId="14" applyNumberFormat="1" applyFont="1" applyFill="1" applyBorder="1" applyAlignment="1">
      <alignment horizontal="centerContinuous"/>
    </xf>
    <xf numFmtId="38" fontId="14" fillId="0" borderId="4" xfId="14" applyNumberFormat="1" applyFont="1" applyFill="1" applyBorder="1" applyAlignment="1">
      <alignment horizontal="center"/>
    </xf>
    <xf numFmtId="0" fontId="14" fillId="0" borderId="3" xfId="14" quotePrefix="1" applyNumberFormat="1" applyFont="1" applyFill="1" applyBorder="1" applyAlignment="1">
      <alignment horizontal="center"/>
    </xf>
    <xf numFmtId="0" fontId="14" fillId="0" borderId="6" xfId="14" quotePrefix="1" applyNumberFormat="1" applyFont="1" applyFill="1" applyBorder="1" applyAlignment="1">
      <alignment horizontal="center" vertical="center"/>
    </xf>
    <xf numFmtId="38" fontId="14" fillId="0" borderId="0" xfId="14" applyNumberFormat="1" applyFont="1" applyFill="1" applyBorder="1" applyAlignment="1">
      <alignment horizontal="center" vertical="center"/>
    </xf>
    <xf numFmtId="37" fontId="14" fillId="0" borderId="0" xfId="14" applyNumberFormat="1" applyFont="1" applyFill="1" applyBorder="1" applyAlignment="1">
      <alignment horizontal="center"/>
    </xf>
    <xf numFmtId="189" fontId="14" fillId="0" borderId="0" xfId="14" applyNumberFormat="1" applyFont="1" applyFill="1"/>
    <xf numFmtId="38" fontId="14" fillId="0" borderId="0" xfId="14" applyNumberFormat="1" applyFont="1" applyFill="1" applyAlignment="1">
      <alignment horizontal="left"/>
    </xf>
    <xf numFmtId="189" fontId="14" fillId="0" borderId="0" xfId="14" applyNumberFormat="1" applyFont="1" applyFill="1" applyBorder="1"/>
    <xf numFmtId="38" fontId="14" fillId="0" borderId="0" xfId="14" applyNumberFormat="1" applyFont="1" applyFill="1" applyAlignment="1">
      <alignment horizontal="center"/>
    </xf>
    <xf numFmtId="189" fontId="14" fillId="0" borderId="3" xfId="14" applyNumberFormat="1" applyFont="1" applyFill="1" applyBorder="1"/>
    <xf numFmtId="189" fontId="14" fillId="0" borderId="5" xfId="14" applyNumberFormat="1" applyFont="1" applyFill="1" applyBorder="1"/>
    <xf numFmtId="37" fontId="14" fillId="0" borderId="0" xfId="14" quotePrefix="1" applyNumberFormat="1" applyFont="1" applyFill="1" applyAlignment="1">
      <alignment horizontal="left"/>
    </xf>
    <xf numFmtId="38" fontId="14" fillId="0" borderId="4" xfId="14" applyNumberFormat="1" applyFont="1" applyFill="1" applyBorder="1"/>
    <xf numFmtId="189" fontId="14" fillId="0" borderId="8" xfId="14" applyNumberFormat="1" applyFont="1" applyFill="1" applyBorder="1"/>
    <xf numFmtId="0" fontId="1" fillId="0" borderId="0" xfId="0" applyFont="1" applyFill="1" applyBorder="1" applyAlignment="1">
      <alignment horizontal="left"/>
    </xf>
    <xf numFmtId="38" fontId="7" fillId="0" borderId="0" xfId="0" applyNumberFormat="1" applyFont="1"/>
    <xf numFmtId="38" fontId="14" fillId="0" borderId="2" xfId="0" applyNumberFormat="1" applyFont="1" applyFill="1" applyBorder="1"/>
    <xf numFmtId="189" fontId="14" fillId="0" borderId="4" xfId="14" applyNumberFormat="1" applyFont="1" applyFill="1" applyBorder="1"/>
    <xf numFmtId="0" fontId="1" fillId="0" borderId="0" xfId="0" applyFont="1" applyFill="1" applyBorder="1" applyAlignment="1">
      <alignment horizontal="centerContinuous" vertical="center"/>
    </xf>
    <xf numFmtId="0" fontId="1" fillId="0" borderId="4" xfId="0" applyFont="1" applyFill="1" applyBorder="1" applyAlignment="1">
      <alignment horizontal="centerContinuous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0" fillId="0" borderId="0" xfId="0" applyFill="1" applyAlignment="1"/>
    <xf numFmtId="195" fontId="14" fillId="0" borderId="0" xfId="0" applyNumberFormat="1" applyFont="1" applyFill="1"/>
    <xf numFmtId="187" fontId="14" fillId="0" borderId="0" xfId="1" applyNumberFormat="1" applyFont="1" applyFill="1"/>
    <xf numFmtId="187" fontId="14" fillId="0" borderId="0" xfId="0" applyNumberFormat="1" applyFont="1" applyFill="1" applyBorder="1"/>
    <xf numFmtId="189" fontId="14" fillId="0" borderId="2" xfId="0" applyNumberFormat="1" applyFont="1" applyFill="1" applyBorder="1" applyAlignment="1">
      <alignment horizontal="right"/>
    </xf>
    <xf numFmtId="196" fontId="14" fillId="0" borderId="0" xfId="1" applyNumberFormat="1" applyFont="1" applyFill="1"/>
    <xf numFmtId="0" fontId="14" fillId="0" borderId="0" xfId="1" applyFont="1" applyFill="1" applyBorder="1"/>
    <xf numFmtId="188" fontId="7" fillId="0" borderId="0" xfId="1" applyNumberFormat="1" applyFont="1" applyFill="1"/>
    <xf numFmtId="188" fontId="7" fillId="4" borderId="0" xfId="0" applyNumberFormat="1" applyFont="1" applyFill="1"/>
    <xf numFmtId="37" fontId="1" fillId="0" borderId="0" xfId="0" quotePrefix="1" applyNumberFormat="1" applyFont="1" applyFill="1" applyAlignment="1">
      <alignment horizontal="left"/>
    </xf>
    <xf numFmtId="38" fontId="7" fillId="4" borderId="0" xfId="0" applyNumberFormat="1" applyFont="1" applyFill="1"/>
    <xf numFmtId="40" fontId="14" fillId="0" borderId="0" xfId="0" quotePrefix="1" applyNumberFormat="1" applyFont="1" applyAlignment="1">
      <alignment horizontal="center"/>
    </xf>
    <xf numFmtId="188" fontId="7" fillId="5" borderId="0" xfId="0" applyNumberFormat="1" applyFont="1" applyFill="1"/>
    <xf numFmtId="189" fontId="7" fillId="0" borderId="3" xfId="0" applyNumberFormat="1" applyFont="1" applyFill="1" applyBorder="1" applyAlignment="1">
      <alignment horizontal="centerContinuous"/>
    </xf>
    <xf numFmtId="189" fontId="1" fillId="0" borderId="3" xfId="0" applyNumberFormat="1" applyFont="1" applyFill="1" applyBorder="1" applyAlignment="1">
      <alignment horizontal="centerContinuous"/>
    </xf>
    <xf numFmtId="189" fontId="7" fillId="0" borderId="3" xfId="0" applyNumberFormat="1" applyFont="1" applyFill="1" applyBorder="1" applyAlignment="1"/>
    <xf numFmtId="189" fontId="14" fillId="0" borderId="6" xfId="0" applyNumberFormat="1" applyFont="1" applyFill="1" applyBorder="1"/>
    <xf numFmtId="0" fontId="14" fillId="0" borderId="0" xfId="0" quotePrefix="1" applyNumberFormat="1" applyFont="1" applyFill="1" applyBorder="1" applyAlignment="1">
      <alignment horizontal="center" vertical="center"/>
    </xf>
    <xf numFmtId="188" fontId="7" fillId="0" borderId="8" xfId="0" applyNumberFormat="1" applyFont="1" applyFill="1" applyBorder="1"/>
    <xf numFmtId="189" fontId="14" fillId="0" borderId="10" xfId="14" applyNumberFormat="1" applyFont="1" applyFill="1" applyBorder="1"/>
    <xf numFmtId="38" fontId="14" fillId="0" borderId="9" xfId="14" applyNumberFormat="1" applyFont="1" applyFill="1" applyBorder="1"/>
    <xf numFmtId="189" fontId="14" fillId="0" borderId="2" xfId="14" applyNumberFormat="1" applyFont="1" applyFill="1" applyBorder="1"/>
    <xf numFmtId="189" fontId="31" fillId="0" borderId="0" xfId="0" applyNumberFormat="1" applyFont="1" applyFill="1" applyBorder="1"/>
    <xf numFmtId="38" fontId="23" fillId="0" borderId="0" xfId="14" applyNumberFormat="1" applyFont="1" applyFill="1"/>
    <xf numFmtId="188" fontId="9" fillId="0" borderId="0" xfId="1" applyNumberFormat="1" applyFont="1" applyFill="1" applyBorder="1" applyAlignment="1">
      <alignment horizontal="right"/>
    </xf>
    <xf numFmtId="189" fontId="7" fillId="0" borderId="4" xfId="0" applyNumberFormat="1" applyFont="1" applyFill="1" applyBorder="1" applyAlignment="1">
      <alignment horizontal="center"/>
    </xf>
    <xf numFmtId="37" fontId="17" fillId="0" borderId="0" xfId="0" applyNumberFormat="1" applyFont="1" applyFill="1"/>
    <xf numFmtId="38" fontId="14" fillId="0" borderId="0" xfId="0" applyNumberFormat="1" applyFont="1" applyFill="1" applyBorder="1" applyAlignment="1">
      <alignment vertical="center"/>
    </xf>
    <xf numFmtId="38" fontId="14" fillId="0" borderId="0" xfId="0" applyNumberFormat="1" applyFont="1" applyFill="1" applyAlignment="1">
      <alignment horizontal="right"/>
    </xf>
    <xf numFmtId="38" fontId="14" fillId="0" borderId="0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horizontal="centerContinuous"/>
    </xf>
    <xf numFmtId="0" fontId="1" fillId="0" borderId="4" xfId="0" applyFont="1" applyFill="1" applyBorder="1" applyAlignment="1">
      <alignment horizontal="centerContinuous"/>
    </xf>
    <xf numFmtId="0" fontId="13" fillId="0" borderId="0" xfId="0" applyFont="1" applyFill="1" applyBorder="1" applyAlignment="1">
      <alignment horizontal="center"/>
    </xf>
    <xf numFmtId="0" fontId="0" fillId="0" borderId="0" xfId="0" applyFill="1" applyBorder="1"/>
    <xf numFmtId="38" fontId="14" fillId="0" borderId="0" xfId="0" quotePrefix="1" applyNumberFormat="1" applyFont="1" applyFill="1" applyAlignment="1">
      <alignment horizontal="centerContinuous"/>
    </xf>
    <xf numFmtId="37" fontId="14" fillId="0" borderId="0" xfId="0" quotePrefix="1" applyNumberFormat="1" applyFont="1" applyFill="1" applyAlignment="1">
      <alignment horizontal="center"/>
    </xf>
    <xf numFmtId="37" fontId="14" fillId="0" borderId="0" xfId="0" applyNumberFormat="1" applyFont="1" applyFill="1" applyBorder="1" applyAlignment="1">
      <alignment horizontal="centerContinuous"/>
    </xf>
    <xf numFmtId="188" fontId="14" fillId="0" borderId="0" xfId="0" applyNumberFormat="1" applyFont="1" applyFill="1"/>
    <xf numFmtId="188" fontId="14" fillId="0" borderId="0" xfId="0" applyNumberFormat="1" applyFont="1" applyFill="1" applyAlignment="1">
      <alignment horizontal="right"/>
    </xf>
    <xf numFmtId="38" fontId="14" fillId="0" borderId="0" xfId="0" quotePrefix="1" applyNumberFormat="1" applyFont="1" applyFill="1" applyAlignment="1">
      <alignment horizontal="left" vertical="center"/>
    </xf>
    <xf numFmtId="188" fontId="14" fillId="0" borderId="0" xfId="0" applyNumberFormat="1" applyFont="1" applyFill="1" applyBorder="1" applyAlignment="1">
      <alignment horizontal="right"/>
    </xf>
    <xf numFmtId="188" fontId="14" fillId="0" borderId="0" xfId="0" applyNumberFormat="1" applyFont="1" applyFill="1" applyBorder="1"/>
    <xf numFmtId="0" fontId="14" fillId="0" borderId="0" xfId="1" quotePrefix="1" applyFont="1" applyFill="1" applyAlignment="1">
      <alignment horizontal="left"/>
    </xf>
    <xf numFmtId="188" fontId="14" fillId="0" borderId="0" xfId="1" applyNumberFormat="1" applyFont="1" applyFill="1" applyBorder="1"/>
    <xf numFmtId="38" fontId="14" fillId="0" borderId="8" xfId="0" applyNumberFormat="1" applyFont="1" applyFill="1" applyBorder="1"/>
    <xf numFmtId="38" fontId="14" fillId="0" borderId="0" xfId="0" applyNumberFormat="1" applyFont="1" applyFill="1" applyBorder="1" applyAlignment="1"/>
    <xf numFmtId="0" fontId="32" fillId="0" borderId="0" xfId="1" applyFont="1" applyFill="1"/>
    <xf numFmtId="189" fontId="32" fillId="0" borderId="8" xfId="1" applyNumberFormat="1" applyFont="1" applyFill="1" applyBorder="1"/>
    <xf numFmtId="43" fontId="32" fillId="0" borderId="0" xfId="1" applyNumberFormat="1" applyFont="1" applyFill="1"/>
    <xf numFmtId="38" fontId="14" fillId="0" borderId="2" xfId="14" applyNumberFormat="1" applyFont="1" applyFill="1" applyBorder="1"/>
    <xf numFmtId="38" fontId="14" fillId="0" borderId="10" xfId="14" applyNumberFormat="1" applyFont="1" applyFill="1" applyBorder="1"/>
    <xf numFmtId="38" fontId="14" fillId="0" borderId="3" xfId="14" applyNumberFormat="1" applyFont="1" applyFill="1" applyBorder="1"/>
    <xf numFmtId="38" fontId="14" fillId="0" borderId="8" xfId="14" applyNumberFormat="1" applyFont="1" applyFill="1" applyBorder="1"/>
    <xf numFmtId="189" fontId="32" fillId="0" borderId="0" xfId="1" applyNumberFormat="1" applyFont="1" applyFill="1"/>
    <xf numFmtId="189" fontId="14" fillId="0" borderId="6" xfId="14" applyNumberFormat="1" applyFont="1" applyFill="1" applyBorder="1"/>
    <xf numFmtId="0" fontId="14" fillId="0" borderId="3" xfId="1" applyFont="1" applyFill="1" applyBorder="1" applyAlignment="1">
      <alignment horizontal="center"/>
    </xf>
    <xf numFmtId="0" fontId="14" fillId="0" borderId="0" xfId="1" applyFont="1" applyFill="1" applyAlignment="1">
      <alignment horizontal="center"/>
    </xf>
    <xf numFmtId="4" fontId="7" fillId="0" borderId="0" xfId="1" applyNumberFormat="1" applyFont="1" applyFill="1"/>
    <xf numFmtId="189" fontId="32" fillId="0" borderId="4" xfId="1" applyNumberFormat="1" applyFont="1" applyFill="1" applyBorder="1"/>
    <xf numFmtId="0" fontId="14" fillId="0" borderId="3" xfId="0" applyNumberFormat="1" applyFont="1" applyFill="1" applyBorder="1" applyAlignment="1">
      <alignment horizontal="center"/>
    </xf>
    <xf numFmtId="188" fontId="19" fillId="0" borderId="0" xfId="1" applyNumberFormat="1" applyFont="1" applyFill="1" applyBorder="1"/>
    <xf numFmtId="188" fontId="19" fillId="0" borderId="0" xfId="1" applyNumberFormat="1" applyFont="1" applyFill="1" applyBorder="1" applyAlignment="1">
      <alignment horizontal="right"/>
    </xf>
    <xf numFmtId="38" fontId="18" fillId="0" borderId="0" xfId="0" applyNumberFormat="1" applyFont="1" applyFill="1"/>
    <xf numFmtId="38" fontId="14" fillId="0" borderId="0" xfId="14" applyNumberFormat="1" applyFont="1" applyFill="1" applyBorder="1" applyAlignment="1">
      <alignment horizontal="left"/>
    </xf>
    <xf numFmtId="38" fontId="14" fillId="0" borderId="0" xfId="14" applyNumberFormat="1" applyFont="1" applyFill="1" applyBorder="1" applyAlignment="1">
      <alignment horizontal="center"/>
    </xf>
    <xf numFmtId="189" fontId="7" fillId="0" borderId="0" xfId="1" applyNumberFormat="1" applyFont="1" applyFill="1" applyBorder="1"/>
    <xf numFmtId="0" fontId="14" fillId="0" borderId="0" xfId="0" applyNumberFormat="1" applyFont="1" applyFill="1" applyAlignment="1">
      <alignment horizontal="center"/>
    </xf>
    <xf numFmtId="4" fontId="14" fillId="0" borderId="0" xfId="1" applyNumberFormat="1" applyFont="1" applyFill="1"/>
    <xf numFmtId="38" fontId="32" fillId="0" borderId="0" xfId="1" applyNumberFormat="1" applyFont="1" applyFill="1"/>
    <xf numFmtId="189" fontId="14" fillId="5" borderId="2" xfId="0" applyNumberFormat="1" applyFont="1" applyFill="1" applyBorder="1"/>
    <xf numFmtId="38" fontId="27" fillId="0" borderId="0" xfId="14" applyNumberFormat="1" applyFont="1" applyFill="1"/>
    <xf numFmtId="0" fontId="0" fillId="0" borderId="0" xfId="0" applyFill="1" applyAlignment="1">
      <alignment horizontal="center"/>
    </xf>
    <xf numFmtId="38" fontId="14" fillId="0" borderId="4" xfId="0" applyNumberFormat="1" applyFont="1" applyFill="1" applyBorder="1" applyAlignment="1">
      <alignment horizontal="center" vertical="center"/>
    </xf>
    <xf numFmtId="38" fontId="14" fillId="6" borderId="0" xfId="0" applyNumberFormat="1" applyFont="1" applyFill="1"/>
    <xf numFmtId="187" fontId="14" fillId="0" borderId="0" xfId="14" applyNumberFormat="1" applyFont="1" applyFill="1"/>
    <xf numFmtId="189" fontId="14" fillId="0" borderId="9" xfId="14" applyNumberFormat="1" applyFont="1" applyFill="1" applyBorder="1"/>
    <xf numFmtId="0" fontId="19" fillId="0" borderId="0" xfId="0" applyFont="1" applyFill="1" applyAlignment="1"/>
    <xf numFmtId="38" fontId="14" fillId="0" borderId="0" xfId="0" quotePrefix="1" applyNumberFormat="1" applyFont="1" applyFill="1" applyAlignment="1">
      <alignment horizontal="center"/>
    </xf>
    <xf numFmtId="189" fontId="14" fillId="0" borderId="0" xfId="11" applyNumberFormat="1" applyFont="1" applyFill="1"/>
    <xf numFmtId="37" fontId="7" fillId="0" borderId="0" xfId="0" applyNumberFormat="1" applyFont="1" applyFill="1" applyBorder="1" applyAlignment="1">
      <alignment horizontal="center"/>
    </xf>
    <xf numFmtId="37" fontId="7" fillId="0" borderId="0" xfId="0" applyNumberFormat="1" applyFont="1" applyFill="1" applyAlignment="1">
      <alignment horizontal="center"/>
    </xf>
    <xf numFmtId="0" fontId="7" fillId="0" borderId="0" xfId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189" fontId="17" fillId="0" borderId="0" xfId="0" applyNumberFormat="1" applyFont="1" applyFill="1" applyBorder="1"/>
    <xf numFmtId="189" fontId="14" fillId="0" borderId="0" xfId="1" applyNumberFormat="1" applyFont="1" applyFill="1" applyBorder="1" applyAlignment="1">
      <alignment horizontal="right"/>
    </xf>
    <xf numFmtId="189" fontId="14" fillId="0" borderId="0" xfId="0" quotePrefix="1" applyNumberFormat="1" applyFont="1" applyFill="1" applyBorder="1" applyAlignment="1">
      <alignment horizontal="center"/>
    </xf>
    <xf numFmtId="38" fontId="14" fillId="0" borderId="0" xfId="0" quotePrefix="1" applyNumberFormat="1" applyFont="1" applyFill="1" applyBorder="1" applyAlignment="1">
      <alignment horizontal="center"/>
    </xf>
    <xf numFmtId="38" fontId="31" fillId="0" borderId="0" xfId="0" applyNumberFormat="1" applyFont="1" applyFill="1" applyBorder="1"/>
    <xf numFmtId="197" fontId="14" fillId="0" borderId="0" xfId="0" applyNumberFormat="1" applyFont="1" applyFill="1"/>
    <xf numFmtId="189" fontId="33" fillId="0" borderId="0" xfId="1" applyNumberFormat="1" applyFont="1" applyFill="1" applyBorder="1"/>
    <xf numFmtId="189" fontId="33" fillId="0" borderId="0" xfId="0" applyNumberFormat="1" applyFont="1" applyFill="1"/>
    <xf numFmtId="189" fontId="33" fillId="0" borderId="0" xfId="0" applyNumberFormat="1" applyFont="1" applyFill="1" applyBorder="1"/>
    <xf numFmtId="188" fontId="33" fillId="0" borderId="0" xfId="1" applyNumberFormat="1" applyFont="1" applyFill="1" applyBorder="1"/>
    <xf numFmtId="0" fontId="33" fillId="0" borderId="0" xfId="0" applyFont="1" applyFill="1"/>
    <xf numFmtId="189" fontId="34" fillId="0" borderId="0" xfId="1" applyNumberFormat="1" applyFont="1" applyFill="1" applyBorder="1"/>
    <xf numFmtId="189" fontId="34" fillId="0" borderId="8" xfId="1" applyNumberFormat="1" applyFont="1" applyFill="1" applyBorder="1"/>
    <xf numFmtId="37" fontId="19" fillId="0" borderId="0" xfId="0" applyNumberFormat="1" applyFont="1" applyFill="1"/>
    <xf numFmtId="187" fontId="7" fillId="0" borderId="0" xfId="0" applyNumberFormat="1" applyFont="1" applyFill="1" applyBorder="1" applyAlignment="1"/>
    <xf numFmtId="188" fontId="14" fillId="0" borderId="6" xfId="0" applyNumberFormat="1" applyFont="1" applyFill="1" applyBorder="1"/>
    <xf numFmtId="188" fontId="14" fillId="0" borderId="3" xfId="0" applyNumberFormat="1" applyFont="1" applyFill="1" applyBorder="1"/>
    <xf numFmtId="188" fontId="14" fillId="0" borderId="3" xfId="0" applyNumberFormat="1" applyFont="1" applyFill="1" applyBorder="1" applyAlignment="1">
      <alignment horizontal="right"/>
    </xf>
    <xf numFmtId="49" fontId="14" fillId="0" borderId="0" xfId="0" applyNumberFormat="1" applyFont="1" applyFill="1" applyBorder="1" applyAlignment="1">
      <alignment horizontal="center"/>
    </xf>
    <xf numFmtId="189" fontId="1" fillId="0" borderId="0" xfId="0" applyNumberFormat="1" applyFont="1" applyFill="1" applyBorder="1"/>
    <xf numFmtId="188" fontId="14" fillId="0" borderId="8" xfId="0" applyNumberFormat="1" applyFont="1" applyFill="1" applyBorder="1" applyAlignment="1">
      <alignment horizontal="right"/>
    </xf>
    <xf numFmtId="188" fontId="14" fillId="0" borderId="8" xfId="0" applyNumberFormat="1" applyFont="1" applyFill="1" applyBorder="1"/>
    <xf numFmtId="188" fontId="1" fillId="0" borderId="0" xfId="1" applyNumberFormat="1" applyFont="1" applyFill="1" applyBorder="1" applyAlignment="1">
      <alignment horizontal="right"/>
    </xf>
    <xf numFmtId="0" fontId="30" fillId="0" borderId="0" xfId="0" applyFont="1" applyFill="1" applyBorder="1" applyAlignment="1">
      <alignment horizontal="left" vertical="center"/>
    </xf>
    <xf numFmtId="0" fontId="30" fillId="0" borderId="0" xfId="0" applyFont="1" applyFill="1" applyBorder="1" applyAlignment="1">
      <alignment horizontal="left"/>
    </xf>
    <xf numFmtId="189" fontId="1" fillId="0" borderId="0" xfId="0" applyNumberFormat="1" applyFont="1" applyFill="1" applyBorder="1" applyAlignment="1">
      <alignment horizontal="right"/>
    </xf>
    <xf numFmtId="37" fontId="18" fillId="0" borderId="0" xfId="0" applyNumberFormat="1" applyFont="1" applyFill="1" applyBorder="1"/>
    <xf numFmtId="37" fontId="18" fillId="0" borderId="0" xfId="0" applyNumberFormat="1" applyFont="1" applyFill="1"/>
    <xf numFmtId="189" fontId="18" fillId="0" borderId="0" xfId="0" applyNumberFormat="1" applyFont="1" applyFill="1" applyBorder="1" applyAlignment="1"/>
    <xf numFmtId="189" fontId="18" fillId="0" borderId="0" xfId="0" applyNumberFormat="1" applyFont="1" applyFill="1" applyAlignment="1"/>
    <xf numFmtId="189" fontId="18" fillId="0" borderId="0" xfId="0" applyNumberFormat="1" applyFont="1" applyFill="1" applyBorder="1" applyAlignment="1">
      <alignment horizontal="right"/>
    </xf>
    <xf numFmtId="4" fontId="18" fillId="0" borderId="0" xfId="1" applyNumberFormat="1" applyFont="1" applyFill="1"/>
    <xf numFmtId="0" fontId="1" fillId="0" borderId="0" xfId="0" applyFont="1" applyFill="1" applyAlignment="1"/>
    <xf numFmtId="37" fontId="23" fillId="0" borderId="0" xfId="0" quotePrefix="1" applyNumberFormat="1" applyFont="1" applyFill="1" applyAlignment="1">
      <alignment horizontal="left"/>
    </xf>
    <xf numFmtId="0" fontId="23" fillId="0" borderId="0" xfId="0" applyFont="1" applyFill="1"/>
    <xf numFmtId="189" fontId="23" fillId="0" borderId="0" xfId="0" applyNumberFormat="1" applyFont="1" applyFill="1" applyBorder="1" applyAlignment="1">
      <alignment horizontal="right"/>
    </xf>
    <xf numFmtId="189" fontId="14" fillId="0" borderId="0" xfId="0" applyNumberFormat="1" applyFont="1" applyFill="1" applyBorder="1" applyAlignment="1">
      <alignment horizontal="center"/>
    </xf>
    <xf numFmtId="189" fontId="14" fillId="0" borderId="4" xfId="0" applyNumberFormat="1" applyFont="1" applyFill="1" applyBorder="1" applyAlignment="1">
      <alignment horizontal="right"/>
    </xf>
    <xf numFmtId="189" fontId="7" fillId="0" borderId="9" xfId="0" applyNumberFormat="1" applyFont="1" applyFill="1" applyBorder="1" applyAlignment="1"/>
    <xf numFmtId="189" fontId="7" fillId="0" borderId="10" xfId="0" applyNumberFormat="1" applyFont="1" applyFill="1" applyBorder="1" applyAlignment="1"/>
    <xf numFmtId="38" fontId="14" fillId="0" borderId="0" xfId="15" applyNumberFormat="1" applyFont="1" applyFill="1" applyAlignment="1">
      <alignment vertical="center"/>
    </xf>
    <xf numFmtId="38" fontId="1" fillId="0" borderId="4" xfId="0" applyNumberFormat="1" applyFont="1" applyFill="1" applyBorder="1" applyAlignment="1">
      <alignment horizontal="center" vertical="center"/>
    </xf>
    <xf numFmtId="38" fontId="1" fillId="0" borderId="0" xfId="0" applyNumberFormat="1" applyFont="1" applyFill="1" applyBorder="1" applyAlignment="1">
      <alignment vertical="center"/>
    </xf>
    <xf numFmtId="38" fontId="14" fillId="0" borderId="0" xfId="14" quotePrefix="1" applyNumberFormat="1" applyFont="1" applyFill="1"/>
    <xf numFmtId="38" fontId="1" fillId="0" borderId="4" xfId="0" applyNumberFormat="1" applyFont="1" applyFill="1" applyBorder="1" applyAlignment="1">
      <alignment horizontal="center" vertical="center"/>
    </xf>
    <xf numFmtId="189" fontId="7" fillId="0" borderId="2" xfId="0" applyNumberFormat="1" applyFont="1" applyFill="1" applyBorder="1" applyAlignment="1"/>
    <xf numFmtId="0" fontId="13" fillId="0" borderId="6" xfId="0" applyFont="1" applyFill="1" applyBorder="1" applyAlignment="1">
      <alignment horizontal="center"/>
    </xf>
    <xf numFmtId="38" fontId="14" fillId="0" borderId="0" xfId="0" quotePrefix="1" applyNumberFormat="1" applyFont="1" applyFill="1"/>
    <xf numFmtId="0" fontId="0" fillId="0" borderId="0" xfId="0" quotePrefix="1" applyFill="1"/>
    <xf numFmtId="188" fontId="9" fillId="0" borderId="6" xfId="1" applyNumberFormat="1" applyFont="1" applyFill="1" applyBorder="1"/>
    <xf numFmtId="189" fontId="1" fillId="0" borderId="6" xfId="1" applyNumberFormat="1" applyFont="1" applyFill="1" applyBorder="1"/>
    <xf numFmtId="188" fontId="1" fillId="0" borderId="6" xfId="1" applyNumberFormat="1" applyFont="1" applyFill="1" applyBorder="1"/>
    <xf numFmtId="0" fontId="1" fillId="0" borderId="0" xfId="0" applyFont="1" applyFill="1" applyBorder="1" applyAlignment="1">
      <alignment horizontal="center" wrapText="1"/>
    </xf>
    <xf numFmtId="37" fontId="19" fillId="0" borderId="0" xfId="0" applyNumberFormat="1" applyFont="1"/>
    <xf numFmtId="189" fontId="14" fillId="0" borderId="0" xfId="0" applyNumberFormat="1" applyFont="1" applyFill="1"/>
    <xf numFmtId="189" fontId="14" fillId="0" borderId="0" xfId="0" applyNumberFormat="1" applyFont="1" applyFill="1" applyBorder="1"/>
    <xf numFmtId="189" fontId="14" fillId="0" borderId="4" xfId="0" applyNumberFormat="1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Continuous"/>
    </xf>
    <xf numFmtId="0" fontId="12" fillId="0" borderId="0" xfId="0" applyFont="1" applyFill="1" applyBorder="1" applyAlignment="1">
      <alignment horizontal="left"/>
    </xf>
    <xf numFmtId="188" fontId="1" fillId="0" borderId="0" xfId="1" applyNumberFormat="1" applyFont="1" applyFill="1" applyBorder="1"/>
    <xf numFmtId="0" fontId="1" fillId="0" borderId="0" xfId="0" applyFont="1" applyFill="1"/>
    <xf numFmtId="189" fontId="1" fillId="0" borderId="0" xfId="1" applyNumberFormat="1" applyFont="1" applyFill="1" applyBorder="1"/>
    <xf numFmtId="37" fontId="1" fillId="0" borderId="0" xfId="0" applyNumberFormat="1" applyFont="1" applyFill="1" applyBorder="1" applyAlignment="1">
      <alignment horizontal="left"/>
    </xf>
    <xf numFmtId="0" fontId="19" fillId="0" borderId="0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center"/>
    </xf>
    <xf numFmtId="0" fontId="7" fillId="0" borderId="0" xfId="0" applyFont="1" applyFill="1" applyBorder="1" applyAlignment="1"/>
    <xf numFmtId="0" fontId="11" fillId="0" borderId="0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9" fillId="0" borderId="0" xfId="0" applyFont="1" applyFill="1"/>
    <xf numFmtId="0" fontId="1" fillId="0" borderId="6" xfId="0" applyFont="1" applyFill="1" applyBorder="1" applyAlignment="1">
      <alignment vertical="center"/>
    </xf>
    <xf numFmtId="199" fontId="14" fillId="0" borderId="0" xfId="0" applyNumberFormat="1" applyFont="1" applyFill="1" applyAlignment="1">
      <alignment horizontal="center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14" fillId="0" borderId="6" xfId="0" quotePrefix="1" applyNumberFormat="1" applyFont="1" applyFill="1" applyBorder="1" applyAlignment="1">
      <alignment horizontal="center"/>
    </xf>
    <xf numFmtId="0" fontId="14" fillId="0" borderId="4" xfId="0" quotePrefix="1" applyNumberFormat="1" applyFont="1" applyFill="1" applyBorder="1" applyAlignment="1">
      <alignment horizontal="center"/>
    </xf>
    <xf numFmtId="0" fontId="14" fillId="0" borderId="4" xfId="0" applyNumberFormat="1" applyFont="1" applyFill="1" applyBorder="1" applyAlignment="1">
      <alignment horizontal="center"/>
    </xf>
    <xf numFmtId="0" fontId="14" fillId="0" borderId="0" xfId="14" quotePrefix="1" applyNumberFormat="1" applyFont="1" applyFill="1" applyBorder="1" applyAlignment="1">
      <alignment horizontal="center" vertical="center"/>
    </xf>
    <xf numFmtId="0" fontId="14" fillId="0" borderId="6" xfId="14" quotePrefix="1" applyNumberFormat="1" applyFont="1" applyFill="1" applyBorder="1" applyAlignment="1">
      <alignment horizontal="center"/>
    </xf>
    <xf numFmtId="0" fontId="14" fillId="0" borderId="4" xfId="14" quotePrefix="1" applyNumberFormat="1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0" fillId="0" borderId="0" xfId="0" applyFill="1"/>
    <xf numFmtId="189" fontId="1" fillId="0" borderId="6" xfId="0" applyNumberFormat="1" applyFont="1" applyFill="1" applyBorder="1" applyAlignment="1">
      <alignment horizontal="center" vertical="center"/>
    </xf>
    <xf numFmtId="189" fontId="9" fillId="0" borderId="4" xfId="0" applyNumberFormat="1" applyFont="1" applyFill="1" applyBorder="1" applyAlignment="1">
      <alignment horizontal="center" vertical="center"/>
    </xf>
    <xf numFmtId="189" fontId="9" fillId="0" borderId="6" xfId="0" applyNumberFormat="1" applyFont="1" applyFill="1" applyBorder="1" applyAlignment="1">
      <alignment horizontal="center" vertical="center"/>
    </xf>
    <xf numFmtId="189" fontId="1" fillId="0" borderId="4" xfId="0" applyNumberFormat="1" applyFont="1" applyFill="1" applyBorder="1" applyAlignment="1">
      <alignment horizontal="center" vertical="center"/>
    </xf>
    <xf numFmtId="37" fontId="14" fillId="0" borderId="3" xfId="0" applyNumberFormat="1" applyFont="1" applyFill="1" applyBorder="1" applyAlignment="1">
      <alignment horizontal="center"/>
    </xf>
    <xf numFmtId="37" fontId="14" fillId="0" borderId="3" xfId="14" applyNumberFormat="1" applyFont="1" applyFill="1" applyBorder="1" applyAlignment="1">
      <alignment horizontal="center"/>
    </xf>
    <xf numFmtId="38" fontId="14" fillId="0" borderId="4" xfId="0" applyNumberFormat="1" applyFont="1" applyFill="1" applyBorder="1" applyAlignment="1">
      <alignment horizontal="center"/>
    </xf>
    <xf numFmtId="0" fontId="32" fillId="0" borderId="4" xfId="1" applyFont="1" applyFill="1" applyBorder="1" applyAlignment="1">
      <alignment horizontal="center"/>
    </xf>
    <xf numFmtId="37" fontId="14" fillId="0" borderId="6" xfId="0" applyNumberFormat="1" applyFont="1" applyFill="1" applyBorder="1" applyAlignment="1">
      <alignment horizontal="center"/>
    </xf>
    <xf numFmtId="0" fontId="14" fillId="0" borderId="11" xfId="1" applyFont="1" applyFill="1" applyBorder="1" applyAlignment="1">
      <alignment horizontal="center"/>
    </xf>
    <xf numFmtId="0" fontId="14" fillId="0" borderId="3" xfId="1" applyFont="1" applyFill="1" applyBorder="1" applyAlignment="1">
      <alignment horizontal="center"/>
    </xf>
    <xf numFmtId="0" fontId="14" fillId="0" borderId="12" xfId="1" applyFont="1" applyFill="1" applyBorder="1" applyAlignment="1">
      <alignment horizontal="center"/>
    </xf>
    <xf numFmtId="0" fontId="14" fillId="0" borderId="0" xfId="1" applyFont="1" applyFill="1" applyAlignment="1">
      <alignment horizontal="center"/>
    </xf>
    <xf numFmtId="0" fontId="1" fillId="0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0" fillId="0" borderId="0" xfId="0" applyFill="1"/>
    <xf numFmtId="0" fontId="0" fillId="0" borderId="4" xfId="0" applyFill="1" applyBorder="1"/>
    <xf numFmtId="0" fontId="7" fillId="0" borderId="4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37" fontId="11" fillId="0" borderId="0" xfId="0" applyNumberFormat="1" applyFont="1" applyFill="1" applyAlignment="1">
      <alignment horizontal="center"/>
    </xf>
    <xf numFmtId="37" fontId="6" fillId="0" borderId="0" xfId="0" applyNumberFormat="1" applyFont="1" applyFill="1" applyAlignment="1">
      <alignment horizontal="center"/>
    </xf>
    <xf numFmtId="38" fontId="7" fillId="0" borderId="4" xfId="0" applyNumberFormat="1" applyFont="1" applyFill="1" applyBorder="1" applyAlignment="1">
      <alignment horizontal="center"/>
    </xf>
    <xf numFmtId="37" fontId="7" fillId="0" borderId="3" xfId="0" applyNumberFormat="1" applyFont="1" applyFill="1" applyBorder="1" applyAlignment="1">
      <alignment horizontal="center"/>
    </xf>
    <xf numFmtId="38" fontId="6" fillId="0" borderId="0" xfId="0" applyNumberFormat="1" applyFont="1" applyFill="1" applyAlignment="1">
      <alignment horizontal="center"/>
    </xf>
  </cellXfs>
  <cellStyles count="16">
    <cellStyle name="Comma 3" xfId="2"/>
    <cellStyle name="comma zerodec" xfId="3"/>
    <cellStyle name="Currency1" xfId="4"/>
    <cellStyle name="Dollar (zero dec)" xfId="5"/>
    <cellStyle name="Grey" xfId="6"/>
    <cellStyle name="Input [yellow]" xfId="7"/>
    <cellStyle name="no dec" xfId="8"/>
    <cellStyle name="Normal - Style1" xfId="9"/>
    <cellStyle name="Normal 3" xfId="10"/>
    <cellStyle name="Percent [2]" xfId="12"/>
    <cellStyle name="Quantity" xfId="13"/>
    <cellStyle name="เครื่องหมายจุลภาค" xfId="1" builtinId="3"/>
    <cellStyle name="ปกติ" xfId="0" builtinId="0"/>
    <cellStyle name="ปกติ 2" xfId="14"/>
    <cellStyle name="ปกติ_Tc453t31" xfId="15"/>
    <cellStyle name="เปอร์เซ็นต์" xfId="11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MP-AUDIT\DATA%20AuDit%20on%20temp015\uva05\PUBLIC%20COMPANY%20LIMITED\2011\S&amp;J%20Group\S&amp;J%20International\Q1_2011\&#3591;&#3610;&#3585;&#3634;&#3619;&#3648;&#3591;&#3636;&#3609;%20Q1_54\THAI\Zw541t21%2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mp015\DATA%20AuDit%20on%20temp015\&#3586;&#3657;&#3629;&#3617;&#3641;&#3621;&#3648;&#3585;&#3656;&#3634;\S&amp;J%20Q1_57\&#3591;&#3610;&#3585;&#3634;&#3619;&#3648;&#3591;&#3636;&#3609;\&#3591;&#3610;&#3585;&#3634;&#3619;&#3648;&#3591;&#3636;&#3609;%20THAI\THAI\Zw543t2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ทรัพย์สิน"/>
      <sheetName val="หนี้สิน"/>
      <sheetName val="ส่วนของผู้ถือหุ้น"/>
      <sheetName val="กำไรขาดทุน3เดือน"/>
      <sheetName val="กำไรเบ็ดเสร็จ3เดือน (ต่อ)"/>
      <sheetName val="การเปลี่ยนแปลง(รวม)"/>
      <sheetName val="การเปลี่ยนแปลง(เดี่ยว)"/>
      <sheetName val="กระแสเงินสด-1"/>
    </sheetNames>
    <sheetDataSet>
      <sheetData sheetId="0"/>
      <sheetData sheetId="1"/>
      <sheetData sheetId="2"/>
      <sheetData sheetId="3"/>
      <sheetData sheetId="4" refreshError="1">
        <row r="27">
          <cell r="G27">
            <v>65802</v>
          </cell>
          <cell r="I27">
            <v>46422</v>
          </cell>
          <cell r="K27">
            <v>30436</v>
          </cell>
          <cell r="M27">
            <v>21090</v>
          </cell>
        </row>
      </sheetData>
      <sheetData sheetId="5"/>
      <sheetData sheetId="6"/>
      <sheetData sheetId="7"/>
      <sheetData sheetId="8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ทรัพย์สิน"/>
      <sheetName val="หนี้สิน"/>
      <sheetName val="ส่วนของผู้ถือหุ้น"/>
      <sheetName val="กำไรขาดทุน3เดือน"/>
      <sheetName val="กำไรเบ็ดเสร็จ3เดือน (ต่อ)"/>
      <sheetName val="กำไรขาดทุน9เดือน"/>
      <sheetName val="กำไรเบ็ดเสร็จ9เดือน (ต่อ)"/>
      <sheetName val="การเปลี่ยนแปลง(รวม)"/>
      <sheetName val="การเปลี่ยนแปลง(เดี่ยว)"/>
      <sheetName val="กระแสเงินสด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5">
          <cell r="K2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"/>
  <sheetViews>
    <sheetView workbookViewId="0"/>
  </sheetViews>
  <sheetFormatPr defaultRowHeight="21"/>
  <sheetData/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AE367"/>
  <sheetViews>
    <sheetView tabSelected="1" zoomScaleNormal="100" zoomScaleSheetLayoutView="85" workbookViewId="0">
      <selection activeCell="G348" sqref="G348"/>
    </sheetView>
  </sheetViews>
  <sheetFormatPr defaultColWidth="9.33203125" defaultRowHeight="21.6" customHeight="1"/>
  <cols>
    <col min="1" max="3" width="2.5" style="52" customWidth="1"/>
    <col min="4" max="4" width="55.83203125" style="52" customWidth="1"/>
    <col min="5" max="5" width="11.83203125" style="52" customWidth="1"/>
    <col min="6" max="6" width="0.83203125" style="52" customWidth="1"/>
    <col min="7" max="7" width="17" style="10" customWidth="1"/>
    <col min="8" max="8" width="1" style="10" customWidth="1"/>
    <col min="9" max="9" width="17" style="10" customWidth="1"/>
    <col min="10" max="10" width="1" style="10" customWidth="1"/>
    <col min="11" max="11" width="17" style="10" customWidth="1"/>
    <col min="12" max="12" width="1" style="10" customWidth="1"/>
    <col min="13" max="13" width="17" style="10" customWidth="1"/>
    <col min="14" max="14" width="1" style="52" customWidth="1"/>
    <col min="15" max="15" width="17" style="52" customWidth="1"/>
    <col min="16" max="16" width="1" style="217" customWidth="1"/>
    <col min="17" max="17" width="15.6640625" style="217" bestFit="1" customWidth="1"/>
    <col min="18" max="18" width="1" style="52" customWidth="1"/>
    <col min="19" max="19" width="17.83203125" style="52" customWidth="1"/>
    <col min="20" max="20" width="1" style="52" customWidth="1"/>
    <col min="21" max="21" width="15.83203125" style="52" customWidth="1"/>
    <col min="22" max="22" width="1" style="52" customWidth="1"/>
    <col min="23" max="23" width="15.83203125" style="52" customWidth="1"/>
    <col min="24" max="24" width="1" style="52" customWidth="1"/>
    <col min="25" max="25" width="15.83203125" style="52" customWidth="1"/>
    <col min="26" max="26" width="1" style="52" customWidth="1"/>
    <col min="27" max="27" width="15.83203125" style="52" customWidth="1"/>
    <col min="28" max="28" width="1" style="52" customWidth="1"/>
    <col min="29" max="29" width="15.83203125" style="52" customWidth="1"/>
    <col min="30" max="30" width="1" style="52" customWidth="1"/>
    <col min="31" max="31" width="15.83203125" style="52" customWidth="1"/>
    <col min="32" max="16384" width="9.33203125" style="52"/>
  </cols>
  <sheetData>
    <row r="1" spans="1:13" ht="24.75" customHeight="1">
      <c r="A1" s="90" t="s">
        <v>232</v>
      </c>
      <c r="B1" s="91"/>
      <c r="C1" s="91"/>
      <c r="D1" s="91"/>
      <c r="E1" s="91"/>
      <c r="F1" s="91"/>
      <c r="G1" s="8"/>
      <c r="H1" s="8"/>
      <c r="I1" s="8"/>
      <c r="J1" s="8"/>
      <c r="K1" s="8"/>
      <c r="L1" s="8"/>
      <c r="M1" s="8"/>
    </row>
    <row r="2" spans="1:13" ht="24.75" customHeight="1">
      <c r="A2" s="90" t="s">
        <v>97</v>
      </c>
      <c r="B2" s="91"/>
      <c r="C2" s="91"/>
      <c r="D2" s="91"/>
      <c r="E2" s="91"/>
      <c r="F2" s="91"/>
      <c r="G2" s="8"/>
      <c r="H2" s="8"/>
      <c r="I2" s="8"/>
      <c r="J2" s="8"/>
      <c r="K2" s="8"/>
      <c r="L2" s="8"/>
      <c r="M2" s="8"/>
    </row>
    <row r="3" spans="1:13" ht="24.75" customHeight="1">
      <c r="G3" s="9" t="s">
        <v>51</v>
      </c>
      <c r="H3" s="9"/>
      <c r="I3" s="9"/>
      <c r="J3" s="9"/>
      <c r="K3" s="9"/>
      <c r="L3" s="9"/>
      <c r="M3" s="9"/>
    </row>
    <row r="4" spans="1:13" ht="21.6" customHeight="1">
      <c r="E4" s="51"/>
      <c r="G4" s="9" t="s">
        <v>1</v>
      </c>
      <c r="H4" s="9"/>
      <c r="I4" s="9"/>
      <c r="J4" s="52"/>
      <c r="K4" s="173" t="s">
        <v>50</v>
      </c>
      <c r="L4" s="9"/>
      <c r="M4" s="9"/>
    </row>
    <row r="5" spans="1:13" ht="21.6" customHeight="1">
      <c r="G5" s="75" t="s">
        <v>298</v>
      </c>
      <c r="H5" s="54"/>
      <c r="I5" s="75" t="s">
        <v>299</v>
      </c>
      <c r="J5" s="53"/>
      <c r="K5" s="68" t="s">
        <v>298</v>
      </c>
      <c r="L5" s="54"/>
      <c r="M5" s="174" t="s">
        <v>299</v>
      </c>
    </row>
    <row r="6" spans="1:13" ht="21.6" customHeight="1">
      <c r="E6" s="285"/>
      <c r="G6" s="69" t="s">
        <v>52</v>
      </c>
      <c r="H6" s="54"/>
      <c r="I6" s="326" t="s">
        <v>54</v>
      </c>
      <c r="J6" s="53"/>
      <c r="K6" s="69" t="s">
        <v>52</v>
      </c>
      <c r="L6" s="54"/>
      <c r="M6" s="328" t="s">
        <v>54</v>
      </c>
    </row>
    <row r="7" spans="1:13" ht="21.6" customHeight="1">
      <c r="E7" s="284" t="s">
        <v>69</v>
      </c>
      <c r="G7" s="70" t="s">
        <v>53</v>
      </c>
      <c r="H7" s="54"/>
      <c r="I7" s="327"/>
      <c r="J7" s="53"/>
      <c r="K7" s="70" t="s">
        <v>53</v>
      </c>
      <c r="L7" s="54"/>
      <c r="M7" s="327"/>
    </row>
    <row r="8" spans="1:13" ht="24.4" customHeight="1">
      <c r="A8" s="126" t="s">
        <v>0</v>
      </c>
      <c r="E8" s="239"/>
      <c r="G8" s="69"/>
      <c r="H8" s="54"/>
      <c r="I8" s="54"/>
      <c r="J8" s="53"/>
      <c r="K8" s="69"/>
      <c r="L8" s="54"/>
      <c r="M8" s="54"/>
    </row>
    <row r="9" spans="1:13" ht="24.4" customHeight="1">
      <c r="A9" s="52" t="s">
        <v>2</v>
      </c>
    </row>
    <row r="10" spans="1:13" ht="24.4" customHeight="1">
      <c r="B10" s="92" t="s">
        <v>25</v>
      </c>
      <c r="E10" s="240">
        <v>5</v>
      </c>
      <c r="G10" s="11">
        <v>66432</v>
      </c>
      <c r="H10" s="11"/>
      <c r="I10" s="11">
        <v>96387</v>
      </c>
      <c r="J10" s="11"/>
      <c r="K10" s="11">
        <v>47857</v>
      </c>
      <c r="L10" s="11"/>
      <c r="M10" s="11">
        <v>73362</v>
      </c>
    </row>
    <row r="11" spans="1:13" ht="24.4" customHeight="1">
      <c r="B11" s="93" t="s">
        <v>40</v>
      </c>
      <c r="E11" s="240">
        <v>6</v>
      </c>
      <c r="G11" s="11">
        <v>96104</v>
      </c>
      <c r="H11" s="11"/>
      <c r="I11" s="11">
        <v>151689</v>
      </c>
      <c r="J11" s="11"/>
      <c r="K11" s="11">
        <v>83827</v>
      </c>
      <c r="L11" s="11"/>
      <c r="M11" s="11">
        <v>138885</v>
      </c>
    </row>
    <row r="12" spans="1:13" ht="24.4" customHeight="1">
      <c r="B12" s="93" t="s">
        <v>271</v>
      </c>
      <c r="E12" s="240"/>
      <c r="G12" s="11">
        <v>4125</v>
      </c>
      <c r="H12" s="11"/>
      <c r="I12" s="11">
        <v>1485</v>
      </c>
      <c r="J12" s="11"/>
      <c r="K12" s="11">
        <v>3230</v>
      </c>
      <c r="L12" s="11"/>
      <c r="M12" s="11">
        <v>1236</v>
      </c>
    </row>
    <row r="13" spans="1:13" ht="24.4" customHeight="1">
      <c r="B13" s="92" t="s">
        <v>233</v>
      </c>
      <c r="E13" s="241"/>
      <c r="G13" s="11">
        <v>2739</v>
      </c>
      <c r="H13" s="11"/>
      <c r="I13" s="11">
        <v>804</v>
      </c>
      <c r="J13" s="11"/>
      <c r="K13" s="11">
        <v>1859</v>
      </c>
      <c r="L13" s="11"/>
      <c r="M13" s="11">
        <v>361</v>
      </c>
    </row>
    <row r="14" spans="1:13" ht="24.4" customHeight="1">
      <c r="B14" s="92" t="s">
        <v>272</v>
      </c>
      <c r="E14" s="241"/>
      <c r="G14" s="11">
        <v>2782</v>
      </c>
      <c r="H14" s="11"/>
      <c r="I14" s="11">
        <v>944</v>
      </c>
      <c r="J14" s="11"/>
      <c r="K14" s="11">
        <v>2421</v>
      </c>
      <c r="L14" s="11"/>
      <c r="M14" s="11">
        <v>0</v>
      </c>
    </row>
    <row r="15" spans="1:13" ht="24.4" customHeight="1">
      <c r="B15" s="93" t="s">
        <v>254</v>
      </c>
      <c r="E15" s="241"/>
      <c r="G15" s="11"/>
      <c r="H15" s="11"/>
      <c r="I15" s="11"/>
      <c r="J15" s="11"/>
      <c r="K15" s="11"/>
      <c r="L15" s="11"/>
      <c r="M15" s="11"/>
    </row>
    <row r="16" spans="1:13" ht="24.4" customHeight="1">
      <c r="B16" s="92"/>
      <c r="C16" s="52" t="s">
        <v>206</v>
      </c>
      <c r="E16" s="240"/>
      <c r="G16" s="281">
        <v>11256</v>
      </c>
      <c r="H16" s="11"/>
      <c r="I16" s="281">
        <v>11243</v>
      </c>
      <c r="J16" s="11"/>
      <c r="K16" s="281">
        <v>131</v>
      </c>
      <c r="L16" s="11"/>
      <c r="M16" s="281">
        <v>131</v>
      </c>
    </row>
    <row r="17" spans="1:16" ht="24.4" customHeight="1">
      <c r="B17" s="92"/>
      <c r="C17" s="52" t="s">
        <v>198</v>
      </c>
      <c r="E17" s="240">
        <v>7</v>
      </c>
      <c r="G17" s="288">
        <v>21309</v>
      </c>
      <c r="H17" s="11"/>
      <c r="I17" s="288">
        <v>2302</v>
      </c>
      <c r="J17" s="11"/>
      <c r="K17" s="288">
        <v>20004</v>
      </c>
      <c r="L17" s="11"/>
      <c r="M17" s="288">
        <v>0</v>
      </c>
    </row>
    <row r="18" spans="1:16" ht="24.4" customHeight="1">
      <c r="B18" s="92"/>
      <c r="C18" s="52" t="s">
        <v>300</v>
      </c>
      <c r="E18" s="241">
        <v>8.3000000000000007</v>
      </c>
      <c r="G18" s="282">
        <v>1000</v>
      </c>
      <c r="H18" s="11"/>
      <c r="I18" s="282">
        <v>1000</v>
      </c>
      <c r="J18" s="11"/>
      <c r="K18" s="282">
        <v>0</v>
      </c>
      <c r="L18" s="11"/>
      <c r="M18" s="282">
        <v>0</v>
      </c>
    </row>
    <row r="19" spans="1:16" ht="24.4" customHeight="1">
      <c r="B19" s="93" t="s">
        <v>258</v>
      </c>
      <c r="E19" s="241"/>
      <c r="G19" s="11">
        <v>33565</v>
      </c>
      <c r="H19" s="11"/>
      <c r="I19" s="11">
        <v>14545</v>
      </c>
      <c r="J19" s="11"/>
      <c r="K19" s="11">
        <v>20135</v>
      </c>
      <c r="L19" s="11"/>
      <c r="M19" s="11">
        <v>131</v>
      </c>
    </row>
    <row r="20" spans="1:16" ht="24.4" customHeight="1">
      <c r="B20" s="52" t="s">
        <v>3</v>
      </c>
      <c r="E20" s="240"/>
      <c r="G20" s="12">
        <v>4669</v>
      </c>
      <c r="H20" s="11"/>
      <c r="I20" s="12">
        <v>6427</v>
      </c>
      <c r="J20" s="11"/>
      <c r="K20" s="12">
        <v>3731</v>
      </c>
      <c r="L20" s="11"/>
      <c r="M20" s="11">
        <v>4947</v>
      </c>
    </row>
    <row r="21" spans="1:16" ht="24.4" customHeight="1">
      <c r="A21" s="52" t="s">
        <v>5</v>
      </c>
      <c r="D21" s="94"/>
      <c r="E21" s="242"/>
      <c r="F21" s="94"/>
      <c r="G21" s="175">
        <v>210416</v>
      </c>
      <c r="H21" s="13"/>
      <c r="I21" s="175">
        <v>272281</v>
      </c>
      <c r="J21" s="13"/>
      <c r="K21" s="175">
        <v>163060</v>
      </c>
      <c r="L21" s="13"/>
      <c r="M21" s="175">
        <v>218922</v>
      </c>
      <c r="P21" s="257"/>
    </row>
    <row r="22" spans="1:16" ht="24.4" customHeight="1">
      <c r="A22" s="52" t="s">
        <v>26</v>
      </c>
      <c r="D22" s="94"/>
      <c r="E22" s="242"/>
      <c r="F22" s="94"/>
      <c r="G22" s="13"/>
      <c r="H22" s="13"/>
      <c r="I22" s="13"/>
      <c r="J22" s="13"/>
      <c r="K22" s="13"/>
      <c r="L22" s="13"/>
      <c r="M22" s="13"/>
    </row>
    <row r="23" spans="1:16" ht="24.4" customHeight="1">
      <c r="B23" s="93" t="s">
        <v>212</v>
      </c>
      <c r="E23" s="241"/>
      <c r="G23" s="11">
        <v>13000</v>
      </c>
      <c r="H23" s="11"/>
      <c r="I23" s="11">
        <v>13000</v>
      </c>
      <c r="J23" s="11"/>
      <c r="K23" s="11">
        <v>10000</v>
      </c>
      <c r="L23" s="11"/>
      <c r="M23" s="11">
        <v>10000</v>
      </c>
    </row>
    <row r="24" spans="1:16" ht="24.4" customHeight="1">
      <c r="B24" s="93" t="s">
        <v>255</v>
      </c>
      <c r="E24" s="241"/>
      <c r="G24" s="13"/>
      <c r="H24" s="11"/>
      <c r="I24" s="11"/>
      <c r="J24" s="11"/>
      <c r="K24" s="13"/>
      <c r="L24" s="11"/>
      <c r="M24" s="11"/>
    </row>
    <row r="25" spans="1:16" ht="24.4" customHeight="1">
      <c r="B25" s="93"/>
      <c r="C25" s="52" t="s">
        <v>259</v>
      </c>
      <c r="E25" s="241">
        <v>8.1</v>
      </c>
      <c r="G25" s="281">
        <v>328541</v>
      </c>
      <c r="H25" s="11"/>
      <c r="I25" s="281">
        <v>318492</v>
      </c>
      <c r="J25" s="11"/>
      <c r="K25" s="281">
        <v>325761</v>
      </c>
      <c r="L25" s="11"/>
      <c r="M25" s="281">
        <v>315942</v>
      </c>
    </row>
    <row r="26" spans="1:16" ht="24.4" customHeight="1">
      <c r="B26" s="93"/>
      <c r="C26" s="52" t="s">
        <v>340</v>
      </c>
      <c r="E26" s="241">
        <v>8.1999999999999993</v>
      </c>
      <c r="G26" s="288">
        <v>513841</v>
      </c>
      <c r="H26" s="11"/>
      <c r="I26" s="288">
        <v>519163</v>
      </c>
      <c r="J26" s="11"/>
      <c r="K26" s="288">
        <v>503762</v>
      </c>
      <c r="L26" s="11"/>
      <c r="M26" s="288">
        <v>508866</v>
      </c>
    </row>
    <row r="27" spans="1:16" ht="24.4" customHeight="1">
      <c r="B27" s="93"/>
      <c r="C27" s="52" t="s">
        <v>260</v>
      </c>
      <c r="E27" s="241">
        <v>8.3000000000000007</v>
      </c>
      <c r="G27" s="282">
        <v>184442</v>
      </c>
      <c r="H27" s="11"/>
      <c r="I27" s="282">
        <v>184442</v>
      </c>
      <c r="J27" s="11"/>
      <c r="K27" s="282">
        <v>184442</v>
      </c>
      <c r="L27" s="11"/>
      <c r="M27" s="282">
        <v>184442</v>
      </c>
    </row>
    <row r="28" spans="1:16" ht="24.4" customHeight="1">
      <c r="B28" s="93" t="s">
        <v>261</v>
      </c>
      <c r="E28" s="241"/>
      <c r="G28" s="13">
        <v>1026824</v>
      </c>
      <c r="H28" s="11"/>
      <c r="I28" s="13">
        <v>1022097</v>
      </c>
      <c r="J28" s="11"/>
      <c r="K28" s="13">
        <v>1013965</v>
      </c>
      <c r="L28" s="11"/>
      <c r="M28" s="13">
        <v>1009250</v>
      </c>
    </row>
    <row r="29" spans="1:16" ht="24.4" customHeight="1">
      <c r="B29" s="92" t="s">
        <v>127</v>
      </c>
      <c r="E29" s="240">
        <v>9</v>
      </c>
      <c r="G29" s="13">
        <v>183963</v>
      </c>
      <c r="H29" s="13"/>
      <c r="I29" s="13">
        <v>180629</v>
      </c>
      <c r="J29" s="51"/>
      <c r="K29" s="13">
        <v>6001</v>
      </c>
      <c r="L29" s="51"/>
      <c r="M29" s="13">
        <v>6001</v>
      </c>
    </row>
    <row r="30" spans="1:16" ht="24.4" customHeight="1">
      <c r="B30" s="92" t="s">
        <v>95</v>
      </c>
      <c r="E30" s="240">
        <v>10</v>
      </c>
      <c r="G30" s="14">
        <v>0</v>
      </c>
      <c r="H30" s="13"/>
      <c r="I30" s="13">
        <v>0</v>
      </c>
      <c r="J30" s="11"/>
      <c r="K30" s="13">
        <v>1400</v>
      </c>
      <c r="L30" s="51"/>
      <c r="M30" s="225">
        <v>1400</v>
      </c>
      <c r="O30" s="88"/>
    </row>
    <row r="31" spans="1:16" ht="24.4" customHeight="1">
      <c r="B31" s="92" t="s">
        <v>132</v>
      </c>
      <c r="E31" s="241"/>
      <c r="G31" s="11">
        <v>201006</v>
      </c>
      <c r="H31" s="11"/>
      <c r="I31" s="11">
        <v>203287</v>
      </c>
      <c r="J31" s="11"/>
      <c r="K31" s="11">
        <v>199276</v>
      </c>
      <c r="L31" s="11"/>
      <c r="M31" s="11">
        <v>201537</v>
      </c>
    </row>
    <row r="32" spans="1:16" ht="24.4" customHeight="1">
      <c r="B32" s="93" t="s">
        <v>251</v>
      </c>
      <c r="E32" s="241">
        <v>11</v>
      </c>
      <c r="G32" s="11">
        <v>2541</v>
      </c>
      <c r="H32" s="11"/>
      <c r="I32" s="11">
        <v>2961</v>
      </c>
      <c r="J32" s="11"/>
      <c r="K32" s="11">
        <v>2541</v>
      </c>
      <c r="L32" s="11"/>
      <c r="M32" s="11">
        <v>2961</v>
      </c>
    </row>
    <row r="33" spans="1:17" ht="24.4" customHeight="1">
      <c r="B33" s="93" t="s">
        <v>230</v>
      </c>
      <c r="E33" s="241"/>
      <c r="G33" s="11">
        <v>2012</v>
      </c>
      <c r="H33" s="11"/>
      <c r="I33" s="11">
        <v>1068</v>
      </c>
      <c r="J33" s="11"/>
      <c r="K33" s="11">
        <v>0</v>
      </c>
      <c r="L33" s="11"/>
      <c r="M33" s="11">
        <v>0</v>
      </c>
    </row>
    <row r="34" spans="1:17" ht="24.4" customHeight="1">
      <c r="B34" s="52" t="s">
        <v>33</v>
      </c>
      <c r="E34" s="239"/>
      <c r="F34" s="51"/>
      <c r="G34" s="185">
        <v>341</v>
      </c>
      <c r="H34" s="13"/>
      <c r="I34" s="185">
        <v>341</v>
      </c>
      <c r="J34" s="13"/>
      <c r="K34" s="185">
        <v>336</v>
      </c>
      <c r="L34" s="13"/>
      <c r="M34" s="185">
        <v>336</v>
      </c>
      <c r="N34" s="51"/>
    </row>
    <row r="35" spans="1:17" ht="24.4" customHeight="1">
      <c r="A35" s="51" t="s">
        <v>27</v>
      </c>
      <c r="C35" s="51"/>
      <c r="D35" s="51"/>
      <c r="E35" s="51"/>
      <c r="F35" s="51"/>
      <c r="G35" s="12">
        <v>1429687</v>
      </c>
      <c r="H35" s="13"/>
      <c r="I35" s="12">
        <v>1423383</v>
      </c>
      <c r="J35" s="13"/>
      <c r="K35" s="12">
        <v>1233519</v>
      </c>
      <c r="L35" s="13"/>
      <c r="M35" s="12">
        <v>1231485</v>
      </c>
      <c r="P35" s="257"/>
    </row>
    <row r="36" spans="1:17" ht="24.4" customHeight="1" thickBot="1">
      <c r="A36" s="52" t="s">
        <v>6</v>
      </c>
      <c r="G36" s="15">
        <v>1640103</v>
      </c>
      <c r="H36" s="11"/>
      <c r="I36" s="15">
        <v>1695664</v>
      </c>
      <c r="J36" s="13">
        <v>0</v>
      </c>
      <c r="K36" s="15">
        <v>1396579</v>
      </c>
      <c r="L36" s="13"/>
      <c r="M36" s="15">
        <v>1450407</v>
      </c>
      <c r="P36" s="257"/>
    </row>
    <row r="37" spans="1:17" ht="24.4" customHeight="1" thickTop="1">
      <c r="G37" s="13"/>
      <c r="H37" s="11"/>
      <c r="I37" s="13"/>
      <c r="J37" s="13"/>
      <c r="K37" s="13"/>
      <c r="L37" s="13"/>
      <c r="M37" s="13"/>
      <c r="P37" s="257"/>
    </row>
    <row r="38" spans="1:17" s="270" customFormat="1" ht="26.25" customHeight="1">
      <c r="A38" s="269" t="s">
        <v>56</v>
      </c>
      <c r="G38" s="271"/>
      <c r="H38" s="272"/>
      <c r="I38" s="271"/>
      <c r="J38" s="271"/>
      <c r="K38" s="271"/>
      <c r="L38" s="271"/>
      <c r="M38" s="273" t="s">
        <v>236</v>
      </c>
      <c r="P38" s="274"/>
      <c r="Q38" s="274"/>
    </row>
    <row r="39" spans="1:17" ht="24.75" customHeight="1">
      <c r="G39" s="13"/>
      <c r="H39" s="11"/>
      <c r="I39" s="13"/>
      <c r="J39" s="13"/>
      <c r="K39" s="13" t="s">
        <v>4</v>
      </c>
      <c r="L39" s="13"/>
      <c r="M39" s="13"/>
    </row>
    <row r="40" spans="1:17" ht="25.5" customHeight="1">
      <c r="A40" s="95" t="s">
        <v>232</v>
      </c>
      <c r="B40" s="31"/>
      <c r="C40" s="31"/>
      <c r="D40" s="31"/>
      <c r="E40" s="31"/>
      <c r="F40" s="31"/>
      <c r="G40" s="20"/>
      <c r="H40" s="20"/>
      <c r="I40" s="20"/>
      <c r="J40" s="20"/>
      <c r="K40" s="20"/>
      <c r="L40" s="20"/>
      <c r="M40" s="20"/>
    </row>
    <row r="41" spans="1:17" ht="21.6" customHeight="1">
      <c r="A41" s="95" t="s">
        <v>97</v>
      </c>
      <c r="B41" s="31"/>
      <c r="C41" s="31"/>
      <c r="D41" s="31"/>
      <c r="E41" s="31"/>
      <c r="F41" s="31"/>
      <c r="G41" s="20"/>
      <c r="H41" s="20"/>
      <c r="I41" s="20"/>
      <c r="J41" s="20"/>
      <c r="K41" s="20"/>
      <c r="L41" s="20"/>
      <c r="M41" s="20"/>
    </row>
    <row r="42" spans="1:17" ht="21.6" customHeight="1">
      <c r="A42" s="45"/>
      <c r="B42" s="45"/>
      <c r="C42" s="45"/>
      <c r="D42" s="45"/>
      <c r="E42" s="45"/>
      <c r="F42" s="45"/>
      <c r="G42" s="22" t="s">
        <v>51</v>
      </c>
      <c r="H42" s="22"/>
      <c r="I42" s="22"/>
      <c r="J42" s="22"/>
      <c r="K42" s="22"/>
      <c r="L42" s="22"/>
      <c r="M42" s="22"/>
    </row>
    <row r="43" spans="1:17" ht="21.6" customHeight="1">
      <c r="A43" s="45"/>
      <c r="B43" s="45"/>
      <c r="C43" s="45"/>
      <c r="D43" s="45"/>
      <c r="E43" s="45"/>
      <c r="F43" s="45"/>
      <c r="G43" s="22" t="s">
        <v>1</v>
      </c>
      <c r="H43" s="22"/>
      <c r="I43" s="22"/>
      <c r="J43" s="45"/>
      <c r="K43" s="23" t="s">
        <v>50</v>
      </c>
      <c r="L43" s="22"/>
      <c r="M43" s="22"/>
    </row>
    <row r="44" spans="1:17" ht="21.6" customHeight="1">
      <c r="A44" s="45"/>
      <c r="B44" s="45"/>
      <c r="C44" s="45"/>
      <c r="D44" s="45"/>
      <c r="E44" s="45"/>
      <c r="F44" s="45"/>
      <c r="G44" s="75" t="s">
        <v>298</v>
      </c>
      <c r="H44" s="76"/>
      <c r="I44" s="174" t="s">
        <v>299</v>
      </c>
      <c r="J44" s="77"/>
      <c r="K44" s="75" t="s">
        <v>298</v>
      </c>
      <c r="L44" s="76"/>
      <c r="M44" s="174" t="s">
        <v>299</v>
      </c>
    </row>
    <row r="45" spans="1:17" ht="21.6" customHeight="1">
      <c r="A45" s="45"/>
      <c r="B45" s="45"/>
      <c r="C45" s="45"/>
      <c r="D45" s="45"/>
      <c r="E45" s="285"/>
      <c r="F45" s="45"/>
      <c r="G45" s="78" t="s">
        <v>52</v>
      </c>
      <c r="H45" s="76"/>
      <c r="I45" s="328" t="s">
        <v>54</v>
      </c>
      <c r="J45" s="77"/>
      <c r="K45" s="78" t="s">
        <v>52</v>
      </c>
      <c r="L45" s="76"/>
      <c r="M45" s="328" t="s">
        <v>54</v>
      </c>
    </row>
    <row r="46" spans="1:17" ht="21.6" customHeight="1">
      <c r="A46" s="45"/>
      <c r="B46" s="45"/>
      <c r="C46" s="45"/>
      <c r="D46" s="45"/>
      <c r="E46" s="287" t="s">
        <v>69</v>
      </c>
      <c r="F46" s="45"/>
      <c r="G46" s="79" t="s">
        <v>53</v>
      </c>
      <c r="H46" s="76"/>
      <c r="I46" s="327"/>
      <c r="J46" s="77"/>
      <c r="K46" s="79" t="s">
        <v>53</v>
      </c>
      <c r="L46" s="76"/>
      <c r="M46" s="327"/>
    </row>
    <row r="47" spans="1:17" ht="21.6" customHeight="1">
      <c r="A47" s="186" t="s">
        <v>7</v>
      </c>
      <c r="B47" s="45"/>
      <c r="C47" s="45"/>
      <c r="D47" s="45"/>
      <c r="E47" s="24"/>
      <c r="F47" s="45"/>
      <c r="G47" s="24"/>
      <c r="H47" s="56"/>
      <c r="I47" s="89"/>
      <c r="J47" s="45"/>
      <c r="K47" s="298"/>
      <c r="L47" s="45"/>
      <c r="M47" s="89"/>
    </row>
    <row r="48" spans="1:17" ht="21.6" customHeight="1">
      <c r="A48" s="32" t="s">
        <v>8</v>
      </c>
      <c r="B48" s="32"/>
      <c r="C48" s="32"/>
      <c r="D48" s="32"/>
      <c r="E48" s="32"/>
      <c r="F48" s="32"/>
      <c r="G48" s="297"/>
      <c r="H48" s="297"/>
      <c r="I48" s="297"/>
      <c r="J48" s="297"/>
      <c r="K48" s="297"/>
      <c r="L48" s="297"/>
      <c r="M48" s="297"/>
    </row>
    <row r="49" spans="1:13" ht="21.6" customHeight="1">
      <c r="A49" s="32"/>
      <c r="B49" s="96" t="s">
        <v>35</v>
      </c>
      <c r="C49" s="36"/>
      <c r="D49" s="32"/>
      <c r="E49" s="32"/>
      <c r="F49" s="32"/>
      <c r="G49" s="26">
        <v>96223</v>
      </c>
      <c r="H49" s="297"/>
      <c r="I49" s="26">
        <v>123817</v>
      </c>
      <c r="J49" s="297"/>
      <c r="K49" s="26">
        <v>77570</v>
      </c>
      <c r="L49" s="297"/>
      <c r="M49" s="26">
        <v>105684</v>
      </c>
    </row>
    <row r="50" spans="1:13" ht="21.6" customHeight="1">
      <c r="A50" s="32"/>
      <c r="B50" s="114" t="s">
        <v>292</v>
      </c>
      <c r="C50" s="36"/>
      <c r="D50" s="32"/>
      <c r="E50" s="32"/>
      <c r="F50" s="32"/>
      <c r="G50" s="26"/>
      <c r="H50" s="297"/>
      <c r="I50" s="26"/>
      <c r="J50" s="297"/>
      <c r="K50" s="26"/>
      <c r="L50" s="297"/>
      <c r="M50" s="26"/>
    </row>
    <row r="51" spans="1:13" ht="21.6" customHeight="1">
      <c r="A51" s="32"/>
      <c r="B51" s="32"/>
      <c r="C51" s="32" t="s">
        <v>44</v>
      </c>
      <c r="D51" s="32"/>
      <c r="E51" s="32"/>
      <c r="F51" s="32"/>
      <c r="G51" s="84">
        <v>2390</v>
      </c>
      <c r="H51" s="298"/>
      <c r="I51" s="84">
        <v>3321</v>
      </c>
      <c r="J51" s="298"/>
      <c r="K51" s="84">
        <v>2096</v>
      </c>
      <c r="L51" s="298"/>
      <c r="M51" s="84">
        <v>2783</v>
      </c>
    </row>
    <row r="52" spans="1:13" ht="21.6" customHeight="1">
      <c r="A52" s="32"/>
      <c r="B52" s="32"/>
      <c r="C52" s="32" t="s">
        <v>213</v>
      </c>
      <c r="D52" s="32"/>
      <c r="E52" s="97"/>
      <c r="F52" s="32"/>
      <c r="G52" s="164">
        <v>3748</v>
      </c>
      <c r="H52" s="298"/>
      <c r="I52" s="164">
        <v>26919</v>
      </c>
      <c r="J52" s="298"/>
      <c r="K52" s="164">
        <v>3748</v>
      </c>
      <c r="L52" s="298"/>
      <c r="M52" s="164">
        <v>22000</v>
      </c>
    </row>
    <row r="53" spans="1:13" ht="21.6" customHeight="1">
      <c r="A53" s="32"/>
      <c r="B53" s="32"/>
      <c r="C53" s="114" t="s">
        <v>45</v>
      </c>
      <c r="D53" s="32"/>
      <c r="E53" s="32"/>
      <c r="F53" s="32"/>
      <c r="G53" s="50">
        <v>4167</v>
      </c>
      <c r="H53" s="298"/>
      <c r="I53" s="50">
        <v>3734</v>
      </c>
      <c r="J53" s="298"/>
      <c r="K53" s="50">
        <v>3802</v>
      </c>
      <c r="L53" s="298"/>
      <c r="M53" s="50">
        <v>3191</v>
      </c>
    </row>
    <row r="54" spans="1:13" ht="21.6" customHeight="1">
      <c r="A54" s="32"/>
      <c r="B54" s="32" t="s">
        <v>295</v>
      </c>
      <c r="C54" s="114"/>
      <c r="D54" s="32"/>
      <c r="E54" s="32"/>
      <c r="F54" s="32"/>
      <c r="G54" s="298">
        <v>10305</v>
      </c>
      <c r="H54" s="298"/>
      <c r="I54" s="298">
        <v>33974</v>
      </c>
      <c r="J54" s="298"/>
      <c r="K54" s="298">
        <v>9646</v>
      </c>
      <c r="L54" s="298"/>
      <c r="M54" s="298">
        <v>27974</v>
      </c>
    </row>
    <row r="55" spans="1:13" ht="21.6" customHeight="1">
      <c r="A55" s="32"/>
      <c r="B55" s="114" t="s">
        <v>273</v>
      </c>
      <c r="C55" s="114"/>
      <c r="D55" s="32"/>
      <c r="E55" s="32"/>
      <c r="F55" s="32"/>
      <c r="G55" s="298"/>
      <c r="H55" s="298"/>
      <c r="I55" s="298"/>
      <c r="J55" s="298"/>
      <c r="K55" s="298"/>
      <c r="L55" s="298"/>
      <c r="M55" s="298"/>
    </row>
    <row r="56" spans="1:13" ht="21.6" customHeight="1">
      <c r="A56" s="32"/>
      <c r="B56" s="32"/>
      <c r="C56" s="32" t="s">
        <v>281</v>
      </c>
      <c r="D56" s="32"/>
      <c r="E56" s="97">
        <v>12</v>
      </c>
      <c r="F56" s="32"/>
      <c r="G56" s="298">
        <v>1722</v>
      </c>
      <c r="H56" s="298"/>
      <c r="I56" s="298">
        <v>1784</v>
      </c>
      <c r="J56" s="298"/>
      <c r="K56" s="298">
        <v>1722</v>
      </c>
      <c r="L56" s="298"/>
      <c r="M56" s="298">
        <v>1784</v>
      </c>
    </row>
    <row r="57" spans="1:13" ht="21.6" customHeight="1">
      <c r="A57" s="32"/>
      <c r="B57" s="114" t="s">
        <v>28</v>
      </c>
      <c r="C57" s="32"/>
      <c r="D57" s="32"/>
      <c r="E57" s="32"/>
      <c r="F57" s="32"/>
      <c r="G57" s="298">
        <v>249</v>
      </c>
      <c r="H57" s="298"/>
      <c r="I57" s="298">
        <v>249</v>
      </c>
      <c r="J57" s="298"/>
      <c r="K57" s="298">
        <v>249</v>
      </c>
      <c r="L57" s="298"/>
      <c r="M57" s="298">
        <v>249</v>
      </c>
    </row>
    <row r="58" spans="1:13" ht="21.6" customHeight="1">
      <c r="A58" s="32"/>
      <c r="B58" s="32" t="s">
        <v>9</v>
      </c>
      <c r="C58" s="32"/>
      <c r="D58" s="32"/>
      <c r="E58" s="32"/>
      <c r="F58" s="32"/>
      <c r="G58" s="27">
        <v>5702</v>
      </c>
      <c r="H58" s="298"/>
      <c r="I58" s="27">
        <v>9982</v>
      </c>
      <c r="J58" s="298"/>
      <c r="K58" s="27">
        <v>4938</v>
      </c>
      <c r="L58" s="298"/>
      <c r="M58" s="27">
        <v>8781</v>
      </c>
    </row>
    <row r="59" spans="1:13" ht="21.6" customHeight="1">
      <c r="A59" s="32" t="s">
        <v>10</v>
      </c>
      <c r="B59" s="32"/>
      <c r="C59" s="36"/>
      <c r="D59" s="36"/>
      <c r="E59" s="36"/>
      <c r="F59" s="36"/>
      <c r="G59" s="28">
        <v>114201</v>
      </c>
      <c r="H59" s="297"/>
      <c r="I59" s="28">
        <v>169806</v>
      </c>
      <c r="J59" s="297"/>
      <c r="K59" s="28">
        <v>94125</v>
      </c>
      <c r="L59" s="297"/>
      <c r="M59" s="28">
        <v>144472</v>
      </c>
    </row>
    <row r="60" spans="1:13" ht="21.6" customHeight="1">
      <c r="A60" s="32" t="s">
        <v>29</v>
      </c>
      <c r="B60" s="32"/>
      <c r="C60" s="36"/>
      <c r="D60" s="36"/>
      <c r="E60" s="36"/>
      <c r="F60" s="36"/>
      <c r="G60" s="297"/>
      <c r="H60" s="297"/>
      <c r="I60" s="297"/>
      <c r="J60" s="297"/>
      <c r="K60" s="297"/>
      <c r="L60" s="297"/>
      <c r="M60" s="297"/>
    </row>
    <row r="61" spans="1:13" ht="21.6" customHeight="1">
      <c r="A61" s="32"/>
      <c r="B61" s="32" t="s">
        <v>341</v>
      </c>
      <c r="C61" s="36"/>
      <c r="D61" s="36"/>
      <c r="E61" s="36"/>
      <c r="F61" s="36"/>
      <c r="G61" s="297"/>
      <c r="H61" s="297"/>
      <c r="I61" s="297"/>
      <c r="J61" s="297"/>
      <c r="K61" s="297"/>
      <c r="L61" s="297"/>
      <c r="M61" s="297"/>
    </row>
    <row r="62" spans="1:13" ht="21.6" customHeight="1">
      <c r="A62" s="32"/>
      <c r="B62" s="32"/>
      <c r="C62" s="36" t="s">
        <v>274</v>
      </c>
      <c r="D62" s="36"/>
      <c r="E62" s="97">
        <v>12</v>
      </c>
      <c r="F62" s="36"/>
      <c r="G62" s="297">
        <v>942</v>
      </c>
      <c r="H62" s="297"/>
      <c r="I62" s="297">
        <v>1295</v>
      </c>
      <c r="J62" s="297"/>
      <c r="K62" s="297">
        <v>942</v>
      </c>
      <c r="L62" s="297"/>
      <c r="M62" s="297">
        <v>1295</v>
      </c>
    </row>
    <row r="63" spans="1:13" ht="21.6" customHeight="1">
      <c r="A63" s="32"/>
      <c r="B63" s="32" t="s">
        <v>96</v>
      </c>
      <c r="C63" s="32"/>
      <c r="D63" s="32"/>
      <c r="E63" s="97">
        <v>13</v>
      </c>
      <c r="F63" s="32"/>
      <c r="G63" s="27">
        <v>45166</v>
      </c>
      <c r="H63" s="298"/>
      <c r="I63" s="27">
        <v>38071</v>
      </c>
      <c r="J63" s="298"/>
      <c r="K63" s="27">
        <v>38384</v>
      </c>
      <c r="L63" s="298"/>
      <c r="M63" s="27">
        <v>34265</v>
      </c>
    </row>
    <row r="64" spans="1:13" ht="21.6" customHeight="1">
      <c r="A64" s="32"/>
      <c r="B64" s="32" t="s">
        <v>189</v>
      </c>
      <c r="C64" s="32"/>
      <c r="D64" s="32"/>
      <c r="E64" s="97">
        <v>15</v>
      </c>
      <c r="F64" s="32"/>
      <c r="G64" s="27">
        <v>53411</v>
      </c>
      <c r="H64" s="298"/>
      <c r="I64" s="27">
        <v>55645</v>
      </c>
      <c r="J64" s="298"/>
      <c r="K64" s="27">
        <v>54989</v>
      </c>
      <c r="L64" s="298"/>
      <c r="M64" s="27">
        <v>56536</v>
      </c>
    </row>
    <row r="65" spans="1:13" ht="21.6" customHeight="1">
      <c r="A65" s="32"/>
      <c r="B65" s="32" t="s">
        <v>34</v>
      </c>
      <c r="C65" s="32"/>
      <c r="D65" s="32"/>
      <c r="E65" s="32"/>
      <c r="F65" s="32"/>
      <c r="G65" s="46">
        <v>678</v>
      </c>
      <c r="H65" s="298"/>
      <c r="I65" s="27">
        <v>698</v>
      </c>
      <c r="J65" s="298"/>
      <c r="K65" s="46">
        <v>777</v>
      </c>
      <c r="L65" s="298"/>
      <c r="M65" s="46">
        <v>797</v>
      </c>
    </row>
    <row r="66" spans="1:13" ht="21.6" customHeight="1">
      <c r="A66" s="32" t="s">
        <v>30</v>
      </c>
      <c r="B66" s="32"/>
      <c r="C66" s="32"/>
      <c r="D66" s="32"/>
      <c r="E66" s="32"/>
      <c r="F66" s="32"/>
      <c r="G66" s="47">
        <v>100197</v>
      </c>
      <c r="H66" s="298"/>
      <c r="I66" s="47">
        <v>95709</v>
      </c>
      <c r="J66" s="298"/>
      <c r="K66" s="47">
        <v>95092</v>
      </c>
      <c r="L66" s="298"/>
      <c r="M66" s="47">
        <v>92893</v>
      </c>
    </row>
    <row r="67" spans="1:13" ht="21.6" customHeight="1">
      <c r="A67" s="32" t="s">
        <v>11</v>
      </c>
      <c r="B67" s="36"/>
      <c r="C67" s="32"/>
      <c r="D67" s="36"/>
      <c r="E67" s="36"/>
      <c r="F67" s="36"/>
      <c r="G67" s="29">
        <v>214398</v>
      </c>
      <c r="H67" s="297"/>
      <c r="I67" s="29">
        <v>265515</v>
      </c>
      <c r="J67" s="297"/>
      <c r="K67" s="29">
        <v>189217</v>
      </c>
      <c r="L67" s="298"/>
      <c r="M67" s="29">
        <v>237365</v>
      </c>
    </row>
    <row r="68" spans="1:13" ht="21.6" customHeight="1">
      <c r="A68" s="32"/>
      <c r="B68" s="36"/>
      <c r="C68" s="32"/>
      <c r="D68" s="36"/>
      <c r="E68" s="36"/>
      <c r="F68" s="36"/>
      <c r="G68" s="298"/>
      <c r="H68" s="297"/>
      <c r="I68" s="298"/>
      <c r="J68" s="297"/>
      <c r="K68" s="298"/>
      <c r="L68" s="297"/>
      <c r="M68" s="298"/>
    </row>
    <row r="69" spans="1:13" ht="21.6" customHeight="1">
      <c r="A69" s="32"/>
      <c r="B69" s="36"/>
      <c r="C69" s="32"/>
      <c r="D69" s="36"/>
      <c r="E69" s="36"/>
      <c r="F69" s="36"/>
      <c r="G69" s="298"/>
      <c r="H69" s="297"/>
      <c r="I69" s="298"/>
      <c r="J69" s="297"/>
      <c r="K69" s="298"/>
      <c r="L69" s="297"/>
      <c r="M69" s="298"/>
    </row>
    <row r="70" spans="1:13" ht="21.6" customHeight="1">
      <c r="A70" s="32"/>
      <c r="B70" s="36"/>
      <c r="C70" s="32"/>
      <c r="D70" s="36"/>
      <c r="E70" s="36"/>
      <c r="F70" s="36"/>
      <c r="G70" s="298"/>
      <c r="H70" s="297"/>
      <c r="I70" s="298"/>
      <c r="J70" s="297"/>
      <c r="K70" s="298"/>
      <c r="L70" s="297"/>
      <c r="M70" s="298"/>
    </row>
    <row r="71" spans="1:13" ht="21.6" customHeight="1">
      <c r="A71" s="32"/>
      <c r="B71" s="36"/>
      <c r="C71" s="32"/>
      <c r="D71" s="36"/>
      <c r="E71" s="36"/>
      <c r="F71" s="36"/>
      <c r="G71" s="298"/>
      <c r="H71" s="297"/>
      <c r="I71" s="298"/>
      <c r="J71" s="297"/>
      <c r="K71" s="298"/>
      <c r="L71" s="297"/>
      <c r="M71" s="298"/>
    </row>
    <row r="72" spans="1:13" ht="21.6" customHeight="1">
      <c r="A72" s="32"/>
      <c r="B72" s="36"/>
      <c r="C72" s="32"/>
      <c r="D72" s="36"/>
      <c r="E72" s="36"/>
      <c r="F72" s="36"/>
      <c r="G72" s="298"/>
      <c r="H72" s="297"/>
      <c r="I72" s="298"/>
      <c r="J72" s="297"/>
      <c r="K72" s="298"/>
      <c r="L72" s="297"/>
      <c r="M72" s="298"/>
    </row>
    <row r="73" spans="1:13" ht="21.6" customHeight="1">
      <c r="A73" s="32"/>
      <c r="B73" s="36"/>
      <c r="C73" s="32"/>
      <c r="D73" s="36"/>
      <c r="E73" s="36"/>
      <c r="F73" s="36"/>
      <c r="G73" s="298"/>
      <c r="H73" s="297"/>
      <c r="I73" s="298"/>
      <c r="J73" s="297"/>
      <c r="K73" s="298"/>
      <c r="L73" s="297"/>
      <c r="M73" s="298"/>
    </row>
    <row r="74" spans="1:13" ht="21.6" customHeight="1">
      <c r="A74" s="32"/>
      <c r="B74" s="36"/>
      <c r="C74" s="32"/>
      <c r="D74" s="36"/>
      <c r="E74" s="36"/>
      <c r="F74" s="36"/>
      <c r="G74" s="298"/>
      <c r="H74" s="297"/>
      <c r="I74" s="298"/>
      <c r="J74" s="297"/>
      <c r="K74" s="298"/>
      <c r="L74" s="297"/>
      <c r="M74" s="298"/>
    </row>
    <row r="75" spans="1:13" ht="21.6" customHeight="1">
      <c r="A75" s="32"/>
      <c r="B75" s="36"/>
      <c r="C75" s="32"/>
      <c r="D75" s="36"/>
      <c r="E75" s="36"/>
      <c r="F75" s="36"/>
      <c r="G75" s="298"/>
      <c r="H75" s="297"/>
      <c r="I75" s="298"/>
      <c r="J75" s="297"/>
      <c r="K75" s="298"/>
      <c r="L75" s="297"/>
      <c r="M75" s="298"/>
    </row>
    <row r="76" spans="1:13" ht="21.6" customHeight="1">
      <c r="A76" s="32"/>
      <c r="B76" s="36"/>
      <c r="C76" s="32"/>
      <c r="D76" s="36"/>
      <c r="E76" s="36"/>
      <c r="F76" s="36"/>
      <c r="G76" s="298"/>
      <c r="H76" s="297"/>
      <c r="I76" s="298"/>
      <c r="J76" s="297"/>
      <c r="K76" s="298"/>
      <c r="L76" s="297"/>
      <c r="M76" s="298"/>
    </row>
    <row r="77" spans="1:13" ht="21.6" customHeight="1">
      <c r="A77" s="98" t="s">
        <v>56</v>
      </c>
      <c r="B77" s="36"/>
      <c r="C77" s="32"/>
      <c r="D77" s="36"/>
      <c r="E77" s="36"/>
      <c r="F77" s="36"/>
      <c r="G77" s="86"/>
      <c r="H77" s="85"/>
      <c r="I77" s="86"/>
      <c r="J77" s="85"/>
      <c r="K77" s="244"/>
      <c r="L77" s="85"/>
      <c r="M77" s="27" t="s">
        <v>237</v>
      </c>
    </row>
    <row r="80" spans="1:13" ht="21.6" customHeight="1">
      <c r="A80" s="95" t="s">
        <v>232</v>
      </c>
      <c r="B80" s="31"/>
      <c r="C80" s="31"/>
      <c r="D80" s="31"/>
      <c r="E80" s="31"/>
      <c r="F80" s="31"/>
      <c r="G80" s="31"/>
      <c r="H80" s="31"/>
      <c r="I80" s="31"/>
      <c r="J80" s="31"/>
      <c r="K80" s="31"/>
      <c r="L80" s="31"/>
      <c r="M80" s="31"/>
    </row>
    <row r="81" spans="1:13" ht="21.6" customHeight="1">
      <c r="A81" s="95" t="s">
        <v>97</v>
      </c>
      <c r="B81" s="31"/>
      <c r="C81" s="31"/>
      <c r="D81" s="31"/>
      <c r="E81" s="31"/>
      <c r="F81" s="31"/>
      <c r="G81" s="31"/>
      <c r="H81" s="31"/>
      <c r="I81" s="31"/>
      <c r="J81" s="31"/>
      <c r="K81" s="31"/>
      <c r="L81" s="31"/>
      <c r="M81" s="31"/>
    </row>
    <row r="82" spans="1:13" ht="21.6" customHeight="1">
      <c r="A82" s="45"/>
      <c r="B82" s="45"/>
      <c r="C82" s="45"/>
      <c r="D82" s="45"/>
      <c r="E82" s="24"/>
      <c r="F82" s="45"/>
      <c r="G82" s="22" t="s">
        <v>51</v>
      </c>
      <c r="H82" s="22"/>
      <c r="I82" s="22"/>
      <c r="J82" s="22"/>
      <c r="K82" s="22"/>
      <c r="L82" s="22"/>
      <c r="M82" s="22"/>
    </row>
    <row r="83" spans="1:13" ht="21.6" customHeight="1">
      <c r="A83" s="45"/>
      <c r="B83" s="45"/>
      <c r="C83" s="45"/>
      <c r="D83" s="45"/>
      <c r="E83" s="24"/>
      <c r="F83" s="45"/>
      <c r="G83" s="22" t="s">
        <v>1</v>
      </c>
      <c r="H83" s="22"/>
      <c r="I83" s="22"/>
      <c r="J83" s="45"/>
      <c r="K83" s="23" t="s">
        <v>50</v>
      </c>
      <c r="L83" s="22"/>
      <c r="M83" s="22"/>
    </row>
    <row r="84" spans="1:13" ht="21.6" customHeight="1">
      <c r="A84" s="45"/>
      <c r="B84" s="45"/>
      <c r="C84" s="45"/>
      <c r="D84" s="45"/>
      <c r="E84" s="45"/>
      <c r="F84" s="45"/>
      <c r="G84" s="68" t="s">
        <v>298</v>
      </c>
      <c r="H84" s="54"/>
      <c r="I84" s="174" t="s">
        <v>299</v>
      </c>
      <c r="J84" s="53"/>
      <c r="K84" s="68" t="s">
        <v>298</v>
      </c>
      <c r="L84" s="54"/>
      <c r="M84" s="174" t="s">
        <v>299</v>
      </c>
    </row>
    <row r="85" spans="1:13" ht="21.6" customHeight="1">
      <c r="A85" s="45"/>
      <c r="B85" s="45"/>
      <c r="C85" s="45"/>
      <c r="D85" s="45"/>
      <c r="E85" s="285"/>
      <c r="F85" s="45"/>
      <c r="G85" s="69" t="s">
        <v>52</v>
      </c>
      <c r="H85" s="54"/>
      <c r="I85" s="326" t="s">
        <v>54</v>
      </c>
      <c r="J85" s="53"/>
      <c r="K85" s="69" t="s">
        <v>52</v>
      </c>
      <c r="L85" s="54"/>
      <c r="M85" s="326" t="s">
        <v>54</v>
      </c>
    </row>
    <row r="86" spans="1:13" ht="21.6" customHeight="1">
      <c r="A86" s="45"/>
      <c r="B86" s="45"/>
      <c r="C86" s="45"/>
      <c r="D86" s="45"/>
      <c r="E86" s="285"/>
      <c r="F86" s="45"/>
      <c r="G86" s="70" t="s">
        <v>53</v>
      </c>
      <c r="H86" s="54"/>
      <c r="I86" s="329"/>
      <c r="J86" s="53"/>
      <c r="K86" s="70" t="s">
        <v>53</v>
      </c>
      <c r="L86" s="54"/>
      <c r="M86" s="329"/>
    </row>
    <row r="87" spans="1:13" ht="21.6" customHeight="1">
      <c r="A87" s="127" t="s">
        <v>98</v>
      </c>
      <c r="B87" s="32"/>
      <c r="C87" s="32"/>
      <c r="D87" s="32"/>
      <c r="E87" s="285"/>
      <c r="F87" s="32"/>
      <c r="G87" s="297"/>
      <c r="H87" s="297"/>
      <c r="I87" s="297"/>
      <c r="J87" s="297"/>
      <c r="K87" s="297"/>
      <c r="L87" s="297"/>
      <c r="M87" s="297"/>
    </row>
    <row r="88" spans="1:13" ht="21.6" customHeight="1">
      <c r="A88" s="128" t="s">
        <v>99</v>
      </c>
      <c r="B88" s="32"/>
      <c r="C88" s="32"/>
      <c r="D88" s="32"/>
      <c r="E88" s="285"/>
      <c r="F88" s="32"/>
      <c r="G88" s="297"/>
      <c r="H88" s="297"/>
      <c r="I88" s="297"/>
      <c r="J88" s="297"/>
      <c r="K88" s="297"/>
      <c r="L88" s="297"/>
      <c r="M88" s="297"/>
    </row>
    <row r="89" spans="1:13" ht="21.6" customHeight="1">
      <c r="A89" s="32"/>
      <c r="B89" s="96" t="s">
        <v>70</v>
      </c>
      <c r="C89" s="32"/>
      <c r="D89" s="32"/>
      <c r="E89" s="97"/>
      <c r="F89" s="32"/>
      <c r="G89" s="297"/>
      <c r="H89" s="297"/>
      <c r="I89" s="297"/>
      <c r="J89" s="297"/>
      <c r="K89" s="297"/>
      <c r="L89" s="297"/>
      <c r="M89" s="297"/>
    </row>
    <row r="90" spans="1:13" ht="21.6" customHeight="1">
      <c r="A90" s="32"/>
      <c r="B90" s="32"/>
      <c r="C90" s="32" t="s">
        <v>46</v>
      </c>
      <c r="D90" s="32"/>
      <c r="E90" s="32"/>
      <c r="F90" s="32"/>
      <c r="G90" s="297"/>
      <c r="H90" s="297"/>
      <c r="I90" s="297"/>
      <c r="J90" s="297"/>
      <c r="K90" s="297"/>
      <c r="L90" s="297"/>
      <c r="M90" s="297"/>
    </row>
    <row r="91" spans="1:13" ht="21.6" customHeight="1" thickBot="1">
      <c r="A91" s="32"/>
      <c r="B91" s="32"/>
      <c r="C91" s="32"/>
      <c r="D91" s="96" t="s">
        <v>248</v>
      </c>
      <c r="E91" s="32"/>
      <c r="F91" s="32"/>
      <c r="G91" s="33">
        <v>78700</v>
      </c>
      <c r="H91" s="297"/>
      <c r="I91" s="33">
        <v>78700</v>
      </c>
      <c r="J91" s="297"/>
      <c r="K91" s="33">
        <v>78700</v>
      </c>
      <c r="L91" s="297"/>
      <c r="M91" s="33">
        <v>78700</v>
      </c>
    </row>
    <row r="92" spans="1:13" ht="21.6" customHeight="1" thickTop="1">
      <c r="A92" s="32"/>
      <c r="B92" s="32"/>
      <c r="C92" s="32" t="s">
        <v>76</v>
      </c>
      <c r="D92" s="32"/>
      <c r="E92" s="32"/>
      <c r="F92" s="32"/>
      <c r="G92" s="297"/>
      <c r="H92" s="297"/>
      <c r="I92" s="297"/>
      <c r="J92" s="297"/>
      <c r="K92" s="297"/>
      <c r="L92" s="297"/>
      <c r="M92" s="297"/>
    </row>
    <row r="93" spans="1:13" ht="21.6" customHeight="1">
      <c r="A93" s="32"/>
      <c r="B93" s="32"/>
      <c r="C93" s="32"/>
      <c r="D93" s="32" t="s">
        <v>248</v>
      </c>
      <c r="E93" s="32"/>
      <c r="F93" s="32"/>
      <c r="G93" s="297">
        <v>78700</v>
      </c>
      <c r="H93" s="297"/>
      <c r="I93" s="297">
        <v>78700</v>
      </c>
      <c r="J93" s="297"/>
      <c r="K93" s="297">
        <v>78700</v>
      </c>
      <c r="L93" s="297"/>
      <c r="M93" s="297">
        <v>78700</v>
      </c>
    </row>
    <row r="94" spans="1:13" ht="21.6" customHeight="1">
      <c r="A94" s="32"/>
      <c r="B94" s="32" t="s">
        <v>48</v>
      </c>
      <c r="C94" s="32"/>
      <c r="D94" s="32"/>
      <c r="E94" s="97"/>
      <c r="F94" s="32"/>
      <c r="G94" s="297">
        <v>127930</v>
      </c>
      <c r="H94" s="297"/>
      <c r="I94" s="297">
        <v>127930</v>
      </c>
      <c r="J94" s="297"/>
      <c r="K94" s="297">
        <v>127930</v>
      </c>
      <c r="L94" s="297"/>
      <c r="M94" s="297">
        <v>127930</v>
      </c>
    </row>
    <row r="95" spans="1:13" ht="21.6" customHeight="1">
      <c r="A95" s="32"/>
      <c r="B95" s="32" t="s">
        <v>246</v>
      </c>
      <c r="C95" s="32"/>
      <c r="D95" s="32"/>
      <c r="E95" s="97"/>
      <c r="F95" s="32"/>
      <c r="G95" s="297">
        <v>34621</v>
      </c>
      <c r="H95" s="297"/>
      <c r="I95" s="297">
        <v>34621</v>
      </c>
      <c r="J95" s="297"/>
      <c r="K95" s="297">
        <v>34621</v>
      </c>
      <c r="L95" s="297"/>
      <c r="M95" s="297">
        <v>34621</v>
      </c>
    </row>
    <row r="96" spans="1:13" ht="21.6" customHeight="1">
      <c r="A96" s="32"/>
      <c r="B96" s="32" t="s">
        <v>245</v>
      </c>
      <c r="C96" s="32"/>
      <c r="D96" s="32"/>
      <c r="E96" s="97"/>
      <c r="F96" s="32"/>
      <c r="G96" s="297"/>
      <c r="H96" s="297"/>
      <c r="I96" s="297"/>
      <c r="J96" s="297"/>
      <c r="K96" s="297"/>
      <c r="L96" s="297"/>
      <c r="M96" s="297"/>
    </row>
    <row r="97" spans="1:13" ht="21.6" customHeight="1">
      <c r="A97" s="32"/>
      <c r="B97" s="32"/>
      <c r="C97" s="32" t="s">
        <v>234</v>
      </c>
      <c r="D97" s="32"/>
      <c r="E97" s="97"/>
      <c r="F97" s="32"/>
      <c r="G97" s="297">
        <v>199</v>
      </c>
      <c r="H97" s="297"/>
      <c r="I97" s="297">
        <v>199</v>
      </c>
      <c r="J97" s="297"/>
      <c r="K97" s="297">
        <v>0</v>
      </c>
      <c r="L97" s="297"/>
      <c r="M97" s="297">
        <v>0</v>
      </c>
    </row>
    <row r="98" spans="1:13" ht="21.6" customHeight="1">
      <c r="A98" s="32"/>
      <c r="B98" s="32" t="s">
        <v>32</v>
      </c>
      <c r="C98" s="32"/>
      <c r="D98" s="32"/>
      <c r="E98" s="97"/>
      <c r="F98" s="32"/>
      <c r="G98" s="297"/>
      <c r="H98" s="297"/>
      <c r="I98" s="297"/>
      <c r="J98" s="297"/>
      <c r="K98" s="297"/>
      <c r="L98" s="297"/>
      <c r="M98" s="297"/>
    </row>
    <row r="99" spans="1:13" ht="21.6" customHeight="1">
      <c r="A99" s="32"/>
      <c r="B99" s="32"/>
      <c r="C99" s="32" t="s">
        <v>12</v>
      </c>
      <c r="D99" s="32"/>
      <c r="E99" s="32"/>
      <c r="F99" s="32"/>
      <c r="G99" s="297"/>
      <c r="H99" s="297"/>
      <c r="I99" s="297"/>
      <c r="J99" s="297"/>
      <c r="K99" s="297"/>
      <c r="L99" s="297"/>
      <c r="M99" s="297"/>
    </row>
    <row r="100" spans="1:13" ht="21.6" customHeight="1">
      <c r="A100" s="32"/>
      <c r="B100" s="32"/>
      <c r="C100" s="32"/>
      <c r="D100" s="96" t="s">
        <v>73</v>
      </c>
      <c r="E100" s="237"/>
      <c r="F100" s="96"/>
      <c r="G100" s="297">
        <v>8500</v>
      </c>
      <c r="H100" s="297"/>
      <c r="I100" s="297">
        <v>8500</v>
      </c>
      <c r="J100" s="297"/>
      <c r="K100" s="297">
        <v>8500</v>
      </c>
      <c r="L100" s="297"/>
      <c r="M100" s="297">
        <v>8500</v>
      </c>
    </row>
    <row r="101" spans="1:13" ht="21.6" customHeight="1">
      <c r="A101" s="32"/>
      <c r="B101" s="32"/>
      <c r="C101" s="32" t="s">
        <v>13</v>
      </c>
      <c r="D101" s="32"/>
      <c r="E101" s="32"/>
      <c r="F101" s="32"/>
      <c r="G101" s="279">
        <v>881329</v>
      </c>
      <c r="H101" s="57"/>
      <c r="I101" s="279">
        <v>887797</v>
      </c>
      <c r="J101" s="297"/>
      <c r="K101" s="297">
        <v>685147</v>
      </c>
      <c r="L101" s="297"/>
      <c r="M101" s="27">
        <v>694698</v>
      </c>
    </row>
    <row r="102" spans="1:13" ht="21.6" customHeight="1">
      <c r="A102" s="32"/>
      <c r="B102" s="32" t="s">
        <v>100</v>
      </c>
      <c r="C102" s="32"/>
      <c r="D102" s="32"/>
      <c r="E102" s="97"/>
      <c r="F102" s="32"/>
      <c r="G102" s="299">
        <v>271453</v>
      </c>
      <c r="H102" s="57"/>
      <c r="I102" s="299">
        <v>268493</v>
      </c>
      <c r="J102" s="297"/>
      <c r="K102" s="299">
        <v>272464</v>
      </c>
      <c r="L102" s="297"/>
      <c r="M102" s="280">
        <v>268593</v>
      </c>
    </row>
    <row r="103" spans="1:13" ht="21.6" customHeight="1">
      <c r="A103" s="32" t="s">
        <v>101</v>
      </c>
      <c r="B103" s="32"/>
      <c r="C103" s="32"/>
      <c r="D103" s="32"/>
      <c r="E103" s="32"/>
      <c r="F103" s="32"/>
      <c r="G103" s="298">
        <v>1402732</v>
      </c>
      <c r="H103" s="298"/>
      <c r="I103" s="298">
        <v>1406240</v>
      </c>
      <c r="J103" s="298"/>
      <c r="K103" s="298">
        <v>1207362</v>
      </c>
      <c r="L103" s="298"/>
      <c r="M103" s="298">
        <v>1213042</v>
      </c>
    </row>
    <row r="104" spans="1:13" ht="21.6" customHeight="1">
      <c r="A104" s="32"/>
      <c r="B104" s="32" t="s">
        <v>102</v>
      </c>
      <c r="C104" s="32"/>
      <c r="D104" s="32"/>
      <c r="E104" s="32"/>
      <c r="F104" s="32"/>
      <c r="G104" s="298">
        <v>22973</v>
      </c>
      <c r="H104" s="298"/>
      <c r="I104" s="298">
        <v>23909</v>
      </c>
      <c r="J104" s="298"/>
      <c r="K104" s="298">
        <v>0</v>
      </c>
      <c r="L104" s="298"/>
      <c r="M104" s="298">
        <v>0</v>
      </c>
    </row>
    <row r="105" spans="1:13" ht="21.6" customHeight="1">
      <c r="A105" s="32" t="s">
        <v>14</v>
      </c>
      <c r="B105" s="36"/>
      <c r="C105" s="36"/>
      <c r="D105" s="32"/>
      <c r="E105" s="32"/>
      <c r="F105" s="32"/>
      <c r="G105" s="28">
        <v>1425705</v>
      </c>
      <c r="H105" s="297"/>
      <c r="I105" s="28">
        <v>1430149</v>
      </c>
      <c r="J105" s="297"/>
      <c r="K105" s="28">
        <v>1207362</v>
      </c>
      <c r="L105" s="297"/>
      <c r="M105" s="28">
        <v>1213042</v>
      </c>
    </row>
    <row r="106" spans="1:13" ht="21.6" customHeight="1" thickBot="1">
      <c r="A106" s="32" t="s">
        <v>15</v>
      </c>
      <c r="B106" s="32"/>
      <c r="C106" s="32"/>
      <c r="D106" s="32"/>
      <c r="E106" s="32"/>
      <c r="F106" s="32"/>
      <c r="G106" s="33">
        <v>1640103</v>
      </c>
      <c r="H106" s="298"/>
      <c r="I106" s="33">
        <v>1695664</v>
      </c>
      <c r="J106" s="298"/>
      <c r="K106" s="33">
        <v>1396579</v>
      </c>
      <c r="L106" s="298"/>
      <c r="M106" s="33">
        <v>1450407</v>
      </c>
    </row>
    <row r="107" spans="1:13" ht="21.6" customHeight="1" thickTop="1">
      <c r="A107" s="32"/>
      <c r="B107" s="32"/>
      <c r="C107" s="32"/>
      <c r="D107" s="32"/>
      <c r="E107" s="32"/>
      <c r="F107" s="32"/>
      <c r="G107" s="34"/>
      <c r="H107" s="55"/>
      <c r="I107" s="34"/>
      <c r="J107" s="55"/>
      <c r="K107" s="34"/>
      <c r="L107" s="55"/>
      <c r="M107" s="34"/>
    </row>
    <row r="108" spans="1:13" ht="21.6" customHeight="1">
      <c r="A108" s="32"/>
      <c r="B108" s="32"/>
      <c r="C108" s="32"/>
      <c r="D108" s="32"/>
      <c r="E108" s="32"/>
      <c r="F108" s="32"/>
      <c r="G108" s="35"/>
      <c r="H108" s="32"/>
      <c r="I108" s="55"/>
      <c r="J108" s="32"/>
      <c r="K108" s="35"/>
      <c r="L108" s="36"/>
      <c r="M108" s="35"/>
    </row>
    <row r="109" spans="1:13" ht="21.6" customHeight="1">
      <c r="A109" s="32"/>
      <c r="B109" s="32"/>
      <c r="C109" s="32"/>
      <c r="D109" s="32"/>
      <c r="E109" s="32"/>
      <c r="F109" s="32"/>
      <c r="G109" s="35"/>
      <c r="H109" s="32"/>
      <c r="I109" s="55"/>
      <c r="J109" s="32"/>
      <c r="K109" s="35"/>
      <c r="L109" s="36"/>
      <c r="M109" s="35"/>
    </row>
    <row r="110" spans="1:13" ht="21.6" customHeight="1">
      <c r="A110" s="32"/>
      <c r="B110" s="32"/>
      <c r="C110" s="32"/>
      <c r="D110" s="32"/>
      <c r="E110" s="32"/>
      <c r="F110" s="32"/>
      <c r="G110" s="35"/>
      <c r="H110" s="32"/>
      <c r="I110" s="55"/>
      <c r="J110" s="32"/>
      <c r="K110" s="35"/>
      <c r="L110" s="36"/>
      <c r="M110" s="35"/>
    </row>
    <row r="111" spans="1:13" ht="21.6" customHeight="1">
      <c r="A111" s="32"/>
      <c r="B111" s="32"/>
      <c r="C111" s="32"/>
      <c r="D111" s="32"/>
      <c r="E111" s="32"/>
      <c r="F111" s="32"/>
      <c r="G111" s="35"/>
      <c r="H111" s="32"/>
      <c r="I111" s="55"/>
      <c r="J111" s="32"/>
      <c r="K111" s="35"/>
      <c r="L111" s="36"/>
      <c r="M111" s="35"/>
    </row>
    <row r="112" spans="1:13" ht="21.6" customHeight="1">
      <c r="A112" s="32"/>
      <c r="B112" s="32"/>
      <c r="C112" s="32"/>
      <c r="D112" s="32"/>
      <c r="E112" s="32"/>
      <c r="F112" s="32"/>
      <c r="G112" s="35"/>
      <c r="H112" s="32"/>
      <c r="I112" s="55"/>
      <c r="J112" s="32"/>
      <c r="K112" s="35"/>
      <c r="L112" s="36"/>
      <c r="M112" s="35"/>
    </row>
    <row r="113" spans="1:13" ht="21.6" customHeight="1">
      <c r="A113" s="32"/>
      <c r="B113" s="32"/>
      <c r="C113" s="32"/>
      <c r="D113" s="32"/>
      <c r="E113" s="32"/>
      <c r="F113" s="32"/>
      <c r="G113" s="35"/>
      <c r="H113" s="32"/>
      <c r="I113" s="55"/>
      <c r="J113" s="32"/>
      <c r="K113" s="35"/>
      <c r="L113" s="36"/>
      <c r="M113" s="35"/>
    </row>
    <row r="114" spans="1:13" ht="21.6" customHeight="1">
      <c r="A114" s="32"/>
      <c r="B114" s="32"/>
      <c r="C114" s="32"/>
      <c r="D114" s="32"/>
      <c r="E114" s="32"/>
      <c r="F114" s="32"/>
      <c r="G114" s="35"/>
      <c r="H114" s="32"/>
      <c r="I114" s="55"/>
      <c r="J114" s="32"/>
      <c r="K114" s="35"/>
      <c r="L114" s="36"/>
      <c r="M114" s="35"/>
    </row>
    <row r="115" spans="1:13" ht="21.6" customHeight="1">
      <c r="A115" s="32"/>
      <c r="B115" s="32"/>
      <c r="C115" s="32"/>
      <c r="D115" s="32"/>
      <c r="E115" s="32"/>
      <c r="F115" s="32"/>
      <c r="G115" s="35"/>
      <c r="H115" s="32"/>
      <c r="I115" s="55"/>
      <c r="J115" s="32"/>
      <c r="K115" s="35"/>
      <c r="L115" s="36"/>
      <c r="M115" s="35"/>
    </row>
    <row r="116" spans="1:13" ht="21.6" customHeight="1">
      <c r="A116" s="32"/>
      <c r="B116" s="32"/>
      <c r="C116" s="32"/>
      <c r="D116" s="32"/>
      <c r="E116" s="32"/>
      <c r="F116" s="32"/>
      <c r="G116" s="35"/>
      <c r="H116" s="32"/>
      <c r="I116" s="55"/>
      <c r="J116" s="32"/>
      <c r="K116" s="35"/>
      <c r="L116" s="36"/>
      <c r="M116" s="35"/>
    </row>
    <row r="117" spans="1:13" ht="21.6" customHeight="1">
      <c r="A117" s="32"/>
      <c r="B117" s="32"/>
      <c r="C117" s="32"/>
      <c r="D117" s="32"/>
      <c r="E117" s="32"/>
      <c r="F117" s="32"/>
      <c r="G117" s="35"/>
      <c r="H117" s="32"/>
      <c r="I117" s="55"/>
      <c r="J117" s="32"/>
      <c r="K117" s="35"/>
      <c r="L117" s="36"/>
      <c r="M117" s="35"/>
    </row>
    <row r="118" spans="1:13" ht="21.6" customHeight="1">
      <c r="A118" s="98" t="s">
        <v>56</v>
      </c>
      <c r="B118" s="36"/>
      <c r="C118" s="36"/>
      <c r="D118" s="36"/>
      <c r="E118" s="36"/>
      <c r="F118" s="36"/>
      <c r="G118" s="36"/>
      <c r="H118" s="36"/>
      <c r="I118" s="36"/>
      <c r="J118" s="36"/>
      <c r="K118" s="36"/>
      <c r="L118" s="36"/>
      <c r="M118" s="27" t="s">
        <v>238</v>
      </c>
    </row>
    <row r="121" spans="1:13" ht="21.6" customHeight="1">
      <c r="A121" s="32"/>
      <c r="B121" s="32"/>
      <c r="C121" s="32"/>
      <c r="D121" s="32"/>
      <c r="E121" s="32"/>
      <c r="F121" s="32"/>
      <c r="G121" s="32"/>
      <c r="H121" s="32"/>
      <c r="I121" s="32"/>
      <c r="J121" s="32"/>
      <c r="K121" s="32"/>
      <c r="L121" s="32"/>
      <c r="M121" s="99" t="s">
        <v>52</v>
      </c>
    </row>
    <row r="122" spans="1:13" ht="21.6" customHeight="1">
      <c r="A122" s="32"/>
      <c r="B122" s="32"/>
      <c r="C122" s="32"/>
      <c r="D122" s="32"/>
      <c r="E122" s="32"/>
      <c r="F122" s="32"/>
      <c r="G122" s="32"/>
      <c r="H122" s="32"/>
      <c r="I122" s="32"/>
      <c r="J122" s="32"/>
      <c r="K122" s="32"/>
      <c r="L122" s="32"/>
      <c r="M122" s="99" t="s">
        <v>53</v>
      </c>
    </row>
    <row r="123" spans="1:13" ht="21.6" customHeight="1">
      <c r="A123" s="95" t="s">
        <v>232</v>
      </c>
      <c r="B123" s="31"/>
      <c r="C123" s="31"/>
      <c r="D123" s="31"/>
      <c r="E123" s="31"/>
      <c r="F123" s="31"/>
      <c r="G123" s="31"/>
      <c r="H123" s="31"/>
      <c r="I123" s="31"/>
      <c r="J123" s="31"/>
      <c r="K123" s="31"/>
      <c r="L123" s="31"/>
      <c r="M123" s="31"/>
    </row>
    <row r="124" spans="1:13" ht="21.6" customHeight="1">
      <c r="A124" s="100" t="s">
        <v>16</v>
      </c>
      <c r="B124" s="31"/>
      <c r="C124" s="31"/>
      <c r="D124" s="31"/>
      <c r="E124" s="31"/>
      <c r="F124" s="31"/>
      <c r="G124" s="31"/>
      <c r="H124" s="31"/>
      <c r="I124" s="31"/>
      <c r="J124" s="31"/>
      <c r="K124" s="31"/>
      <c r="L124" s="31"/>
      <c r="M124" s="31"/>
    </row>
    <row r="125" spans="1:13" ht="21.6" customHeight="1">
      <c r="A125" s="101" t="s">
        <v>301</v>
      </c>
      <c r="B125" s="31"/>
      <c r="C125" s="31"/>
      <c r="D125" s="31"/>
      <c r="E125" s="31"/>
      <c r="F125" s="31"/>
      <c r="G125" s="31"/>
      <c r="H125" s="31"/>
      <c r="I125" s="31"/>
      <c r="J125" s="31"/>
      <c r="K125" s="31"/>
      <c r="L125" s="31"/>
      <c r="M125" s="31"/>
    </row>
    <row r="126" spans="1:13" ht="21.6" customHeight="1">
      <c r="A126" s="32"/>
      <c r="B126" s="32"/>
      <c r="C126" s="32"/>
      <c r="D126" s="32"/>
      <c r="E126" s="35"/>
      <c r="F126" s="32"/>
      <c r="G126" s="42" t="s">
        <v>331</v>
      </c>
      <c r="H126" s="42"/>
      <c r="I126" s="42"/>
      <c r="J126" s="42"/>
      <c r="K126" s="42"/>
      <c r="L126" s="42"/>
      <c r="M126" s="42"/>
    </row>
    <row r="127" spans="1:13" ht="21.6" customHeight="1">
      <c r="A127" s="32"/>
      <c r="B127" s="32"/>
      <c r="C127" s="32"/>
      <c r="D127" s="32"/>
      <c r="E127" s="35"/>
      <c r="F127" s="32"/>
      <c r="G127" s="330" t="s">
        <v>1</v>
      </c>
      <c r="H127" s="330"/>
      <c r="I127" s="330"/>
      <c r="J127" s="32"/>
      <c r="K127" s="42" t="s">
        <v>50</v>
      </c>
      <c r="L127" s="43"/>
      <c r="M127" s="43"/>
    </row>
    <row r="128" spans="1:13" ht="21.6" customHeight="1">
      <c r="A128" s="32"/>
      <c r="B128" s="32"/>
      <c r="C128" s="32"/>
      <c r="D128" s="32"/>
      <c r="E128" s="32"/>
      <c r="F128" s="32"/>
      <c r="G128" s="316">
        <v>2565</v>
      </c>
      <c r="H128" s="38"/>
      <c r="I128" s="316">
        <v>2564</v>
      </c>
      <c r="J128" s="103"/>
      <c r="K128" s="316">
        <v>2565</v>
      </c>
      <c r="L128" s="89"/>
      <c r="M128" s="316">
        <v>2564</v>
      </c>
    </row>
    <row r="129" spans="1:13" ht="21.6" customHeight="1">
      <c r="A129" s="32"/>
      <c r="B129" s="32"/>
      <c r="C129" s="32"/>
      <c r="D129" s="32"/>
      <c r="E129" s="232" t="s">
        <v>69</v>
      </c>
      <c r="F129" s="32"/>
      <c r="G129" s="317"/>
      <c r="H129" s="177"/>
      <c r="I129" s="318" t="s">
        <v>355</v>
      </c>
      <c r="J129" s="103"/>
      <c r="K129" s="317"/>
      <c r="L129" s="177"/>
      <c r="M129" s="318" t="s">
        <v>355</v>
      </c>
    </row>
    <row r="130" spans="1:13" ht="9.75" customHeight="1">
      <c r="A130" s="32"/>
      <c r="B130" s="32"/>
      <c r="C130" s="32"/>
      <c r="D130" s="32"/>
      <c r="E130" s="187"/>
      <c r="F130" s="32"/>
      <c r="G130" s="56"/>
      <c r="H130" s="177"/>
      <c r="I130" s="56"/>
      <c r="J130" s="103"/>
      <c r="K130" s="246"/>
      <c r="L130" s="89"/>
      <c r="M130" s="56"/>
    </row>
    <row r="131" spans="1:13" ht="21.6" customHeight="1">
      <c r="A131" s="32" t="s">
        <v>222</v>
      </c>
      <c r="B131" s="32"/>
      <c r="C131" s="32"/>
      <c r="D131" s="32"/>
      <c r="E131" s="32"/>
      <c r="F131" s="32"/>
      <c r="G131" s="298">
        <v>86717</v>
      </c>
      <c r="H131" s="298"/>
      <c r="I131" s="298">
        <v>75104</v>
      </c>
      <c r="J131" s="298"/>
      <c r="K131" s="298">
        <v>67480</v>
      </c>
      <c r="L131" s="298"/>
      <c r="M131" s="298">
        <v>63872</v>
      </c>
    </row>
    <row r="132" spans="1:13" ht="21.6" customHeight="1">
      <c r="A132" s="32" t="s">
        <v>221</v>
      </c>
      <c r="B132" s="32"/>
      <c r="C132" s="32"/>
      <c r="D132" s="32"/>
      <c r="E132" s="32"/>
      <c r="F132" s="32"/>
      <c r="G132" s="298">
        <v>-66341</v>
      </c>
      <c r="H132" s="298"/>
      <c r="I132" s="298">
        <v>-59317</v>
      </c>
      <c r="J132" s="298"/>
      <c r="K132" s="298">
        <v>-50142</v>
      </c>
      <c r="L132" s="298"/>
      <c r="M132" s="298">
        <v>-50549</v>
      </c>
    </row>
    <row r="133" spans="1:13" ht="21.6" customHeight="1">
      <c r="A133" s="32" t="s">
        <v>64</v>
      </c>
      <c r="B133" s="32"/>
      <c r="C133" s="32"/>
      <c r="D133" s="32"/>
      <c r="E133" s="32"/>
      <c r="F133" s="32"/>
      <c r="G133" s="176">
        <v>20376</v>
      </c>
      <c r="H133" s="297"/>
      <c r="I133" s="176">
        <v>15787</v>
      </c>
      <c r="J133" s="297"/>
      <c r="K133" s="176">
        <v>17338</v>
      </c>
      <c r="L133" s="297"/>
      <c r="M133" s="176">
        <v>13323</v>
      </c>
    </row>
    <row r="134" spans="1:13" ht="21.6" customHeight="1">
      <c r="A134" s="32" t="s">
        <v>227</v>
      </c>
      <c r="B134" s="32"/>
      <c r="C134" s="32"/>
      <c r="D134" s="32"/>
      <c r="E134" s="313" t="s">
        <v>342</v>
      </c>
      <c r="F134" s="32"/>
      <c r="G134" s="298">
        <v>300</v>
      </c>
      <c r="H134" s="297"/>
      <c r="I134" s="298">
        <v>13342</v>
      </c>
      <c r="J134" s="297"/>
      <c r="K134" s="298">
        <v>0</v>
      </c>
      <c r="L134" s="297"/>
      <c r="M134" s="298">
        <v>13342</v>
      </c>
    </row>
    <row r="135" spans="1:13" ht="21.6" customHeight="1">
      <c r="A135" s="32" t="s">
        <v>18</v>
      </c>
      <c r="B135" s="32"/>
      <c r="C135" s="32"/>
      <c r="D135" s="32"/>
      <c r="E135" s="32"/>
      <c r="F135" s="32"/>
      <c r="G135" s="29">
        <v>1769</v>
      </c>
      <c r="H135" s="297"/>
      <c r="I135" s="29">
        <v>1322</v>
      </c>
      <c r="J135" s="297"/>
      <c r="K135" s="29">
        <v>1840</v>
      </c>
      <c r="L135" s="297"/>
      <c r="M135" s="29">
        <v>1493</v>
      </c>
    </row>
    <row r="136" spans="1:13" ht="21.6" customHeight="1">
      <c r="A136" s="32" t="s">
        <v>66</v>
      </c>
      <c r="B136" s="32"/>
      <c r="C136" s="32"/>
      <c r="D136" s="32"/>
      <c r="E136" s="32"/>
      <c r="F136" s="32"/>
      <c r="G136" s="298">
        <v>22445</v>
      </c>
      <c r="H136" s="298"/>
      <c r="I136" s="298">
        <v>30451</v>
      </c>
      <c r="J136" s="298"/>
      <c r="K136" s="298">
        <v>19178</v>
      </c>
      <c r="L136" s="298"/>
      <c r="M136" s="298">
        <v>28158</v>
      </c>
    </row>
    <row r="137" spans="1:13" ht="21.6" customHeight="1">
      <c r="A137" s="32" t="s">
        <v>223</v>
      </c>
      <c r="B137" s="96"/>
      <c r="C137" s="32"/>
      <c r="D137" s="32"/>
      <c r="E137" s="32"/>
      <c r="F137" s="32"/>
      <c r="G137" s="298">
        <v>-29148</v>
      </c>
      <c r="H137" s="298"/>
      <c r="I137" s="298">
        <v>-28533</v>
      </c>
      <c r="J137" s="298"/>
      <c r="K137" s="298">
        <v>-26062</v>
      </c>
      <c r="L137" s="298"/>
      <c r="M137" s="298">
        <v>-25052</v>
      </c>
    </row>
    <row r="138" spans="1:13" ht="21.6" customHeight="1">
      <c r="A138" s="32" t="s">
        <v>332</v>
      </c>
      <c r="B138" s="96"/>
      <c r="C138" s="32"/>
      <c r="D138" s="32"/>
      <c r="E138" s="32"/>
      <c r="F138" s="32"/>
      <c r="G138" s="298"/>
      <c r="H138" s="298"/>
      <c r="I138" s="298"/>
      <c r="J138" s="298"/>
      <c r="K138" s="298"/>
      <c r="L138" s="298"/>
      <c r="M138" s="298"/>
    </row>
    <row r="139" spans="1:13" ht="21.6" customHeight="1">
      <c r="A139" s="32"/>
      <c r="B139" s="96" t="s">
        <v>302</v>
      </c>
      <c r="C139" s="32"/>
      <c r="D139" s="32"/>
      <c r="E139" s="97"/>
      <c r="F139" s="32"/>
      <c r="G139" s="29">
        <v>-5318</v>
      </c>
      <c r="H139" s="298"/>
      <c r="I139" s="29">
        <v>-4037</v>
      </c>
      <c r="J139" s="298"/>
      <c r="K139" s="29">
        <v>-5100</v>
      </c>
      <c r="L139" s="298"/>
      <c r="M139" s="29">
        <v>-4512</v>
      </c>
    </row>
    <row r="140" spans="1:13" ht="21.6" customHeight="1">
      <c r="A140" s="32" t="s">
        <v>20</v>
      </c>
      <c r="B140" s="96"/>
      <c r="C140" s="32"/>
      <c r="D140" s="32"/>
      <c r="E140" s="97"/>
      <c r="F140" s="32"/>
      <c r="G140" s="28">
        <v>-34466</v>
      </c>
      <c r="H140" s="298"/>
      <c r="I140" s="28">
        <v>-32570</v>
      </c>
      <c r="J140" s="298"/>
      <c r="K140" s="28">
        <v>-31162</v>
      </c>
      <c r="L140" s="298"/>
      <c r="M140" s="28">
        <v>-29564</v>
      </c>
    </row>
    <row r="141" spans="1:13" ht="21.6" customHeight="1">
      <c r="A141" s="32" t="s">
        <v>333</v>
      </c>
      <c r="B141" s="96"/>
      <c r="C141" s="32"/>
      <c r="D141" s="32"/>
      <c r="E141" s="97"/>
      <c r="F141" s="32"/>
      <c r="G141" s="298">
        <v>-12021</v>
      </c>
      <c r="H141" s="297"/>
      <c r="I141" s="298">
        <v>-2119</v>
      </c>
      <c r="J141" s="297"/>
      <c r="K141" s="298">
        <v>-11984</v>
      </c>
      <c r="L141" s="297"/>
      <c r="M141" s="298">
        <v>-1406</v>
      </c>
    </row>
    <row r="142" spans="1:13" ht="21.6" customHeight="1">
      <c r="A142" s="32" t="s">
        <v>67</v>
      </c>
      <c r="B142" s="96"/>
      <c r="C142" s="32"/>
      <c r="D142" s="32"/>
      <c r="E142" s="97"/>
      <c r="F142" s="32"/>
      <c r="G142" s="298">
        <v>-83</v>
      </c>
      <c r="H142" s="298"/>
      <c r="I142" s="298">
        <v>-124</v>
      </c>
      <c r="J142" s="298"/>
      <c r="K142" s="298">
        <v>-83</v>
      </c>
      <c r="L142" s="298"/>
      <c r="M142" s="298">
        <v>-124</v>
      </c>
    </row>
    <row r="143" spans="1:13" ht="21.6" customHeight="1">
      <c r="A143" s="32" t="s">
        <v>289</v>
      </c>
      <c r="B143" s="32"/>
      <c r="C143" s="32"/>
      <c r="D143" s="32"/>
      <c r="E143" s="97">
        <v>9</v>
      </c>
      <c r="F143" s="32"/>
      <c r="G143" s="29">
        <v>3320</v>
      </c>
      <c r="H143" s="298"/>
      <c r="I143" s="29">
        <v>-245</v>
      </c>
      <c r="J143" s="298"/>
      <c r="K143" s="29">
        <v>0</v>
      </c>
      <c r="L143" s="298"/>
      <c r="M143" s="29">
        <v>0</v>
      </c>
    </row>
    <row r="144" spans="1:13" ht="21.6" customHeight="1">
      <c r="A144" s="32" t="s">
        <v>334</v>
      </c>
      <c r="B144" s="32"/>
      <c r="C144" s="32"/>
      <c r="D144" s="32"/>
      <c r="E144" s="32"/>
      <c r="F144" s="32"/>
      <c r="G144" s="298">
        <v>-8784</v>
      </c>
      <c r="H144" s="298"/>
      <c r="I144" s="298">
        <v>-2488</v>
      </c>
      <c r="J144" s="298"/>
      <c r="K144" s="298">
        <v>-12067</v>
      </c>
      <c r="L144" s="298"/>
      <c r="M144" s="298">
        <v>-1530</v>
      </c>
    </row>
    <row r="145" spans="1:13" ht="21.6" customHeight="1">
      <c r="A145" s="222" t="s">
        <v>327</v>
      </c>
      <c r="B145" s="32"/>
      <c r="C145" s="32"/>
      <c r="D145" s="32"/>
      <c r="E145" s="97">
        <v>15</v>
      </c>
      <c r="F145" s="32"/>
      <c r="G145" s="298">
        <v>2549</v>
      </c>
      <c r="H145" s="297"/>
      <c r="I145" s="298">
        <v>480</v>
      </c>
      <c r="J145" s="297"/>
      <c r="K145" s="298">
        <v>2515</v>
      </c>
      <c r="L145" s="297"/>
      <c r="M145" s="298">
        <v>341</v>
      </c>
    </row>
    <row r="146" spans="1:13" ht="21.6" customHeight="1" thickBot="1">
      <c r="A146" s="114" t="s">
        <v>328</v>
      </c>
      <c r="B146" s="32"/>
      <c r="C146" s="32"/>
      <c r="D146" s="32"/>
      <c r="E146" s="97"/>
      <c r="F146" s="32"/>
      <c r="G146" s="44">
        <v>-6235</v>
      </c>
      <c r="H146" s="298"/>
      <c r="I146" s="44">
        <v>-2008</v>
      </c>
      <c r="J146" s="298"/>
      <c r="K146" s="44">
        <v>-9552</v>
      </c>
      <c r="L146" s="298"/>
      <c r="M146" s="44">
        <v>-1189</v>
      </c>
    </row>
    <row r="147" spans="1:13" ht="21.6" customHeight="1" thickTop="1">
      <c r="A147" s="114" t="s">
        <v>202</v>
      </c>
      <c r="B147" s="32"/>
      <c r="C147" s="32"/>
      <c r="D147" s="32"/>
      <c r="E147" s="97"/>
      <c r="F147" s="32"/>
      <c r="G147" s="298"/>
      <c r="H147" s="298"/>
      <c r="I147" s="298"/>
      <c r="J147" s="298"/>
      <c r="K147" s="298"/>
      <c r="L147" s="298"/>
      <c r="M147" s="298"/>
    </row>
    <row r="148" spans="1:13" ht="21.6" customHeight="1">
      <c r="A148" s="114"/>
      <c r="B148" s="32" t="s">
        <v>103</v>
      </c>
      <c r="C148" s="32"/>
      <c r="D148" s="32"/>
      <c r="E148" s="97"/>
      <c r="F148" s="32"/>
      <c r="G148" s="73">
        <v>-6468</v>
      </c>
      <c r="H148" s="73"/>
      <c r="I148" s="73">
        <v>-1697</v>
      </c>
      <c r="J148" s="73"/>
      <c r="K148" s="73">
        <v>-9552</v>
      </c>
      <c r="L148" s="73"/>
      <c r="M148" s="73">
        <v>-1189</v>
      </c>
    </row>
    <row r="149" spans="1:13" ht="21.6" customHeight="1">
      <c r="A149" s="114"/>
      <c r="B149" s="32" t="s">
        <v>104</v>
      </c>
      <c r="C149" s="32"/>
      <c r="D149" s="32"/>
      <c r="E149" s="97"/>
      <c r="F149" s="32"/>
      <c r="G149" s="298">
        <v>233</v>
      </c>
      <c r="H149" s="298"/>
      <c r="I149" s="298">
        <v>-311</v>
      </c>
      <c r="J149" s="298"/>
      <c r="K149" s="298">
        <v>0</v>
      </c>
      <c r="L149" s="298"/>
      <c r="M149" s="298">
        <v>0</v>
      </c>
    </row>
    <row r="150" spans="1:13" ht="21.6" customHeight="1" thickBot="1">
      <c r="A150" s="114"/>
      <c r="B150" s="32"/>
      <c r="C150" s="32"/>
      <c r="D150" s="32"/>
      <c r="E150" s="97"/>
      <c r="F150" s="32"/>
      <c r="G150" s="44">
        <v>-6235</v>
      </c>
      <c r="H150" s="298"/>
      <c r="I150" s="44">
        <v>-2008</v>
      </c>
      <c r="J150" s="298"/>
      <c r="K150" s="44">
        <v>-9552</v>
      </c>
      <c r="L150" s="298"/>
      <c r="M150" s="44">
        <v>-1189</v>
      </c>
    </row>
    <row r="151" spans="1:13" ht="21.6" customHeight="1" thickTop="1">
      <c r="A151" s="114" t="s">
        <v>329</v>
      </c>
      <c r="B151" s="32"/>
      <c r="C151" s="32"/>
      <c r="D151" s="32"/>
      <c r="E151" s="97"/>
      <c r="F151" s="32"/>
      <c r="G151" s="32"/>
      <c r="H151" s="32"/>
      <c r="I151" s="32"/>
      <c r="J151" s="32"/>
      <c r="K151" s="32"/>
      <c r="L151" s="32"/>
      <c r="M151" s="32"/>
    </row>
    <row r="152" spans="1:13" ht="21.6" customHeight="1">
      <c r="A152" s="114"/>
      <c r="B152" s="114" t="s">
        <v>330</v>
      </c>
      <c r="C152" s="32"/>
      <c r="D152" s="32"/>
      <c r="E152" s="97"/>
      <c r="F152" s="32"/>
      <c r="G152" s="74">
        <v>-0.82</v>
      </c>
      <c r="H152" s="74"/>
      <c r="I152" s="74">
        <v>-0.22</v>
      </c>
      <c r="J152" s="32"/>
      <c r="K152" s="74">
        <v>-1.21</v>
      </c>
      <c r="L152" s="74"/>
      <c r="M152" s="74">
        <v>-0.15</v>
      </c>
    </row>
    <row r="153" spans="1:13" ht="21.6" customHeight="1">
      <c r="A153" s="114"/>
      <c r="B153" s="114"/>
      <c r="C153" s="32" t="s">
        <v>249</v>
      </c>
      <c r="D153" s="32"/>
      <c r="E153" s="97"/>
      <c r="F153" s="32"/>
      <c r="G153" s="298">
        <v>7870000</v>
      </c>
      <c r="H153" s="298"/>
      <c r="I153" s="298">
        <v>7870000</v>
      </c>
      <c r="J153" s="32"/>
      <c r="K153" s="35">
        <v>7870000</v>
      </c>
      <c r="L153" s="298"/>
      <c r="M153" s="35">
        <v>7870000</v>
      </c>
    </row>
    <row r="154" spans="1:13" ht="21.6" customHeight="1">
      <c r="A154" s="114"/>
      <c r="B154" s="114"/>
      <c r="C154" s="32"/>
      <c r="D154" s="32"/>
      <c r="E154" s="32"/>
      <c r="F154" s="32"/>
      <c r="G154" s="74"/>
      <c r="H154" s="74"/>
      <c r="I154" s="32"/>
      <c r="J154" s="32"/>
      <c r="K154" s="74"/>
      <c r="L154" s="74"/>
      <c r="M154" s="32"/>
    </row>
    <row r="155" spans="1:13" ht="21.6" customHeight="1">
      <c r="A155" s="114"/>
      <c r="B155" s="114"/>
      <c r="C155" s="32"/>
      <c r="D155" s="32"/>
      <c r="E155" s="32"/>
      <c r="F155" s="32"/>
      <c r="G155" s="182"/>
      <c r="H155" s="298"/>
      <c r="I155" s="182"/>
      <c r="J155" s="32"/>
      <c r="K155" s="247"/>
      <c r="L155" s="298"/>
      <c r="M155" s="182"/>
    </row>
    <row r="156" spans="1:13" ht="21.6" customHeight="1">
      <c r="A156" s="114"/>
      <c r="B156" s="114"/>
      <c r="C156" s="32"/>
      <c r="D156" s="32"/>
      <c r="E156" s="32"/>
      <c r="F156" s="32"/>
      <c r="G156" s="182"/>
      <c r="H156" s="298"/>
      <c r="I156" s="182"/>
      <c r="J156" s="32"/>
      <c r="K156" s="247"/>
      <c r="L156" s="298"/>
      <c r="M156" s="182"/>
    </row>
    <row r="157" spans="1:13" ht="21.6" customHeight="1">
      <c r="A157" s="114"/>
      <c r="B157" s="114"/>
      <c r="C157" s="32"/>
      <c r="D157" s="32"/>
      <c r="E157" s="32"/>
      <c r="F157" s="32"/>
      <c r="G157" s="182"/>
      <c r="H157" s="298"/>
      <c r="I157" s="182"/>
      <c r="J157" s="32"/>
      <c r="K157" s="247"/>
      <c r="L157" s="298"/>
      <c r="M157" s="182"/>
    </row>
    <row r="158" spans="1:13" ht="21.6" customHeight="1">
      <c r="A158" s="114"/>
      <c r="B158" s="114"/>
      <c r="C158" s="32"/>
      <c r="D158" s="32"/>
      <c r="E158" s="32"/>
      <c r="F158" s="32"/>
      <c r="G158" s="182"/>
      <c r="H158" s="298"/>
      <c r="I158" s="182"/>
      <c r="J158" s="32"/>
      <c r="K158" s="247"/>
      <c r="L158" s="298"/>
      <c r="M158" s="182"/>
    </row>
    <row r="159" spans="1:13" ht="21.6" customHeight="1">
      <c r="A159" s="114"/>
      <c r="B159" s="114"/>
      <c r="C159" s="32"/>
      <c r="D159" s="32"/>
      <c r="E159" s="32"/>
      <c r="F159" s="32"/>
      <c r="G159" s="182"/>
      <c r="H159" s="298"/>
      <c r="I159" s="182"/>
      <c r="J159" s="32"/>
      <c r="K159" s="247"/>
      <c r="L159" s="298"/>
      <c r="M159" s="182"/>
    </row>
    <row r="160" spans="1:13" ht="21.6" customHeight="1">
      <c r="A160" s="98" t="s">
        <v>56</v>
      </c>
      <c r="B160" s="114"/>
      <c r="C160" s="32"/>
      <c r="D160" s="32"/>
      <c r="E160" s="32"/>
      <c r="F160" s="32"/>
      <c r="G160" s="32"/>
      <c r="H160" s="32"/>
      <c r="I160" s="32"/>
      <c r="J160" s="32"/>
      <c r="K160" s="32"/>
      <c r="L160" s="32"/>
      <c r="M160" s="27" t="s">
        <v>239</v>
      </c>
    </row>
    <row r="163" spans="1:13" ht="21.6" customHeight="1">
      <c r="A163" s="129"/>
      <c r="B163" s="129"/>
      <c r="C163" s="129"/>
      <c r="D163" s="129"/>
      <c r="E163" s="129"/>
      <c r="F163" s="129"/>
      <c r="G163" s="129"/>
      <c r="H163" s="129"/>
      <c r="I163" s="129"/>
      <c r="J163" s="129"/>
      <c r="K163" s="129"/>
      <c r="L163" s="129"/>
      <c r="M163" s="130" t="s">
        <v>52</v>
      </c>
    </row>
    <row r="164" spans="1:13" ht="21.6" customHeight="1">
      <c r="A164" s="129"/>
      <c r="B164" s="129"/>
      <c r="C164" s="129"/>
      <c r="D164" s="129"/>
      <c r="E164" s="129"/>
      <c r="F164" s="129"/>
      <c r="G164" s="129"/>
      <c r="H164" s="129"/>
      <c r="I164" s="129"/>
      <c r="J164" s="129"/>
      <c r="K164" s="129"/>
      <c r="L164" s="129"/>
      <c r="M164" s="130" t="s">
        <v>53</v>
      </c>
    </row>
    <row r="165" spans="1:13" ht="21.6" customHeight="1">
      <c r="A165" s="129"/>
      <c r="B165" s="131" t="s">
        <v>232</v>
      </c>
      <c r="C165" s="132"/>
      <c r="D165" s="132"/>
      <c r="E165" s="132"/>
      <c r="F165" s="132"/>
      <c r="G165" s="132"/>
      <c r="H165" s="132"/>
      <c r="I165" s="132"/>
      <c r="J165" s="132"/>
      <c r="K165" s="132"/>
      <c r="L165" s="132"/>
      <c r="M165" s="132"/>
    </row>
    <row r="166" spans="1:13" ht="21.6" customHeight="1">
      <c r="A166" s="129"/>
      <c r="B166" s="133" t="s">
        <v>108</v>
      </c>
      <c r="C166" s="132"/>
      <c r="D166" s="132"/>
      <c r="E166" s="132"/>
      <c r="F166" s="132"/>
      <c r="G166" s="132"/>
      <c r="H166" s="132"/>
      <c r="I166" s="132"/>
      <c r="J166" s="132"/>
      <c r="K166" s="132"/>
      <c r="L166" s="132"/>
      <c r="M166" s="132"/>
    </row>
    <row r="167" spans="1:13" ht="21.6" customHeight="1">
      <c r="A167" s="129"/>
      <c r="B167" s="134" t="s">
        <v>301</v>
      </c>
      <c r="C167" s="132"/>
      <c r="D167" s="132"/>
      <c r="E167" s="132"/>
      <c r="F167" s="132"/>
      <c r="G167" s="132"/>
      <c r="H167" s="132"/>
      <c r="I167" s="132"/>
      <c r="J167" s="132"/>
      <c r="K167" s="132"/>
      <c r="L167" s="132"/>
      <c r="M167" s="132"/>
    </row>
    <row r="168" spans="1:13" ht="21.6" customHeight="1">
      <c r="A168" s="129"/>
      <c r="B168" s="129"/>
      <c r="C168" s="129"/>
      <c r="D168" s="129"/>
      <c r="E168" s="129"/>
      <c r="F168" s="129"/>
      <c r="G168" s="136" t="s">
        <v>51</v>
      </c>
      <c r="H168" s="136"/>
      <c r="I168" s="136"/>
      <c r="J168" s="136"/>
      <c r="K168" s="136"/>
      <c r="L168" s="136"/>
      <c r="M168" s="136"/>
    </row>
    <row r="169" spans="1:13" ht="21.6" customHeight="1">
      <c r="A169" s="129"/>
      <c r="B169" s="129"/>
      <c r="C169" s="129"/>
      <c r="D169" s="129"/>
      <c r="E169" s="129"/>
      <c r="F169" s="129"/>
      <c r="G169" s="331" t="s">
        <v>1</v>
      </c>
      <c r="H169" s="331"/>
      <c r="I169" s="331"/>
      <c r="J169" s="129"/>
      <c r="K169" s="331" t="s">
        <v>50</v>
      </c>
      <c r="L169" s="331"/>
      <c r="M169" s="331"/>
    </row>
    <row r="170" spans="1:13" ht="21.6" customHeight="1">
      <c r="A170" s="129"/>
      <c r="B170" s="129"/>
      <c r="C170" s="129"/>
      <c r="D170" s="129"/>
      <c r="E170" s="129"/>
      <c r="F170" s="129"/>
      <c r="G170" s="320">
        <v>2565</v>
      </c>
      <c r="H170" s="140"/>
      <c r="I170" s="320">
        <v>2564</v>
      </c>
      <c r="J170" s="141"/>
      <c r="K170" s="320">
        <v>2565</v>
      </c>
      <c r="L170" s="142"/>
      <c r="M170" s="320">
        <v>2564</v>
      </c>
    </row>
    <row r="171" spans="1:13" ht="21.6" customHeight="1">
      <c r="A171" s="129"/>
      <c r="B171" s="129"/>
      <c r="C171" s="129"/>
      <c r="D171" s="129"/>
      <c r="E171" s="129"/>
      <c r="F171" s="129"/>
      <c r="G171" s="321"/>
      <c r="H171" s="319"/>
      <c r="I171" s="318" t="s">
        <v>355</v>
      </c>
      <c r="J171" s="141"/>
      <c r="K171" s="321"/>
      <c r="L171" s="142"/>
      <c r="M171" s="318" t="s">
        <v>355</v>
      </c>
    </row>
    <row r="172" spans="1:13" ht="21.6" customHeight="1">
      <c r="A172" s="129"/>
      <c r="B172" s="129"/>
      <c r="C172" s="129"/>
      <c r="D172" s="129"/>
      <c r="E172" s="129"/>
      <c r="F172" s="129"/>
      <c r="G172" s="143"/>
      <c r="H172" s="143"/>
      <c r="I172" s="143"/>
      <c r="J172" s="143"/>
      <c r="K172" s="143"/>
      <c r="L172" s="143"/>
      <c r="M172" s="143"/>
    </row>
    <row r="173" spans="1:13" ht="21.6" customHeight="1">
      <c r="A173" s="144" t="s">
        <v>328</v>
      </c>
      <c r="B173" s="129"/>
      <c r="C173" s="129"/>
      <c r="D173" s="129"/>
      <c r="E173" s="129"/>
      <c r="F173" s="129"/>
      <c r="G173" s="145">
        <v>-6235</v>
      </c>
      <c r="H173" s="145"/>
      <c r="I173" s="145">
        <v>-2008</v>
      </c>
      <c r="J173" s="145"/>
      <c r="K173" s="145">
        <v>-9552</v>
      </c>
      <c r="L173" s="145"/>
      <c r="M173" s="145">
        <v>-1189</v>
      </c>
    </row>
    <row r="174" spans="1:13" ht="21.6" customHeight="1">
      <c r="A174" s="144" t="s">
        <v>109</v>
      </c>
      <c r="B174" s="129"/>
      <c r="C174" s="129"/>
      <c r="D174" s="129"/>
      <c r="E174" s="183"/>
      <c r="F174" s="129"/>
      <c r="G174" s="145"/>
      <c r="H174" s="145"/>
      <c r="I174" s="145"/>
      <c r="J174" s="145"/>
      <c r="K174" s="145"/>
      <c r="L174" s="145"/>
      <c r="M174" s="145"/>
    </row>
    <row r="175" spans="1:13" ht="21.6" customHeight="1">
      <c r="A175" s="144"/>
      <c r="B175" s="129" t="s">
        <v>264</v>
      </c>
      <c r="C175" s="129"/>
      <c r="D175" s="129"/>
      <c r="E175" s="183"/>
      <c r="F175" s="129"/>
      <c r="G175" s="145"/>
      <c r="H175" s="145"/>
      <c r="I175" s="145"/>
      <c r="J175" s="145"/>
      <c r="K175" s="145"/>
      <c r="L175" s="145"/>
      <c r="M175" s="145"/>
    </row>
    <row r="176" spans="1:13" ht="21.6" customHeight="1">
      <c r="A176" s="129"/>
      <c r="B176" s="129"/>
      <c r="C176" s="144" t="s">
        <v>282</v>
      </c>
      <c r="D176" s="129"/>
      <c r="E176" s="129"/>
      <c r="F176" s="129"/>
      <c r="G176" s="145">
        <v>14</v>
      </c>
      <c r="H176" s="145"/>
      <c r="I176" s="145">
        <v>-11</v>
      </c>
      <c r="J176" s="145"/>
      <c r="K176" s="145">
        <v>0</v>
      </c>
      <c r="L176" s="145"/>
      <c r="M176" s="145">
        <v>0</v>
      </c>
    </row>
    <row r="177" spans="1:13" ht="21.6" customHeight="1">
      <c r="A177" s="144"/>
      <c r="B177" s="129" t="s">
        <v>263</v>
      </c>
      <c r="C177" s="129"/>
      <c r="D177" s="129"/>
      <c r="E177" s="183"/>
      <c r="F177" s="129"/>
      <c r="G177" s="145"/>
      <c r="H177" s="145"/>
      <c r="I177" s="145"/>
      <c r="J177" s="145"/>
      <c r="K177" s="145"/>
      <c r="L177" s="145"/>
      <c r="M177" s="145"/>
    </row>
    <row r="178" spans="1:13" ht="21.6" customHeight="1">
      <c r="A178" s="129"/>
      <c r="B178" s="129"/>
      <c r="C178" s="144" t="s">
        <v>324</v>
      </c>
      <c r="D178" s="129"/>
      <c r="E178" s="129"/>
      <c r="F178" s="129"/>
      <c r="G178" s="235"/>
      <c r="H178" s="135"/>
      <c r="I178" s="235"/>
      <c r="J178" s="135"/>
      <c r="K178" s="235"/>
      <c r="L178" s="135"/>
      <c r="M178" s="235"/>
    </row>
    <row r="179" spans="1:13" ht="21.6" customHeight="1">
      <c r="A179" s="129"/>
      <c r="B179" s="129"/>
      <c r="C179" s="144"/>
      <c r="D179" s="286" t="s">
        <v>325</v>
      </c>
      <c r="E179" s="129"/>
      <c r="F179" s="129"/>
      <c r="G179" s="181">
        <v>10049</v>
      </c>
      <c r="H179" s="129"/>
      <c r="I179" s="181">
        <v>-10856</v>
      </c>
      <c r="J179" s="129"/>
      <c r="K179" s="181">
        <v>9819</v>
      </c>
      <c r="L179" s="129"/>
      <c r="M179" s="181">
        <v>-10856</v>
      </c>
    </row>
    <row r="180" spans="1:13" ht="21.6" customHeight="1">
      <c r="A180" s="129"/>
      <c r="B180" s="129"/>
      <c r="C180" s="144" t="s">
        <v>193</v>
      </c>
      <c r="D180" s="129"/>
      <c r="E180" s="129"/>
      <c r="F180" s="129"/>
      <c r="G180" s="179">
        <v>-2010</v>
      </c>
      <c r="H180" s="145"/>
      <c r="I180" s="179">
        <v>2171</v>
      </c>
      <c r="J180" s="145"/>
      <c r="K180" s="179">
        <v>-1964</v>
      </c>
      <c r="L180" s="145"/>
      <c r="M180" s="179">
        <v>2171</v>
      </c>
    </row>
    <row r="181" spans="1:13" ht="21.6" customHeight="1">
      <c r="A181" s="129"/>
      <c r="B181" s="129"/>
      <c r="C181" s="144" t="s">
        <v>324</v>
      </c>
      <c r="D181" s="129"/>
      <c r="E181" s="129"/>
      <c r="F181" s="129"/>
      <c r="G181" s="129"/>
      <c r="H181" s="129"/>
      <c r="I181" s="129"/>
      <c r="J181" s="129"/>
      <c r="K181" s="129"/>
      <c r="L181" s="129"/>
      <c r="M181" s="129"/>
    </row>
    <row r="182" spans="1:13" ht="21.6" customHeight="1">
      <c r="A182" s="129"/>
      <c r="B182" s="129"/>
      <c r="C182" s="144"/>
      <c r="D182" s="286" t="s">
        <v>326</v>
      </c>
      <c r="E182" s="129"/>
      <c r="F182" s="129"/>
      <c r="G182" s="145">
        <v>8039</v>
      </c>
      <c r="H182" s="145"/>
      <c r="I182" s="145">
        <v>-8685</v>
      </c>
      <c r="J182" s="145"/>
      <c r="K182" s="145">
        <v>7855</v>
      </c>
      <c r="L182" s="145"/>
      <c r="M182" s="145">
        <v>-8685</v>
      </c>
    </row>
    <row r="183" spans="1:13" ht="21.6" customHeight="1">
      <c r="A183" s="129"/>
      <c r="B183" s="129"/>
      <c r="C183" s="144" t="s">
        <v>217</v>
      </c>
      <c r="D183" s="129"/>
      <c r="E183" s="129"/>
      <c r="F183" s="129"/>
      <c r="G183" s="235"/>
      <c r="H183" s="145"/>
      <c r="I183" s="235"/>
      <c r="J183" s="145"/>
      <c r="K183" s="235"/>
      <c r="L183" s="145"/>
      <c r="M183" s="235"/>
    </row>
    <row r="184" spans="1:13" ht="21.6" customHeight="1">
      <c r="A184" s="129"/>
      <c r="B184" s="129"/>
      <c r="C184" s="144"/>
      <c r="D184" s="144" t="s">
        <v>215</v>
      </c>
      <c r="E184" s="129"/>
      <c r="F184" s="129"/>
      <c r="G184" s="181">
        <v>-7827</v>
      </c>
      <c r="H184" s="145"/>
      <c r="I184" s="181">
        <v>0</v>
      </c>
      <c r="J184" s="145"/>
      <c r="K184" s="181">
        <v>-4980</v>
      </c>
      <c r="L184" s="145"/>
      <c r="M184" s="181">
        <v>0</v>
      </c>
    </row>
    <row r="185" spans="1:13" ht="21.6" customHeight="1">
      <c r="A185" s="129"/>
      <c r="B185" s="129"/>
      <c r="C185" s="144" t="s">
        <v>193</v>
      </c>
      <c r="D185" s="129"/>
      <c r="E185" s="129"/>
      <c r="F185" s="129"/>
      <c r="G185" s="179">
        <v>1565</v>
      </c>
      <c r="H185" s="145"/>
      <c r="I185" s="179">
        <v>0</v>
      </c>
      <c r="J185" s="145"/>
      <c r="K185" s="179">
        <v>996</v>
      </c>
      <c r="L185" s="145"/>
      <c r="M185" s="179">
        <v>0</v>
      </c>
    </row>
    <row r="186" spans="1:13" ht="21.6" customHeight="1">
      <c r="A186" s="129"/>
      <c r="B186" s="129"/>
      <c r="C186" s="144" t="s">
        <v>217</v>
      </c>
      <c r="D186" s="129"/>
      <c r="E186" s="129"/>
      <c r="F186" s="129"/>
      <c r="G186" s="145"/>
      <c r="H186" s="145"/>
      <c r="I186" s="145"/>
      <c r="J186" s="145"/>
      <c r="K186" s="145"/>
      <c r="L186" s="145"/>
      <c r="M186" s="145"/>
    </row>
    <row r="187" spans="1:13" ht="21.6" customHeight="1">
      <c r="A187" s="129"/>
      <c r="B187" s="129"/>
      <c r="C187" s="144"/>
      <c r="D187" s="144" t="s">
        <v>216</v>
      </c>
      <c r="E187" s="144"/>
      <c r="F187" s="129"/>
      <c r="G187" s="145">
        <v>-6262</v>
      </c>
      <c r="H187" s="145"/>
      <c r="I187" s="145">
        <v>0</v>
      </c>
      <c r="J187" s="145"/>
      <c r="K187" s="145">
        <v>-3984</v>
      </c>
      <c r="L187" s="145"/>
      <c r="M187" s="145">
        <v>0</v>
      </c>
    </row>
    <row r="188" spans="1:13" ht="21.6" customHeight="1">
      <c r="A188" s="129"/>
      <c r="B188" s="129"/>
      <c r="C188" s="144" t="s">
        <v>293</v>
      </c>
      <c r="D188" s="144"/>
      <c r="E188" s="144"/>
      <c r="F188" s="129"/>
      <c r="G188" s="145"/>
      <c r="H188" s="145"/>
      <c r="I188" s="145"/>
      <c r="J188" s="145"/>
      <c r="K188" s="145"/>
      <c r="L188" s="145"/>
      <c r="M188" s="145"/>
    </row>
    <row r="189" spans="1:13" ht="21.6" customHeight="1">
      <c r="A189" s="129"/>
      <c r="B189" s="129"/>
      <c r="C189" s="144"/>
      <c r="D189" s="144" t="s">
        <v>235</v>
      </c>
      <c r="E189" s="144"/>
      <c r="F189" s="129"/>
      <c r="G189" s="155">
        <v>0</v>
      </c>
      <c r="H189" s="145"/>
      <c r="I189" s="155">
        <v>-461</v>
      </c>
      <c r="J189" s="145"/>
      <c r="K189" s="155">
        <v>0</v>
      </c>
      <c r="L189" s="145"/>
      <c r="M189" s="155">
        <v>0</v>
      </c>
    </row>
    <row r="190" spans="1:13" ht="21.6" customHeight="1">
      <c r="A190" s="129"/>
      <c r="B190" s="129" t="s">
        <v>124</v>
      </c>
      <c r="C190" s="144"/>
      <c r="D190" s="129"/>
      <c r="E190" s="129"/>
      <c r="F190" s="129"/>
      <c r="G190" s="147">
        <v>1791</v>
      </c>
      <c r="H190" s="145"/>
      <c r="I190" s="147">
        <v>-9157</v>
      </c>
      <c r="J190" s="145"/>
      <c r="K190" s="147">
        <v>3871</v>
      </c>
      <c r="L190" s="145"/>
      <c r="M190" s="147">
        <v>-8685</v>
      </c>
    </row>
    <row r="191" spans="1:13" ht="21.6" customHeight="1">
      <c r="A191" s="129"/>
      <c r="B191" s="129"/>
      <c r="C191" s="144"/>
      <c r="D191" s="129"/>
      <c r="E191" s="129"/>
      <c r="F191" s="129"/>
      <c r="G191" s="145"/>
      <c r="H191" s="145"/>
      <c r="I191" s="145"/>
      <c r="J191" s="145"/>
      <c r="K191" s="145"/>
      <c r="L191" s="145"/>
      <c r="M191" s="145"/>
    </row>
    <row r="192" spans="1:13" ht="21.6" customHeight="1" thickBot="1">
      <c r="A192" s="129"/>
      <c r="B192" s="144" t="s">
        <v>275</v>
      </c>
      <c r="C192" s="129"/>
      <c r="D192" s="129"/>
      <c r="E192" s="129"/>
      <c r="F192" s="129"/>
      <c r="G192" s="148">
        <v>-4444</v>
      </c>
      <c r="H192" s="145"/>
      <c r="I192" s="148">
        <v>-11165</v>
      </c>
      <c r="J192" s="145"/>
      <c r="K192" s="148">
        <v>-5681</v>
      </c>
      <c r="L192" s="145"/>
      <c r="M192" s="148">
        <v>-9874</v>
      </c>
    </row>
    <row r="193" spans="1:31" ht="21.6" customHeight="1" thickTop="1">
      <c r="A193" s="129"/>
      <c r="B193" s="144"/>
      <c r="C193" s="129"/>
      <c r="D193" s="129"/>
      <c r="E193" s="129"/>
      <c r="F193" s="129"/>
      <c r="G193" s="145"/>
      <c r="H193" s="145"/>
      <c r="I193" s="145"/>
      <c r="J193" s="145"/>
      <c r="K193" s="145"/>
      <c r="L193" s="145"/>
      <c r="M193" s="145"/>
    </row>
    <row r="194" spans="1:31" ht="21.6" customHeight="1">
      <c r="A194" s="129"/>
      <c r="B194" s="129" t="s">
        <v>276</v>
      </c>
      <c r="C194" s="129"/>
      <c r="D194" s="129"/>
      <c r="E194" s="129"/>
      <c r="F194" s="129"/>
      <c r="G194" s="129"/>
      <c r="H194" s="129"/>
      <c r="I194" s="129"/>
      <c r="J194" s="129"/>
      <c r="K194" s="129"/>
      <c r="L194" s="129"/>
      <c r="M194" s="129"/>
    </row>
    <row r="195" spans="1:31" ht="21.6" customHeight="1">
      <c r="A195" s="129"/>
      <c r="B195" s="144"/>
      <c r="C195" s="129" t="s">
        <v>103</v>
      </c>
      <c r="D195" s="129"/>
      <c r="E195" s="129"/>
      <c r="F195" s="129"/>
      <c r="G195" s="145">
        <v>-3508</v>
      </c>
      <c r="H195" s="135"/>
      <c r="I195" s="145">
        <v>-10854</v>
      </c>
      <c r="J195" s="145"/>
      <c r="K195" s="145">
        <v>-5681</v>
      </c>
      <c r="L195" s="145"/>
      <c r="M195" s="145">
        <v>-9874</v>
      </c>
    </row>
    <row r="196" spans="1:31" ht="21.6" customHeight="1">
      <c r="A196" s="129"/>
      <c r="B196" s="144"/>
      <c r="C196" s="129" t="s">
        <v>104</v>
      </c>
      <c r="D196" s="129"/>
      <c r="E196" s="129"/>
      <c r="F196" s="129"/>
      <c r="G196" s="155">
        <v>-936</v>
      </c>
      <c r="H196" s="129"/>
      <c r="I196" s="155">
        <v>-311</v>
      </c>
      <c r="J196" s="129"/>
      <c r="K196" s="155">
        <v>0</v>
      </c>
      <c r="L196" s="129"/>
      <c r="M196" s="155">
        <v>0</v>
      </c>
    </row>
    <row r="197" spans="1:31" ht="21.6" customHeight="1" thickBot="1">
      <c r="A197" s="129"/>
      <c r="B197" s="144"/>
      <c r="C197" s="129"/>
      <c r="D197" s="129"/>
      <c r="E197" s="129"/>
      <c r="F197" s="129"/>
      <c r="G197" s="148">
        <v>-4444</v>
      </c>
      <c r="H197" s="129"/>
      <c r="I197" s="148">
        <v>-11165</v>
      </c>
      <c r="J197" s="129"/>
      <c r="K197" s="148">
        <v>-5681</v>
      </c>
      <c r="L197" s="129"/>
      <c r="M197" s="148">
        <v>-9874</v>
      </c>
    </row>
    <row r="198" spans="1:31" ht="21.6" customHeight="1" thickTop="1">
      <c r="A198" s="129"/>
      <c r="B198" s="129"/>
      <c r="C198" s="129"/>
      <c r="D198" s="129"/>
      <c r="E198" s="129"/>
      <c r="F198" s="129"/>
      <c r="G198" s="85"/>
      <c r="H198" s="129"/>
      <c r="I198" s="129"/>
      <c r="J198" s="129"/>
      <c r="K198" s="129"/>
      <c r="L198" s="129"/>
      <c r="M198" s="129"/>
    </row>
    <row r="199" spans="1:31" ht="21.6" customHeight="1">
      <c r="A199" s="129"/>
      <c r="B199" s="129"/>
      <c r="C199" s="129"/>
      <c r="D199" s="129"/>
      <c r="E199" s="129"/>
      <c r="F199" s="129"/>
      <c r="G199" s="85"/>
      <c r="H199" s="129"/>
      <c r="I199" s="129"/>
      <c r="J199" s="129"/>
      <c r="K199" s="129"/>
      <c r="L199" s="129"/>
      <c r="M199" s="129"/>
    </row>
    <row r="200" spans="1:31" ht="21.6" customHeight="1">
      <c r="A200" s="129"/>
      <c r="B200" s="129"/>
      <c r="C200" s="129"/>
      <c r="D200" s="129"/>
      <c r="E200" s="129"/>
      <c r="F200" s="129"/>
      <c r="G200" s="85"/>
      <c r="H200" s="129"/>
      <c r="I200" s="129"/>
      <c r="J200" s="129"/>
      <c r="K200" s="129"/>
      <c r="L200" s="129"/>
      <c r="M200" s="129"/>
    </row>
    <row r="201" spans="1:31" ht="21.6" customHeight="1">
      <c r="A201" s="129"/>
      <c r="B201" s="129"/>
      <c r="C201" s="129"/>
      <c r="D201" s="129"/>
      <c r="E201" s="129"/>
      <c r="F201" s="129"/>
      <c r="G201" s="129"/>
      <c r="H201" s="129"/>
      <c r="I201" s="129"/>
      <c r="J201" s="129"/>
      <c r="K201" s="129"/>
      <c r="L201" s="129"/>
      <c r="M201" s="129"/>
    </row>
    <row r="202" spans="1:31" ht="21.6" customHeight="1">
      <c r="A202" s="149" t="s">
        <v>56</v>
      </c>
      <c r="B202" s="129"/>
      <c r="C202" s="144"/>
      <c r="D202" s="129"/>
      <c r="E202" s="129"/>
      <c r="F202" s="129"/>
      <c r="G202" s="129"/>
      <c r="H202" s="129"/>
      <c r="I202" s="129"/>
      <c r="J202" s="129"/>
      <c r="K202" s="129"/>
      <c r="L202" s="129"/>
      <c r="M202" s="27" t="s">
        <v>240</v>
      </c>
    </row>
    <row r="205" spans="1:31" ht="21.6" customHeight="1">
      <c r="A205" s="117"/>
      <c r="B205" s="325"/>
      <c r="C205" s="325"/>
      <c r="D205" s="325"/>
      <c r="E205" s="325"/>
      <c r="F205" s="325"/>
      <c r="G205" s="325"/>
      <c r="H205" s="325"/>
      <c r="I205" s="325"/>
      <c r="J205" s="325"/>
      <c r="K205" s="325"/>
      <c r="L205" s="325"/>
      <c r="M205" s="325"/>
      <c r="N205" s="325"/>
      <c r="O205" s="325"/>
      <c r="P205" s="325"/>
      <c r="Q205" s="325"/>
      <c r="R205" s="325"/>
      <c r="S205" s="325"/>
      <c r="T205" s="325"/>
      <c r="U205" s="325"/>
      <c r="V205" s="325"/>
      <c r="W205" s="325"/>
      <c r="X205" s="325"/>
      <c r="Y205" s="325"/>
      <c r="Z205" s="325"/>
      <c r="AA205" s="325"/>
      <c r="AB205" s="325"/>
      <c r="AC205" s="325"/>
      <c r="AD205" s="325"/>
      <c r="AE205" s="116" t="s">
        <v>52</v>
      </c>
    </row>
    <row r="206" spans="1:31" ht="21.6" customHeight="1">
      <c r="A206" s="117"/>
      <c r="B206" s="325"/>
      <c r="C206" s="325"/>
      <c r="D206" s="325"/>
      <c r="E206" s="325"/>
      <c r="F206" s="325"/>
      <c r="G206" s="325"/>
      <c r="H206" s="325"/>
      <c r="I206" s="325"/>
      <c r="J206" s="325"/>
      <c r="K206" s="325"/>
      <c r="L206" s="325"/>
      <c r="M206" s="325"/>
      <c r="N206" s="325"/>
      <c r="O206" s="325"/>
      <c r="P206" s="325"/>
      <c r="Q206" s="325"/>
      <c r="R206" s="325"/>
      <c r="S206" s="325"/>
      <c r="T206" s="325"/>
      <c r="U206" s="325"/>
      <c r="V206" s="325"/>
      <c r="W206" s="325"/>
      <c r="X206" s="325"/>
      <c r="Y206" s="325"/>
      <c r="Z206" s="325"/>
      <c r="AA206" s="325"/>
      <c r="AB206" s="325"/>
      <c r="AC206" s="325"/>
      <c r="AD206" s="325"/>
      <c r="AE206" s="116" t="s">
        <v>53</v>
      </c>
    </row>
    <row r="207" spans="1:31" ht="21.6" customHeight="1">
      <c r="A207" s="342" t="s">
        <v>232</v>
      </c>
      <c r="B207" s="342"/>
      <c r="C207" s="342"/>
      <c r="D207" s="342"/>
      <c r="E207" s="342"/>
      <c r="F207" s="342"/>
      <c r="G207" s="342"/>
      <c r="H207" s="342"/>
      <c r="I207" s="342"/>
      <c r="J207" s="342"/>
      <c r="K207" s="342"/>
      <c r="L207" s="342"/>
      <c r="M207" s="342"/>
      <c r="N207" s="342"/>
      <c r="O207" s="342"/>
      <c r="P207" s="342"/>
      <c r="Q207" s="342"/>
      <c r="R207" s="342"/>
      <c r="S207" s="342"/>
      <c r="T207" s="342"/>
      <c r="U207" s="342"/>
      <c r="V207" s="342"/>
      <c r="W207" s="342"/>
      <c r="X207" s="342"/>
      <c r="Y207" s="342"/>
      <c r="Z207" s="342"/>
      <c r="AA207" s="342"/>
      <c r="AB207" s="342"/>
      <c r="AC207" s="342"/>
      <c r="AD207" s="342"/>
      <c r="AE207" s="342"/>
    </row>
    <row r="208" spans="1:31" ht="21.6" customHeight="1">
      <c r="A208" s="342" t="s">
        <v>49</v>
      </c>
      <c r="B208" s="342"/>
      <c r="C208" s="342"/>
      <c r="D208" s="342"/>
      <c r="E208" s="342"/>
      <c r="F208" s="342"/>
      <c r="G208" s="342"/>
      <c r="H208" s="342"/>
      <c r="I208" s="342"/>
      <c r="J208" s="342"/>
      <c r="K208" s="342"/>
      <c r="L208" s="342"/>
      <c r="M208" s="342"/>
      <c r="N208" s="342"/>
      <c r="O208" s="342"/>
      <c r="P208" s="342"/>
      <c r="Q208" s="342"/>
      <c r="R208" s="342"/>
      <c r="S208" s="342"/>
      <c r="T208" s="342"/>
      <c r="U208" s="342"/>
      <c r="V208" s="342"/>
      <c r="W208" s="342"/>
      <c r="X208" s="342"/>
      <c r="Y208" s="342"/>
      <c r="Z208" s="342"/>
      <c r="AA208" s="342"/>
      <c r="AB208" s="342"/>
      <c r="AC208" s="342"/>
      <c r="AD208" s="342"/>
      <c r="AE208" s="342"/>
    </row>
    <row r="209" spans="1:31" ht="21.6" customHeight="1">
      <c r="A209" s="342" t="s">
        <v>301</v>
      </c>
      <c r="B209" s="342"/>
      <c r="C209" s="342"/>
      <c r="D209" s="342"/>
      <c r="E209" s="342"/>
      <c r="F209" s="342"/>
      <c r="G209" s="342"/>
      <c r="H209" s="342"/>
      <c r="I209" s="342"/>
      <c r="J209" s="342"/>
      <c r="K209" s="342"/>
      <c r="L209" s="342"/>
      <c r="M209" s="342"/>
      <c r="N209" s="342"/>
      <c r="O209" s="342"/>
      <c r="P209" s="342"/>
      <c r="Q209" s="342"/>
      <c r="R209" s="342"/>
      <c r="S209" s="342"/>
      <c r="T209" s="342"/>
      <c r="U209" s="342"/>
      <c r="V209" s="342"/>
      <c r="W209" s="342"/>
      <c r="X209" s="342"/>
      <c r="Y209" s="342"/>
      <c r="Z209" s="342"/>
      <c r="AA209" s="342"/>
      <c r="AB209" s="342"/>
      <c r="AC209" s="342"/>
      <c r="AD209" s="342"/>
      <c r="AE209" s="342"/>
    </row>
    <row r="210" spans="1:31" ht="21.6" customHeight="1">
      <c r="A210" s="342" t="s">
        <v>1</v>
      </c>
      <c r="B210" s="342"/>
      <c r="C210" s="342"/>
      <c r="D210" s="342"/>
      <c r="E210" s="342"/>
      <c r="F210" s="342"/>
      <c r="G210" s="342"/>
      <c r="H210" s="342"/>
      <c r="I210" s="342"/>
      <c r="J210" s="342"/>
      <c r="K210" s="342"/>
      <c r="L210" s="342"/>
      <c r="M210" s="342"/>
      <c r="N210" s="342"/>
      <c r="O210" s="342"/>
      <c r="P210" s="342"/>
      <c r="Q210" s="342"/>
      <c r="R210" s="342"/>
      <c r="S210" s="342"/>
      <c r="T210" s="342"/>
      <c r="U210" s="342"/>
      <c r="V210" s="342"/>
      <c r="W210" s="342"/>
      <c r="X210" s="342"/>
      <c r="Y210" s="342"/>
      <c r="Z210" s="342"/>
      <c r="AA210" s="342"/>
      <c r="AB210" s="342"/>
      <c r="AC210" s="342"/>
      <c r="AD210" s="342"/>
      <c r="AE210" s="342"/>
    </row>
    <row r="211" spans="1:31" ht="21.6" customHeight="1">
      <c r="A211" s="94"/>
      <c r="B211" s="308"/>
      <c r="C211" s="308"/>
      <c r="D211" s="308"/>
      <c r="E211" s="308"/>
      <c r="F211" s="308"/>
      <c r="G211" s="350" t="s">
        <v>51</v>
      </c>
      <c r="H211" s="350"/>
      <c r="I211" s="350"/>
      <c r="J211" s="350"/>
      <c r="K211" s="350"/>
      <c r="L211" s="350"/>
      <c r="M211" s="350"/>
      <c r="N211" s="350"/>
      <c r="O211" s="350"/>
      <c r="P211" s="350"/>
      <c r="Q211" s="350"/>
      <c r="R211" s="350"/>
      <c r="S211" s="350"/>
      <c r="T211" s="350"/>
      <c r="U211" s="350"/>
      <c r="V211" s="350"/>
      <c r="W211" s="350"/>
      <c r="X211" s="350"/>
      <c r="Y211" s="350"/>
      <c r="Z211" s="350"/>
      <c r="AA211" s="350"/>
      <c r="AB211" s="350"/>
      <c r="AC211" s="350"/>
      <c r="AD211" s="350"/>
      <c r="AE211" s="350"/>
    </row>
    <row r="212" spans="1:31" ht="21.6" customHeight="1">
      <c r="A212" s="300"/>
      <c r="B212" s="300"/>
      <c r="C212" s="300"/>
      <c r="D212" s="300"/>
      <c r="E212" s="300"/>
      <c r="F212" s="300"/>
      <c r="G212" s="343" t="s">
        <v>71</v>
      </c>
      <c r="H212" s="343"/>
      <c r="I212" s="343"/>
      <c r="J212" s="343"/>
      <c r="K212" s="343"/>
      <c r="L212" s="343"/>
      <c r="M212" s="343"/>
      <c r="N212" s="343"/>
      <c r="O212" s="343"/>
      <c r="P212" s="343"/>
      <c r="Q212" s="343"/>
      <c r="R212" s="343"/>
      <c r="S212" s="343"/>
      <c r="T212" s="343"/>
      <c r="U212" s="343"/>
      <c r="V212" s="343"/>
      <c r="W212" s="343"/>
      <c r="X212" s="343"/>
      <c r="Y212" s="343"/>
      <c r="Z212" s="343"/>
      <c r="AA212" s="343"/>
      <c r="AB212" s="300"/>
      <c r="AC212" s="339" t="s">
        <v>339</v>
      </c>
      <c r="AD212" s="300"/>
      <c r="AE212" s="339" t="s">
        <v>181</v>
      </c>
    </row>
    <row r="213" spans="1:31" ht="21.6" customHeight="1">
      <c r="A213" s="309"/>
      <c r="B213" s="325"/>
      <c r="C213" s="325"/>
      <c r="D213" s="325"/>
      <c r="E213" s="325"/>
      <c r="F213" s="325"/>
      <c r="G213" s="339" t="s">
        <v>76</v>
      </c>
      <c r="H213" s="307"/>
      <c r="I213" s="339" t="s">
        <v>311</v>
      </c>
      <c r="J213" s="303"/>
      <c r="K213" s="339" t="s">
        <v>246</v>
      </c>
      <c r="L213" s="303"/>
      <c r="M213" s="322" t="s">
        <v>356</v>
      </c>
      <c r="N213" s="303"/>
      <c r="O213" s="190" t="s">
        <v>32</v>
      </c>
      <c r="P213" s="191"/>
      <c r="Q213" s="157"/>
      <c r="R213" s="323"/>
      <c r="S213" s="344" t="s">
        <v>100</v>
      </c>
      <c r="T213" s="344"/>
      <c r="U213" s="344"/>
      <c r="V213" s="344"/>
      <c r="W213" s="344"/>
      <c r="X213" s="344"/>
      <c r="Y213" s="344"/>
      <c r="Z213" s="323"/>
      <c r="AA213" s="312"/>
      <c r="AB213" s="323"/>
      <c r="AC213" s="348"/>
      <c r="AD213" s="310"/>
      <c r="AE213" s="340"/>
    </row>
    <row r="214" spans="1:31" ht="21.6" customHeight="1">
      <c r="A214" s="309"/>
      <c r="B214" s="325"/>
      <c r="C214" s="325"/>
      <c r="D214" s="325"/>
      <c r="E214" s="325"/>
      <c r="F214" s="325"/>
      <c r="G214" s="340"/>
      <c r="H214" s="307"/>
      <c r="I214" s="340"/>
      <c r="J214" s="303"/>
      <c r="K214" s="340"/>
      <c r="L214" s="303"/>
      <c r="M214" s="314" t="s">
        <v>343</v>
      </c>
      <c r="N214" s="303"/>
      <c r="O214" s="339" t="s">
        <v>182</v>
      </c>
      <c r="P214" s="307"/>
      <c r="Q214" s="345" t="s">
        <v>13</v>
      </c>
      <c r="R214" s="323"/>
      <c r="S214" s="351" t="s">
        <v>347</v>
      </c>
      <c r="T214" s="351"/>
      <c r="U214" s="351"/>
      <c r="V214" s="351"/>
      <c r="W214" s="351"/>
      <c r="X214" s="307"/>
      <c r="Y214" s="322" t="s">
        <v>351</v>
      </c>
      <c r="Z214" s="323"/>
      <c r="AA214" s="340" t="s">
        <v>312</v>
      </c>
      <c r="AB214" s="323"/>
      <c r="AC214" s="348"/>
      <c r="AD214" s="310"/>
      <c r="AE214" s="340"/>
    </row>
    <row r="215" spans="1:31" ht="21.6" customHeight="1">
      <c r="A215" s="309"/>
      <c r="B215" s="325"/>
      <c r="C215" s="325"/>
      <c r="D215" s="325"/>
      <c r="E215" s="325"/>
      <c r="F215" s="325"/>
      <c r="G215" s="340"/>
      <c r="H215" s="307"/>
      <c r="I215" s="340"/>
      <c r="J215" s="303"/>
      <c r="K215" s="340"/>
      <c r="L215" s="303"/>
      <c r="M215" s="314" t="s">
        <v>344</v>
      </c>
      <c r="N215" s="303"/>
      <c r="O215" s="340"/>
      <c r="P215" s="307"/>
      <c r="Q215" s="346"/>
      <c r="R215" s="323"/>
      <c r="S215" s="339" t="s">
        <v>313</v>
      </c>
      <c r="T215" s="323"/>
      <c r="U215" s="339" t="s">
        <v>255</v>
      </c>
      <c r="V215" s="322"/>
      <c r="W215" s="339" t="s">
        <v>217</v>
      </c>
      <c r="X215" s="323"/>
      <c r="Y215" s="323" t="s">
        <v>352</v>
      </c>
      <c r="Z215" s="323"/>
      <c r="AA215" s="340"/>
      <c r="AB215" s="323"/>
      <c r="AC215" s="348"/>
      <c r="AD215" s="310"/>
      <c r="AE215" s="340"/>
    </row>
    <row r="216" spans="1:31" ht="21.6" customHeight="1">
      <c r="A216" s="309"/>
      <c r="B216" s="325"/>
      <c r="C216" s="325"/>
      <c r="D216" s="325"/>
      <c r="E216" s="325"/>
      <c r="F216" s="325"/>
      <c r="G216" s="340"/>
      <c r="H216" s="307"/>
      <c r="I216" s="340"/>
      <c r="J216" s="303"/>
      <c r="K216" s="340"/>
      <c r="L216" s="303"/>
      <c r="M216" s="314" t="s">
        <v>346</v>
      </c>
      <c r="N216" s="303"/>
      <c r="O216" s="340"/>
      <c r="P216" s="307"/>
      <c r="Q216" s="346"/>
      <c r="R216" s="323"/>
      <c r="S216" s="340"/>
      <c r="T216" s="323"/>
      <c r="U216" s="340"/>
      <c r="V216" s="323"/>
      <c r="W216" s="340"/>
      <c r="X216" s="323"/>
      <c r="Y216" s="323" t="s">
        <v>353</v>
      </c>
      <c r="Z216" s="323"/>
      <c r="AA216" s="340"/>
      <c r="AB216" s="323"/>
      <c r="AC216" s="348"/>
      <c r="AD216" s="310"/>
      <c r="AE216" s="340"/>
    </row>
    <row r="217" spans="1:31" ht="21.6" customHeight="1">
      <c r="A217" s="118"/>
      <c r="B217" s="325"/>
      <c r="C217" s="325"/>
      <c r="D217" s="325"/>
      <c r="E217" s="287" t="s">
        <v>69</v>
      </c>
      <c r="F217" s="325"/>
      <c r="G217" s="341"/>
      <c r="H217" s="310"/>
      <c r="I217" s="341"/>
      <c r="J217" s="303"/>
      <c r="K217" s="341"/>
      <c r="L217" s="303"/>
      <c r="M217" s="315" t="s">
        <v>345</v>
      </c>
      <c r="N217" s="303"/>
      <c r="O217" s="341"/>
      <c r="P217" s="310"/>
      <c r="Q217" s="347"/>
      <c r="R217" s="310"/>
      <c r="S217" s="341"/>
      <c r="T217" s="323"/>
      <c r="U217" s="341"/>
      <c r="V217" s="307"/>
      <c r="W217" s="340"/>
      <c r="X217" s="307"/>
      <c r="Y217" s="324" t="s">
        <v>354</v>
      </c>
      <c r="Z217" s="323"/>
      <c r="AA217" s="341"/>
      <c r="AB217" s="310"/>
      <c r="AC217" s="349"/>
      <c r="AD217" s="310"/>
      <c r="AE217" s="341"/>
    </row>
    <row r="218" spans="1:31" ht="21.6" customHeight="1">
      <c r="A218" s="267" t="s">
        <v>270</v>
      </c>
      <c r="B218" s="325"/>
      <c r="C218" s="325"/>
      <c r="D218" s="325"/>
      <c r="E218" s="325"/>
      <c r="F218" s="325"/>
      <c r="G218" s="192"/>
      <c r="H218" s="192"/>
      <c r="I218" s="192"/>
      <c r="J218" s="325"/>
      <c r="K218" s="192"/>
      <c r="L218" s="325"/>
      <c r="M218" s="325"/>
      <c r="N218" s="325"/>
      <c r="O218" s="192"/>
      <c r="P218" s="192"/>
      <c r="Q218" s="192"/>
      <c r="R218" s="192"/>
      <c r="S218" s="192"/>
      <c r="T218" s="192"/>
      <c r="U218" s="192"/>
      <c r="V218" s="192"/>
      <c r="W218" s="289"/>
      <c r="X218" s="192"/>
      <c r="Y218" s="192"/>
      <c r="Z218" s="192"/>
      <c r="AA218" s="192"/>
      <c r="AB218" s="192"/>
      <c r="AC218" s="193"/>
      <c r="AD218" s="325"/>
      <c r="AE218" s="192"/>
    </row>
    <row r="219" spans="1:31" ht="21.6" customHeight="1">
      <c r="A219" s="256" t="s">
        <v>268</v>
      </c>
      <c r="B219" s="325"/>
      <c r="C219" s="325"/>
      <c r="D219" s="325"/>
      <c r="E219" s="325"/>
      <c r="F219" s="325"/>
      <c r="G219" s="192"/>
      <c r="H219" s="192"/>
      <c r="I219" s="192"/>
      <c r="J219" s="325"/>
      <c r="K219" s="192"/>
      <c r="L219" s="325"/>
      <c r="M219" s="325"/>
      <c r="N219" s="325"/>
      <c r="O219" s="192"/>
      <c r="P219" s="192"/>
      <c r="Q219" s="192"/>
      <c r="R219" s="192"/>
      <c r="S219" s="192"/>
      <c r="T219" s="192"/>
      <c r="U219" s="192"/>
      <c r="V219" s="192"/>
      <c r="W219" s="192"/>
      <c r="X219" s="192"/>
      <c r="Y219" s="192"/>
      <c r="Z219" s="192"/>
      <c r="AA219" s="192"/>
      <c r="AB219" s="192"/>
      <c r="AC219" s="193"/>
      <c r="AD219" s="325"/>
      <c r="AE219" s="192"/>
    </row>
    <row r="220" spans="1:31" ht="21.6" customHeight="1">
      <c r="A220" s="325"/>
      <c r="B220" s="291" t="s">
        <v>315</v>
      </c>
      <c r="C220" s="325"/>
      <c r="D220" s="325"/>
      <c r="E220" s="325"/>
      <c r="F220" s="325"/>
      <c r="G220" s="82">
        <v>78700</v>
      </c>
      <c r="H220" s="82"/>
      <c r="I220" s="82">
        <v>127930</v>
      </c>
      <c r="J220" s="83"/>
      <c r="K220" s="82">
        <v>34621</v>
      </c>
      <c r="L220" s="83"/>
      <c r="M220" s="265">
        <v>199</v>
      </c>
      <c r="N220" s="83"/>
      <c r="O220" s="82">
        <v>8500</v>
      </c>
      <c r="P220" s="82"/>
      <c r="Q220" s="82">
        <v>880743</v>
      </c>
      <c r="R220" s="82"/>
      <c r="S220" s="82">
        <v>-192</v>
      </c>
      <c r="T220" s="82"/>
      <c r="U220" s="82">
        <v>265936</v>
      </c>
      <c r="V220" s="82"/>
      <c r="W220" s="82">
        <v>0</v>
      </c>
      <c r="X220" s="82"/>
      <c r="Y220" s="184">
        <v>265744</v>
      </c>
      <c r="Z220" s="82"/>
      <c r="AA220" s="302">
        <v>1396437</v>
      </c>
      <c r="AB220" s="82"/>
      <c r="AC220" s="82">
        <v>23446</v>
      </c>
      <c r="AD220" s="82"/>
      <c r="AE220" s="82">
        <v>1419883</v>
      </c>
    </row>
    <row r="221" spans="1:31" ht="21.6" customHeight="1">
      <c r="A221" s="256" t="s">
        <v>314</v>
      </c>
      <c r="B221" s="325"/>
      <c r="C221" s="325"/>
      <c r="D221" s="325"/>
      <c r="E221" s="231">
        <v>3</v>
      </c>
      <c r="F221" s="325"/>
      <c r="G221" s="82"/>
      <c r="H221" s="82"/>
      <c r="I221" s="82"/>
      <c r="J221" s="83"/>
      <c r="K221" s="82"/>
      <c r="L221" s="83"/>
      <c r="M221" s="82"/>
      <c r="N221" s="83"/>
      <c r="O221" s="82"/>
      <c r="P221" s="82"/>
      <c r="Q221" s="82">
        <v>7888</v>
      </c>
      <c r="R221" s="82"/>
      <c r="S221" s="82"/>
      <c r="T221" s="82"/>
      <c r="U221" s="82">
        <v>-7888</v>
      </c>
      <c r="V221" s="82"/>
      <c r="W221" s="82"/>
      <c r="X221" s="82"/>
      <c r="Y221" s="184">
        <v>-7888</v>
      </c>
      <c r="Z221" s="82"/>
      <c r="AA221" s="302">
        <v>0</v>
      </c>
      <c r="AB221" s="82"/>
      <c r="AC221" s="82"/>
      <c r="AD221" s="82"/>
      <c r="AE221" s="82">
        <v>0</v>
      </c>
    </row>
    <row r="222" spans="1:31" ht="21.6" customHeight="1">
      <c r="A222" s="256" t="s">
        <v>268</v>
      </c>
      <c r="B222" s="325"/>
      <c r="C222" s="325"/>
      <c r="D222" s="325"/>
      <c r="E222" s="325"/>
      <c r="F222" s="325"/>
      <c r="G222" s="292"/>
      <c r="H222" s="82"/>
      <c r="I222" s="292"/>
      <c r="J222" s="83"/>
      <c r="K222" s="292"/>
      <c r="L222" s="83"/>
      <c r="M222" s="292"/>
      <c r="N222" s="83"/>
      <c r="O222" s="292"/>
      <c r="P222" s="82"/>
      <c r="Q222" s="292"/>
      <c r="R222" s="82"/>
      <c r="S222" s="292"/>
      <c r="T222" s="82"/>
      <c r="U222" s="292"/>
      <c r="V222" s="82"/>
      <c r="W222" s="292"/>
      <c r="X222" s="82"/>
      <c r="Y222" s="292"/>
      <c r="Z222" s="82"/>
      <c r="AA222" s="292"/>
      <c r="AB222" s="82"/>
      <c r="AC222" s="292"/>
      <c r="AD222" s="82"/>
      <c r="AE222" s="292"/>
    </row>
    <row r="223" spans="1:31" ht="21.6" customHeight="1">
      <c r="A223" s="256"/>
      <c r="B223" s="291" t="s">
        <v>316</v>
      </c>
      <c r="C223" s="325"/>
      <c r="D223" s="325"/>
      <c r="E223" s="325"/>
      <c r="F223" s="325"/>
      <c r="G223" s="82">
        <v>78700</v>
      </c>
      <c r="H223" s="82"/>
      <c r="I223" s="82">
        <v>127930</v>
      </c>
      <c r="J223" s="83"/>
      <c r="K223" s="82">
        <v>34621</v>
      </c>
      <c r="L223" s="83"/>
      <c r="M223" s="82">
        <v>199</v>
      </c>
      <c r="N223" s="83"/>
      <c r="O223" s="82">
        <v>8500</v>
      </c>
      <c r="P223" s="82"/>
      <c r="Q223" s="82">
        <v>888631</v>
      </c>
      <c r="R223" s="82"/>
      <c r="S223" s="82">
        <v>-192</v>
      </c>
      <c r="T223" s="82"/>
      <c r="U223" s="82">
        <v>258048</v>
      </c>
      <c r="V223" s="82"/>
      <c r="W223" s="82">
        <v>0</v>
      </c>
      <c r="X223" s="82"/>
      <c r="Y223" s="82">
        <v>257856</v>
      </c>
      <c r="Z223" s="82"/>
      <c r="AA223" s="82">
        <v>1396437</v>
      </c>
      <c r="AB223" s="82"/>
      <c r="AC223" s="82">
        <v>23446</v>
      </c>
      <c r="AD223" s="82"/>
      <c r="AE223" s="82">
        <v>1419883</v>
      </c>
    </row>
    <row r="224" spans="1:31" ht="21.6" customHeight="1">
      <c r="A224" s="306" t="s">
        <v>307</v>
      </c>
      <c r="B224" s="306"/>
      <c r="C224" s="325"/>
      <c r="D224" s="325"/>
      <c r="E224" s="325"/>
      <c r="F224" s="325"/>
      <c r="G224" s="82"/>
      <c r="H224" s="82"/>
      <c r="I224" s="82"/>
      <c r="J224" s="82"/>
      <c r="K224" s="82"/>
      <c r="L224" s="82"/>
      <c r="M224" s="82"/>
      <c r="N224" s="82"/>
      <c r="O224" s="82"/>
      <c r="P224" s="82"/>
      <c r="Q224" s="82">
        <v>-1697</v>
      </c>
      <c r="R224" s="82"/>
      <c r="S224" s="82">
        <v>-11</v>
      </c>
      <c r="T224" s="82"/>
      <c r="U224" s="302">
        <v>-8685</v>
      </c>
      <c r="V224" s="302"/>
      <c r="W224" s="302">
        <v>0</v>
      </c>
      <c r="X224" s="82"/>
      <c r="Y224" s="184">
        <v>-8696</v>
      </c>
      <c r="Z224" s="82"/>
      <c r="AA224" s="302">
        <v>-10393</v>
      </c>
      <c r="AB224" s="82"/>
      <c r="AC224" s="82">
        <v>-311</v>
      </c>
      <c r="AD224" s="82"/>
      <c r="AE224" s="82">
        <v>-10704</v>
      </c>
    </row>
    <row r="225" spans="1:31" ht="21.6" customHeight="1">
      <c r="A225" s="306" t="s">
        <v>294</v>
      </c>
      <c r="B225" s="306"/>
      <c r="C225" s="325"/>
      <c r="D225" s="325"/>
      <c r="E225" s="325"/>
      <c r="F225" s="325"/>
      <c r="G225" s="82"/>
      <c r="H225" s="82"/>
      <c r="I225" s="82"/>
      <c r="J225" s="82"/>
      <c r="K225" s="82"/>
      <c r="L225" s="82"/>
      <c r="M225" s="82"/>
      <c r="N225" s="82"/>
      <c r="O225" s="82"/>
      <c r="P225" s="82"/>
      <c r="Q225" s="82"/>
      <c r="R225" s="82"/>
      <c r="S225" s="82"/>
      <c r="T225" s="82"/>
      <c r="U225" s="302"/>
      <c r="V225" s="302"/>
      <c r="W225" s="302"/>
      <c r="X225" s="82"/>
      <c r="Y225" s="184"/>
      <c r="Z225" s="82"/>
      <c r="AA225" s="302"/>
      <c r="AB225" s="82"/>
      <c r="AC225" s="82"/>
      <c r="AD225" s="82"/>
      <c r="AE225" s="82"/>
    </row>
    <row r="226" spans="1:31" ht="21.6" customHeight="1">
      <c r="A226" s="306"/>
      <c r="B226" s="306" t="s">
        <v>308</v>
      </c>
      <c r="C226" s="325"/>
      <c r="D226" s="325"/>
      <c r="E226" s="325"/>
      <c r="F226" s="325"/>
      <c r="G226" s="82"/>
      <c r="H226" s="82"/>
      <c r="I226" s="82"/>
      <c r="J226" s="82"/>
      <c r="K226" s="82"/>
      <c r="L226" s="82"/>
      <c r="M226" s="82"/>
      <c r="N226" s="82"/>
      <c r="O226" s="82"/>
      <c r="P226" s="82"/>
      <c r="Q226" s="82"/>
      <c r="R226" s="82"/>
      <c r="S226" s="82"/>
      <c r="T226" s="82"/>
      <c r="U226" s="302"/>
      <c r="V226" s="302"/>
      <c r="W226" s="302"/>
      <c r="X226" s="82"/>
      <c r="Y226" s="184"/>
      <c r="Z226" s="82"/>
      <c r="AA226" s="302"/>
      <c r="AB226" s="82"/>
      <c r="AC226" s="82"/>
      <c r="AD226" s="82"/>
      <c r="AE226" s="82"/>
    </row>
    <row r="227" spans="1:31" ht="21.6" customHeight="1">
      <c r="A227" s="306"/>
      <c r="B227" s="306" t="s">
        <v>310</v>
      </c>
      <c r="C227" s="325"/>
      <c r="D227" s="325"/>
      <c r="E227" s="325"/>
      <c r="F227" s="325"/>
      <c r="G227" s="82"/>
      <c r="H227" s="82"/>
      <c r="I227" s="82"/>
      <c r="J227" s="82"/>
      <c r="K227" s="82"/>
      <c r="L227" s="82"/>
      <c r="M227" s="82"/>
      <c r="N227" s="82"/>
      <c r="O227" s="82"/>
      <c r="P227" s="82"/>
      <c r="Q227" s="82"/>
      <c r="R227" s="82"/>
      <c r="S227" s="82"/>
      <c r="T227" s="82"/>
      <c r="U227" s="302"/>
      <c r="V227" s="302"/>
      <c r="W227" s="302"/>
      <c r="X227" s="82"/>
      <c r="Y227" s="184"/>
      <c r="Z227" s="82"/>
      <c r="AA227" s="302"/>
      <c r="AB227" s="82"/>
      <c r="AC227" s="82"/>
      <c r="AD227" s="82"/>
      <c r="AE227" s="82"/>
    </row>
    <row r="228" spans="1:31" ht="21.6" customHeight="1">
      <c r="A228" s="306"/>
      <c r="B228" s="306" t="s">
        <v>309</v>
      </c>
      <c r="C228" s="325"/>
      <c r="D228" s="325"/>
      <c r="E228" s="325"/>
      <c r="F228" s="325"/>
      <c r="G228" s="82"/>
      <c r="H228" s="82"/>
      <c r="I228" s="82"/>
      <c r="J228" s="82"/>
      <c r="K228" s="82"/>
      <c r="L228" s="82"/>
      <c r="M228" s="82"/>
      <c r="N228" s="82"/>
      <c r="O228" s="82"/>
      <c r="P228" s="82"/>
      <c r="Q228" s="82">
        <v>-461</v>
      </c>
      <c r="R228" s="82"/>
      <c r="S228" s="82"/>
      <c r="T228" s="82"/>
      <c r="U228" s="302"/>
      <c r="V228" s="302"/>
      <c r="W228" s="302">
        <v>0</v>
      </c>
      <c r="X228" s="82"/>
      <c r="Y228" s="184"/>
      <c r="Z228" s="82"/>
      <c r="AA228" s="302">
        <v>-461</v>
      </c>
      <c r="AB228" s="82"/>
      <c r="AC228" s="82"/>
      <c r="AD228" s="82"/>
      <c r="AE228" s="82">
        <v>-461</v>
      </c>
    </row>
    <row r="229" spans="1:31" ht="21.6" customHeight="1" thickBot="1">
      <c r="A229" s="152" t="s">
        <v>269</v>
      </c>
      <c r="B229" s="325"/>
      <c r="C229" s="325"/>
      <c r="D229" s="325"/>
      <c r="E229" s="325"/>
      <c r="F229" s="325"/>
      <c r="G229" s="81">
        <v>78700</v>
      </c>
      <c r="H229" s="82"/>
      <c r="I229" s="81">
        <v>127930</v>
      </c>
      <c r="J229" s="82">
        <v>0</v>
      </c>
      <c r="K229" s="81">
        <v>34621</v>
      </c>
      <c r="L229" s="82">
        <v>0</v>
      </c>
      <c r="M229" s="81">
        <v>199</v>
      </c>
      <c r="N229" s="82"/>
      <c r="O229" s="81">
        <v>8500</v>
      </c>
      <c r="P229" s="82"/>
      <c r="Q229" s="81">
        <v>886473</v>
      </c>
      <c r="R229" s="82"/>
      <c r="S229" s="81">
        <v>-203</v>
      </c>
      <c r="T229" s="82"/>
      <c r="U229" s="81">
        <v>249363</v>
      </c>
      <c r="V229" s="82"/>
      <c r="W229" s="81">
        <v>0</v>
      </c>
      <c r="X229" s="82"/>
      <c r="Y229" s="81">
        <v>249160</v>
      </c>
      <c r="Z229" s="82"/>
      <c r="AA229" s="81">
        <v>1385583</v>
      </c>
      <c r="AB229" s="82"/>
      <c r="AC229" s="81">
        <v>23135</v>
      </c>
      <c r="AD229" s="82"/>
      <c r="AE229" s="81">
        <v>1408718</v>
      </c>
    </row>
    <row r="230" spans="1:31" ht="21.6" customHeight="1" thickTop="1">
      <c r="A230" s="306"/>
      <c r="B230" s="311"/>
      <c r="C230" s="311"/>
      <c r="D230" s="311"/>
      <c r="E230" s="311"/>
      <c r="F230" s="311"/>
      <c r="G230" s="220"/>
      <c r="H230" s="220"/>
      <c r="I230" s="220"/>
      <c r="J230" s="220"/>
      <c r="K230" s="220"/>
      <c r="L230" s="220"/>
      <c r="M230" s="220"/>
      <c r="N230" s="220"/>
      <c r="O230" s="220"/>
      <c r="P230" s="220"/>
      <c r="Q230" s="220"/>
      <c r="R230" s="220"/>
      <c r="S230" s="220"/>
      <c r="T230" s="220"/>
      <c r="U230" s="220"/>
      <c r="V230" s="220"/>
      <c r="W230" s="220"/>
      <c r="X230" s="220"/>
      <c r="Y230" s="221"/>
      <c r="Z230" s="220"/>
      <c r="AA230" s="220"/>
      <c r="AB230" s="220"/>
      <c r="AC230" s="220"/>
      <c r="AD230" s="220"/>
      <c r="AE230" s="220"/>
    </row>
    <row r="231" spans="1:31" ht="21.6" customHeight="1">
      <c r="A231" s="267" t="s">
        <v>303</v>
      </c>
      <c r="B231" s="325"/>
      <c r="C231" s="325"/>
      <c r="D231" s="325"/>
      <c r="E231" s="325"/>
      <c r="F231" s="325"/>
      <c r="G231" s="192"/>
      <c r="H231" s="192"/>
      <c r="I231" s="192"/>
      <c r="J231" s="325"/>
      <c r="K231" s="192"/>
      <c r="L231" s="325"/>
      <c r="M231" s="325"/>
      <c r="N231" s="325"/>
      <c r="O231" s="192"/>
      <c r="P231" s="192"/>
      <c r="Q231" s="192"/>
      <c r="R231" s="192"/>
      <c r="S231" s="192"/>
      <c r="T231" s="192"/>
      <c r="U231" s="192"/>
      <c r="V231" s="192"/>
      <c r="W231" s="192"/>
      <c r="X231" s="192"/>
      <c r="Y231" s="192"/>
      <c r="Z231" s="192"/>
      <c r="AA231" s="192"/>
      <c r="AB231" s="192"/>
      <c r="AC231" s="193"/>
      <c r="AD231" s="325"/>
      <c r="AE231" s="192"/>
    </row>
    <row r="232" spans="1:31" ht="21.6" customHeight="1">
      <c r="A232" s="256" t="s">
        <v>304</v>
      </c>
      <c r="B232" s="152"/>
      <c r="C232" s="325"/>
      <c r="D232" s="325"/>
      <c r="E232" s="325"/>
      <c r="F232" s="325"/>
      <c r="G232" s="82">
        <v>78700</v>
      </c>
      <c r="H232" s="82"/>
      <c r="I232" s="82">
        <v>127930</v>
      </c>
      <c r="J232" s="83"/>
      <c r="K232" s="82">
        <v>34621</v>
      </c>
      <c r="L232" s="83"/>
      <c r="M232" s="184">
        <v>199</v>
      </c>
      <c r="N232" s="83"/>
      <c r="O232" s="82">
        <v>8500</v>
      </c>
      <c r="P232" s="82"/>
      <c r="Q232" s="82">
        <v>887797</v>
      </c>
      <c r="R232" s="82"/>
      <c r="S232" s="82">
        <v>-201</v>
      </c>
      <c r="T232" s="82"/>
      <c r="U232" s="82">
        <v>268694</v>
      </c>
      <c r="V232" s="82"/>
      <c r="W232" s="82">
        <v>0</v>
      </c>
      <c r="X232" s="82"/>
      <c r="Y232" s="184">
        <v>268493</v>
      </c>
      <c r="Z232" s="82"/>
      <c r="AA232" s="302">
        <v>1406240</v>
      </c>
      <c r="AB232" s="82"/>
      <c r="AC232" s="302">
        <v>23909</v>
      </c>
      <c r="AD232" s="82"/>
      <c r="AE232" s="82">
        <v>1430149</v>
      </c>
    </row>
    <row r="233" spans="1:31" ht="21.6" customHeight="1">
      <c r="A233" s="306" t="s">
        <v>305</v>
      </c>
      <c r="B233" s="325"/>
      <c r="C233" s="325"/>
      <c r="D233" s="325"/>
      <c r="E233" s="325"/>
      <c r="F233" s="325"/>
      <c r="G233" s="82"/>
      <c r="H233" s="82"/>
      <c r="I233" s="82"/>
      <c r="J233" s="82"/>
      <c r="K233" s="82"/>
      <c r="L233" s="82"/>
      <c r="M233" s="82"/>
      <c r="N233" s="82"/>
      <c r="O233" s="82"/>
      <c r="P233" s="82"/>
      <c r="Q233" s="82">
        <v>-6468</v>
      </c>
      <c r="R233" s="82"/>
      <c r="S233" s="82">
        <v>14</v>
      </c>
      <c r="T233" s="82"/>
      <c r="U233" s="304">
        <v>7929</v>
      </c>
      <c r="V233" s="304"/>
      <c r="W233" s="304">
        <v>-4983</v>
      </c>
      <c r="X233" s="82"/>
      <c r="Y233" s="184">
        <v>2960</v>
      </c>
      <c r="Z233" s="82"/>
      <c r="AA233" s="302">
        <v>-3508</v>
      </c>
      <c r="AB233" s="82"/>
      <c r="AC233" s="82">
        <v>-936</v>
      </c>
      <c r="AD233" s="82"/>
      <c r="AE233" s="82">
        <v>-4444</v>
      </c>
    </row>
    <row r="234" spans="1:31" ht="21.6" customHeight="1" thickBot="1">
      <c r="A234" s="152" t="s">
        <v>306</v>
      </c>
      <c r="B234" s="325"/>
      <c r="C234" s="325"/>
      <c r="D234" s="325"/>
      <c r="E234" s="325"/>
      <c r="F234" s="325"/>
      <c r="G234" s="81">
        <v>78700</v>
      </c>
      <c r="H234" s="82"/>
      <c r="I234" s="81">
        <v>127930</v>
      </c>
      <c r="J234" s="82">
        <v>0</v>
      </c>
      <c r="K234" s="81">
        <v>34621</v>
      </c>
      <c r="L234" s="82">
        <v>0</v>
      </c>
      <c r="M234" s="81">
        <v>199</v>
      </c>
      <c r="N234" s="82"/>
      <c r="O234" s="81">
        <v>8500</v>
      </c>
      <c r="P234" s="82"/>
      <c r="Q234" s="81">
        <v>881329</v>
      </c>
      <c r="R234" s="82"/>
      <c r="S234" s="81">
        <v>-187</v>
      </c>
      <c r="T234" s="82"/>
      <c r="U234" s="81">
        <v>276623</v>
      </c>
      <c r="V234" s="82"/>
      <c r="W234" s="81">
        <v>-4983</v>
      </c>
      <c r="X234" s="82"/>
      <c r="Y234" s="81">
        <v>271453</v>
      </c>
      <c r="Z234" s="82"/>
      <c r="AA234" s="81">
        <v>1402732</v>
      </c>
      <c r="AB234" s="82"/>
      <c r="AC234" s="81">
        <v>22973</v>
      </c>
      <c r="AD234" s="82"/>
      <c r="AE234" s="81">
        <v>1425705</v>
      </c>
    </row>
    <row r="235" spans="1:31" ht="21.6" customHeight="1" thickTop="1">
      <c r="A235" s="306"/>
      <c r="B235" s="325"/>
      <c r="C235" s="325"/>
      <c r="D235" s="325"/>
      <c r="E235" s="325"/>
      <c r="F235" s="325"/>
      <c r="G235" s="82"/>
      <c r="H235" s="82"/>
      <c r="I235" s="82"/>
      <c r="J235" s="82"/>
      <c r="K235" s="82"/>
      <c r="L235" s="82"/>
      <c r="M235" s="82"/>
      <c r="N235" s="82"/>
      <c r="O235" s="82"/>
      <c r="P235" s="82"/>
      <c r="Q235" s="82"/>
      <c r="R235" s="82"/>
      <c r="S235" s="82"/>
      <c r="T235" s="82"/>
      <c r="U235" s="82"/>
      <c r="V235" s="82"/>
      <c r="W235" s="82"/>
      <c r="X235" s="82"/>
      <c r="Y235" s="302"/>
      <c r="Z235" s="82"/>
      <c r="AA235" s="302"/>
      <c r="AB235" s="82"/>
      <c r="AC235" s="82"/>
      <c r="AD235" s="82"/>
      <c r="AE235" s="82"/>
    </row>
    <row r="236" spans="1:31" ht="21.6" customHeight="1">
      <c r="A236" s="276"/>
      <c r="B236" s="277"/>
      <c r="C236" s="277"/>
      <c r="D236" s="277"/>
      <c r="E236" s="277"/>
      <c r="F236" s="277"/>
      <c r="G236" s="277"/>
      <c r="H236" s="277"/>
      <c r="I236" s="277"/>
      <c r="J236" s="277"/>
      <c r="K236" s="277"/>
      <c r="L236" s="277"/>
      <c r="M236" s="277"/>
      <c r="N236" s="277"/>
      <c r="O236" s="277"/>
      <c r="P236" s="277"/>
      <c r="Q236" s="277"/>
      <c r="R236" s="277"/>
      <c r="S236" s="277"/>
      <c r="T236" s="277"/>
      <c r="U236" s="277"/>
      <c r="V236" s="277"/>
      <c r="W236" s="277"/>
      <c r="X236" s="277"/>
      <c r="Y236" s="277"/>
      <c r="Z236" s="277"/>
      <c r="AA236" s="277"/>
      <c r="AB236" s="277"/>
      <c r="AC236" s="277"/>
      <c r="AD236" s="277"/>
      <c r="AE236" s="278"/>
    </row>
    <row r="237" spans="1:31" ht="21.6" customHeight="1">
      <c r="A237" s="256" t="s">
        <v>56</v>
      </c>
      <c r="B237" s="277"/>
      <c r="C237" s="277"/>
      <c r="D237" s="277"/>
      <c r="E237" s="277"/>
      <c r="F237" s="277"/>
      <c r="G237" s="277"/>
      <c r="H237" s="277"/>
      <c r="I237" s="277"/>
      <c r="J237" s="277"/>
      <c r="K237" s="277"/>
      <c r="L237" s="277"/>
      <c r="M237" s="277"/>
      <c r="N237" s="277"/>
      <c r="O237" s="277"/>
      <c r="P237" s="277"/>
      <c r="Q237" s="277"/>
      <c r="R237" s="277"/>
      <c r="S237" s="277"/>
      <c r="T237" s="277"/>
      <c r="U237" s="277"/>
      <c r="V237" s="277"/>
      <c r="W237" s="277"/>
      <c r="X237" s="277"/>
      <c r="Y237" s="277"/>
      <c r="Z237" s="277"/>
      <c r="AA237" s="277"/>
      <c r="AB237" s="277"/>
      <c r="AC237" s="277"/>
      <c r="AD237" s="277"/>
      <c r="AE237" s="278" t="s">
        <v>243</v>
      </c>
    </row>
    <row r="240" spans="1:31" ht="21.6" customHeight="1">
      <c r="A240" s="325"/>
      <c r="B240" s="325"/>
      <c r="C240" s="325"/>
      <c r="D240" s="325"/>
      <c r="E240" s="325"/>
      <c r="F240" s="325"/>
      <c r="G240" s="325"/>
      <c r="H240" s="325"/>
      <c r="I240" s="325"/>
      <c r="J240" s="325"/>
      <c r="K240" s="325"/>
      <c r="L240" s="325"/>
      <c r="M240" s="325"/>
      <c r="N240" s="325"/>
      <c r="O240" s="325"/>
      <c r="P240" s="325"/>
      <c r="Q240" s="325"/>
      <c r="R240" s="325"/>
      <c r="S240" s="325"/>
      <c r="T240" s="325"/>
      <c r="U240" s="325"/>
      <c r="V240" s="325"/>
      <c r="W240" s="116" t="s">
        <v>52</v>
      </c>
    </row>
    <row r="241" spans="1:23" ht="21.6" customHeight="1">
      <c r="A241" s="117"/>
      <c r="B241" s="325"/>
      <c r="C241" s="325"/>
      <c r="D241" s="325"/>
      <c r="E241" s="325"/>
      <c r="F241" s="325"/>
      <c r="G241" s="325"/>
      <c r="H241" s="325"/>
      <c r="I241" s="325"/>
      <c r="J241" s="325"/>
      <c r="K241" s="325"/>
      <c r="L241" s="325"/>
      <c r="M241" s="116"/>
      <c r="N241" s="325"/>
      <c r="O241" s="325"/>
      <c r="P241" s="325"/>
      <c r="Q241" s="325"/>
      <c r="R241" s="325"/>
      <c r="S241" s="325"/>
      <c r="T241" s="325"/>
      <c r="U241" s="325"/>
      <c r="V241" s="325"/>
      <c r="W241" s="116" t="s">
        <v>53</v>
      </c>
    </row>
    <row r="242" spans="1:23" ht="21.6" customHeight="1">
      <c r="A242" s="342" t="s">
        <v>232</v>
      </c>
      <c r="B242" s="342"/>
      <c r="C242" s="342"/>
      <c r="D242" s="342"/>
      <c r="E242" s="342"/>
      <c r="F242" s="342"/>
      <c r="G242" s="342"/>
      <c r="H242" s="342"/>
      <c r="I242" s="342"/>
      <c r="J242" s="342"/>
      <c r="K242" s="342"/>
      <c r="L242" s="342"/>
      <c r="M242" s="342"/>
      <c r="N242" s="342"/>
      <c r="O242" s="342"/>
      <c r="P242" s="342"/>
      <c r="Q242" s="342"/>
      <c r="R242" s="342"/>
      <c r="S242" s="342"/>
      <c r="T242" s="342"/>
      <c r="U242" s="342"/>
      <c r="V242" s="342"/>
      <c r="W242" s="342"/>
    </row>
    <row r="243" spans="1:23" ht="21.6" customHeight="1">
      <c r="A243" s="342" t="s">
        <v>49</v>
      </c>
      <c r="B243" s="342"/>
      <c r="C243" s="342"/>
      <c r="D243" s="342"/>
      <c r="E243" s="342"/>
      <c r="F243" s="342"/>
      <c r="G243" s="342"/>
      <c r="H243" s="342"/>
      <c r="I243" s="342"/>
      <c r="J243" s="342"/>
      <c r="K243" s="342"/>
      <c r="L243" s="342"/>
      <c r="M243" s="342"/>
      <c r="N243" s="342"/>
      <c r="O243" s="342"/>
      <c r="P243" s="342"/>
      <c r="Q243" s="342"/>
      <c r="R243" s="342"/>
      <c r="S243" s="342"/>
      <c r="T243" s="342"/>
      <c r="U243" s="342"/>
      <c r="V243" s="342"/>
      <c r="W243" s="342"/>
    </row>
    <row r="244" spans="1:23" ht="21.6" customHeight="1">
      <c r="A244" s="342" t="s">
        <v>301</v>
      </c>
      <c r="B244" s="342"/>
      <c r="C244" s="342"/>
      <c r="D244" s="342"/>
      <c r="E244" s="342"/>
      <c r="F244" s="342"/>
      <c r="G244" s="342"/>
      <c r="H244" s="342"/>
      <c r="I244" s="342"/>
      <c r="J244" s="342"/>
      <c r="K244" s="342"/>
      <c r="L244" s="342"/>
      <c r="M244" s="342"/>
      <c r="N244" s="342"/>
      <c r="O244" s="342"/>
      <c r="P244" s="342"/>
      <c r="Q244" s="342"/>
      <c r="R244" s="342"/>
      <c r="S244" s="342"/>
      <c r="T244" s="342"/>
      <c r="U244" s="342"/>
      <c r="V244" s="342"/>
      <c r="W244" s="342"/>
    </row>
    <row r="245" spans="1:23" ht="21.6" customHeight="1">
      <c r="A245" s="342" t="s">
        <v>50</v>
      </c>
      <c r="B245" s="342"/>
      <c r="C245" s="342"/>
      <c r="D245" s="342"/>
      <c r="E245" s="342"/>
      <c r="F245" s="342"/>
      <c r="G245" s="342"/>
      <c r="H245" s="342"/>
      <c r="I245" s="342"/>
      <c r="J245" s="342"/>
      <c r="K245" s="342"/>
      <c r="L245" s="342"/>
      <c r="M245" s="342"/>
      <c r="N245" s="342"/>
      <c r="O245" s="342"/>
      <c r="P245" s="342"/>
      <c r="Q245" s="342"/>
      <c r="R245" s="342"/>
      <c r="S245" s="342"/>
      <c r="T245" s="342"/>
      <c r="U245" s="342"/>
      <c r="V245" s="342"/>
      <c r="W245" s="342"/>
    </row>
    <row r="246" spans="1:23" ht="21.6" customHeight="1">
      <c r="A246" s="300"/>
      <c r="B246" s="300"/>
      <c r="C246" s="300"/>
      <c r="D246" s="300"/>
      <c r="E246" s="300"/>
      <c r="F246" s="300"/>
      <c r="G246" s="350" t="s">
        <v>51</v>
      </c>
      <c r="H246" s="350"/>
      <c r="I246" s="350"/>
      <c r="J246" s="350"/>
      <c r="K246" s="350"/>
      <c r="L246" s="350"/>
      <c r="M246" s="350"/>
      <c r="N246" s="350"/>
      <c r="O246" s="350"/>
      <c r="P246" s="350"/>
      <c r="Q246" s="350"/>
      <c r="R246" s="350"/>
      <c r="S246" s="350"/>
      <c r="T246" s="350"/>
      <c r="U246" s="350"/>
      <c r="V246" s="350"/>
      <c r="W246" s="350"/>
    </row>
    <row r="247" spans="1:23" ht="21.6" customHeight="1">
      <c r="A247" s="300"/>
      <c r="B247" s="300"/>
      <c r="C247" s="300"/>
      <c r="D247" s="300"/>
      <c r="E247" s="300"/>
      <c r="F247" s="300"/>
      <c r="G247" s="340" t="s">
        <v>247</v>
      </c>
      <c r="H247" s="307"/>
      <c r="I247" s="340" t="s">
        <v>135</v>
      </c>
      <c r="J247" s="303"/>
      <c r="K247" s="340" t="s">
        <v>246</v>
      </c>
      <c r="L247" s="303"/>
      <c r="M247" s="157" t="s">
        <v>32</v>
      </c>
      <c r="N247" s="157"/>
      <c r="O247" s="157"/>
      <c r="P247" s="323"/>
      <c r="Q247" s="351" t="s">
        <v>100</v>
      </c>
      <c r="R247" s="351"/>
      <c r="S247" s="351"/>
      <c r="T247" s="351"/>
      <c r="U247" s="351"/>
      <c r="V247" s="307"/>
      <c r="W247" s="340" t="s">
        <v>134</v>
      </c>
    </row>
    <row r="248" spans="1:23" ht="21.6" customHeight="1">
      <c r="A248" s="300"/>
      <c r="B248" s="300"/>
      <c r="C248" s="300"/>
      <c r="D248" s="300"/>
      <c r="E248" s="300"/>
      <c r="F248" s="300"/>
      <c r="G248" s="340"/>
      <c r="H248" s="323"/>
      <c r="I248" s="340"/>
      <c r="J248" s="159"/>
      <c r="K248" s="340"/>
      <c r="L248" s="159"/>
      <c r="M248" s="158" t="s">
        <v>12</v>
      </c>
      <c r="N248" s="156"/>
      <c r="O248" s="345" t="s">
        <v>13</v>
      </c>
      <c r="P248" s="323"/>
      <c r="Q248" s="344" t="s">
        <v>322</v>
      </c>
      <c r="R248" s="344"/>
      <c r="S248" s="344"/>
      <c r="T248" s="312"/>
      <c r="U248" s="339" t="s">
        <v>323</v>
      </c>
      <c r="V248" s="307"/>
      <c r="W248" s="340"/>
    </row>
    <row r="249" spans="1:23" ht="21.6" customHeight="1">
      <c r="A249" s="300"/>
      <c r="B249" s="300"/>
      <c r="C249" s="300"/>
      <c r="D249" s="300"/>
      <c r="E249" s="300"/>
      <c r="F249" s="300"/>
      <c r="G249" s="340"/>
      <c r="H249" s="323"/>
      <c r="I249" s="340"/>
      <c r="J249" s="159"/>
      <c r="K249" s="340"/>
      <c r="L249" s="159"/>
      <c r="M249" s="339" t="s">
        <v>79</v>
      </c>
      <c r="N249" s="156"/>
      <c r="O249" s="346"/>
      <c r="P249" s="323"/>
      <c r="Q249" s="339" t="s">
        <v>255</v>
      </c>
      <c r="R249" s="323"/>
      <c r="S249" s="323" t="s">
        <v>319</v>
      </c>
      <c r="T249" s="323"/>
      <c r="U249" s="340"/>
      <c r="V249" s="307"/>
      <c r="W249" s="340"/>
    </row>
    <row r="250" spans="1:23" ht="21.6" customHeight="1">
      <c r="A250" s="300"/>
      <c r="B250" s="300"/>
      <c r="C250" s="300"/>
      <c r="D250" s="300"/>
      <c r="E250" s="300"/>
      <c r="F250" s="300"/>
      <c r="G250" s="340"/>
      <c r="H250" s="323"/>
      <c r="I250" s="340"/>
      <c r="J250" s="159"/>
      <c r="K250" s="340"/>
      <c r="L250" s="159"/>
      <c r="M250" s="340"/>
      <c r="N250" s="156"/>
      <c r="O250" s="346"/>
      <c r="P250" s="323"/>
      <c r="Q250" s="340"/>
      <c r="R250" s="323"/>
      <c r="S250" s="323" t="s">
        <v>320</v>
      </c>
      <c r="T250" s="323"/>
      <c r="U250" s="340"/>
      <c r="V250" s="307"/>
      <c r="W250" s="340"/>
    </row>
    <row r="251" spans="1:23" ht="21.6" customHeight="1">
      <c r="A251" s="118"/>
      <c r="B251" s="325"/>
      <c r="C251" s="325"/>
      <c r="D251" s="325"/>
      <c r="E251" s="287" t="s">
        <v>69</v>
      </c>
      <c r="F251" s="303"/>
      <c r="G251" s="341"/>
      <c r="H251" s="307"/>
      <c r="I251" s="341"/>
      <c r="J251" s="303"/>
      <c r="K251" s="341"/>
      <c r="L251" s="303"/>
      <c r="M251" s="341"/>
      <c r="N251" s="307"/>
      <c r="O251" s="347"/>
      <c r="P251" s="307"/>
      <c r="Q251" s="341"/>
      <c r="R251" s="295"/>
      <c r="S251" s="295" t="s">
        <v>321</v>
      </c>
      <c r="T251" s="295"/>
      <c r="U251" s="341"/>
      <c r="V251" s="307"/>
      <c r="W251" s="341"/>
    </row>
    <row r="252" spans="1:23" ht="21.6" customHeight="1">
      <c r="A252" s="266" t="s">
        <v>270</v>
      </c>
      <c r="B252" s="325"/>
      <c r="C252" s="325"/>
      <c r="D252" s="325"/>
      <c r="E252" s="311" t="s">
        <v>4</v>
      </c>
      <c r="F252" s="325"/>
      <c r="G252" s="302"/>
      <c r="H252" s="302"/>
      <c r="I252" s="302"/>
      <c r="J252" s="303"/>
      <c r="K252" s="302"/>
      <c r="L252" s="303"/>
      <c r="M252" s="302"/>
      <c r="N252" s="302"/>
      <c r="O252" s="302"/>
      <c r="P252" s="302"/>
      <c r="Q252" s="302"/>
      <c r="R252" s="302"/>
      <c r="S252" s="294"/>
      <c r="T252" s="302"/>
      <c r="U252" s="302"/>
      <c r="V252" s="302"/>
      <c r="W252" s="302"/>
    </row>
    <row r="253" spans="1:23" ht="21.6" customHeight="1">
      <c r="A253" s="296" t="s">
        <v>317</v>
      </c>
      <c r="B253" s="160"/>
      <c r="C253" s="325"/>
      <c r="D253" s="325"/>
      <c r="E253" s="325"/>
      <c r="F253" s="325"/>
      <c r="G253" s="304">
        <v>78700</v>
      </c>
      <c r="H253" s="304"/>
      <c r="I253" s="304">
        <v>127930</v>
      </c>
      <c r="J253" s="119"/>
      <c r="K253" s="304">
        <v>34621</v>
      </c>
      <c r="L253" s="119"/>
      <c r="M253" s="304">
        <v>8500</v>
      </c>
      <c r="N253" s="304"/>
      <c r="O253" s="304">
        <v>695107</v>
      </c>
      <c r="P253" s="304"/>
      <c r="Q253" s="304">
        <v>265869</v>
      </c>
      <c r="R253" s="304"/>
      <c r="S253" s="304">
        <v>0</v>
      </c>
      <c r="T253" s="304"/>
      <c r="U253" s="304">
        <v>265869</v>
      </c>
      <c r="V253" s="304"/>
      <c r="W253" s="304">
        <v>1210727</v>
      </c>
    </row>
    <row r="254" spans="1:23" ht="21.6" customHeight="1">
      <c r="A254" s="305" t="s">
        <v>314</v>
      </c>
      <c r="B254" s="160"/>
      <c r="C254" s="325"/>
      <c r="D254" s="325"/>
      <c r="E254" s="231">
        <v>3</v>
      </c>
      <c r="F254" s="325"/>
      <c r="G254" s="304"/>
      <c r="H254" s="304"/>
      <c r="I254" s="304"/>
      <c r="J254" s="119"/>
      <c r="K254" s="304"/>
      <c r="L254" s="119"/>
      <c r="M254" s="304"/>
      <c r="N254" s="304"/>
      <c r="O254" s="304">
        <v>7820</v>
      </c>
      <c r="P254" s="304"/>
      <c r="Q254" s="304">
        <v>-7820</v>
      </c>
      <c r="R254" s="304"/>
      <c r="S254" s="304"/>
      <c r="T254" s="304"/>
      <c r="U254" s="304">
        <v>-7820</v>
      </c>
      <c r="V254" s="304"/>
      <c r="W254" s="304">
        <v>0</v>
      </c>
    </row>
    <row r="255" spans="1:23" ht="21.6" customHeight="1">
      <c r="A255" s="296" t="s">
        <v>318</v>
      </c>
      <c r="B255" s="160"/>
      <c r="C255" s="325"/>
      <c r="D255" s="325"/>
      <c r="E255" s="325"/>
      <c r="F255" s="325"/>
      <c r="G255" s="293">
        <v>78700</v>
      </c>
      <c r="H255" s="304"/>
      <c r="I255" s="293">
        <v>127930</v>
      </c>
      <c r="J255" s="119"/>
      <c r="K255" s="293">
        <v>34621</v>
      </c>
      <c r="L255" s="119"/>
      <c r="M255" s="293">
        <v>8500</v>
      </c>
      <c r="N255" s="304"/>
      <c r="O255" s="293">
        <v>702927</v>
      </c>
      <c r="P255" s="304"/>
      <c r="Q255" s="293">
        <v>258049</v>
      </c>
      <c r="R255" s="304"/>
      <c r="S255" s="293">
        <v>0</v>
      </c>
      <c r="T255" s="304"/>
      <c r="U255" s="293">
        <v>258049</v>
      </c>
      <c r="V255" s="304"/>
      <c r="W255" s="293">
        <v>1210727</v>
      </c>
    </row>
    <row r="256" spans="1:23" ht="21.6" customHeight="1">
      <c r="A256" s="236" t="s">
        <v>307</v>
      </c>
      <c r="B256" s="325"/>
      <c r="C256" s="325"/>
      <c r="D256" s="325"/>
      <c r="E256" s="325"/>
      <c r="F256" s="325"/>
      <c r="G256" s="304"/>
      <c r="H256" s="304"/>
      <c r="I256" s="304"/>
      <c r="J256" s="262"/>
      <c r="K256" s="304"/>
      <c r="L256" s="262"/>
      <c r="M256" s="304"/>
      <c r="N256" s="304"/>
      <c r="O256" s="304">
        <v>-1189</v>
      </c>
      <c r="P256" s="304"/>
      <c r="Q256" s="304">
        <v>-8685</v>
      </c>
      <c r="R256" s="304"/>
      <c r="S256" s="304"/>
      <c r="T256" s="304"/>
      <c r="U256" s="304">
        <v>-8685</v>
      </c>
      <c r="V256" s="304"/>
      <c r="W256" s="304">
        <v>-9874</v>
      </c>
    </row>
    <row r="257" spans="1:23" ht="21.6" customHeight="1" thickBot="1">
      <c r="A257" s="152" t="s">
        <v>269</v>
      </c>
      <c r="B257" s="160"/>
      <c r="C257" s="325"/>
      <c r="D257" s="325"/>
      <c r="E257" s="325"/>
      <c r="F257" s="325"/>
      <c r="G257" s="120">
        <v>78700</v>
      </c>
      <c r="H257" s="304"/>
      <c r="I257" s="120">
        <v>127930</v>
      </c>
      <c r="J257" s="119"/>
      <c r="K257" s="120">
        <v>34621</v>
      </c>
      <c r="L257" s="119"/>
      <c r="M257" s="120">
        <v>8500</v>
      </c>
      <c r="N257" s="304"/>
      <c r="O257" s="120">
        <v>701738</v>
      </c>
      <c r="P257" s="304"/>
      <c r="Q257" s="120">
        <v>249364</v>
      </c>
      <c r="R257" s="254"/>
      <c r="S257" s="120">
        <v>0</v>
      </c>
      <c r="T257" s="254"/>
      <c r="U257" s="120">
        <v>249364</v>
      </c>
      <c r="V257" s="304"/>
      <c r="W257" s="120">
        <v>1200853</v>
      </c>
    </row>
    <row r="258" spans="1:23" ht="21.6" customHeight="1" thickTop="1">
      <c r="A258" s="80"/>
      <c r="B258" s="160"/>
      <c r="C258" s="325"/>
      <c r="D258" s="325"/>
      <c r="E258" s="325"/>
      <c r="F258" s="325"/>
      <c r="G258" s="304"/>
      <c r="H258" s="304"/>
      <c r="I258" s="304"/>
      <c r="J258" s="119"/>
      <c r="K258" s="304"/>
      <c r="L258" s="119"/>
      <c r="M258" s="304"/>
      <c r="N258" s="304"/>
      <c r="O258" s="304"/>
      <c r="P258" s="304"/>
      <c r="Q258" s="304"/>
      <c r="R258" s="304"/>
      <c r="S258" s="304"/>
      <c r="T258" s="304"/>
      <c r="U258" s="304"/>
      <c r="V258" s="304"/>
      <c r="W258" s="304"/>
    </row>
    <row r="259" spans="1:23" ht="21.6" customHeight="1">
      <c r="A259" s="266" t="s">
        <v>303</v>
      </c>
      <c r="B259" s="325"/>
      <c r="C259" s="325"/>
      <c r="D259" s="325"/>
      <c r="E259" s="193"/>
      <c r="F259" s="325"/>
      <c r="G259" s="302"/>
      <c r="H259" s="302"/>
      <c r="I259" s="302"/>
      <c r="J259" s="303"/>
      <c r="K259" s="302"/>
      <c r="L259" s="303"/>
      <c r="M259" s="302"/>
      <c r="N259" s="302"/>
      <c r="O259" s="302"/>
      <c r="P259" s="302"/>
      <c r="Q259" s="302"/>
      <c r="R259" s="302"/>
      <c r="S259" s="302"/>
      <c r="T259" s="302"/>
      <c r="U259" s="302"/>
      <c r="V259" s="302"/>
      <c r="W259" s="302"/>
    </row>
    <row r="260" spans="1:23" ht="21.6" customHeight="1">
      <c r="A260" s="305" t="s">
        <v>304</v>
      </c>
      <c r="B260" s="160"/>
      <c r="C260" s="325"/>
      <c r="D260" s="325"/>
      <c r="E260" s="325"/>
      <c r="F260" s="325"/>
      <c r="G260" s="254">
        <v>78700</v>
      </c>
      <c r="H260" s="249"/>
      <c r="I260" s="254">
        <v>127930</v>
      </c>
      <c r="J260" s="250"/>
      <c r="K260" s="254">
        <v>34621</v>
      </c>
      <c r="L260" s="250"/>
      <c r="M260" s="254">
        <v>8500</v>
      </c>
      <c r="N260" s="254"/>
      <c r="O260" s="254">
        <v>694699</v>
      </c>
      <c r="P260" s="254"/>
      <c r="Q260" s="254">
        <v>268593</v>
      </c>
      <c r="R260" s="254"/>
      <c r="S260" s="254">
        <v>0</v>
      </c>
      <c r="T260" s="254"/>
      <c r="U260" s="254">
        <v>268593</v>
      </c>
      <c r="V260" s="304"/>
      <c r="W260" s="304">
        <v>1213043</v>
      </c>
    </row>
    <row r="261" spans="1:23" ht="21.6" customHeight="1">
      <c r="A261" s="306" t="s">
        <v>305</v>
      </c>
      <c r="B261" s="160"/>
      <c r="C261" s="325"/>
      <c r="D261" s="325"/>
      <c r="E261" s="325"/>
      <c r="F261" s="325"/>
      <c r="G261" s="254"/>
      <c r="H261" s="249"/>
      <c r="I261" s="254"/>
      <c r="J261" s="251"/>
      <c r="K261" s="254"/>
      <c r="L261" s="251"/>
      <c r="M261" s="254"/>
      <c r="N261" s="254"/>
      <c r="O261" s="254">
        <v>-9552</v>
      </c>
      <c r="P261" s="254"/>
      <c r="Q261" s="254">
        <v>7855</v>
      </c>
      <c r="R261" s="254"/>
      <c r="S261" s="254">
        <v>-3984</v>
      </c>
      <c r="T261" s="254"/>
      <c r="U261" s="254">
        <v>3871</v>
      </c>
      <c r="V261" s="304"/>
      <c r="W261" s="304">
        <v>-5681</v>
      </c>
    </row>
    <row r="262" spans="1:23" ht="21.6" customHeight="1" thickBot="1">
      <c r="A262" s="152" t="s">
        <v>306</v>
      </c>
      <c r="B262" s="160"/>
      <c r="C262" s="325"/>
      <c r="D262" s="325"/>
      <c r="E262" s="325"/>
      <c r="F262" s="325"/>
      <c r="G262" s="255">
        <v>78700</v>
      </c>
      <c r="H262" s="249"/>
      <c r="I262" s="255">
        <v>127930</v>
      </c>
      <c r="J262" s="250"/>
      <c r="K262" s="255">
        <v>34621</v>
      </c>
      <c r="L262" s="250"/>
      <c r="M262" s="255">
        <v>8500</v>
      </c>
      <c r="N262" s="254"/>
      <c r="O262" s="255">
        <v>685147</v>
      </c>
      <c r="P262" s="254"/>
      <c r="Q262" s="255">
        <v>276448</v>
      </c>
      <c r="R262" s="254"/>
      <c r="S262" s="255">
        <v>-3984</v>
      </c>
      <c r="T262" s="254"/>
      <c r="U262" s="255">
        <v>272464</v>
      </c>
      <c r="V262" s="304"/>
      <c r="W262" s="255">
        <v>1207362</v>
      </c>
    </row>
    <row r="263" spans="1:23" ht="21.6" customHeight="1" thickTop="1">
      <c r="A263" s="301"/>
      <c r="B263" s="325"/>
      <c r="C263" s="325"/>
      <c r="D263" s="325"/>
      <c r="E263" s="325"/>
      <c r="F263" s="325"/>
      <c r="G263" s="252"/>
      <c r="H263" s="252"/>
      <c r="I263" s="252"/>
      <c r="J263" s="253"/>
      <c r="K263" s="252"/>
      <c r="L263" s="253"/>
      <c r="M263" s="252"/>
      <c r="N263" s="302"/>
      <c r="O263" s="302"/>
      <c r="P263" s="302"/>
      <c r="Q263" s="302"/>
      <c r="R263" s="302"/>
      <c r="S263" s="302"/>
      <c r="T263" s="302"/>
      <c r="U263" s="302"/>
      <c r="V263" s="302"/>
      <c r="W263" s="302"/>
    </row>
    <row r="264" spans="1:23" ht="21.6" customHeight="1">
      <c r="A264" s="301"/>
      <c r="B264" s="325"/>
      <c r="C264" s="325"/>
      <c r="D264" s="325"/>
      <c r="E264" s="325"/>
      <c r="F264" s="325"/>
      <c r="G264" s="252"/>
      <c r="H264" s="252"/>
      <c r="I264" s="252"/>
      <c r="J264" s="253"/>
      <c r="K264" s="252"/>
      <c r="L264" s="253"/>
      <c r="M264" s="252"/>
      <c r="N264" s="302"/>
      <c r="O264" s="302"/>
      <c r="P264" s="302"/>
      <c r="Q264" s="302"/>
      <c r="R264" s="302"/>
      <c r="S264" s="302"/>
      <c r="T264" s="302"/>
      <c r="U264" s="302"/>
      <c r="V264" s="302"/>
      <c r="W264" s="302"/>
    </row>
    <row r="265" spans="1:23" ht="21.6" customHeight="1">
      <c r="A265" s="301"/>
      <c r="B265" s="325"/>
      <c r="C265" s="325"/>
      <c r="D265" s="325"/>
      <c r="E265" s="325"/>
      <c r="F265" s="325"/>
      <c r="G265" s="252"/>
      <c r="H265" s="252"/>
      <c r="I265" s="252"/>
      <c r="J265" s="253"/>
      <c r="K265" s="252"/>
      <c r="L265" s="253"/>
      <c r="M265" s="252"/>
      <c r="N265" s="302"/>
      <c r="O265" s="302"/>
      <c r="P265" s="302"/>
      <c r="Q265" s="302"/>
      <c r="R265" s="302"/>
      <c r="S265" s="302"/>
      <c r="T265" s="302"/>
      <c r="U265" s="302"/>
      <c r="V265" s="302"/>
      <c r="W265" s="302"/>
    </row>
    <row r="266" spans="1:23" ht="21.6" customHeight="1">
      <c r="A266" s="301"/>
      <c r="B266" s="325"/>
      <c r="C266" s="325"/>
      <c r="D266" s="325"/>
      <c r="E266" s="325"/>
      <c r="F266" s="325"/>
      <c r="G266" s="252"/>
      <c r="H266" s="252"/>
      <c r="I266" s="252"/>
      <c r="J266" s="253"/>
      <c r="K266" s="252"/>
      <c r="L266" s="253"/>
      <c r="M266" s="252"/>
      <c r="N266" s="302"/>
      <c r="O266" s="302"/>
      <c r="P266" s="302"/>
      <c r="Q266" s="302"/>
      <c r="R266" s="302"/>
      <c r="S266" s="302"/>
      <c r="T266" s="302"/>
      <c r="U266" s="302"/>
      <c r="V266" s="302"/>
      <c r="W266" s="302"/>
    </row>
    <row r="267" spans="1:23" ht="21.6" customHeight="1">
      <c r="A267" s="301"/>
      <c r="B267" s="325"/>
      <c r="C267" s="325"/>
      <c r="D267" s="325"/>
      <c r="E267" s="325"/>
      <c r="F267" s="325"/>
      <c r="G267" s="252"/>
      <c r="H267" s="252"/>
      <c r="I267" s="252"/>
      <c r="J267" s="253"/>
      <c r="K267" s="252"/>
      <c r="L267" s="253"/>
      <c r="M267" s="252"/>
      <c r="N267" s="302"/>
      <c r="O267" s="302"/>
      <c r="P267" s="302"/>
      <c r="Q267" s="302"/>
      <c r="R267" s="302"/>
      <c r="S267" s="302"/>
      <c r="T267" s="302"/>
      <c r="U267" s="302"/>
      <c r="V267" s="302"/>
      <c r="W267" s="302"/>
    </row>
    <row r="268" spans="1:23" ht="21.6" customHeight="1">
      <c r="A268" s="301"/>
      <c r="B268" s="325"/>
      <c r="C268" s="325"/>
      <c r="D268" s="325"/>
      <c r="E268" s="325"/>
      <c r="F268" s="325"/>
      <c r="G268" s="252"/>
      <c r="H268" s="252"/>
      <c r="I268" s="252"/>
      <c r="J268" s="253"/>
      <c r="K268" s="252"/>
      <c r="L268" s="253"/>
      <c r="M268" s="252"/>
      <c r="N268" s="302"/>
      <c r="O268" s="302"/>
      <c r="P268" s="302"/>
      <c r="Q268" s="302"/>
      <c r="R268" s="302"/>
      <c r="S268" s="302"/>
      <c r="T268" s="302"/>
      <c r="U268" s="302"/>
      <c r="V268" s="302"/>
      <c r="W268" s="302"/>
    </row>
    <row r="269" spans="1:23" ht="21.6" customHeight="1">
      <c r="A269" s="301"/>
      <c r="B269" s="325"/>
      <c r="C269" s="325"/>
      <c r="D269" s="325"/>
      <c r="E269" s="325"/>
      <c r="F269" s="325"/>
      <c r="G269" s="252"/>
      <c r="H269" s="252"/>
      <c r="I269" s="252"/>
      <c r="J269" s="253"/>
      <c r="K269" s="252"/>
      <c r="L269" s="253"/>
      <c r="M269" s="252"/>
      <c r="N269" s="302"/>
      <c r="O269" s="302"/>
      <c r="P269" s="302"/>
      <c r="Q269" s="302"/>
      <c r="R269" s="302"/>
      <c r="S269" s="302"/>
      <c r="T269" s="302"/>
      <c r="U269" s="302"/>
      <c r="V269" s="302"/>
      <c r="W269" s="302"/>
    </row>
    <row r="270" spans="1:23" ht="21.6" customHeight="1">
      <c r="A270" s="169" t="s">
        <v>56</v>
      </c>
      <c r="B270" s="275"/>
      <c r="C270" s="303"/>
      <c r="D270" s="303"/>
      <c r="E270" s="303"/>
      <c r="F270" s="303"/>
      <c r="G270" s="119"/>
      <c r="H270" s="119"/>
      <c r="I270" s="119"/>
      <c r="J270" s="119"/>
      <c r="K270" s="119"/>
      <c r="L270" s="119"/>
      <c r="M270" s="119"/>
      <c r="N270" s="119"/>
      <c r="O270" s="119"/>
      <c r="P270" s="119"/>
      <c r="Q270" s="119"/>
      <c r="R270" s="119"/>
      <c r="S270" s="119"/>
      <c r="T270" s="119"/>
      <c r="U270" s="119"/>
      <c r="V270" s="119"/>
      <c r="W270" s="268" t="s">
        <v>244</v>
      </c>
    </row>
    <row r="273" spans="1:13" ht="21.6" customHeight="1">
      <c r="A273" s="32"/>
      <c r="B273" s="32"/>
      <c r="C273" s="32"/>
      <c r="D273" s="32"/>
      <c r="E273" s="32"/>
      <c r="F273" s="32"/>
      <c r="G273" s="32"/>
      <c r="H273" s="32"/>
      <c r="I273" s="32"/>
      <c r="J273" s="32"/>
      <c r="K273" s="32"/>
      <c r="L273" s="32"/>
      <c r="M273" s="99" t="s">
        <v>52</v>
      </c>
    </row>
    <row r="274" spans="1:13" ht="21.6" customHeight="1">
      <c r="A274" s="32"/>
      <c r="B274" s="32"/>
      <c r="C274" s="32"/>
      <c r="D274" s="32"/>
      <c r="E274" s="32"/>
      <c r="F274" s="32"/>
      <c r="G274" s="32"/>
      <c r="H274" s="32"/>
      <c r="I274" s="32"/>
      <c r="J274" s="32"/>
      <c r="K274" s="32"/>
      <c r="L274" s="32"/>
      <c r="M274" s="99" t="s">
        <v>53</v>
      </c>
    </row>
    <row r="275" spans="1:13" ht="21.6" customHeight="1">
      <c r="A275" s="352" t="s">
        <v>232</v>
      </c>
      <c r="B275" s="352"/>
      <c r="C275" s="352"/>
      <c r="D275" s="352"/>
      <c r="E275" s="352"/>
      <c r="F275" s="352"/>
      <c r="G275" s="352"/>
      <c r="H275" s="352"/>
      <c r="I275" s="352"/>
      <c r="J275" s="352"/>
      <c r="K275" s="352"/>
      <c r="L275" s="352"/>
      <c r="M275" s="352"/>
    </row>
    <row r="276" spans="1:13" ht="21.6" customHeight="1">
      <c r="A276" s="352" t="s">
        <v>252</v>
      </c>
      <c r="B276" s="352"/>
      <c r="C276" s="352"/>
      <c r="D276" s="352"/>
      <c r="E276" s="352"/>
      <c r="F276" s="352"/>
      <c r="G276" s="352"/>
      <c r="H276" s="352"/>
      <c r="I276" s="352"/>
      <c r="J276" s="352"/>
      <c r="K276" s="352"/>
      <c r="L276" s="352"/>
      <c r="M276" s="352"/>
    </row>
    <row r="277" spans="1:13" ht="21.6" customHeight="1">
      <c r="A277" s="352" t="s">
        <v>301</v>
      </c>
      <c r="B277" s="352"/>
      <c r="C277" s="352"/>
      <c r="D277" s="352"/>
      <c r="E277" s="352"/>
      <c r="F277" s="352"/>
      <c r="G277" s="352"/>
      <c r="H277" s="352"/>
      <c r="I277" s="352"/>
      <c r="J277" s="352"/>
      <c r="K277" s="352"/>
      <c r="L277" s="352"/>
      <c r="M277" s="352"/>
    </row>
    <row r="278" spans="1:13" ht="21.6" customHeight="1">
      <c r="A278" s="194"/>
      <c r="B278" s="31"/>
      <c r="C278" s="31"/>
      <c r="D278" s="31"/>
      <c r="E278" s="31"/>
      <c r="F278" s="31"/>
      <c r="G278" s="332" t="s">
        <v>51</v>
      </c>
      <c r="H278" s="332"/>
      <c r="I278" s="332"/>
      <c r="J278" s="332"/>
      <c r="K278" s="332"/>
      <c r="L278" s="332"/>
      <c r="M278" s="332"/>
    </row>
    <row r="279" spans="1:13" ht="21.6" customHeight="1">
      <c r="A279" s="194"/>
      <c r="B279" s="31"/>
      <c r="C279" s="31"/>
      <c r="D279" s="31"/>
      <c r="E279" s="31"/>
      <c r="F279" s="31"/>
      <c r="G279" s="330" t="s">
        <v>1</v>
      </c>
      <c r="H279" s="330"/>
      <c r="I279" s="330"/>
      <c r="J279" s="195"/>
      <c r="K279" s="330" t="s">
        <v>50</v>
      </c>
      <c r="L279" s="330"/>
      <c r="M279" s="330"/>
    </row>
    <row r="280" spans="1:13" ht="21.6" customHeight="1">
      <c r="A280" s="194"/>
      <c r="B280" s="31"/>
      <c r="C280" s="31"/>
      <c r="D280" s="31"/>
      <c r="E280" s="31"/>
      <c r="F280" s="31"/>
      <c r="G280" s="316">
        <v>2565</v>
      </c>
      <c r="H280" s="196"/>
      <c r="I280" s="316">
        <v>2564</v>
      </c>
      <c r="J280" s="56"/>
      <c r="K280" s="316">
        <v>2565</v>
      </c>
      <c r="L280" s="196"/>
      <c r="M280" s="316">
        <v>2564</v>
      </c>
    </row>
    <row r="281" spans="1:13" ht="21.6" customHeight="1">
      <c r="A281" s="194"/>
      <c r="B281" s="31"/>
      <c r="C281" s="31"/>
      <c r="D281" s="31"/>
      <c r="E281" s="31"/>
      <c r="F281" s="31"/>
      <c r="G281" s="317"/>
      <c r="H281" s="196"/>
      <c r="I281" s="318" t="s">
        <v>355</v>
      </c>
      <c r="J281" s="56"/>
      <c r="K281" s="317"/>
      <c r="L281" s="196"/>
      <c r="M281" s="318" t="s">
        <v>355</v>
      </c>
    </row>
    <row r="282" spans="1:13" ht="21.6" customHeight="1">
      <c r="A282" s="36" t="s">
        <v>21</v>
      </c>
      <c r="B282" s="32"/>
      <c r="C282" s="32"/>
      <c r="D282" s="32"/>
      <c r="E282" s="32"/>
      <c r="F282" s="32"/>
      <c r="G282" s="197"/>
      <c r="H282" s="197"/>
      <c r="I282" s="197"/>
      <c r="J282" s="197"/>
      <c r="K282" s="197"/>
      <c r="L282" s="197"/>
      <c r="M282" s="198"/>
    </row>
    <row r="283" spans="1:13" ht="21.6" customHeight="1">
      <c r="A283" s="32"/>
      <c r="B283" s="283" t="s">
        <v>328</v>
      </c>
      <c r="C283" s="32"/>
      <c r="D283" s="32"/>
      <c r="E283" s="32"/>
      <c r="F283" s="32"/>
      <c r="G283" s="197">
        <v>-6235</v>
      </c>
      <c r="H283" s="197"/>
      <c r="I283" s="197">
        <v>-2008</v>
      </c>
      <c r="J283" s="197"/>
      <c r="K283" s="197">
        <v>-9552</v>
      </c>
      <c r="L283" s="197"/>
      <c r="M283" s="197">
        <v>-1189</v>
      </c>
    </row>
    <row r="284" spans="1:13" ht="21.6" customHeight="1">
      <c r="A284" s="32"/>
      <c r="B284" s="199" t="s">
        <v>336</v>
      </c>
      <c r="C284" s="32"/>
      <c r="D284" s="32"/>
      <c r="E284" s="32"/>
      <c r="F284" s="32"/>
      <c r="G284" s="197"/>
      <c r="H284" s="197"/>
      <c r="I284" s="197"/>
      <c r="J284" s="197"/>
      <c r="K284" s="197"/>
      <c r="L284" s="197"/>
      <c r="M284" s="197"/>
    </row>
    <row r="285" spans="1:13" ht="21.6" customHeight="1">
      <c r="A285" s="32"/>
      <c r="B285" s="199"/>
      <c r="C285" s="96" t="s">
        <v>327</v>
      </c>
      <c r="D285" s="32"/>
      <c r="E285" s="32"/>
      <c r="F285" s="32"/>
      <c r="G285" s="197">
        <v>-2549</v>
      </c>
      <c r="H285" s="197"/>
      <c r="I285" s="197">
        <v>-480</v>
      </c>
      <c r="J285" s="197"/>
      <c r="K285" s="197">
        <v>-2515</v>
      </c>
      <c r="L285" s="197"/>
      <c r="M285" s="197">
        <v>-341</v>
      </c>
    </row>
    <row r="286" spans="1:13" ht="21.6" customHeight="1">
      <c r="A286" s="32"/>
      <c r="B286" s="32"/>
      <c r="C286" s="96" t="s">
        <v>266</v>
      </c>
      <c r="D286" s="32"/>
      <c r="E286" s="32"/>
      <c r="F286" s="32"/>
      <c r="G286" s="197">
        <v>2692</v>
      </c>
      <c r="H286" s="197"/>
      <c r="I286" s="197">
        <v>3152</v>
      </c>
      <c r="J286" s="197"/>
      <c r="K286" s="197">
        <v>2545</v>
      </c>
      <c r="L286" s="197"/>
      <c r="M286" s="197">
        <v>3030</v>
      </c>
    </row>
    <row r="287" spans="1:13" ht="21.6" customHeight="1">
      <c r="A287" s="32"/>
      <c r="B287" s="32"/>
      <c r="C287" s="96" t="s">
        <v>267</v>
      </c>
      <c r="D287" s="32"/>
      <c r="E287" s="32"/>
      <c r="F287" s="32"/>
      <c r="G287" s="197">
        <v>420</v>
      </c>
      <c r="H287" s="197"/>
      <c r="I287" s="197">
        <v>557</v>
      </c>
      <c r="J287" s="197"/>
      <c r="K287" s="197">
        <v>420</v>
      </c>
      <c r="L287" s="197"/>
      <c r="M287" s="197">
        <v>557</v>
      </c>
    </row>
    <row r="288" spans="1:13" ht="21.6" customHeight="1">
      <c r="A288" s="32"/>
      <c r="B288" s="32"/>
      <c r="C288" s="114" t="s">
        <v>335</v>
      </c>
      <c r="D288" s="32"/>
      <c r="E288" s="32"/>
      <c r="F288" s="32"/>
      <c r="G288" s="197">
        <v>0</v>
      </c>
      <c r="H288" s="197"/>
      <c r="I288" s="197">
        <v>-79</v>
      </c>
      <c r="J288" s="197"/>
      <c r="K288" s="200">
        <v>0</v>
      </c>
      <c r="L288" s="197"/>
      <c r="M288" s="200">
        <v>-79</v>
      </c>
    </row>
    <row r="289" spans="1:13" ht="21.6" customHeight="1">
      <c r="A289" s="32"/>
      <c r="B289" s="32"/>
      <c r="C289" s="114" t="s">
        <v>338</v>
      </c>
      <c r="D289" s="32"/>
      <c r="E289" s="32"/>
      <c r="F289" s="32"/>
      <c r="G289" s="197">
        <v>18</v>
      </c>
      <c r="H289" s="197"/>
      <c r="I289" s="197">
        <v>0</v>
      </c>
      <c r="J289" s="197"/>
      <c r="K289" s="200">
        <v>0</v>
      </c>
      <c r="L289" s="197"/>
      <c r="M289" s="200">
        <v>0</v>
      </c>
    </row>
    <row r="290" spans="1:13" ht="21.6" customHeight="1">
      <c r="A290" s="32"/>
      <c r="B290" s="32"/>
      <c r="C290" s="114" t="s">
        <v>287</v>
      </c>
      <c r="D290" s="32"/>
      <c r="E290" s="32"/>
      <c r="F290" s="32"/>
      <c r="G290" s="197">
        <v>0</v>
      </c>
      <c r="H290" s="197"/>
      <c r="I290" s="201">
        <v>-342</v>
      </c>
      <c r="J290" s="197"/>
      <c r="K290" s="198">
        <v>0</v>
      </c>
      <c r="L290" s="197"/>
      <c r="M290" s="198">
        <v>-342</v>
      </c>
    </row>
    <row r="291" spans="1:13" ht="21.6" customHeight="1">
      <c r="A291" s="32"/>
      <c r="B291" s="32"/>
      <c r="C291" s="114" t="s">
        <v>277</v>
      </c>
      <c r="D291" s="32"/>
      <c r="E291" s="32"/>
      <c r="F291" s="32"/>
      <c r="G291" s="197">
        <v>-300</v>
      </c>
      <c r="H291" s="197"/>
      <c r="I291" s="197">
        <v>-13000</v>
      </c>
      <c r="J291" s="197"/>
      <c r="K291" s="26">
        <v>0</v>
      </c>
      <c r="L291" s="197"/>
      <c r="M291" s="198">
        <v>-13000</v>
      </c>
    </row>
    <row r="292" spans="1:13" ht="21.6" customHeight="1">
      <c r="A292" s="32"/>
      <c r="B292" s="32"/>
      <c r="C292" s="114" t="s">
        <v>225</v>
      </c>
      <c r="D292" s="32"/>
      <c r="E292" s="32"/>
      <c r="F292" s="32"/>
      <c r="G292" s="197">
        <v>-53</v>
      </c>
      <c r="H292" s="197"/>
      <c r="I292" s="197">
        <v>-137</v>
      </c>
      <c r="J292" s="197"/>
      <c r="K292" s="197">
        <v>-25</v>
      </c>
      <c r="L292" s="197"/>
      <c r="M292" s="197">
        <v>-111</v>
      </c>
    </row>
    <row r="293" spans="1:13" ht="21.6" customHeight="1">
      <c r="A293" s="32"/>
      <c r="B293" s="32"/>
      <c r="C293" s="114" t="s">
        <v>67</v>
      </c>
      <c r="D293" s="32"/>
      <c r="E293" s="32"/>
      <c r="F293" s="32"/>
      <c r="G293" s="197">
        <v>83</v>
      </c>
      <c r="H293" s="197"/>
      <c r="I293" s="197">
        <v>124</v>
      </c>
      <c r="J293" s="197"/>
      <c r="K293" s="197">
        <v>83</v>
      </c>
      <c r="L293" s="197"/>
      <c r="M293" s="197">
        <v>124</v>
      </c>
    </row>
    <row r="294" spans="1:13" ht="21.6" customHeight="1">
      <c r="A294" s="32"/>
      <c r="B294" s="32"/>
      <c r="C294" s="114" t="s">
        <v>348</v>
      </c>
      <c r="D294" s="32"/>
      <c r="E294" s="32"/>
      <c r="F294" s="32"/>
      <c r="G294" s="197"/>
      <c r="H294" s="197"/>
      <c r="I294" s="197"/>
      <c r="J294" s="197"/>
      <c r="K294" s="197"/>
      <c r="L294" s="197"/>
      <c r="M294" s="197"/>
    </row>
    <row r="295" spans="1:13" ht="21.6" customHeight="1">
      <c r="A295" s="32"/>
      <c r="B295" s="32"/>
      <c r="C295" s="114"/>
      <c r="D295" s="32" t="s">
        <v>349</v>
      </c>
      <c r="E295" s="32"/>
      <c r="F295" s="32"/>
      <c r="G295" s="197">
        <v>-4</v>
      </c>
      <c r="H295" s="197"/>
      <c r="I295" s="197">
        <v>-31</v>
      </c>
      <c r="J295" s="197"/>
      <c r="K295" s="26">
        <v>-4</v>
      </c>
      <c r="L295" s="197"/>
      <c r="M295" s="198">
        <v>-31</v>
      </c>
    </row>
    <row r="296" spans="1:13" ht="21.6" customHeight="1">
      <c r="A296" s="32"/>
      <c r="B296" s="32"/>
      <c r="C296" s="114" t="s">
        <v>350</v>
      </c>
      <c r="D296" s="32"/>
      <c r="E296" s="32"/>
      <c r="F296" s="32"/>
      <c r="G296" s="197"/>
      <c r="H296" s="197"/>
      <c r="I296" s="32"/>
      <c r="J296" s="197"/>
      <c r="K296" s="32"/>
      <c r="L296" s="197"/>
      <c r="M296" s="32"/>
    </row>
    <row r="297" spans="1:13" ht="21.6" customHeight="1">
      <c r="A297" s="32"/>
      <c r="B297" s="32"/>
      <c r="C297" s="114"/>
      <c r="D297" s="32" t="s">
        <v>255</v>
      </c>
      <c r="E297" s="32"/>
      <c r="F297" s="32"/>
      <c r="G297" s="197">
        <v>5322</v>
      </c>
      <c r="H297" s="197"/>
      <c r="I297" s="197">
        <v>4068</v>
      </c>
      <c r="J297" s="197"/>
      <c r="K297" s="197">
        <v>5104</v>
      </c>
      <c r="L297" s="197"/>
      <c r="M297" s="197">
        <v>4543</v>
      </c>
    </row>
    <row r="298" spans="1:13" ht="21.6" customHeight="1">
      <c r="A298" s="32"/>
      <c r="B298" s="32"/>
      <c r="C298" s="114" t="s">
        <v>129</v>
      </c>
      <c r="D298" s="32"/>
      <c r="E298" s="32"/>
      <c r="F298" s="32"/>
      <c r="G298" s="197">
        <v>753</v>
      </c>
      <c r="H298" s="197"/>
      <c r="I298" s="201">
        <v>788</v>
      </c>
      <c r="J298" s="197"/>
      <c r="K298" s="198">
        <v>624</v>
      </c>
      <c r="L298" s="197"/>
      <c r="M298" s="198">
        <v>676</v>
      </c>
    </row>
    <row r="299" spans="1:13" ht="21.6" customHeight="1">
      <c r="A299" s="32"/>
      <c r="B299" s="32"/>
      <c r="C299" s="96" t="s">
        <v>296</v>
      </c>
      <c r="D299" s="32"/>
      <c r="E299" s="32"/>
      <c r="F299" s="32"/>
      <c r="G299" s="29">
        <v>-3320</v>
      </c>
      <c r="H299" s="197"/>
      <c r="I299" s="29">
        <v>245</v>
      </c>
      <c r="J299" s="201"/>
      <c r="K299" s="29">
        <v>0</v>
      </c>
      <c r="L299" s="201"/>
      <c r="M299" s="29">
        <v>0</v>
      </c>
    </row>
    <row r="300" spans="1:13" ht="21.6" customHeight="1">
      <c r="A300" s="32"/>
      <c r="B300" s="96" t="s">
        <v>280</v>
      </c>
      <c r="C300" s="36"/>
      <c r="D300" s="32"/>
      <c r="E300" s="32"/>
      <c r="F300" s="32"/>
      <c r="G300" s="258"/>
      <c r="H300" s="197"/>
      <c r="I300" s="258"/>
      <c r="J300" s="197"/>
      <c r="K300" s="258"/>
      <c r="L300" s="197"/>
      <c r="M300" s="258"/>
    </row>
    <row r="301" spans="1:13" ht="21.6" customHeight="1">
      <c r="A301" s="32"/>
      <c r="B301" s="32"/>
      <c r="C301" s="36" t="s">
        <v>42</v>
      </c>
      <c r="D301" s="32"/>
      <c r="E301" s="32"/>
      <c r="F301" s="32"/>
      <c r="G301" s="201">
        <v>-3173</v>
      </c>
      <c r="H301" s="201"/>
      <c r="I301" s="201">
        <v>-7143</v>
      </c>
      <c r="J301" s="201"/>
      <c r="K301" s="201">
        <v>-3320</v>
      </c>
      <c r="L301" s="201"/>
      <c r="M301" s="201">
        <v>-6163</v>
      </c>
    </row>
    <row r="302" spans="1:13" ht="21.6" customHeight="1">
      <c r="A302" s="32"/>
      <c r="B302" s="32" t="s">
        <v>130</v>
      </c>
      <c r="C302" s="32"/>
      <c r="D302" s="32"/>
      <c r="E302" s="32"/>
      <c r="F302" s="32"/>
      <c r="G302" s="197"/>
      <c r="H302" s="197"/>
      <c r="I302" s="197"/>
      <c r="J302" s="197"/>
      <c r="K302" s="197"/>
      <c r="L302" s="197"/>
      <c r="M302" s="197"/>
    </row>
    <row r="303" spans="1:13" ht="21.6" customHeight="1">
      <c r="A303" s="32"/>
      <c r="B303" s="32"/>
      <c r="C303" s="32" t="s">
        <v>256</v>
      </c>
      <c r="D303" s="32"/>
      <c r="E303" s="32"/>
      <c r="F303" s="32"/>
      <c r="G303" s="197">
        <v>-19003</v>
      </c>
      <c r="H303" s="197"/>
      <c r="I303" s="197">
        <v>-19996</v>
      </c>
      <c r="J303" s="197"/>
      <c r="K303" s="197">
        <v>-20000</v>
      </c>
      <c r="L303" s="197"/>
      <c r="M303" s="197">
        <v>-19996</v>
      </c>
    </row>
    <row r="304" spans="1:13" ht="21.6" customHeight="1">
      <c r="A304" s="32"/>
      <c r="B304" s="32"/>
      <c r="C304" s="32" t="s">
        <v>40</v>
      </c>
      <c r="D304" s="32"/>
      <c r="E304" s="32"/>
      <c r="F304" s="32"/>
      <c r="G304" s="197">
        <v>55585</v>
      </c>
      <c r="H304" s="197"/>
      <c r="I304" s="197">
        <v>138906</v>
      </c>
      <c r="J304" s="197"/>
      <c r="K304" s="197">
        <v>55058</v>
      </c>
      <c r="L304" s="197"/>
      <c r="M304" s="197">
        <v>132041</v>
      </c>
    </row>
    <row r="305" spans="1:13" ht="21.6" customHeight="1">
      <c r="A305" s="32"/>
      <c r="B305" s="32"/>
      <c r="C305" s="32" t="s">
        <v>271</v>
      </c>
      <c r="D305" s="32"/>
      <c r="E305" s="32"/>
      <c r="F305" s="32"/>
      <c r="G305" s="197">
        <v>-2640</v>
      </c>
      <c r="H305" s="197"/>
      <c r="I305" s="197">
        <v>-3181</v>
      </c>
      <c r="J305" s="197"/>
      <c r="K305" s="197">
        <v>-1990</v>
      </c>
      <c r="L305" s="197"/>
      <c r="M305" s="197">
        <v>-2965</v>
      </c>
    </row>
    <row r="306" spans="1:13" ht="21.6" customHeight="1">
      <c r="A306" s="32"/>
      <c r="B306" s="32"/>
      <c r="C306" s="32" t="s">
        <v>233</v>
      </c>
      <c r="D306" s="32"/>
      <c r="E306" s="32"/>
      <c r="F306" s="32"/>
      <c r="G306" s="197">
        <v>-1935</v>
      </c>
      <c r="H306" s="197"/>
      <c r="I306" s="197">
        <v>-1913</v>
      </c>
      <c r="J306" s="197"/>
      <c r="K306" s="197">
        <v>-1498</v>
      </c>
      <c r="L306" s="197"/>
      <c r="M306" s="197">
        <v>-80</v>
      </c>
    </row>
    <row r="307" spans="1:13" ht="21.6" customHeight="1">
      <c r="A307" s="32"/>
      <c r="B307" s="32"/>
      <c r="C307" s="32" t="s">
        <v>3</v>
      </c>
      <c r="D307" s="32"/>
      <c r="E307" s="32"/>
      <c r="F307" s="32"/>
      <c r="G307" s="197">
        <v>1758</v>
      </c>
      <c r="H307" s="197"/>
      <c r="I307" s="197">
        <v>8538</v>
      </c>
      <c r="J307" s="197"/>
      <c r="K307" s="197">
        <v>1216</v>
      </c>
      <c r="L307" s="197"/>
      <c r="M307" s="197">
        <v>7410</v>
      </c>
    </row>
    <row r="308" spans="1:13" ht="21.6" customHeight="1">
      <c r="A308" s="32"/>
      <c r="B308" s="96" t="s">
        <v>265</v>
      </c>
      <c r="C308" s="32"/>
      <c r="D308" s="32"/>
      <c r="E308" s="32"/>
      <c r="F308" s="32"/>
      <c r="G308" s="197"/>
      <c r="H308" s="197"/>
      <c r="I308" s="197"/>
      <c r="J308" s="197"/>
      <c r="K308" s="197"/>
      <c r="L308" s="197"/>
      <c r="M308" s="197"/>
    </row>
    <row r="309" spans="1:13" ht="21.6" customHeight="1">
      <c r="A309" s="32"/>
      <c r="B309" s="32"/>
      <c r="C309" s="32" t="s">
        <v>35</v>
      </c>
      <c r="D309" s="32"/>
      <c r="E309" s="32"/>
      <c r="F309" s="32"/>
      <c r="G309" s="197">
        <v>-27594</v>
      </c>
      <c r="H309" s="197"/>
      <c r="I309" s="197">
        <v>-86950</v>
      </c>
      <c r="J309" s="197"/>
      <c r="K309" s="197">
        <v>-28114</v>
      </c>
      <c r="L309" s="197"/>
      <c r="M309" s="197">
        <v>-82699</v>
      </c>
    </row>
    <row r="310" spans="1:13" ht="21.6" customHeight="1">
      <c r="A310" s="32"/>
      <c r="B310" s="32"/>
      <c r="C310" s="32" t="s">
        <v>292</v>
      </c>
      <c r="D310" s="32"/>
      <c r="E310" s="32"/>
      <c r="F310" s="32"/>
      <c r="G310" s="197">
        <v>-23709</v>
      </c>
      <c r="H310" s="197"/>
      <c r="I310" s="197">
        <v>-24583</v>
      </c>
      <c r="J310" s="197"/>
      <c r="K310" s="197">
        <v>-18328</v>
      </c>
      <c r="L310" s="197"/>
      <c r="M310" s="197">
        <v>-18543</v>
      </c>
    </row>
    <row r="311" spans="1:13" ht="21.6" customHeight="1">
      <c r="A311" s="32"/>
      <c r="B311" s="32"/>
      <c r="C311" s="32" t="s">
        <v>9</v>
      </c>
      <c r="D311" s="32"/>
      <c r="E311" s="32"/>
      <c r="F311" s="32"/>
      <c r="G311" s="197">
        <v>-4280</v>
      </c>
      <c r="H311" s="197"/>
      <c r="I311" s="197">
        <v>-9149</v>
      </c>
      <c r="J311" s="197"/>
      <c r="K311" s="197">
        <v>-3843</v>
      </c>
      <c r="L311" s="197"/>
      <c r="M311" s="197">
        <v>-8256</v>
      </c>
    </row>
    <row r="312" spans="1:13" ht="21.6" customHeight="1">
      <c r="A312" s="32"/>
      <c r="B312" s="32"/>
      <c r="C312" s="32" t="s">
        <v>96</v>
      </c>
      <c r="D312" s="32"/>
      <c r="E312" s="32"/>
      <c r="F312" s="32"/>
      <c r="G312" s="197">
        <v>-1485</v>
      </c>
      <c r="H312" s="197"/>
      <c r="I312" s="197">
        <v>0</v>
      </c>
      <c r="J312" s="197"/>
      <c r="K312" s="197">
        <v>-1485</v>
      </c>
      <c r="L312" s="197"/>
      <c r="M312" s="197">
        <v>0</v>
      </c>
    </row>
    <row r="313" spans="1:13" ht="21.6" customHeight="1">
      <c r="A313" s="32"/>
      <c r="B313" s="32"/>
      <c r="C313" s="32" t="s">
        <v>34</v>
      </c>
      <c r="D313" s="32"/>
      <c r="E313" s="32"/>
      <c r="F313" s="32"/>
      <c r="G313" s="201">
        <v>-20</v>
      </c>
      <c r="H313" s="201"/>
      <c r="I313" s="201">
        <v>0</v>
      </c>
      <c r="J313" s="201"/>
      <c r="K313" s="201">
        <v>-20</v>
      </c>
      <c r="L313" s="201"/>
      <c r="M313" s="201">
        <v>0</v>
      </c>
    </row>
    <row r="314" spans="1:13" ht="21.6" customHeight="1">
      <c r="A314" s="32"/>
      <c r="B314" s="32" t="s">
        <v>131</v>
      </c>
      <c r="C314" s="96"/>
      <c r="D314" s="32"/>
      <c r="E314" s="32"/>
      <c r="F314" s="32"/>
      <c r="G314" s="258">
        <v>-26496</v>
      </c>
      <c r="H314" s="197"/>
      <c r="I314" s="258">
        <v>-5471</v>
      </c>
      <c r="J314" s="197"/>
      <c r="K314" s="258">
        <v>-22324</v>
      </c>
      <c r="L314" s="197"/>
      <c r="M314" s="258">
        <v>749</v>
      </c>
    </row>
    <row r="315" spans="1:13" ht="21.6" customHeight="1">
      <c r="A315" s="32"/>
      <c r="B315" s="32" t="s">
        <v>58</v>
      </c>
      <c r="C315" s="32"/>
      <c r="D315" s="32"/>
      <c r="E315" s="32"/>
      <c r="F315" s="32"/>
      <c r="G315" s="201">
        <v>-83</v>
      </c>
      <c r="H315" s="201"/>
      <c r="I315" s="201">
        <v>-124</v>
      </c>
      <c r="J315" s="201"/>
      <c r="K315" s="201">
        <v>-83</v>
      </c>
      <c r="L315" s="201"/>
      <c r="M315" s="201">
        <v>-124</v>
      </c>
    </row>
    <row r="316" spans="1:13" ht="21.6" customHeight="1">
      <c r="A316" s="32"/>
      <c r="B316" s="32" t="s">
        <v>59</v>
      </c>
      <c r="C316" s="32"/>
      <c r="D316" s="32"/>
      <c r="E316" s="32"/>
      <c r="F316" s="32"/>
      <c r="G316" s="197">
        <v>-2912</v>
      </c>
      <c r="H316" s="197"/>
      <c r="I316" s="197">
        <v>-3598</v>
      </c>
      <c r="J316" s="197"/>
      <c r="K316" s="197">
        <v>-2421</v>
      </c>
      <c r="L316" s="197"/>
      <c r="M316" s="197">
        <v>-3065</v>
      </c>
    </row>
    <row r="317" spans="1:13" ht="21.6" customHeight="1">
      <c r="A317" s="32"/>
      <c r="B317" s="32" t="s">
        <v>229</v>
      </c>
      <c r="C317" s="32"/>
      <c r="D317" s="32"/>
      <c r="E317" s="32"/>
      <c r="F317" s="32"/>
      <c r="G317" s="197">
        <v>0</v>
      </c>
      <c r="H317" s="197"/>
      <c r="I317" s="197">
        <v>802</v>
      </c>
      <c r="J317" s="197"/>
      <c r="K317" s="197">
        <v>0</v>
      </c>
      <c r="L317" s="197"/>
      <c r="M317" s="197">
        <v>0</v>
      </c>
    </row>
    <row r="318" spans="1:13" ht="21.6" customHeight="1">
      <c r="A318" s="96" t="s">
        <v>157</v>
      </c>
      <c r="B318" s="32"/>
      <c r="C318" s="32"/>
      <c r="D318" s="32"/>
      <c r="E318" s="32"/>
      <c r="F318" s="32"/>
      <c r="G318" s="259">
        <v>-29491</v>
      </c>
      <c r="H318" s="197"/>
      <c r="I318" s="259">
        <v>-8391</v>
      </c>
      <c r="J318" s="197"/>
      <c r="K318" s="259">
        <v>-24828</v>
      </c>
      <c r="L318" s="197"/>
      <c r="M318" s="259">
        <v>-2440</v>
      </c>
    </row>
    <row r="319" spans="1:13" ht="21.6" customHeight="1">
      <c r="A319" s="96"/>
      <c r="B319" s="32"/>
      <c r="C319" s="32"/>
      <c r="D319" s="32"/>
      <c r="E319" s="32"/>
      <c r="F319" s="32"/>
      <c r="G319" s="201"/>
      <c r="H319" s="197"/>
      <c r="I319" s="201"/>
      <c r="J319" s="197"/>
      <c r="K319" s="201"/>
      <c r="L319" s="197"/>
      <c r="M319" s="201"/>
    </row>
    <row r="320" spans="1:13" ht="21.6" customHeight="1">
      <c r="A320" s="98" t="s">
        <v>56</v>
      </c>
      <c r="B320" s="32"/>
      <c r="C320" s="32"/>
      <c r="D320" s="32"/>
      <c r="E320" s="32"/>
      <c r="F320" s="32"/>
      <c r="G320" s="201"/>
      <c r="H320" s="197"/>
      <c r="I320" s="201"/>
      <c r="J320" s="197"/>
      <c r="K320" s="201"/>
      <c r="L320" s="197"/>
      <c r="M320" s="27" t="s">
        <v>241</v>
      </c>
    </row>
    <row r="323" spans="1:13" ht="21.6" customHeight="1">
      <c r="A323" s="32"/>
      <c r="B323" s="32"/>
      <c r="C323" s="32"/>
      <c r="D323" s="32"/>
      <c r="E323" s="32"/>
      <c r="F323" s="32"/>
      <c r="G323" s="32"/>
      <c r="H323" s="32"/>
      <c r="I323" s="32"/>
      <c r="J323" s="32"/>
      <c r="K323" s="32"/>
      <c r="L323" s="32"/>
      <c r="M323" s="99" t="s">
        <v>52</v>
      </c>
    </row>
    <row r="324" spans="1:13" ht="21.6" customHeight="1">
      <c r="A324" s="32"/>
      <c r="B324" s="32"/>
      <c r="C324" s="32"/>
      <c r="D324" s="32"/>
      <c r="E324" s="32"/>
      <c r="F324" s="32"/>
      <c r="G324" s="32"/>
      <c r="H324" s="32"/>
      <c r="I324" s="32"/>
      <c r="J324" s="32"/>
      <c r="K324" s="32"/>
      <c r="L324" s="32"/>
      <c r="M324" s="99" t="s">
        <v>53</v>
      </c>
    </row>
    <row r="325" spans="1:13" ht="21.6" customHeight="1">
      <c r="A325" s="352" t="s">
        <v>232</v>
      </c>
      <c r="B325" s="352"/>
      <c r="C325" s="352"/>
      <c r="D325" s="352"/>
      <c r="E325" s="352"/>
      <c r="F325" s="352"/>
      <c r="G325" s="352"/>
      <c r="H325" s="352"/>
      <c r="I325" s="352"/>
      <c r="J325" s="352"/>
      <c r="K325" s="352"/>
      <c r="L325" s="352"/>
      <c r="M325" s="352"/>
    </row>
    <row r="326" spans="1:13" ht="21.6" customHeight="1">
      <c r="A326" s="352" t="s">
        <v>253</v>
      </c>
      <c r="B326" s="352"/>
      <c r="C326" s="352"/>
      <c r="D326" s="352"/>
      <c r="E326" s="352"/>
      <c r="F326" s="352"/>
      <c r="G326" s="352"/>
      <c r="H326" s="352"/>
      <c r="I326" s="352"/>
      <c r="J326" s="352"/>
      <c r="K326" s="352"/>
      <c r="L326" s="352"/>
      <c r="M326" s="352"/>
    </row>
    <row r="327" spans="1:13" ht="21.6" customHeight="1">
      <c r="A327" s="352" t="s">
        <v>301</v>
      </c>
      <c r="B327" s="352"/>
      <c r="C327" s="352"/>
      <c r="D327" s="352"/>
      <c r="E327" s="352"/>
      <c r="F327" s="352"/>
      <c r="G327" s="352"/>
      <c r="H327" s="352"/>
      <c r="I327" s="352"/>
      <c r="J327" s="352"/>
      <c r="K327" s="352"/>
      <c r="L327" s="352"/>
      <c r="M327" s="352"/>
    </row>
    <row r="328" spans="1:13" ht="21.6" customHeight="1">
      <c r="A328" s="194"/>
      <c r="B328" s="31"/>
      <c r="C328" s="31"/>
      <c r="D328" s="31"/>
      <c r="E328" s="31"/>
      <c r="F328" s="31"/>
      <c r="G328" s="332" t="s">
        <v>51</v>
      </c>
      <c r="H328" s="332"/>
      <c r="I328" s="332"/>
      <c r="J328" s="332"/>
      <c r="K328" s="332"/>
      <c r="L328" s="332"/>
      <c r="M328" s="332"/>
    </row>
    <row r="329" spans="1:13" ht="21.6" customHeight="1">
      <c r="A329" s="194"/>
      <c r="B329" s="31"/>
      <c r="C329" s="31"/>
      <c r="D329" s="31"/>
      <c r="E329" s="31"/>
      <c r="F329" s="31"/>
      <c r="G329" s="330" t="s">
        <v>1</v>
      </c>
      <c r="H329" s="330"/>
      <c r="I329" s="330"/>
      <c r="J329" s="195"/>
      <c r="K329" s="330" t="s">
        <v>50</v>
      </c>
      <c r="L329" s="330"/>
      <c r="M329" s="330"/>
    </row>
    <row r="330" spans="1:13" ht="21.6" customHeight="1">
      <c r="A330" s="194"/>
      <c r="B330" s="31"/>
      <c r="C330" s="31"/>
      <c r="D330" s="31"/>
      <c r="E330" s="31"/>
      <c r="F330" s="31"/>
      <c r="G330" s="316">
        <v>2565</v>
      </c>
      <c r="H330" s="196"/>
      <c r="I330" s="316">
        <v>2564</v>
      </c>
      <c r="J330" s="56"/>
      <c r="K330" s="316">
        <v>2565</v>
      </c>
      <c r="L330" s="196"/>
      <c r="M330" s="316">
        <v>2564</v>
      </c>
    </row>
    <row r="331" spans="1:13" ht="21.6" customHeight="1">
      <c r="A331" s="194"/>
      <c r="B331" s="31"/>
      <c r="C331" s="31"/>
      <c r="D331" s="31"/>
      <c r="E331" s="31"/>
      <c r="F331" s="31"/>
      <c r="G331" s="317"/>
      <c r="H331" s="196"/>
      <c r="I331" s="318" t="s">
        <v>355</v>
      </c>
      <c r="J331" s="56"/>
      <c r="K331" s="317"/>
      <c r="L331" s="196"/>
      <c r="M331" s="318" t="s">
        <v>355</v>
      </c>
    </row>
    <row r="332" spans="1:13" ht="21.6" customHeight="1">
      <c r="A332" s="96" t="s">
        <v>22</v>
      </c>
      <c r="B332" s="32"/>
      <c r="C332" s="32"/>
      <c r="D332" s="32"/>
      <c r="E332" s="32"/>
      <c r="F332" s="32"/>
      <c r="G332" s="197"/>
      <c r="H332" s="198"/>
      <c r="I332" s="197"/>
      <c r="J332" s="197"/>
      <c r="K332" s="197"/>
      <c r="L332" s="197"/>
      <c r="M332" s="198"/>
    </row>
    <row r="333" spans="1:13" ht="21.6" customHeight="1">
      <c r="A333" s="96"/>
      <c r="B333" s="32" t="s">
        <v>257</v>
      </c>
      <c r="C333" s="32"/>
      <c r="D333" s="32"/>
      <c r="E333" s="32"/>
      <c r="F333" s="32"/>
      <c r="G333" s="197">
        <v>-13</v>
      </c>
      <c r="H333" s="198"/>
      <c r="I333" s="197">
        <v>-3111</v>
      </c>
      <c r="J333" s="197"/>
      <c r="K333" s="197">
        <v>0</v>
      </c>
      <c r="L333" s="197"/>
      <c r="M333" s="198">
        <v>-91</v>
      </c>
    </row>
    <row r="334" spans="1:13" ht="21.6" customHeight="1">
      <c r="A334" s="96"/>
      <c r="B334" s="32" t="s">
        <v>226</v>
      </c>
      <c r="C334" s="32"/>
      <c r="D334" s="32"/>
      <c r="E334" s="32"/>
      <c r="F334" s="32"/>
      <c r="G334" s="197">
        <v>53</v>
      </c>
      <c r="H334" s="198"/>
      <c r="I334" s="197">
        <v>199</v>
      </c>
      <c r="J334" s="197"/>
      <c r="K334" s="197">
        <v>22</v>
      </c>
      <c r="L334" s="197"/>
      <c r="M334" s="198">
        <v>163</v>
      </c>
    </row>
    <row r="335" spans="1:13" ht="21.6" customHeight="1">
      <c r="A335" s="96"/>
      <c r="B335" s="32" t="s">
        <v>283</v>
      </c>
      <c r="C335" s="32"/>
      <c r="D335" s="32"/>
      <c r="E335" s="32"/>
      <c r="F335" s="32"/>
      <c r="G335" s="197"/>
      <c r="H335" s="198"/>
      <c r="I335" s="197"/>
      <c r="J335" s="197"/>
      <c r="K335" s="197"/>
      <c r="L335" s="197"/>
      <c r="M335" s="197"/>
    </row>
    <row r="336" spans="1:13" ht="21.6" customHeight="1">
      <c r="A336" s="96"/>
      <c r="B336" s="32"/>
      <c r="C336" s="32" t="s">
        <v>284</v>
      </c>
      <c r="D336" s="32"/>
      <c r="E336" s="32"/>
      <c r="F336" s="32"/>
      <c r="G336" s="197">
        <v>0</v>
      </c>
      <c r="H336" s="198"/>
      <c r="I336" s="197">
        <v>-211</v>
      </c>
      <c r="J336" s="197"/>
      <c r="K336" s="197">
        <v>0</v>
      </c>
      <c r="L336" s="197"/>
      <c r="M336" s="197">
        <v>-211</v>
      </c>
    </row>
    <row r="337" spans="1:13" ht="21.6" customHeight="1">
      <c r="A337" s="96"/>
      <c r="B337" s="32" t="s">
        <v>297</v>
      </c>
      <c r="C337" s="32"/>
      <c r="D337" s="32"/>
      <c r="E337" s="32"/>
      <c r="F337" s="32"/>
      <c r="G337" s="197">
        <v>-389</v>
      </c>
      <c r="H337" s="197"/>
      <c r="I337" s="197">
        <v>-1609</v>
      </c>
      <c r="J337" s="197"/>
      <c r="K337" s="197">
        <v>-284</v>
      </c>
      <c r="L337" s="197"/>
      <c r="M337" s="197">
        <v>-1605</v>
      </c>
    </row>
    <row r="338" spans="1:13" ht="21.6" customHeight="1">
      <c r="A338" s="96"/>
      <c r="B338" s="32" t="s">
        <v>37</v>
      </c>
      <c r="C338" s="32"/>
      <c r="D338" s="32"/>
      <c r="E338" s="32"/>
      <c r="F338" s="32"/>
      <c r="G338" s="197">
        <v>0</v>
      </c>
      <c r="H338" s="201"/>
      <c r="I338" s="197">
        <v>79</v>
      </c>
      <c r="J338" s="201"/>
      <c r="K338" s="201">
        <v>0</v>
      </c>
      <c r="L338" s="201"/>
      <c r="M338" s="201">
        <v>79</v>
      </c>
    </row>
    <row r="339" spans="1:13" ht="21.6" customHeight="1">
      <c r="A339" s="96"/>
      <c r="B339" s="32" t="s">
        <v>287</v>
      </c>
      <c r="C339" s="32"/>
      <c r="D339" s="32"/>
      <c r="E339" s="32"/>
      <c r="F339" s="32"/>
      <c r="G339" s="201">
        <v>0</v>
      </c>
      <c r="H339" s="201"/>
      <c r="I339" s="197">
        <v>342</v>
      </c>
      <c r="J339" s="201"/>
      <c r="K339" s="197">
        <v>0</v>
      </c>
      <c r="L339" s="201"/>
      <c r="M339" s="201">
        <v>342</v>
      </c>
    </row>
    <row r="340" spans="1:13" ht="21.6" customHeight="1">
      <c r="A340" s="96"/>
      <c r="B340" s="32" t="s">
        <v>278</v>
      </c>
      <c r="C340" s="32"/>
      <c r="D340" s="32"/>
      <c r="E340" s="32"/>
      <c r="F340" s="32"/>
      <c r="G340" s="197"/>
      <c r="H340" s="197"/>
      <c r="I340" s="197"/>
      <c r="J340" s="197"/>
      <c r="K340" s="197"/>
      <c r="L340" s="197"/>
      <c r="M340" s="197"/>
    </row>
    <row r="341" spans="1:13" ht="21.6" customHeight="1">
      <c r="A341" s="96"/>
      <c r="B341" s="32"/>
      <c r="C341" s="32" t="s">
        <v>279</v>
      </c>
      <c r="D341" s="32"/>
      <c r="E341" s="32"/>
      <c r="F341" s="32"/>
      <c r="G341" s="197">
        <v>300</v>
      </c>
      <c r="H341" s="197"/>
      <c r="I341" s="197">
        <v>13000</v>
      </c>
      <c r="J341" s="197"/>
      <c r="K341" s="197">
        <v>0</v>
      </c>
      <c r="L341" s="197"/>
      <c r="M341" s="197">
        <v>13000</v>
      </c>
    </row>
    <row r="342" spans="1:13" ht="21.6" customHeight="1">
      <c r="A342" s="96" t="s">
        <v>285</v>
      </c>
      <c r="B342" s="32"/>
      <c r="C342" s="32"/>
      <c r="D342" s="32"/>
      <c r="E342" s="32"/>
      <c r="F342" s="32"/>
      <c r="G342" s="260">
        <v>-49</v>
      </c>
      <c r="H342" s="197"/>
      <c r="I342" s="260">
        <v>8689</v>
      </c>
      <c r="J342" s="197"/>
      <c r="K342" s="260">
        <v>-262</v>
      </c>
      <c r="L342" s="197"/>
      <c r="M342" s="260">
        <v>11677</v>
      </c>
    </row>
    <row r="343" spans="1:13" ht="21.6" customHeight="1">
      <c r="A343" s="96" t="s">
        <v>23</v>
      </c>
      <c r="B343" s="32"/>
      <c r="C343" s="32"/>
      <c r="D343" s="32"/>
      <c r="E343" s="32"/>
      <c r="F343" s="32"/>
      <c r="G343" s="197"/>
      <c r="H343" s="197"/>
      <c r="I343" s="197"/>
      <c r="J343" s="197"/>
      <c r="K343" s="197"/>
      <c r="L343" s="197"/>
      <c r="M343" s="197"/>
    </row>
    <row r="344" spans="1:13" ht="21.6" customHeight="1">
      <c r="A344" s="96"/>
      <c r="B344" s="114" t="s">
        <v>262</v>
      </c>
      <c r="C344" s="114"/>
      <c r="D344" s="32"/>
      <c r="E344" s="32"/>
      <c r="F344" s="32"/>
      <c r="G344" s="197">
        <v>-415</v>
      </c>
      <c r="H344" s="197"/>
      <c r="I344" s="197">
        <v>-511</v>
      </c>
      <c r="J344" s="197"/>
      <c r="K344" s="198">
        <v>-415</v>
      </c>
      <c r="L344" s="197"/>
      <c r="M344" s="198">
        <v>-511</v>
      </c>
    </row>
    <row r="345" spans="1:13" ht="21.6" customHeight="1">
      <c r="A345" s="32" t="s">
        <v>224</v>
      </c>
      <c r="B345" s="32"/>
      <c r="C345" s="32"/>
      <c r="D345" s="32"/>
      <c r="E345" s="32"/>
      <c r="F345" s="32"/>
      <c r="G345" s="260">
        <v>-415</v>
      </c>
      <c r="H345" s="197"/>
      <c r="I345" s="260">
        <v>-511</v>
      </c>
      <c r="J345" s="197"/>
      <c r="K345" s="260">
        <v>-415</v>
      </c>
      <c r="L345" s="197"/>
      <c r="M345" s="260">
        <v>-511</v>
      </c>
    </row>
    <row r="346" spans="1:13" ht="21.6" customHeight="1">
      <c r="A346" s="96" t="s">
        <v>158</v>
      </c>
      <c r="B346" s="32"/>
      <c r="C346" s="32"/>
      <c r="D346" s="32"/>
      <c r="E346" s="32"/>
      <c r="F346" s="32"/>
      <c r="G346" s="197">
        <v>-29955</v>
      </c>
      <c r="H346" s="197"/>
      <c r="I346" s="197">
        <v>-213</v>
      </c>
      <c r="J346" s="197"/>
      <c r="K346" s="197">
        <v>-25505</v>
      </c>
      <c r="L346" s="197"/>
      <c r="M346" s="197">
        <v>8726</v>
      </c>
    </row>
    <row r="347" spans="1:13" ht="21.6" customHeight="1">
      <c r="A347" s="96" t="s">
        <v>36</v>
      </c>
      <c r="B347" s="32"/>
      <c r="C347" s="32"/>
      <c r="D347" s="32"/>
      <c r="E347" s="32"/>
      <c r="F347" s="32"/>
      <c r="G347" s="201">
        <v>96387</v>
      </c>
      <c r="H347" s="201"/>
      <c r="I347" s="201">
        <v>116819</v>
      </c>
      <c r="J347" s="201"/>
      <c r="K347" s="201">
        <v>73362</v>
      </c>
      <c r="L347" s="201"/>
      <c r="M347" s="201">
        <v>83882</v>
      </c>
    </row>
    <row r="348" spans="1:13" ht="21.6" customHeight="1" thickBot="1">
      <c r="A348" s="96" t="s">
        <v>183</v>
      </c>
      <c r="B348" s="32"/>
      <c r="C348" s="32"/>
      <c r="D348" s="32"/>
      <c r="E348" s="32"/>
      <c r="F348" s="32"/>
      <c r="G348" s="264">
        <v>66432</v>
      </c>
      <c r="H348" s="197"/>
      <c r="I348" s="264">
        <v>116606</v>
      </c>
      <c r="J348" s="197"/>
      <c r="K348" s="263">
        <v>47857</v>
      </c>
      <c r="L348" s="197"/>
      <c r="M348" s="263">
        <v>92608</v>
      </c>
    </row>
    <row r="349" spans="1:13" ht="12.75" customHeight="1" thickTop="1">
      <c r="A349" s="96"/>
      <c r="B349" s="32"/>
      <c r="C349" s="32"/>
      <c r="D349" s="32"/>
      <c r="E349" s="32"/>
      <c r="F349" s="32"/>
      <c r="G349" s="201"/>
      <c r="H349" s="197"/>
      <c r="I349" s="298"/>
      <c r="J349" s="197"/>
      <c r="K349" s="200"/>
      <c r="L349" s="197"/>
      <c r="M349" s="27"/>
    </row>
    <row r="350" spans="1:13" ht="21.6" customHeight="1">
      <c r="A350" s="85"/>
      <c r="B350" s="85" t="s">
        <v>136</v>
      </c>
      <c r="C350" s="32"/>
      <c r="D350" s="32"/>
      <c r="E350" s="32"/>
      <c r="F350" s="32"/>
      <c r="G350" s="261"/>
      <c r="H350" s="89"/>
      <c r="I350" s="261"/>
      <c r="J350" s="35"/>
      <c r="K350" s="261"/>
      <c r="L350" s="89"/>
      <c r="M350" s="56"/>
    </row>
    <row r="351" spans="1:13" ht="21.6" customHeight="1">
      <c r="A351" s="85"/>
      <c r="B351" s="85" t="s">
        <v>38</v>
      </c>
      <c r="C351" s="32"/>
      <c r="D351" s="36"/>
      <c r="E351" s="36"/>
      <c r="F351" s="36"/>
      <c r="G351" s="197"/>
      <c r="H351" s="197"/>
      <c r="I351" s="197"/>
      <c r="J351" s="197"/>
      <c r="K351" s="197"/>
      <c r="L351" s="197"/>
      <c r="M351" s="197"/>
    </row>
    <row r="352" spans="1:13" ht="21.6" customHeight="1">
      <c r="A352" s="32"/>
      <c r="B352" s="32"/>
      <c r="C352" s="32" t="s">
        <v>250</v>
      </c>
      <c r="D352" s="32"/>
      <c r="E352" s="32"/>
      <c r="F352" s="32"/>
      <c r="G352" s="203">
        <v>944</v>
      </c>
      <c r="H352" s="32"/>
      <c r="I352" s="203">
        <v>971</v>
      </c>
      <c r="J352" s="203"/>
      <c r="K352" s="203">
        <v>0</v>
      </c>
      <c r="L352" s="203"/>
      <c r="M352" s="203">
        <v>0</v>
      </c>
    </row>
    <row r="353" spans="1:13" ht="21.6" customHeight="1">
      <c r="A353" s="202"/>
      <c r="B353" s="32"/>
      <c r="C353" s="32" t="s">
        <v>324</v>
      </c>
      <c r="D353" s="32"/>
      <c r="E353" s="32"/>
      <c r="F353" s="32"/>
      <c r="G353" s="203"/>
      <c r="H353" s="197"/>
      <c r="I353" s="203"/>
      <c r="J353" s="197"/>
      <c r="K353" s="203"/>
      <c r="L353" s="197"/>
      <c r="M353" s="203"/>
    </row>
    <row r="354" spans="1:13" ht="21.6" customHeight="1">
      <c r="A354" s="202"/>
      <c r="B354" s="32"/>
      <c r="C354" s="32"/>
      <c r="D354" s="32" t="s">
        <v>325</v>
      </c>
      <c r="E354" s="32"/>
      <c r="F354" s="32"/>
      <c r="G354" s="203">
        <v>10049</v>
      </c>
      <c r="H354" s="197"/>
      <c r="I354" s="203">
        <v>-10856</v>
      </c>
      <c r="J354" s="197"/>
      <c r="K354" s="203">
        <v>9819</v>
      </c>
      <c r="L354" s="197"/>
      <c r="M354" s="203">
        <v>-10856</v>
      </c>
    </row>
    <row r="355" spans="1:13" ht="21.6" customHeight="1">
      <c r="A355" s="202"/>
      <c r="B355" s="32"/>
      <c r="C355" s="32" t="s">
        <v>291</v>
      </c>
      <c r="D355" s="32"/>
      <c r="E355" s="32"/>
      <c r="F355" s="32"/>
      <c r="G355" s="203">
        <v>14</v>
      </c>
      <c r="H355" s="197"/>
      <c r="I355" s="203">
        <v>-11</v>
      </c>
      <c r="J355" s="197"/>
      <c r="K355" s="203">
        <v>0</v>
      </c>
      <c r="L355" s="197"/>
      <c r="M355" s="203">
        <v>0</v>
      </c>
    </row>
    <row r="356" spans="1:13" ht="21.6" customHeight="1">
      <c r="A356" s="202"/>
      <c r="B356" s="32"/>
      <c r="C356" s="32" t="s">
        <v>290</v>
      </c>
      <c r="D356" s="32"/>
      <c r="E356" s="32"/>
      <c r="F356" s="32"/>
      <c r="G356" s="203"/>
      <c r="H356" s="197"/>
      <c r="I356" s="203"/>
      <c r="J356" s="197"/>
      <c r="K356" s="203"/>
      <c r="L356" s="197"/>
      <c r="M356" s="203"/>
    </row>
    <row r="357" spans="1:13" ht="21.6" customHeight="1">
      <c r="A357" s="202"/>
      <c r="B357" s="32"/>
      <c r="C357" s="32"/>
      <c r="D357" s="32" t="s">
        <v>286</v>
      </c>
      <c r="E357" s="32"/>
      <c r="F357" s="32"/>
      <c r="G357" s="203">
        <v>0</v>
      </c>
      <c r="H357" s="197"/>
      <c r="I357" s="203">
        <v>-461</v>
      </c>
      <c r="J357" s="197"/>
      <c r="K357" s="203">
        <v>0</v>
      </c>
      <c r="L357" s="197"/>
      <c r="M357" s="203">
        <v>0</v>
      </c>
    </row>
    <row r="358" spans="1:13" ht="21.6" customHeight="1">
      <c r="A358" s="202"/>
      <c r="B358" s="32"/>
      <c r="C358" s="32" t="s">
        <v>337</v>
      </c>
      <c r="D358" s="32"/>
      <c r="E358" s="32"/>
      <c r="F358" s="32"/>
      <c r="G358" s="203">
        <v>40</v>
      </c>
      <c r="H358" s="197"/>
      <c r="I358" s="203">
        <v>0</v>
      </c>
      <c r="J358" s="197"/>
      <c r="K358" s="203">
        <v>0</v>
      </c>
      <c r="L358" s="197"/>
      <c r="M358" s="203">
        <v>0</v>
      </c>
    </row>
    <row r="359" spans="1:13" ht="21.6" customHeight="1">
      <c r="A359" s="32"/>
      <c r="B359" s="32"/>
      <c r="C359" s="32" t="s">
        <v>288</v>
      </c>
      <c r="D359" s="32"/>
      <c r="E359" s="32"/>
      <c r="F359" s="32"/>
      <c r="G359" s="203">
        <v>0</v>
      </c>
      <c r="H359" s="32"/>
      <c r="I359" s="203">
        <v>1054</v>
      </c>
      <c r="J359" s="203"/>
      <c r="K359" s="203">
        <v>0</v>
      </c>
      <c r="L359" s="203"/>
      <c r="M359" s="203">
        <v>1054</v>
      </c>
    </row>
    <row r="360" spans="1:13" ht="21.6" customHeight="1">
      <c r="A360" s="202"/>
      <c r="B360" s="32"/>
      <c r="C360" s="32" t="s">
        <v>217</v>
      </c>
      <c r="D360" s="290"/>
      <c r="E360" s="290"/>
      <c r="F360" s="290"/>
      <c r="G360" s="203"/>
      <c r="H360" s="197"/>
      <c r="I360" s="203"/>
      <c r="J360" s="197"/>
      <c r="K360" s="203"/>
      <c r="L360" s="197"/>
      <c r="M360" s="203"/>
    </row>
    <row r="361" spans="1:13" ht="21.6" customHeight="1">
      <c r="A361" s="202"/>
      <c r="B361" s="32"/>
      <c r="C361" s="32"/>
      <c r="D361" s="290" t="s">
        <v>215</v>
      </c>
      <c r="E361" s="290"/>
      <c r="F361" s="290"/>
      <c r="G361" s="203">
        <v>-7827</v>
      </c>
      <c r="H361" s="197"/>
      <c r="I361" s="203">
        <v>0</v>
      </c>
      <c r="J361" s="197"/>
      <c r="K361" s="203">
        <v>-4980</v>
      </c>
      <c r="L361" s="197"/>
      <c r="M361" s="203">
        <v>0</v>
      </c>
    </row>
    <row r="362" spans="1:13" ht="21.6" customHeight="1">
      <c r="A362" s="202"/>
      <c r="B362" s="32"/>
      <c r="C362" s="32"/>
      <c r="D362" s="290"/>
      <c r="E362" s="290"/>
      <c r="F362" s="290"/>
      <c r="G362" s="203"/>
      <c r="H362" s="197"/>
      <c r="I362" s="203"/>
      <c r="J362" s="197"/>
      <c r="K362" s="203"/>
      <c r="L362" s="197"/>
      <c r="M362" s="203"/>
    </row>
    <row r="363" spans="1:13" ht="21.6" customHeight="1">
      <c r="A363" s="202"/>
      <c r="B363" s="32"/>
      <c r="C363" s="32"/>
      <c r="D363" s="290"/>
      <c r="E363" s="290"/>
      <c r="F363" s="290"/>
      <c r="G363" s="203"/>
      <c r="H363" s="197"/>
      <c r="I363" s="203"/>
      <c r="J363" s="197"/>
      <c r="K363" s="203"/>
      <c r="L363" s="197"/>
      <c r="M363" s="203"/>
    </row>
    <row r="364" spans="1:13" ht="21.6" customHeight="1">
      <c r="A364" s="202"/>
      <c r="B364" s="32"/>
      <c r="C364" s="32"/>
      <c r="D364" s="290"/>
      <c r="E364" s="290"/>
      <c r="F364" s="290"/>
      <c r="G364" s="203"/>
      <c r="H364" s="197"/>
      <c r="I364" s="203"/>
      <c r="J364" s="197"/>
      <c r="K364" s="203"/>
      <c r="L364" s="197"/>
      <c r="M364" s="203"/>
    </row>
    <row r="365" spans="1:13" ht="21.6" customHeight="1">
      <c r="A365" s="202"/>
      <c r="B365" s="32"/>
      <c r="C365" s="32"/>
      <c r="D365" s="290"/>
      <c r="E365" s="290"/>
      <c r="F365" s="290"/>
      <c r="G365" s="203"/>
      <c r="H365" s="197"/>
      <c r="I365" s="203"/>
      <c r="J365" s="197"/>
      <c r="K365" s="203"/>
      <c r="L365" s="197"/>
      <c r="M365" s="203"/>
    </row>
    <row r="366" spans="1:13" ht="21.6" customHeight="1">
      <c r="A366" s="202"/>
      <c r="B366" s="32"/>
      <c r="C366" s="32"/>
      <c r="D366" s="290"/>
      <c r="E366" s="290"/>
      <c r="F366" s="290"/>
      <c r="G366" s="203"/>
      <c r="H366" s="197"/>
      <c r="I366" s="203"/>
      <c r="J366" s="197"/>
      <c r="K366" s="203"/>
      <c r="L366" s="197"/>
      <c r="M366" s="203"/>
    </row>
    <row r="367" spans="1:13" ht="21.6" customHeight="1">
      <c r="A367" s="98" t="s">
        <v>56</v>
      </c>
      <c r="B367" s="32"/>
      <c r="C367" s="32"/>
      <c r="D367" s="32"/>
      <c r="E367" s="32"/>
      <c r="F367" s="32"/>
      <c r="G367" s="32"/>
      <c r="H367" s="32"/>
      <c r="I367" s="32"/>
      <c r="J367" s="32"/>
      <c r="K367" s="32"/>
      <c r="L367" s="32"/>
      <c r="M367" s="27" t="s">
        <v>242</v>
      </c>
    </row>
  </sheetData>
  <mergeCells count="55">
    <mergeCell ref="A325:M325"/>
    <mergeCell ref="A326:M326"/>
    <mergeCell ref="A327:M327"/>
    <mergeCell ref="G328:M328"/>
    <mergeCell ref="G329:I329"/>
    <mergeCell ref="K329:M329"/>
    <mergeCell ref="A275:M275"/>
    <mergeCell ref="A276:M276"/>
    <mergeCell ref="A277:M277"/>
    <mergeCell ref="G278:M278"/>
    <mergeCell ref="G279:I279"/>
    <mergeCell ref="K279:M279"/>
    <mergeCell ref="G247:G251"/>
    <mergeCell ref="I247:I251"/>
    <mergeCell ref="K247:K251"/>
    <mergeCell ref="Q247:U247"/>
    <mergeCell ref="W247:W251"/>
    <mergeCell ref="O248:O251"/>
    <mergeCell ref="Q248:S248"/>
    <mergeCell ref="U248:U251"/>
    <mergeCell ref="M249:M251"/>
    <mergeCell ref="Q249:Q251"/>
    <mergeCell ref="A242:W242"/>
    <mergeCell ref="A243:W243"/>
    <mergeCell ref="A244:W244"/>
    <mergeCell ref="A245:W245"/>
    <mergeCell ref="G246:W246"/>
    <mergeCell ref="G212:AA212"/>
    <mergeCell ref="AC212:AC217"/>
    <mergeCell ref="AE212:AE217"/>
    <mergeCell ref="G213:G217"/>
    <mergeCell ref="I213:I217"/>
    <mergeCell ref="K213:K217"/>
    <mergeCell ref="S213:Y213"/>
    <mergeCell ref="O214:O217"/>
    <mergeCell ref="Q214:Q217"/>
    <mergeCell ref="S214:W214"/>
    <mergeCell ref="AA214:AA217"/>
    <mergeCell ref="S215:S217"/>
    <mergeCell ref="U215:U217"/>
    <mergeCell ref="W215:W217"/>
    <mergeCell ref="A207:AE207"/>
    <mergeCell ref="A208:AE208"/>
    <mergeCell ref="A209:AE209"/>
    <mergeCell ref="A210:AE210"/>
    <mergeCell ref="G211:AE211"/>
    <mergeCell ref="G127:I127"/>
    <mergeCell ref="G169:I169"/>
    <mergeCell ref="K169:M169"/>
    <mergeCell ref="I6:I7"/>
    <mergeCell ref="M6:M7"/>
    <mergeCell ref="I45:I46"/>
    <mergeCell ref="M45:M46"/>
    <mergeCell ref="I85:I86"/>
    <mergeCell ref="M85:M86"/>
  </mergeCells>
  <phoneticPr fontId="0" type="noConversion"/>
  <pageMargins left="0.86614173228346458" right="0" top="0.59055118110236227" bottom="0.59055118110236227" header="0" footer="0"/>
  <pageSetup paperSize="9" scale="85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</sheetPr>
  <dimension ref="A1:P39"/>
  <sheetViews>
    <sheetView view="pageBreakPreview" topLeftCell="A9" zoomScale="80" zoomScaleNormal="100" zoomScaleSheetLayoutView="80" workbookViewId="0">
      <selection activeCell="G21" sqref="G21"/>
    </sheetView>
  </sheetViews>
  <sheetFormatPr defaultColWidth="9.33203125" defaultRowHeight="23.85" customHeight="1"/>
  <cols>
    <col min="1" max="3" width="3" style="32" customWidth="1"/>
    <col min="4" max="4" width="36" style="32" customWidth="1"/>
    <col min="5" max="5" width="9.83203125" style="32" customWidth="1"/>
    <col min="6" max="6" width="1" style="32" customWidth="1"/>
    <col min="7" max="7" width="15.83203125" style="32" customWidth="1"/>
    <col min="8" max="8" width="1" style="32" customWidth="1"/>
    <col min="9" max="9" width="15.83203125" style="32" customWidth="1"/>
    <col min="10" max="10" width="1" style="32" customWidth="1"/>
    <col min="11" max="11" width="15.83203125" style="25" customWidth="1"/>
    <col min="12" max="12" width="1" style="32" customWidth="1"/>
    <col min="13" max="13" width="15.83203125" style="233" customWidth="1"/>
    <col min="14" max="14" width="1" style="32" customWidth="1"/>
    <col min="15" max="15" width="12" style="85" bestFit="1" customWidth="1"/>
    <col min="16" max="16" width="16.1640625" style="32" bestFit="1" customWidth="1"/>
    <col min="17" max="16384" width="9.33203125" style="32"/>
  </cols>
  <sheetData>
    <row r="1" spans="1:16" ht="23.85" customHeight="1">
      <c r="M1" s="99" t="s">
        <v>52</v>
      </c>
    </row>
    <row r="2" spans="1:16" ht="23.85" customHeight="1">
      <c r="M2" s="99" t="s">
        <v>53</v>
      </c>
    </row>
    <row r="3" spans="1:16" ht="23.85" customHeight="1">
      <c r="A3" s="95" t="str">
        <f>+งบการเงิน!A1</f>
        <v>บริษัท ฟาร์อีสท์ เฟมไลน์ ดีดีบี จำกัด (มหาชน) และบริษัทย่อย</v>
      </c>
      <c r="B3" s="31"/>
      <c r="C3" s="31"/>
      <c r="D3" s="31"/>
      <c r="E3" s="31"/>
      <c r="F3" s="31"/>
      <c r="G3" s="31"/>
      <c r="H3" s="31"/>
      <c r="I3" s="31"/>
      <c r="J3" s="31"/>
      <c r="K3" s="20"/>
      <c r="L3" s="31"/>
      <c r="M3" s="31"/>
    </row>
    <row r="4" spans="1:16" ht="23.85" customHeight="1">
      <c r="A4" s="100" t="s">
        <v>16</v>
      </c>
      <c r="B4" s="31"/>
      <c r="C4" s="31"/>
      <c r="D4" s="31"/>
      <c r="E4" s="31"/>
      <c r="F4" s="31"/>
      <c r="G4" s="31"/>
      <c r="H4" s="31"/>
      <c r="I4" s="31"/>
      <c r="J4" s="31"/>
      <c r="K4" s="20"/>
      <c r="L4" s="31"/>
      <c r="M4" s="31"/>
    </row>
    <row r="5" spans="1:16" ht="23.25">
      <c r="A5" s="101" t="s">
        <v>231</v>
      </c>
      <c r="B5" s="31"/>
      <c r="C5" s="31"/>
      <c r="D5" s="31"/>
      <c r="E5" s="31"/>
      <c r="F5" s="31"/>
      <c r="G5" s="31"/>
      <c r="H5" s="31"/>
      <c r="I5" s="31"/>
      <c r="J5" s="31"/>
      <c r="K5" s="20"/>
      <c r="L5" s="31"/>
      <c r="M5" s="31"/>
    </row>
    <row r="6" spans="1:16" ht="23.25" customHeight="1">
      <c r="E6" s="35"/>
      <c r="G6" s="42" t="s">
        <v>55</v>
      </c>
      <c r="H6" s="42"/>
      <c r="I6" s="42"/>
      <c r="J6" s="42"/>
      <c r="K6" s="22"/>
      <c r="L6" s="42"/>
      <c r="M6" s="42"/>
    </row>
    <row r="7" spans="1:16" ht="23.25" customHeight="1">
      <c r="E7" s="35"/>
      <c r="G7" s="330" t="s">
        <v>1</v>
      </c>
      <c r="H7" s="330"/>
      <c r="I7" s="330"/>
      <c r="K7" s="22" t="s">
        <v>50</v>
      </c>
      <c r="L7" s="43"/>
      <c r="M7" s="43"/>
    </row>
    <row r="8" spans="1:16" ht="23.25" customHeight="1">
      <c r="E8" s="232" t="s">
        <v>69</v>
      </c>
      <c r="G8" s="37">
        <v>2561</v>
      </c>
      <c r="H8" s="38"/>
      <c r="I8" s="37">
        <v>2560</v>
      </c>
      <c r="J8" s="103"/>
      <c r="K8" s="37">
        <f>G8</f>
        <v>2561</v>
      </c>
      <c r="L8" s="89"/>
      <c r="M8" s="37">
        <f>I8</f>
        <v>2560</v>
      </c>
    </row>
    <row r="9" spans="1:16" ht="9.75" customHeight="1">
      <c r="E9" s="187"/>
      <c r="G9" s="56"/>
      <c r="H9" s="177"/>
      <c r="I9" s="56"/>
      <c r="J9" s="103"/>
      <c r="K9" s="245"/>
      <c r="L9" s="89"/>
      <c r="M9" s="56"/>
    </row>
    <row r="10" spans="1:16" ht="24.75" customHeight="1">
      <c r="A10" s="32" t="s">
        <v>222</v>
      </c>
      <c r="G10" s="30">
        <v>535425</v>
      </c>
      <c r="H10" s="30"/>
      <c r="I10" s="30">
        <v>541943</v>
      </c>
      <c r="J10" s="30"/>
      <c r="K10" s="30">
        <v>185995</v>
      </c>
      <c r="L10" s="30"/>
      <c r="M10" s="30">
        <v>220716</v>
      </c>
      <c r="O10" s="106">
        <v>354995</v>
      </c>
      <c r="P10" s="32" t="e">
        <f>G10-O10-#REF!</f>
        <v>#REF!</v>
      </c>
    </row>
    <row r="11" spans="1:16" ht="24.75" customHeight="1">
      <c r="A11" s="32" t="s">
        <v>221</v>
      </c>
      <c r="G11" s="30">
        <f>316765-36520</f>
        <v>280245</v>
      </c>
      <c r="H11" s="30"/>
      <c r="I11" s="30">
        <f>311021-23455</f>
        <v>287566</v>
      </c>
      <c r="J11" s="30"/>
      <c r="K11" s="30">
        <f>97116-6834</f>
        <v>90282</v>
      </c>
      <c r="L11" s="30"/>
      <c r="M11" s="30">
        <f>116368-7025</f>
        <v>109343</v>
      </c>
      <c r="O11" s="106">
        <v>218105</v>
      </c>
      <c r="P11" s="32" t="e">
        <f>G11-O11-#REF!</f>
        <v>#REF!</v>
      </c>
    </row>
    <row r="12" spans="1:16" ht="24.75" customHeight="1">
      <c r="A12" s="32" t="s">
        <v>64</v>
      </c>
      <c r="G12" s="176">
        <f>+G10-G11</f>
        <v>255180</v>
      </c>
      <c r="H12" s="25"/>
      <c r="I12" s="176">
        <f>+I10-I11</f>
        <v>254377</v>
      </c>
      <c r="J12" s="25"/>
      <c r="K12" s="176">
        <f>+K10-K11</f>
        <v>95713</v>
      </c>
      <c r="L12" s="25"/>
      <c r="M12" s="176">
        <f>+M10-M11</f>
        <v>111373</v>
      </c>
      <c r="O12" s="106">
        <v>136890</v>
      </c>
      <c r="P12" s="32" t="e">
        <f>G12-O12-#REF!</f>
        <v>#REF!</v>
      </c>
    </row>
    <row r="13" spans="1:16" ht="24.75" customHeight="1">
      <c r="A13" s="32" t="s">
        <v>18</v>
      </c>
      <c r="G13" s="29"/>
      <c r="H13" s="25"/>
      <c r="I13" s="29"/>
      <c r="J13" s="25"/>
      <c r="K13" s="29"/>
      <c r="L13" s="25"/>
      <c r="M13" s="29"/>
      <c r="O13" s="106"/>
      <c r="P13" s="32" t="e">
        <f>G13-O13-#REF!</f>
        <v>#REF!</v>
      </c>
    </row>
    <row r="14" spans="1:16" ht="24.75" customHeight="1">
      <c r="B14" s="32" t="s">
        <v>227</v>
      </c>
      <c r="G14" s="48">
        <v>8785</v>
      </c>
      <c r="H14" s="25"/>
      <c r="I14" s="48">
        <v>5103</v>
      </c>
      <c r="J14" s="25"/>
      <c r="K14" s="48">
        <v>68179</v>
      </c>
      <c r="L14" s="25"/>
      <c r="M14" s="48">
        <v>54098</v>
      </c>
      <c r="O14" s="106">
        <v>4760</v>
      </c>
      <c r="P14" s="32" t="e">
        <f>G14-O14-#REF!</f>
        <v>#REF!</v>
      </c>
    </row>
    <row r="15" spans="1:16" ht="24.75" customHeight="1">
      <c r="B15" s="32" t="s">
        <v>220</v>
      </c>
      <c r="E15" s="237" t="s">
        <v>228</v>
      </c>
      <c r="G15" s="49">
        <v>17920</v>
      </c>
      <c r="H15" s="25"/>
      <c r="I15" s="49">
        <v>0</v>
      </c>
      <c r="J15" s="25"/>
      <c r="K15" s="49">
        <v>32667</v>
      </c>
      <c r="L15" s="25"/>
      <c r="M15" s="49">
        <v>0</v>
      </c>
      <c r="O15" s="106">
        <v>17920</v>
      </c>
      <c r="P15" s="32" t="e">
        <f>G15-O15-#REF!</f>
        <v>#REF!</v>
      </c>
    </row>
    <row r="16" spans="1:16" ht="24.75" customHeight="1">
      <c r="B16" s="32" t="s">
        <v>65</v>
      </c>
      <c r="G16" s="50">
        <f>44203-36520</f>
        <v>7683</v>
      </c>
      <c r="H16" s="25"/>
      <c r="I16" s="50">
        <f>33253-23455</f>
        <v>9798</v>
      </c>
      <c r="J16" s="25"/>
      <c r="K16" s="50">
        <f>15600-6834</f>
        <v>8766</v>
      </c>
      <c r="L16" s="25"/>
      <c r="M16" s="50">
        <f>18432-7025</f>
        <v>11407</v>
      </c>
      <c r="O16" s="106">
        <v>32010</v>
      </c>
      <c r="P16" s="32" t="e">
        <f>G16-O16-#REF!</f>
        <v>#REF!</v>
      </c>
    </row>
    <row r="17" spans="1:16" ht="24.75" customHeight="1">
      <c r="A17" s="32" t="s">
        <v>154</v>
      </c>
      <c r="G17" s="28">
        <f>SUM(G14:G16)</f>
        <v>34388</v>
      </c>
      <c r="H17" s="25"/>
      <c r="I17" s="28">
        <f>SUM(I14:I16)</f>
        <v>14901</v>
      </c>
      <c r="J17" s="25"/>
      <c r="K17" s="28">
        <f>SUM(K14:K16)</f>
        <v>109612</v>
      </c>
      <c r="L17" s="25"/>
      <c r="M17" s="28">
        <f>SUM(M14:M16)</f>
        <v>65505</v>
      </c>
      <c r="O17" s="106">
        <v>54690</v>
      </c>
      <c r="P17" s="32" t="e">
        <f>G17-O17-#REF!</f>
        <v>#REF!</v>
      </c>
    </row>
    <row r="18" spans="1:16" ht="24.75" customHeight="1">
      <c r="A18" s="32" t="s">
        <v>66</v>
      </c>
      <c r="G18" s="25">
        <f>+G12+G17</f>
        <v>289568</v>
      </c>
      <c r="H18" s="25"/>
      <c r="I18" s="25">
        <f>+I12+I17</f>
        <v>269278</v>
      </c>
      <c r="J18" s="25"/>
      <c r="K18" s="25">
        <f>+K12+K17</f>
        <v>205325</v>
      </c>
      <c r="L18" s="25"/>
      <c r="M18" s="25">
        <f>+M12+M17</f>
        <v>176878</v>
      </c>
      <c r="O18" s="106">
        <v>191580</v>
      </c>
      <c r="P18" s="32" t="e">
        <f>G18-O18-#REF!</f>
        <v>#REF!</v>
      </c>
    </row>
    <row r="19" spans="1:16" ht="24.75" customHeight="1">
      <c r="A19" s="32" t="s">
        <v>223</v>
      </c>
      <c r="B19" s="96"/>
      <c r="G19" s="30">
        <v>204378</v>
      </c>
      <c r="H19" s="30"/>
      <c r="I19" s="30">
        <v>201717</v>
      </c>
      <c r="J19" s="30"/>
      <c r="K19" s="30">
        <v>93401</v>
      </c>
      <c r="L19" s="30"/>
      <c r="M19" s="30">
        <v>103264</v>
      </c>
      <c r="O19" s="106">
        <v>138515</v>
      </c>
      <c r="P19" s="32" t="e">
        <f>G19-O19-#REF!</f>
        <v>#REF!</v>
      </c>
    </row>
    <row r="20" spans="1:16" ht="24.75" customHeight="1">
      <c r="A20" s="32" t="s">
        <v>201</v>
      </c>
      <c r="E20" s="97">
        <v>8</v>
      </c>
      <c r="G20" s="29">
        <v>21083</v>
      </c>
      <c r="H20" s="30"/>
      <c r="I20" s="29">
        <v>25569</v>
      </c>
      <c r="J20" s="30"/>
      <c r="K20" s="29">
        <v>0</v>
      </c>
      <c r="L20" s="30"/>
      <c r="M20" s="29">
        <v>0</v>
      </c>
      <c r="O20" s="106">
        <v>11311</v>
      </c>
      <c r="P20" s="32" t="e">
        <f>G20-O20-#REF!</f>
        <v>#REF!</v>
      </c>
    </row>
    <row r="21" spans="1:16" ht="24.75" customHeight="1">
      <c r="A21" s="32" t="s">
        <v>57</v>
      </c>
      <c r="G21" s="30">
        <f>+G18-G19+G20</f>
        <v>106273</v>
      </c>
      <c r="H21" s="30"/>
      <c r="I21" s="30">
        <f>+I18-I19+I20</f>
        <v>93130</v>
      </c>
      <c r="J21" s="30"/>
      <c r="K21" s="30">
        <f>+K18-K19+K20</f>
        <v>111924</v>
      </c>
      <c r="L21" s="30"/>
      <c r="M21" s="30">
        <f>+M18-M19+M20</f>
        <v>73614</v>
      </c>
      <c r="O21" s="106">
        <v>64376</v>
      </c>
      <c r="P21" s="32" t="e">
        <f>G21-O21-#REF!</f>
        <v>#REF!</v>
      </c>
    </row>
    <row r="22" spans="1:16" ht="24.75" customHeight="1">
      <c r="A22" s="222" t="s">
        <v>105</v>
      </c>
      <c r="E22" s="97">
        <v>15</v>
      </c>
      <c r="G22" s="30">
        <v>19472</v>
      </c>
      <c r="H22" s="25"/>
      <c r="I22" s="30">
        <v>12340</v>
      </c>
      <c r="J22" s="25"/>
      <c r="K22" s="30">
        <v>9948</v>
      </c>
      <c r="L22" s="25"/>
      <c r="M22" s="30">
        <v>3836</v>
      </c>
      <c r="O22" s="106">
        <v>12938</v>
      </c>
      <c r="P22" s="32" t="e">
        <f>G22-O22-#REF!</f>
        <v>#REF!</v>
      </c>
    </row>
    <row r="23" spans="1:16" ht="24.75" customHeight="1" thickBot="1">
      <c r="A23" s="114" t="s">
        <v>106</v>
      </c>
      <c r="G23" s="44">
        <f>+G21-G22</f>
        <v>86801</v>
      </c>
      <c r="H23" s="30"/>
      <c r="I23" s="44">
        <f>+I21-I22</f>
        <v>80790</v>
      </c>
      <c r="J23" s="30"/>
      <c r="K23" s="44">
        <f>+K21-K22</f>
        <v>101976</v>
      </c>
      <c r="L23" s="30"/>
      <c r="M23" s="44">
        <f>+M21-M22</f>
        <v>69778</v>
      </c>
      <c r="O23" s="106">
        <v>51438</v>
      </c>
      <c r="P23" s="32" t="e">
        <f>G23-O23-#REF!</f>
        <v>#REF!</v>
      </c>
    </row>
    <row r="24" spans="1:16" ht="24.75" customHeight="1" thickTop="1">
      <c r="A24" s="114" t="s">
        <v>68</v>
      </c>
      <c r="G24" s="30"/>
      <c r="H24" s="30"/>
      <c r="I24" s="30"/>
      <c r="J24" s="30"/>
      <c r="K24" s="30"/>
      <c r="L24" s="30"/>
      <c r="M24" s="30"/>
      <c r="O24" s="106"/>
      <c r="P24" s="32" t="e">
        <f>G24-O24-#REF!</f>
        <v>#REF!</v>
      </c>
    </row>
    <row r="25" spans="1:16" ht="24.75" customHeight="1">
      <c r="A25" s="114"/>
      <c r="B25" s="32" t="s">
        <v>103</v>
      </c>
      <c r="G25" s="73">
        <f>+G23-G26</f>
        <v>77895</v>
      </c>
      <c r="H25" s="73"/>
      <c r="I25" s="243">
        <f>+I23-I26</f>
        <v>74939</v>
      </c>
      <c r="J25" s="73"/>
      <c r="K25" s="73">
        <f>+K23-K26</f>
        <v>101976</v>
      </c>
      <c r="L25" s="73"/>
      <c r="M25" s="73">
        <f>+M23-M26</f>
        <v>69778</v>
      </c>
      <c r="O25" s="106">
        <v>46859</v>
      </c>
      <c r="P25" s="32" t="e">
        <f>G25-O25-#REF!</f>
        <v>#REF!</v>
      </c>
    </row>
    <row r="26" spans="1:16" ht="24.75" customHeight="1">
      <c r="A26" s="114"/>
      <c r="B26" s="32" t="s">
        <v>104</v>
      </c>
      <c r="G26" s="30">
        <v>8906</v>
      </c>
      <c r="H26" s="30"/>
      <c r="I26" s="30">
        <v>5851</v>
      </c>
      <c r="J26" s="30"/>
      <c r="K26" s="30">
        <v>0</v>
      </c>
      <c r="L26" s="30"/>
      <c r="M26" s="30">
        <v>0</v>
      </c>
      <c r="O26" s="238">
        <v>4579</v>
      </c>
      <c r="P26" s="32" t="e">
        <f>G26-O26-#REF!</f>
        <v>#REF!</v>
      </c>
    </row>
    <row r="27" spans="1:16" ht="24.75" customHeight="1" thickBot="1">
      <c r="A27" s="114"/>
      <c r="G27" s="44">
        <f>SUM(G25:G26)</f>
        <v>86801</v>
      </c>
      <c r="H27" s="30"/>
      <c r="I27" s="44">
        <f>SUM(I25:I26)</f>
        <v>80790</v>
      </c>
      <c r="J27" s="30"/>
      <c r="K27" s="44">
        <f>SUM(K25:K26)</f>
        <v>101976</v>
      </c>
      <c r="L27" s="30"/>
      <c r="M27" s="44">
        <f>SUM(M25:M26)</f>
        <v>69778</v>
      </c>
      <c r="O27" s="106">
        <v>51438</v>
      </c>
      <c r="P27" s="32" t="e">
        <f>G27-O27-#REF!</f>
        <v>#REF!</v>
      </c>
    </row>
    <row r="28" spans="1:16" ht="24.75" customHeight="1" thickTop="1">
      <c r="A28" s="114" t="s">
        <v>186</v>
      </c>
      <c r="E28" s="97"/>
      <c r="M28" s="32"/>
    </row>
    <row r="29" spans="1:16" ht="24.75" customHeight="1">
      <c r="A29" s="114"/>
      <c r="B29" s="114" t="s">
        <v>192</v>
      </c>
      <c r="G29" s="74">
        <f>+G25*1000/G30</f>
        <v>10.385999999999999</v>
      </c>
      <c r="H29" s="74"/>
      <c r="I29" s="74">
        <f>+I25*1000/I30</f>
        <v>9.9918666666666667</v>
      </c>
      <c r="K29" s="74">
        <f>+K25*1000/K30</f>
        <v>13.5968</v>
      </c>
      <c r="L29" s="74"/>
      <c r="M29" s="74">
        <f>+M25*1000/M30</f>
        <v>9.3037333333333336</v>
      </c>
      <c r="O29" s="32"/>
    </row>
    <row r="30" spans="1:16" ht="24.75" customHeight="1">
      <c r="A30" s="114"/>
      <c r="B30" s="114"/>
      <c r="C30" s="32" t="s">
        <v>214</v>
      </c>
      <c r="G30" s="182">
        <v>7500000</v>
      </c>
      <c r="H30" s="30"/>
      <c r="I30" s="182">
        <v>7500000</v>
      </c>
      <c r="K30" s="182">
        <v>7500000</v>
      </c>
      <c r="L30" s="30"/>
      <c r="M30" s="182">
        <v>7500000</v>
      </c>
      <c r="O30" s="32"/>
    </row>
    <row r="31" spans="1:16" ht="24.75" customHeight="1">
      <c r="A31" s="114"/>
      <c r="B31" s="114"/>
      <c r="G31" s="182"/>
      <c r="H31" s="30"/>
      <c r="I31" s="182"/>
      <c r="K31" s="182"/>
      <c r="L31" s="30"/>
      <c r="M31" s="182"/>
      <c r="O31" s="32"/>
    </row>
    <row r="32" spans="1:16" ht="24.75" customHeight="1">
      <c r="A32" s="114"/>
      <c r="B32" s="114"/>
      <c r="G32" s="182"/>
      <c r="H32" s="30"/>
      <c r="I32" s="182"/>
      <c r="K32" s="182"/>
      <c r="L32" s="30"/>
      <c r="M32" s="182"/>
      <c r="O32" s="32"/>
    </row>
    <row r="33" spans="1:15" ht="24.75" customHeight="1">
      <c r="A33" s="114"/>
      <c r="B33" s="114"/>
      <c r="G33" s="182"/>
      <c r="H33" s="30"/>
      <c r="I33" s="182"/>
      <c r="K33" s="182"/>
      <c r="L33" s="30"/>
      <c r="M33" s="182"/>
      <c r="O33" s="32"/>
    </row>
    <row r="34" spans="1:15" ht="24.75" customHeight="1">
      <c r="A34" s="114"/>
      <c r="B34" s="114"/>
      <c r="G34" s="182"/>
      <c r="H34" s="30"/>
      <c r="I34" s="182"/>
      <c r="K34" s="182"/>
      <c r="L34" s="30"/>
      <c r="M34" s="182"/>
      <c r="O34" s="32"/>
    </row>
    <row r="35" spans="1:15" ht="24.75" customHeight="1">
      <c r="A35" s="114"/>
      <c r="B35" s="114"/>
      <c r="G35" s="182"/>
      <c r="H35" s="30"/>
      <c r="I35" s="182"/>
      <c r="K35" s="182"/>
      <c r="L35" s="30"/>
      <c r="M35" s="182"/>
      <c r="O35" s="32"/>
    </row>
    <row r="36" spans="1:15" ht="24.75" customHeight="1">
      <c r="A36" s="114"/>
      <c r="B36" s="114"/>
      <c r="G36" s="182"/>
      <c r="H36" s="30"/>
      <c r="I36" s="182"/>
      <c r="K36" s="182"/>
      <c r="L36" s="30"/>
      <c r="M36" s="182"/>
      <c r="O36" s="32"/>
    </row>
    <row r="37" spans="1:15" ht="22.5" customHeight="1">
      <c r="A37" s="114"/>
      <c r="B37" s="114"/>
      <c r="G37" s="182"/>
      <c r="H37" s="30"/>
      <c r="I37" s="182"/>
      <c r="K37" s="182"/>
      <c r="L37" s="30"/>
      <c r="M37" s="182"/>
      <c r="O37" s="32"/>
    </row>
    <row r="38" spans="1:15" ht="26.25" customHeight="1">
      <c r="A38" s="98" t="s">
        <v>56</v>
      </c>
      <c r="B38" s="114"/>
      <c r="M38" s="32"/>
      <c r="O38" s="32"/>
    </row>
    <row r="39" spans="1:15" ht="23.85" customHeight="1">
      <c r="A39" s="114"/>
      <c r="B39" s="114"/>
      <c r="G39" s="161">
        <f>+G25/G30*1000</f>
        <v>10.385999999999999</v>
      </c>
      <c r="I39" s="161">
        <f>+I25/I30*1000</f>
        <v>9.9918666666666667</v>
      </c>
      <c r="K39" s="248">
        <f>+K25/K30*1000</f>
        <v>13.5968</v>
      </c>
      <c r="M39" s="161">
        <f>+M25/M30*1000</f>
        <v>9.3037333333333336</v>
      </c>
      <c r="O39" s="32"/>
    </row>
  </sheetData>
  <mergeCells count="1">
    <mergeCell ref="G7:I7"/>
  </mergeCells>
  <pageMargins left="0.78740157480314965" right="0.19685039370078741" top="0.39370078740157483" bottom="0.39370078740157483" header="0.55118110236220474" footer="0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</sheetPr>
  <dimension ref="A1:R41"/>
  <sheetViews>
    <sheetView view="pageBreakPreview" topLeftCell="A7" zoomScale="80" zoomScaleSheetLayoutView="80" workbookViewId="0">
      <selection activeCell="I13" sqref="I13"/>
    </sheetView>
  </sheetViews>
  <sheetFormatPr defaultColWidth="9.33203125" defaultRowHeight="23.85" customHeight="1"/>
  <cols>
    <col min="1" max="3" width="3" style="129" customWidth="1"/>
    <col min="4" max="4" width="47.5" style="129" customWidth="1"/>
    <col min="5" max="5" width="10.5" style="129" customWidth="1"/>
    <col min="6" max="6" width="1" style="129" customWidth="1"/>
    <col min="7" max="7" width="15.33203125" style="129" customWidth="1"/>
    <col min="8" max="8" width="1" style="129" customWidth="1"/>
    <col min="9" max="9" width="15.33203125" style="129" customWidth="1"/>
    <col min="10" max="10" width="1" style="129" customWidth="1"/>
    <col min="11" max="11" width="15.33203125" style="129" customWidth="1"/>
    <col min="12" max="12" width="1" style="129" customWidth="1"/>
    <col min="13" max="13" width="15.33203125" style="129" customWidth="1"/>
    <col min="14" max="14" width="1" style="129" customWidth="1"/>
    <col min="15" max="15" width="9.5" style="129" bestFit="1" customWidth="1"/>
    <col min="16" max="16" width="9.33203125" style="129"/>
    <col min="17" max="17" width="16.1640625" style="129" bestFit="1" customWidth="1"/>
    <col min="18" max="16384" width="9.33203125" style="129"/>
  </cols>
  <sheetData>
    <row r="1" spans="1:18" ht="23.85" customHeight="1">
      <c r="M1" s="130" t="s">
        <v>52</v>
      </c>
    </row>
    <row r="2" spans="1:18" ht="23.85" customHeight="1">
      <c r="M2" s="130" t="s">
        <v>53</v>
      </c>
    </row>
    <row r="3" spans="1:18" ht="23.85" customHeight="1">
      <c r="A3" s="131" t="str">
        <f>+งบการเงิน!A1</f>
        <v>บริษัท ฟาร์อีสท์ เฟมไลน์ ดีดีบี จำกัด (มหาชน) และบริษัทย่อย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</row>
    <row r="4" spans="1:18" ht="23.85" customHeight="1">
      <c r="A4" s="133" t="s">
        <v>108</v>
      </c>
      <c r="B4" s="132"/>
      <c r="C4" s="132"/>
      <c r="D4" s="132"/>
      <c r="E4" s="132"/>
      <c r="F4" s="132"/>
      <c r="G4" s="132"/>
      <c r="H4" s="132"/>
      <c r="I4" s="132"/>
      <c r="J4" s="132"/>
      <c r="K4" s="132"/>
      <c r="L4" s="132"/>
      <c r="M4" s="132"/>
    </row>
    <row r="5" spans="1:18" ht="23.85" customHeight="1">
      <c r="A5" s="134" t="str">
        <f>+'กำไรขาดทุน9 เดือน'!A5</f>
        <v>สำหรับงวดเก้าเดือนสิ้นสุดวันที่ 31  มีนาคม 2561</v>
      </c>
      <c r="B5" s="132"/>
      <c r="C5" s="132"/>
      <c r="D5" s="132"/>
      <c r="E5" s="132"/>
      <c r="F5" s="132"/>
      <c r="G5" s="132"/>
      <c r="H5" s="132"/>
      <c r="I5" s="132"/>
      <c r="J5" s="132"/>
      <c r="K5" s="132"/>
      <c r="L5" s="132"/>
      <c r="M5" s="132"/>
    </row>
    <row r="6" spans="1:18" ht="23.25" customHeight="1">
      <c r="G6" s="136" t="s">
        <v>51</v>
      </c>
      <c r="H6" s="136"/>
      <c r="I6" s="136"/>
      <c r="J6" s="136"/>
      <c r="K6" s="136"/>
      <c r="L6" s="136"/>
      <c r="M6" s="136"/>
    </row>
    <row r="7" spans="1:18" ht="23.25" customHeight="1">
      <c r="G7" s="331" t="s">
        <v>1</v>
      </c>
      <c r="H7" s="331"/>
      <c r="I7" s="331"/>
      <c r="K7" s="331" t="s">
        <v>50</v>
      </c>
      <c r="L7" s="331"/>
      <c r="M7" s="331"/>
    </row>
    <row r="8" spans="1:18" ht="23.25" customHeight="1">
      <c r="E8" s="103"/>
      <c r="G8" s="139">
        <v>2560</v>
      </c>
      <c r="H8" s="140"/>
      <c r="I8" s="139">
        <v>2559</v>
      </c>
      <c r="J8" s="141"/>
      <c r="K8" s="139">
        <f>G8</f>
        <v>2560</v>
      </c>
      <c r="L8" s="142"/>
      <c r="M8" s="139">
        <f>I8</f>
        <v>2559</v>
      </c>
    </row>
    <row r="9" spans="1:18" ht="25.5" customHeight="1">
      <c r="E9" s="135"/>
      <c r="G9" s="143"/>
      <c r="H9" s="143"/>
      <c r="I9" s="143"/>
      <c r="J9" s="143"/>
      <c r="K9" s="143"/>
      <c r="L9" s="143"/>
      <c r="M9" s="143"/>
    </row>
    <row r="10" spans="1:18" ht="25.5" customHeight="1">
      <c r="A10" s="144" t="s">
        <v>106</v>
      </c>
      <c r="G10" s="145">
        <f>+'กำไรขาดทุน9 เดือน'!G23</f>
        <v>86801</v>
      </c>
      <c r="H10" s="145"/>
      <c r="I10" s="145">
        <f>+'กำไรขาดทุน9 เดือน'!I23</f>
        <v>80790</v>
      </c>
      <c r="J10" s="145"/>
      <c r="K10" s="145">
        <f>+'กำไรขาดทุน9 เดือน'!K23</f>
        <v>101976</v>
      </c>
      <c r="L10" s="145"/>
      <c r="M10" s="145">
        <f>+'กำไรขาดทุน9 เดือน'!M23</f>
        <v>69778</v>
      </c>
    </row>
    <row r="11" spans="1:18" ht="25.5" customHeight="1">
      <c r="A11" s="144" t="s">
        <v>109</v>
      </c>
      <c r="D11" s="183"/>
      <c r="G11" s="145"/>
      <c r="H11" s="145"/>
      <c r="I11" s="145"/>
      <c r="J11" s="145"/>
      <c r="K11" s="145"/>
      <c r="L11" s="145"/>
      <c r="M11" s="145"/>
    </row>
    <row r="12" spans="1:18" ht="25.5" customHeight="1">
      <c r="B12" s="144" t="s">
        <v>194</v>
      </c>
      <c r="G12" s="145">
        <v>-512</v>
      </c>
      <c r="H12" s="145"/>
      <c r="I12" s="145">
        <v>0</v>
      </c>
      <c r="J12" s="145"/>
      <c r="K12" s="145">
        <v>0</v>
      </c>
      <c r="L12" s="145"/>
      <c r="M12" s="145">
        <v>0</v>
      </c>
    </row>
    <row r="13" spans="1:18" ht="25.5" customHeight="1">
      <c r="B13" s="144" t="s">
        <v>184</v>
      </c>
      <c r="E13" s="146"/>
      <c r="G13" s="235">
        <v>39867</v>
      </c>
      <c r="I13" s="235">
        <v>15846</v>
      </c>
      <c r="K13" s="235">
        <v>38269</v>
      </c>
      <c r="M13" s="235">
        <v>14516</v>
      </c>
      <c r="P13" s="129">
        <f>+G13-K13</f>
        <v>1598</v>
      </c>
      <c r="Q13" s="129">
        <v>6219731.51000001</v>
      </c>
      <c r="R13" s="129">
        <v>808230.39</v>
      </c>
    </row>
    <row r="14" spans="1:18" ht="25.5" customHeight="1">
      <c r="B14" s="144" t="s">
        <v>193</v>
      </c>
      <c r="E14" s="146"/>
      <c r="G14" s="179">
        <f>-ROUND(G13*20/100,0)</f>
        <v>-7973</v>
      </c>
      <c r="H14" s="145"/>
      <c r="I14" s="179">
        <f>-ROUND(I13*20/100,0)</f>
        <v>-3169</v>
      </c>
      <c r="J14" s="145"/>
      <c r="K14" s="179">
        <f>-ROUND(K13*20/100,0)</f>
        <v>-7654</v>
      </c>
      <c r="L14" s="145"/>
      <c r="M14" s="179">
        <f>-ROUND(M13*20/100,0)</f>
        <v>-2903</v>
      </c>
      <c r="P14" s="129">
        <f>+G14-K14</f>
        <v>-319</v>
      </c>
      <c r="Q14" s="234"/>
    </row>
    <row r="15" spans="1:18" ht="25.5" customHeight="1">
      <c r="B15" s="144" t="s">
        <v>218</v>
      </c>
      <c r="E15" s="146"/>
      <c r="P15" s="129">
        <f>+G15-K15</f>
        <v>0</v>
      </c>
      <c r="R15" s="129">
        <v>6901</v>
      </c>
    </row>
    <row r="16" spans="1:18" ht="25.5" customHeight="1">
      <c r="B16" s="144"/>
      <c r="C16" s="129" t="s">
        <v>195</v>
      </c>
      <c r="E16" s="146"/>
      <c r="G16" s="155">
        <f>SUM(G13:G14)</f>
        <v>31894</v>
      </c>
      <c r="H16" s="145"/>
      <c r="I16" s="155">
        <f>SUM(I13:I14)</f>
        <v>12677</v>
      </c>
      <c r="J16" s="145"/>
      <c r="K16" s="155">
        <f>SUM(K13:K14)</f>
        <v>30615</v>
      </c>
      <c r="L16" s="145"/>
      <c r="M16" s="155">
        <f>SUM(M13:M14)</f>
        <v>11613</v>
      </c>
      <c r="P16" s="129">
        <f>+G16-K16</f>
        <v>1279</v>
      </c>
      <c r="R16" s="129">
        <f>K13-R15</f>
        <v>31368</v>
      </c>
    </row>
    <row r="17" spans="1:16" ht="25.5" customHeight="1">
      <c r="B17" s="144" t="s">
        <v>217</v>
      </c>
      <c r="E17" s="146"/>
      <c r="G17" s="235"/>
      <c r="H17" s="145"/>
      <c r="I17" s="235"/>
      <c r="J17" s="145"/>
      <c r="K17" s="235"/>
      <c r="L17" s="145"/>
      <c r="M17" s="235"/>
    </row>
    <row r="18" spans="1:16" ht="25.5" customHeight="1">
      <c r="B18" s="144"/>
      <c r="C18" s="129" t="s">
        <v>215</v>
      </c>
      <c r="E18" s="146"/>
      <c r="G18" s="181">
        <v>-2280</v>
      </c>
      <c r="H18" s="145"/>
      <c r="I18" s="181">
        <v>0</v>
      </c>
      <c r="J18" s="145"/>
      <c r="K18" s="181">
        <v>-850</v>
      </c>
      <c r="L18" s="145"/>
      <c r="M18" s="181">
        <v>0</v>
      </c>
    </row>
    <row r="19" spans="1:16" ht="25.5" customHeight="1">
      <c r="B19" s="144" t="s">
        <v>193</v>
      </c>
      <c r="E19" s="146"/>
      <c r="G19" s="179">
        <f>-G18*0.2</f>
        <v>456</v>
      </c>
      <c r="H19" s="145"/>
      <c r="I19" s="179">
        <v>0</v>
      </c>
      <c r="J19" s="145"/>
      <c r="K19" s="179">
        <f>-K18*0.2</f>
        <v>170</v>
      </c>
      <c r="L19" s="145"/>
      <c r="M19" s="179">
        <f>+M18*0.2</f>
        <v>0</v>
      </c>
    </row>
    <row r="20" spans="1:16" ht="25.5" customHeight="1">
      <c r="B20" s="144" t="s">
        <v>217</v>
      </c>
      <c r="E20" s="146"/>
      <c r="G20" s="145"/>
      <c r="H20" s="145"/>
      <c r="I20" s="145"/>
      <c r="J20" s="145"/>
      <c r="K20" s="145"/>
      <c r="L20" s="145"/>
      <c r="M20" s="145"/>
      <c r="N20" s="135"/>
    </row>
    <row r="21" spans="1:16" ht="25.5" customHeight="1">
      <c r="B21" s="144"/>
      <c r="C21" s="129" t="s">
        <v>216</v>
      </c>
      <c r="E21" s="146"/>
      <c r="G21" s="155">
        <f>SUM(G18:G19)</f>
        <v>-1824</v>
      </c>
      <c r="H21" s="145"/>
      <c r="I21" s="155">
        <f>SUM(I18:I19)</f>
        <v>0</v>
      </c>
      <c r="J21" s="145"/>
      <c r="K21" s="155">
        <f>SUM(K18:K19)</f>
        <v>-680</v>
      </c>
      <c r="L21" s="145"/>
      <c r="M21" s="155">
        <f>SUM(M18:M19)</f>
        <v>0</v>
      </c>
      <c r="P21" s="129">
        <f>+G21-K21</f>
        <v>-1144</v>
      </c>
    </row>
    <row r="22" spans="1:16" ht="25.5" customHeight="1">
      <c r="A22" s="129" t="s">
        <v>219</v>
      </c>
      <c r="B22" s="144"/>
      <c r="G22" s="147">
        <f>+G12+G16+G21</f>
        <v>29558</v>
      </c>
      <c r="H22" s="145"/>
      <c r="I22" s="147">
        <f>+I12+I16+I21</f>
        <v>12677</v>
      </c>
      <c r="J22" s="145"/>
      <c r="K22" s="147">
        <f>+K12+K16+K21</f>
        <v>29935</v>
      </c>
      <c r="L22" s="145"/>
      <c r="M22" s="147">
        <f>+M12+M16+M21</f>
        <v>11613</v>
      </c>
      <c r="P22" s="129">
        <f>+P21*0.86485</f>
        <v>-989.38840000000005</v>
      </c>
    </row>
    <row r="23" spans="1:16" ht="25.5" customHeight="1">
      <c r="B23" s="144"/>
      <c r="G23" s="145"/>
      <c r="H23" s="145"/>
      <c r="I23" s="145"/>
      <c r="J23" s="145"/>
      <c r="K23" s="145"/>
      <c r="L23" s="145"/>
      <c r="M23" s="145"/>
    </row>
    <row r="24" spans="1:16" ht="25.5" customHeight="1" thickBot="1">
      <c r="A24" s="144" t="s">
        <v>112</v>
      </c>
      <c r="G24" s="148">
        <f>+G10+G22</f>
        <v>116359</v>
      </c>
      <c r="H24" s="145"/>
      <c r="I24" s="148">
        <f>+I10+I22</f>
        <v>93467</v>
      </c>
      <c r="J24" s="145"/>
      <c r="K24" s="148">
        <f>+K10+K22</f>
        <v>131911</v>
      </c>
      <c r="L24" s="145"/>
      <c r="M24" s="148">
        <f>+M10+M22</f>
        <v>81391</v>
      </c>
    </row>
    <row r="25" spans="1:16" ht="25.5" customHeight="1" thickTop="1">
      <c r="A25" s="144"/>
      <c r="G25" s="145"/>
      <c r="H25" s="145"/>
      <c r="I25" s="145"/>
      <c r="J25" s="145"/>
      <c r="K25" s="145"/>
      <c r="L25" s="145"/>
      <c r="M25" s="145"/>
    </row>
    <row r="26" spans="1:16" ht="25.5" customHeight="1">
      <c r="A26" s="129" t="s">
        <v>113</v>
      </c>
    </row>
    <row r="27" spans="1:16" ht="25.5" customHeight="1">
      <c r="A27" s="144"/>
      <c r="B27" s="129" t="s">
        <v>103</v>
      </c>
      <c r="G27" s="145">
        <f>+G24-G28</f>
        <v>107476</v>
      </c>
      <c r="H27" s="135"/>
      <c r="I27" s="145">
        <f>+I24-I28</f>
        <v>87472</v>
      </c>
      <c r="K27" s="145">
        <f>+K24</f>
        <v>131911</v>
      </c>
      <c r="M27" s="145">
        <f>+M24</f>
        <v>81391</v>
      </c>
    </row>
    <row r="28" spans="1:16" ht="25.5" customHeight="1">
      <c r="A28" s="144"/>
      <c r="B28" s="129" t="s">
        <v>104</v>
      </c>
      <c r="G28" s="155">
        <f>+'กำไรขาดทุน9 เดือน'!G26-196+173</f>
        <v>8883</v>
      </c>
      <c r="I28" s="155">
        <v>5995</v>
      </c>
      <c r="K28" s="155">
        <v>0</v>
      </c>
      <c r="M28" s="155">
        <v>0</v>
      </c>
    </row>
    <row r="29" spans="1:16" ht="25.5" customHeight="1" thickBot="1">
      <c r="A29" s="144"/>
      <c r="G29" s="148">
        <f>SUM(G27:G28)</f>
        <v>116359</v>
      </c>
      <c r="I29" s="148">
        <f>SUM(I27:I28)</f>
        <v>93467</v>
      </c>
      <c r="K29" s="148">
        <f>SUM(K27:K28)</f>
        <v>131911</v>
      </c>
      <c r="M29" s="148">
        <f>SUM(M27:M28)</f>
        <v>81391</v>
      </c>
    </row>
    <row r="30" spans="1:16" ht="23.85" customHeight="1" thickTop="1"/>
    <row r="39" spans="1:13" ht="29.25" customHeight="1">
      <c r="A39" s="149" t="s">
        <v>56</v>
      </c>
      <c r="B39" s="144"/>
    </row>
    <row r="40" spans="1:13" ht="23.85" customHeight="1">
      <c r="A40" s="144"/>
      <c r="B40" s="144"/>
      <c r="G40" s="106">
        <f>+G24-G29</f>
        <v>0</v>
      </c>
      <c r="I40" s="106">
        <f>+I24-I29</f>
        <v>0</v>
      </c>
      <c r="K40" s="106">
        <f>+K24-K29</f>
        <v>0</v>
      </c>
      <c r="M40" s="106">
        <f>+M24-M29</f>
        <v>0</v>
      </c>
    </row>
    <row r="41" spans="1:13" ht="27" customHeight="1"/>
  </sheetData>
  <mergeCells count="2">
    <mergeCell ref="G7:I7"/>
    <mergeCell ref="K7:M7"/>
  </mergeCells>
  <pageMargins left="0.62992125984251968" right="0.19685039370078741" top="0.39370078740157483" bottom="0" header="0.51181102362204722" footer="0"/>
  <pageSetup paperSize="9" scale="8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AX49"/>
  <sheetViews>
    <sheetView view="pageBreakPreview" topLeftCell="A10" zoomScaleSheetLayoutView="100" workbookViewId="0">
      <selection activeCell="D141" sqref="D141"/>
    </sheetView>
  </sheetViews>
  <sheetFormatPr defaultColWidth="9.33203125" defaultRowHeight="23.85" customHeight="1"/>
  <cols>
    <col min="1" max="3" width="3" style="32" customWidth="1"/>
    <col min="4" max="4" width="36" style="32" customWidth="1"/>
    <col min="5" max="5" width="10.5" style="32" customWidth="1"/>
    <col min="6" max="6" width="1" style="32" customWidth="1"/>
    <col min="7" max="7" width="15.83203125" style="32" customWidth="1"/>
    <col min="8" max="8" width="1" style="32" customWidth="1"/>
    <col min="9" max="9" width="15.83203125" style="32" customWidth="1"/>
    <col min="10" max="10" width="1" style="32" customWidth="1"/>
    <col min="11" max="11" width="15.83203125" style="32" customWidth="1"/>
    <col min="12" max="12" width="1" style="32" customWidth="1"/>
    <col min="13" max="13" width="15.83203125" style="32" customWidth="1"/>
    <col min="14" max="14" width="1" style="32" customWidth="1"/>
    <col min="15" max="15" width="10.33203125" style="85" bestFit="1" customWidth="1"/>
    <col min="16" max="16" width="1.1640625" style="85" customWidth="1"/>
    <col min="17" max="17" width="12.83203125" style="32" bestFit="1" customWidth="1"/>
    <col min="18" max="18" width="3" style="32" customWidth="1"/>
    <col min="19" max="19" width="12.33203125" style="32" bestFit="1" customWidth="1"/>
    <col min="20" max="20" width="1.83203125" style="32" customWidth="1"/>
    <col min="21" max="21" width="12.33203125" style="32" bestFit="1" customWidth="1"/>
    <col min="22" max="22" width="1.6640625" style="32" customWidth="1"/>
    <col min="23" max="23" width="12.1640625" style="32" bestFit="1" customWidth="1"/>
    <col min="24" max="24" width="1.6640625" style="32" customWidth="1"/>
    <col min="25" max="25" width="15.83203125" style="32" customWidth="1"/>
    <col min="26" max="26" width="1" style="32" customWidth="1"/>
    <col min="27" max="27" width="15.83203125" style="32" customWidth="1"/>
    <col min="28" max="28" width="1" style="32" customWidth="1"/>
    <col min="29" max="29" width="15.83203125" style="32" customWidth="1"/>
    <col min="30" max="30" width="1" style="32" customWidth="1"/>
    <col min="31" max="31" width="15.83203125" style="32" customWidth="1"/>
    <col min="32" max="32" width="1" style="32" customWidth="1"/>
    <col min="33" max="33" width="1.6640625" style="32" customWidth="1"/>
    <col min="34" max="34" width="12.5" style="32" bestFit="1" customWidth="1"/>
    <col min="35" max="35" width="2.6640625" style="32" customWidth="1"/>
    <col min="36" max="36" width="12.5" style="32" bestFit="1" customWidth="1"/>
    <col min="37" max="37" width="3.6640625" style="32" customWidth="1"/>
    <col min="38" max="38" width="12.5" style="32" bestFit="1" customWidth="1"/>
    <col min="39" max="39" width="2.5" style="32" customWidth="1"/>
    <col min="40" max="40" width="12.5" style="32" bestFit="1" customWidth="1"/>
    <col min="41" max="41" width="9.33203125" style="32"/>
    <col min="42" max="42" width="14.83203125" style="206" bestFit="1" customWidth="1"/>
    <col min="43" max="43" width="3.1640625" style="206" customWidth="1"/>
    <col min="44" max="44" width="13.33203125" style="206" bestFit="1" customWidth="1"/>
    <col min="45" max="45" width="2.83203125" style="206" customWidth="1"/>
    <col min="46" max="46" width="13.33203125" style="206" bestFit="1" customWidth="1"/>
    <col min="47" max="47" width="2.83203125" style="206" customWidth="1"/>
    <col min="48" max="48" width="13.33203125" style="206" bestFit="1" customWidth="1"/>
    <col min="49" max="16384" width="9.33203125" style="32"/>
  </cols>
  <sheetData>
    <row r="1" spans="1:50" ht="23.85" customHeight="1">
      <c r="M1" s="99" t="s">
        <v>52</v>
      </c>
      <c r="AE1" s="99" t="s">
        <v>52</v>
      </c>
    </row>
    <row r="2" spans="1:50" ht="23.85" customHeight="1">
      <c r="M2" s="99" t="s">
        <v>53</v>
      </c>
      <c r="AE2" s="99" t="s">
        <v>53</v>
      </c>
    </row>
    <row r="3" spans="1:50" ht="23.85" customHeight="1">
      <c r="A3" s="95" t="s">
        <v>24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Y3" s="31"/>
      <c r="Z3" s="31"/>
      <c r="AA3" s="31"/>
      <c r="AB3" s="31"/>
      <c r="AC3" s="31"/>
      <c r="AD3" s="31"/>
      <c r="AE3" s="31"/>
    </row>
    <row r="4" spans="1:50" ht="23.85" customHeight="1">
      <c r="A4" s="100" t="s">
        <v>16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Y4" s="31"/>
      <c r="Z4" s="31"/>
      <c r="AA4" s="31"/>
      <c r="AB4" s="31"/>
      <c r="AC4" s="31"/>
      <c r="AD4" s="31"/>
      <c r="AE4" s="31"/>
    </row>
    <row r="5" spans="1:50" ht="23.25">
      <c r="A5" s="101" t="s">
        <v>209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Y5" s="31"/>
      <c r="Z5" s="31"/>
      <c r="AA5" s="31"/>
      <c r="AB5" s="31"/>
      <c r="AC5" s="31"/>
      <c r="AD5" s="31"/>
      <c r="AE5" s="31"/>
    </row>
    <row r="6" spans="1:50" ht="23.25" customHeight="1">
      <c r="E6" s="35"/>
      <c r="G6" s="42" t="s">
        <v>55</v>
      </c>
      <c r="H6" s="42"/>
      <c r="I6" s="42"/>
      <c r="J6" s="42"/>
      <c r="K6" s="42"/>
      <c r="L6" s="42"/>
      <c r="M6" s="42"/>
      <c r="Y6" s="42"/>
      <c r="Z6" s="42"/>
      <c r="AA6" s="42"/>
      <c r="AB6" s="42"/>
      <c r="AC6" s="42"/>
      <c r="AD6" s="42"/>
      <c r="AE6" s="42"/>
    </row>
    <row r="7" spans="1:50" ht="23.25" customHeight="1">
      <c r="E7" s="35"/>
      <c r="G7" s="330" t="s">
        <v>1</v>
      </c>
      <c r="H7" s="330"/>
      <c r="I7" s="330"/>
      <c r="K7" s="43" t="s">
        <v>50</v>
      </c>
      <c r="L7" s="43"/>
      <c r="M7" s="43"/>
      <c r="Q7" s="332" t="s">
        <v>210</v>
      </c>
      <c r="R7" s="332"/>
      <c r="S7" s="332"/>
      <c r="T7" s="332"/>
      <c r="U7" s="332"/>
      <c r="V7" s="332"/>
      <c r="W7" s="332"/>
      <c r="Y7" s="334" t="s">
        <v>207</v>
      </c>
      <c r="Z7" s="334"/>
      <c r="AA7" s="334"/>
      <c r="AB7" s="334"/>
      <c r="AC7" s="334"/>
      <c r="AD7" s="334"/>
      <c r="AE7" s="334"/>
      <c r="AG7" s="205"/>
      <c r="AH7" s="332" t="s">
        <v>208</v>
      </c>
      <c r="AI7" s="332"/>
      <c r="AJ7" s="332"/>
      <c r="AK7" s="332"/>
      <c r="AL7" s="332"/>
      <c r="AM7" s="332"/>
      <c r="AN7" s="332"/>
      <c r="AP7" s="333" t="s">
        <v>196</v>
      </c>
      <c r="AQ7" s="333"/>
      <c r="AR7" s="333"/>
      <c r="AS7" s="333"/>
      <c r="AT7" s="333"/>
      <c r="AU7" s="333"/>
      <c r="AV7" s="333"/>
    </row>
    <row r="8" spans="1:50" ht="23.25" customHeight="1">
      <c r="E8" s="232" t="s">
        <v>69</v>
      </c>
      <c r="G8" s="219">
        <v>2559</v>
      </c>
      <c r="H8" s="38"/>
      <c r="I8" s="37">
        <v>2558</v>
      </c>
      <c r="J8" s="103"/>
      <c r="K8" s="37">
        <f>+G8</f>
        <v>2559</v>
      </c>
      <c r="L8" s="89"/>
      <c r="M8" s="37">
        <f>+I8</f>
        <v>2558</v>
      </c>
      <c r="Q8" s="215">
        <v>2559</v>
      </c>
      <c r="R8" s="216"/>
      <c r="S8" s="215">
        <v>2558</v>
      </c>
      <c r="T8" s="216"/>
      <c r="U8" s="215">
        <v>2559</v>
      </c>
      <c r="V8" s="216"/>
      <c r="W8" s="215">
        <v>2558</v>
      </c>
      <c r="X8" s="97"/>
      <c r="Y8" s="37">
        <v>2559</v>
      </c>
      <c r="Z8" s="38"/>
      <c r="AA8" s="37">
        <v>2558</v>
      </c>
      <c r="AB8" s="103"/>
      <c r="AC8" s="37">
        <f>Y8</f>
        <v>2559</v>
      </c>
      <c r="AD8" s="89"/>
      <c r="AE8" s="37">
        <f>AA8</f>
        <v>2558</v>
      </c>
      <c r="AG8" s="103"/>
      <c r="AH8" s="215">
        <v>2559</v>
      </c>
      <c r="AI8" s="216"/>
      <c r="AJ8" s="215">
        <v>2558</v>
      </c>
      <c r="AK8" s="216"/>
      <c r="AL8" s="215">
        <v>2559</v>
      </c>
      <c r="AM8" s="216"/>
      <c r="AN8" s="215">
        <v>2558</v>
      </c>
      <c r="AO8" s="97"/>
      <c r="AP8" s="215">
        <v>2559</v>
      </c>
      <c r="AQ8" s="216"/>
      <c r="AR8" s="215">
        <v>2558</v>
      </c>
      <c r="AS8" s="216"/>
      <c r="AT8" s="215">
        <v>2559</v>
      </c>
      <c r="AU8" s="216"/>
      <c r="AV8" s="215">
        <v>2558</v>
      </c>
    </row>
    <row r="9" spans="1:50" ht="15" customHeight="1">
      <c r="E9" s="187"/>
      <c r="G9" s="56"/>
      <c r="H9" s="177"/>
      <c r="I9" s="56"/>
      <c r="J9" s="103"/>
      <c r="K9" s="56"/>
      <c r="L9" s="89"/>
      <c r="M9" s="56"/>
      <c r="Y9" s="56"/>
      <c r="Z9" s="177"/>
      <c r="AA9" s="56"/>
      <c r="AB9" s="103"/>
      <c r="AC9" s="56"/>
      <c r="AD9" s="89"/>
      <c r="AE9" s="56"/>
    </row>
    <row r="10" spans="1:50" ht="25.5" customHeight="1">
      <c r="A10" s="32" t="s">
        <v>17</v>
      </c>
      <c r="G10" s="25">
        <v>3802242</v>
      </c>
      <c r="H10" s="25"/>
      <c r="I10" s="25">
        <v>3814445</v>
      </c>
      <c r="J10" s="25"/>
      <c r="K10" s="25">
        <v>3241770</v>
      </c>
      <c r="L10" s="25"/>
      <c r="M10" s="25">
        <v>3276677</v>
      </c>
      <c r="Q10" s="25">
        <f>+'กำไรขาดทุน9 เดือน'!G10</f>
        <v>535425</v>
      </c>
      <c r="R10" s="25"/>
      <c r="S10" s="25">
        <f>+'กำไรขาดทุน9 เดือน'!I10</f>
        <v>541943</v>
      </c>
      <c r="T10" s="25"/>
      <c r="U10" s="25">
        <f>+'กำไรขาดทุน9 เดือน'!K10</f>
        <v>185995</v>
      </c>
      <c r="V10" s="25"/>
      <c r="W10" s="25">
        <f>+'กำไรขาดทุน9 เดือน'!M10</f>
        <v>220716</v>
      </c>
      <c r="Y10" s="25">
        <v>1194848</v>
      </c>
      <c r="Z10" s="25"/>
      <c r="AA10" s="25">
        <v>1124842</v>
      </c>
      <c r="AB10" s="25"/>
      <c r="AC10" s="25">
        <v>1007760</v>
      </c>
      <c r="AD10" s="25"/>
      <c r="AE10" s="25">
        <v>958438</v>
      </c>
      <c r="AH10" s="32">
        <v>1044157</v>
      </c>
      <c r="AJ10" s="32">
        <v>1173591</v>
      </c>
      <c r="AL10" s="32">
        <v>871949</v>
      </c>
      <c r="AN10" s="32">
        <v>969941</v>
      </c>
      <c r="AP10" s="213">
        <f>+G10-Q10-Y10-AH10</f>
        <v>1027812</v>
      </c>
      <c r="AR10" s="213">
        <f>+I10-S10-AA10-AJ10</f>
        <v>974069</v>
      </c>
      <c r="AT10" s="213">
        <f>+K10-U10-AC10-AL10</f>
        <v>1176066</v>
      </c>
      <c r="AV10" s="213">
        <f>+M10-W10-AE10-AN10</f>
        <v>1127582</v>
      </c>
    </row>
    <row r="11" spans="1:50" ht="25.5" customHeight="1">
      <c r="A11" s="32" t="s">
        <v>39</v>
      </c>
      <c r="E11" s="97"/>
      <c r="G11" s="29">
        <v>2859210</v>
      </c>
      <c r="H11" s="25"/>
      <c r="I11" s="29">
        <v>2967092</v>
      </c>
      <c r="J11" s="25"/>
      <c r="K11" s="29">
        <v>2436295</v>
      </c>
      <c r="L11" s="25"/>
      <c r="M11" s="29">
        <v>2526345</v>
      </c>
      <c r="Q11" s="29">
        <f>+'กำไรขาดทุน9 เดือน'!G11</f>
        <v>280245</v>
      </c>
      <c r="R11" s="25"/>
      <c r="S11" s="29">
        <f>+'กำไรขาดทุน9 เดือน'!I11</f>
        <v>287566</v>
      </c>
      <c r="T11" s="25"/>
      <c r="U11" s="29">
        <f>+'กำไรขาดทุน9 เดือน'!K11</f>
        <v>90282</v>
      </c>
      <c r="V11" s="25"/>
      <c r="W11" s="29">
        <f>+'กำไรขาดทุน9 เดือน'!M11</f>
        <v>109343</v>
      </c>
      <c r="Y11" s="29">
        <v>931166</v>
      </c>
      <c r="Z11" s="25"/>
      <c r="AA11" s="29">
        <v>886959</v>
      </c>
      <c r="AB11" s="25"/>
      <c r="AC11" s="29">
        <v>784137</v>
      </c>
      <c r="AD11" s="25"/>
      <c r="AE11" s="29">
        <v>741990</v>
      </c>
      <c r="AH11" s="108">
        <v>827624</v>
      </c>
      <c r="AJ11" s="108">
        <v>919327</v>
      </c>
      <c r="AL11" s="108">
        <v>705673</v>
      </c>
      <c r="AN11" s="108">
        <v>759287</v>
      </c>
      <c r="AP11" s="218">
        <f>+G11-Q11-Y11-AH11</f>
        <v>820175</v>
      </c>
      <c r="AR11" s="218">
        <f>+I11-S11-AA11-AJ11</f>
        <v>873240</v>
      </c>
      <c r="AT11" s="218">
        <f>+K11-U11-AC11-AL11</f>
        <v>856203</v>
      </c>
      <c r="AV11" s="218">
        <f>+M11-W11-AE11-AN11</f>
        <v>915725</v>
      </c>
      <c r="AX11" s="32" t="s">
        <v>197</v>
      </c>
    </row>
    <row r="12" spans="1:50" ht="25.5" customHeight="1">
      <c r="A12" s="32" t="s">
        <v>64</v>
      </c>
      <c r="G12" s="176">
        <f>+G10-G11</f>
        <v>943032</v>
      </c>
      <c r="H12" s="30"/>
      <c r="I12" s="176">
        <f>+I10-I11</f>
        <v>847353</v>
      </c>
      <c r="J12" s="30"/>
      <c r="K12" s="176">
        <f>+K10-K11</f>
        <v>805475</v>
      </c>
      <c r="L12" s="30"/>
      <c r="M12" s="176">
        <f>+M10-M11</f>
        <v>750332</v>
      </c>
      <c r="Q12" s="176">
        <f>+Q10-Q11</f>
        <v>255180</v>
      </c>
      <c r="R12" s="25"/>
      <c r="S12" s="176">
        <f>+S10-S11</f>
        <v>254377</v>
      </c>
      <c r="T12" s="25"/>
      <c r="U12" s="176">
        <f>+U10-U11</f>
        <v>95713</v>
      </c>
      <c r="V12" s="25"/>
      <c r="W12" s="176">
        <f>+W10-W11</f>
        <v>111373</v>
      </c>
      <c r="Y12" s="176">
        <f>+Y10-Y11</f>
        <v>263682</v>
      </c>
      <c r="Z12" s="25"/>
      <c r="AA12" s="176">
        <f>+AA10-AA11</f>
        <v>237883</v>
      </c>
      <c r="AB12" s="25"/>
      <c r="AC12" s="176">
        <f>+AC10-AC11</f>
        <v>223623</v>
      </c>
      <c r="AD12" s="25"/>
      <c r="AE12" s="176">
        <f>+AE10-AE11</f>
        <v>216448</v>
      </c>
      <c r="AH12" s="32">
        <f>+AH10-AH11</f>
        <v>216533</v>
      </c>
      <c r="AJ12" s="32">
        <f>+AJ10-AJ11</f>
        <v>254264</v>
      </c>
      <c r="AL12" s="32">
        <f>+AL10-AL11</f>
        <v>166276</v>
      </c>
      <c r="AN12" s="32">
        <f>+AN10-AN11</f>
        <v>210654</v>
      </c>
      <c r="AP12" s="213">
        <f>+G12-Q12-Y12-AH12</f>
        <v>207637</v>
      </c>
      <c r="AR12" s="213">
        <f>+I12-S12-AA12-AJ12</f>
        <v>100829</v>
      </c>
      <c r="AT12" s="213">
        <f>+K12-U12-AC12-AL12</f>
        <v>319863</v>
      </c>
      <c r="AV12" s="213">
        <f>+M12-W12-AE12-AN12</f>
        <v>211857</v>
      </c>
    </row>
    <row r="13" spans="1:50" ht="25.5" customHeight="1">
      <c r="A13" s="32" t="s">
        <v>18</v>
      </c>
      <c r="G13" s="30"/>
      <c r="H13" s="30"/>
      <c r="I13" s="30"/>
      <c r="J13" s="30"/>
      <c r="K13" s="30"/>
      <c r="L13" s="30"/>
      <c r="M13" s="30"/>
      <c r="Q13" s="28"/>
      <c r="R13" s="25"/>
      <c r="S13" s="28"/>
      <c r="T13" s="25"/>
      <c r="U13" s="28"/>
      <c r="V13" s="25"/>
      <c r="W13" s="28"/>
      <c r="Y13" s="29"/>
      <c r="Z13" s="25"/>
      <c r="AA13" s="29"/>
      <c r="AB13" s="25"/>
      <c r="AC13" s="29"/>
      <c r="AD13" s="25"/>
      <c r="AE13" s="29"/>
      <c r="AH13" s="108"/>
      <c r="AJ13" s="108"/>
      <c r="AL13" s="108"/>
      <c r="AN13" s="108"/>
      <c r="AP13" s="213"/>
      <c r="AR13" s="213"/>
      <c r="AT13" s="213"/>
      <c r="AV13" s="213"/>
    </row>
    <row r="14" spans="1:50" ht="25.5" customHeight="1">
      <c r="B14" s="32" t="s">
        <v>47</v>
      </c>
      <c r="E14" s="226"/>
      <c r="G14" s="48">
        <v>30042</v>
      </c>
      <c r="H14" s="30"/>
      <c r="I14" s="48">
        <v>38415</v>
      </c>
      <c r="J14" s="30"/>
      <c r="K14" s="48">
        <v>78603</v>
      </c>
      <c r="L14" s="30"/>
      <c r="M14" s="48">
        <v>82217</v>
      </c>
      <c r="Q14" s="176">
        <f>+'กำไรขาดทุน9 เดือน'!G15</f>
        <v>17920</v>
      </c>
      <c r="R14" s="30"/>
      <c r="S14" s="176">
        <f>+'กำไรขาดทุน9 เดือน'!I15</f>
        <v>0</v>
      </c>
      <c r="T14" s="30"/>
      <c r="U14" s="176">
        <f>+'กำไรขาดทุน9 เดือน'!K15</f>
        <v>32667</v>
      </c>
      <c r="V14" s="30"/>
      <c r="W14" s="176">
        <f>+'กำไรขาดทุน9 เดือน'!M15</f>
        <v>0</v>
      </c>
      <c r="X14" s="35"/>
      <c r="Y14" s="176">
        <v>26585</v>
      </c>
      <c r="Z14" s="30"/>
      <c r="AA14" s="176">
        <v>34688</v>
      </c>
      <c r="AB14" s="30"/>
      <c r="AC14" s="176">
        <v>63446</v>
      </c>
      <c r="AD14" s="30"/>
      <c r="AE14" s="176">
        <v>64990</v>
      </c>
      <c r="AG14" s="35"/>
      <c r="AH14" s="35">
        <v>0</v>
      </c>
      <c r="AI14" s="35"/>
      <c r="AJ14" s="35">
        <v>0</v>
      </c>
      <c r="AK14" s="35"/>
      <c r="AL14" s="35">
        <v>0</v>
      </c>
      <c r="AM14" s="35"/>
      <c r="AN14" s="35">
        <v>0</v>
      </c>
      <c r="AP14" s="213">
        <f>+G14-Q14-Y14-AH14</f>
        <v>-14463</v>
      </c>
      <c r="AR14" s="213">
        <f>+I14-S14-AA14-AJ14</f>
        <v>3727</v>
      </c>
      <c r="AT14" s="213">
        <f>+K14-U14-AC14-AL14</f>
        <v>-17510</v>
      </c>
      <c r="AV14" s="213">
        <f>+M14-W14-AE14-AN14</f>
        <v>17227</v>
      </c>
    </row>
    <row r="15" spans="1:50" ht="25.5" hidden="1" customHeight="1">
      <c r="B15" s="32" t="s">
        <v>205</v>
      </c>
      <c r="E15" s="226"/>
      <c r="G15" s="229"/>
      <c r="H15" s="30"/>
      <c r="I15" s="49"/>
      <c r="J15" s="30"/>
      <c r="K15" s="49"/>
      <c r="L15" s="30"/>
      <c r="M15" s="49"/>
      <c r="Q15" s="30"/>
      <c r="R15" s="30"/>
      <c r="S15" s="30"/>
      <c r="T15" s="30"/>
      <c r="U15" s="30"/>
      <c r="V15" s="30"/>
      <c r="W15" s="30"/>
      <c r="X15" s="35"/>
      <c r="AG15" s="35"/>
      <c r="AH15" s="35"/>
      <c r="AI15" s="35"/>
      <c r="AJ15" s="35"/>
      <c r="AK15" s="35"/>
      <c r="AL15" s="35"/>
      <c r="AM15" s="35"/>
      <c r="AN15" s="35"/>
      <c r="AP15" s="213">
        <f>+G15-Q15-AH15</f>
        <v>0</v>
      </c>
      <c r="AR15" s="213">
        <f>+I15-S15-AJ15</f>
        <v>0</v>
      </c>
      <c r="AT15" s="213">
        <f>+K15-U15-AL15</f>
        <v>0</v>
      </c>
      <c r="AV15" s="213">
        <f>+M15-W15-AN15</f>
        <v>0</v>
      </c>
    </row>
    <row r="16" spans="1:50" ht="25.5" hidden="1" customHeight="1">
      <c r="C16" s="32" t="s">
        <v>204</v>
      </c>
      <c r="E16" s="226">
        <v>17</v>
      </c>
      <c r="G16" s="229">
        <v>0</v>
      </c>
      <c r="H16" s="30"/>
      <c r="I16" s="49">
        <v>0</v>
      </c>
      <c r="J16" s="30"/>
      <c r="K16" s="49">
        <v>0</v>
      </c>
      <c r="L16" s="30"/>
      <c r="M16" s="49">
        <v>0</v>
      </c>
      <c r="Q16" s="30"/>
      <c r="R16" s="30"/>
      <c r="S16" s="30"/>
      <c r="T16" s="30"/>
      <c r="U16" s="30"/>
      <c r="V16" s="30"/>
      <c r="W16" s="30"/>
      <c r="X16" s="35"/>
      <c r="AG16" s="35"/>
      <c r="AH16" s="35"/>
      <c r="AI16" s="35"/>
      <c r="AJ16" s="35"/>
      <c r="AK16" s="35"/>
      <c r="AL16" s="35"/>
      <c r="AM16" s="35"/>
      <c r="AN16" s="35"/>
      <c r="AP16" s="213">
        <f>+G16-Q16-AH16</f>
        <v>0</v>
      </c>
      <c r="AR16" s="213">
        <f>+I16-S16-AJ16</f>
        <v>0</v>
      </c>
      <c r="AT16" s="213">
        <f>+K16-U16-AL16</f>
        <v>0</v>
      </c>
      <c r="AV16" s="213">
        <f>+M16-W16-AN16</f>
        <v>0</v>
      </c>
    </row>
    <row r="17" spans="1:49" ht="25.5" customHeight="1">
      <c r="B17" s="32" t="s">
        <v>65</v>
      </c>
      <c r="E17" s="97"/>
      <c r="G17" s="50">
        <v>57552</v>
      </c>
      <c r="H17" s="30"/>
      <c r="I17" s="50">
        <v>68629</v>
      </c>
      <c r="J17" s="30"/>
      <c r="K17" s="50">
        <v>52407</v>
      </c>
      <c r="L17" s="30"/>
      <c r="M17" s="50">
        <v>66835</v>
      </c>
      <c r="Q17" s="29">
        <f>+'กำไรขาดทุน9 เดือน'!G16</f>
        <v>7683</v>
      </c>
      <c r="R17" s="30"/>
      <c r="S17" s="29">
        <f>+'กำไรขาดทุน9 เดือน'!I16</f>
        <v>9798</v>
      </c>
      <c r="T17" s="30"/>
      <c r="U17" s="29">
        <f>+'กำไรขาดทุน9 เดือน'!K16</f>
        <v>8766</v>
      </c>
      <c r="V17" s="30"/>
      <c r="W17" s="29">
        <f>+'กำไรขาดทุน9 เดือน'!M16</f>
        <v>11407</v>
      </c>
      <c r="X17" s="35"/>
      <c r="Y17" s="29">
        <v>37864</v>
      </c>
      <c r="Z17" s="30"/>
      <c r="AA17" s="29">
        <v>19296</v>
      </c>
      <c r="AB17" s="30"/>
      <c r="AC17" s="29">
        <v>39603</v>
      </c>
      <c r="AD17" s="30"/>
      <c r="AE17" s="29">
        <v>19670</v>
      </c>
      <c r="AG17" s="35"/>
      <c r="AH17" s="108">
        <v>64361</v>
      </c>
      <c r="AI17" s="35"/>
      <c r="AJ17" s="108">
        <v>19725</v>
      </c>
      <c r="AK17" s="35"/>
      <c r="AL17" s="108">
        <v>61330</v>
      </c>
      <c r="AM17" s="35"/>
      <c r="AN17" s="108">
        <v>19361</v>
      </c>
      <c r="AP17" s="29">
        <f>+G17-Q17-Y17-AH17</f>
        <v>-52356</v>
      </c>
      <c r="AQ17" s="35"/>
      <c r="AR17" s="218">
        <f>+I17-S17-AA17-AJ17</f>
        <v>19810</v>
      </c>
      <c r="AS17" s="35"/>
      <c r="AT17" s="29">
        <f>+K17-U17-AC17-AL17</f>
        <v>-57292</v>
      </c>
      <c r="AU17" s="35"/>
      <c r="AV17" s="218">
        <f>+M17-W17-AE17-AN17</f>
        <v>16397</v>
      </c>
    </row>
    <row r="18" spans="1:49" ht="25.5" customHeight="1">
      <c r="A18" s="32" t="s">
        <v>154</v>
      </c>
      <c r="G18" s="29">
        <f>SUM(G14:G17)</f>
        <v>87594</v>
      </c>
      <c r="H18" s="25"/>
      <c r="I18" s="29">
        <f>SUM(I14:I17)</f>
        <v>107044</v>
      </c>
      <c r="J18" s="25"/>
      <c r="K18" s="29">
        <f>SUM(K14:K17)</f>
        <v>131010</v>
      </c>
      <c r="L18" s="25"/>
      <c r="M18" s="29">
        <f>SUM(M14:M17)</f>
        <v>149052</v>
      </c>
      <c r="N18" s="29"/>
      <c r="O18" s="29">
        <f t="shared" ref="O18:AV18" si="0">SUM(O14:O17)</f>
        <v>0</v>
      </c>
      <c r="P18" s="29"/>
      <c r="Q18" s="29">
        <f>SUM(Q14:Q17)</f>
        <v>25603</v>
      </c>
      <c r="R18" s="29">
        <f t="shared" si="0"/>
        <v>0</v>
      </c>
      <c r="S18" s="29">
        <f t="shared" si="0"/>
        <v>9798</v>
      </c>
      <c r="T18" s="29">
        <f t="shared" si="0"/>
        <v>0</v>
      </c>
      <c r="U18" s="29">
        <f t="shared" si="0"/>
        <v>41433</v>
      </c>
      <c r="V18" s="29">
        <f t="shared" si="0"/>
        <v>0</v>
      </c>
      <c r="W18" s="29">
        <f t="shared" si="0"/>
        <v>11407</v>
      </c>
      <c r="X18" s="29">
        <f t="shared" si="0"/>
        <v>0</v>
      </c>
      <c r="Y18" s="28">
        <f>SUM(Y14:Y17)</f>
        <v>64449</v>
      </c>
      <c r="Z18" s="25"/>
      <c r="AA18" s="28">
        <f>SUM(AA14:AA17)</f>
        <v>53984</v>
      </c>
      <c r="AB18" s="25"/>
      <c r="AC18" s="28">
        <f>SUM(AC14:AC17)</f>
        <v>103049</v>
      </c>
      <c r="AD18" s="25"/>
      <c r="AE18" s="28">
        <f>SUM(AE14:AE17)</f>
        <v>84660</v>
      </c>
      <c r="AG18" s="29">
        <f t="shared" si="0"/>
        <v>0</v>
      </c>
      <c r="AH18" s="29">
        <f t="shared" si="0"/>
        <v>64361</v>
      </c>
      <c r="AI18" s="29">
        <f t="shared" si="0"/>
        <v>0</v>
      </c>
      <c r="AJ18" s="29">
        <f t="shared" si="0"/>
        <v>19725</v>
      </c>
      <c r="AK18" s="29">
        <f t="shared" si="0"/>
        <v>0</v>
      </c>
      <c r="AL18" s="29">
        <f t="shared" si="0"/>
        <v>61330</v>
      </c>
      <c r="AM18" s="29">
        <f t="shared" si="0"/>
        <v>0</v>
      </c>
      <c r="AN18" s="29">
        <f t="shared" si="0"/>
        <v>19361</v>
      </c>
      <c r="AO18" s="29">
        <f t="shared" si="0"/>
        <v>0</v>
      </c>
      <c r="AP18" s="29">
        <f t="shared" si="0"/>
        <v>-66819</v>
      </c>
      <c r="AQ18" s="29"/>
      <c r="AR18" s="29">
        <f t="shared" si="0"/>
        <v>23537</v>
      </c>
      <c r="AS18" s="29">
        <f t="shared" si="0"/>
        <v>0</v>
      </c>
      <c r="AT18" s="29">
        <f t="shared" si="0"/>
        <v>-74802</v>
      </c>
      <c r="AU18" s="29">
        <f t="shared" si="0"/>
        <v>0</v>
      </c>
      <c r="AV18" s="29">
        <f t="shared" si="0"/>
        <v>33624</v>
      </c>
    </row>
    <row r="19" spans="1:49" ht="25.5" customHeight="1">
      <c r="A19" s="32" t="s">
        <v>66</v>
      </c>
      <c r="G19" s="25">
        <f>+G12+G18</f>
        <v>1030626</v>
      </c>
      <c r="H19" s="25"/>
      <c r="I19" s="25">
        <f>+I12+I18</f>
        <v>954397</v>
      </c>
      <c r="J19" s="25"/>
      <c r="K19" s="25">
        <f>+K12+K18</f>
        <v>936485</v>
      </c>
      <c r="L19" s="25"/>
      <c r="M19" s="25">
        <f>+M12+M18</f>
        <v>899384</v>
      </c>
      <c r="Q19" s="25">
        <f>+Q12+Q18</f>
        <v>280783</v>
      </c>
      <c r="R19" s="25">
        <f t="shared" ref="R19:AW19" si="1">+R12+R18</f>
        <v>0</v>
      </c>
      <c r="S19" s="25">
        <f t="shared" si="1"/>
        <v>264175</v>
      </c>
      <c r="T19" s="25">
        <f t="shared" si="1"/>
        <v>0</v>
      </c>
      <c r="U19" s="25">
        <f t="shared" si="1"/>
        <v>137146</v>
      </c>
      <c r="V19" s="25">
        <f t="shared" si="1"/>
        <v>0</v>
      </c>
      <c r="W19" s="25">
        <f t="shared" si="1"/>
        <v>122780</v>
      </c>
      <c r="X19" s="25">
        <f t="shared" si="1"/>
        <v>0</v>
      </c>
      <c r="Y19" s="25">
        <f>+Y12+Y18</f>
        <v>328131</v>
      </c>
      <c r="Z19" s="25"/>
      <c r="AA19" s="25">
        <f>+AA12+AA18</f>
        <v>291867</v>
      </c>
      <c r="AB19" s="25"/>
      <c r="AC19" s="25">
        <f>+AC12+AC18</f>
        <v>326672</v>
      </c>
      <c r="AD19" s="25"/>
      <c r="AE19" s="25">
        <f>+AE12+AE18</f>
        <v>301108</v>
      </c>
      <c r="AG19" s="25">
        <f t="shared" si="1"/>
        <v>0</v>
      </c>
      <c r="AH19" s="25">
        <f t="shared" si="1"/>
        <v>280894</v>
      </c>
      <c r="AI19" s="25">
        <f t="shared" si="1"/>
        <v>0</v>
      </c>
      <c r="AJ19" s="25">
        <f t="shared" si="1"/>
        <v>273989</v>
      </c>
      <c r="AK19" s="25">
        <f t="shared" si="1"/>
        <v>0</v>
      </c>
      <c r="AL19" s="25">
        <f t="shared" si="1"/>
        <v>227606</v>
      </c>
      <c r="AM19" s="25">
        <f t="shared" si="1"/>
        <v>0</v>
      </c>
      <c r="AN19" s="25">
        <f t="shared" si="1"/>
        <v>230015</v>
      </c>
      <c r="AO19" s="25">
        <f t="shared" si="1"/>
        <v>0</v>
      </c>
      <c r="AP19" s="25">
        <f t="shared" si="1"/>
        <v>140818</v>
      </c>
      <c r="AQ19" s="25"/>
      <c r="AR19" s="25">
        <f t="shared" si="1"/>
        <v>124366</v>
      </c>
      <c r="AS19" s="25">
        <f t="shared" si="1"/>
        <v>0</v>
      </c>
      <c r="AT19" s="25">
        <f t="shared" si="1"/>
        <v>245061</v>
      </c>
      <c r="AU19" s="25">
        <f t="shared" si="1"/>
        <v>0</v>
      </c>
      <c r="AV19" s="25">
        <f t="shared" si="1"/>
        <v>245481</v>
      </c>
      <c r="AW19" s="25">
        <f t="shared" si="1"/>
        <v>0</v>
      </c>
    </row>
    <row r="20" spans="1:49" ht="25.5" customHeight="1">
      <c r="A20" s="32" t="s">
        <v>63</v>
      </c>
      <c r="B20" s="96"/>
      <c r="G20" s="48">
        <v>86260</v>
      </c>
      <c r="H20" s="25"/>
      <c r="I20" s="48">
        <v>85704</v>
      </c>
      <c r="J20" s="25"/>
      <c r="K20" s="48">
        <v>56191</v>
      </c>
      <c r="L20" s="25"/>
      <c r="M20" s="48">
        <v>60333</v>
      </c>
      <c r="Q20" s="109" t="e">
        <f>+'กำไรขาดทุน9 เดือน'!#REF!</f>
        <v>#REF!</v>
      </c>
      <c r="R20" s="106"/>
      <c r="S20" s="109" t="e">
        <f>+'กำไรขาดทุน9 เดือน'!#REF!</f>
        <v>#REF!</v>
      </c>
      <c r="T20" s="106"/>
      <c r="U20" s="109" t="e">
        <f>+'กำไรขาดทุน9 เดือน'!#REF!</f>
        <v>#REF!</v>
      </c>
      <c r="V20" s="106"/>
      <c r="W20" s="109" t="e">
        <f>+'กำไรขาดทุน9 เดือน'!#REF!</f>
        <v>#REF!</v>
      </c>
      <c r="Y20" s="48">
        <v>27877</v>
      </c>
      <c r="Z20" s="25"/>
      <c r="AA20" s="48">
        <v>27253</v>
      </c>
      <c r="AB20" s="25"/>
      <c r="AC20" s="48">
        <v>18249</v>
      </c>
      <c r="AD20" s="25"/>
      <c r="AE20" s="48">
        <v>18217</v>
      </c>
      <c r="AH20" s="110">
        <v>25580</v>
      </c>
      <c r="AJ20" s="110">
        <v>30770</v>
      </c>
      <c r="AL20" s="110">
        <v>16540</v>
      </c>
      <c r="AN20" s="110">
        <v>22875</v>
      </c>
      <c r="AP20" s="213" t="e">
        <f t="shared" ref="AP20:AP28" si="2">+G20-Q20-Y20-AH20</f>
        <v>#REF!</v>
      </c>
      <c r="AR20" s="213" t="e">
        <f t="shared" ref="AR20:AR26" si="3">+I20-S20-AA20-AJ20</f>
        <v>#REF!</v>
      </c>
      <c r="AT20" s="213" t="e">
        <f t="shared" ref="AT20:AT26" si="4">+K20-U20-AC20-AL20</f>
        <v>#REF!</v>
      </c>
      <c r="AV20" s="213" t="e">
        <f t="shared" ref="AV20:AV26" si="5">+M20-W20-AE20-AN20</f>
        <v>#REF!</v>
      </c>
    </row>
    <row r="21" spans="1:49" ht="25.5" customHeight="1">
      <c r="A21" s="32" t="s">
        <v>62</v>
      </c>
      <c r="B21" s="96"/>
      <c r="G21" s="49">
        <v>664111</v>
      </c>
      <c r="H21" s="25"/>
      <c r="I21" s="49">
        <v>651375</v>
      </c>
      <c r="J21" s="25"/>
      <c r="K21" s="49">
        <v>587278</v>
      </c>
      <c r="L21" s="25"/>
      <c r="M21" s="49">
        <v>582768</v>
      </c>
      <c r="Q21" s="113">
        <f>+'กำไรขาดทุน9 เดือน'!G19</f>
        <v>204378</v>
      </c>
      <c r="R21" s="106"/>
      <c r="S21" s="113">
        <f>+'กำไรขาดทุน9 เดือน'!I19</f>
        <v>201717</v>
      </c>
      <c r="T21" s="106"/>
      <c r="U21" s="113">
        <f>+'กำไรขาดทุน9 เดือน'!K19</f>
        <v>93401</v>
      </c>
      <c r="V21" s="106"/>
      <c r="W21" s="113">
        <f>+'กำไรขาดทุน9 เดือน'!M19</f>
        <v>103264</v>
      </c>
      <c r="Y21" s="49">
        <v>221796</v>
      </c>
      <c r="Z21" s="25"/>
      <c r="AA21" s="49">
        <v>217461</v>
      </c>
      <c r="AB21" s="25"/>
      <c r="AC21" s="49">
        <v>198735</v>
      </c>
      <c r="AD21" s="25"/>
      <c r="AE21" s="49">
        <v>194556</v>
      </c>
      <c r="AH21" s="154">
        <v>208646</v>
      </c>
      <c r="AJ21" s="154">
        <v>209541</v>
      </c>
      <c r="AL21" s="154">
        <v>183745</v>
      </c>
      <c r="AN21" s="154">
        <v>186511</v>
      </c>
      <c r="AP21" s="213">
        <f t="shared" si="2"/>
        <v>29291</v>
      </c>
      <c r="AR21" s="213">
        <f t="shared" si="3"/>
        <v>22656</v>
      </c>
      <c r="AT21" s="213">
        <f t="shared" si="4"/>
        <v>111397</v>
      </c>
      <c r="AV21" s="213">
        <f t="shared" si="5"/>
        <v>98437</v>
      </c>
    </row>
    <row r="22" spans="1:49" ht="25.5" customHeight="1">
      <c r="A22" s="32" t="s">
        <v>84</v>
      </c>
      <c r="B22" s="96"/>
      <c r="G22" s="49"/>
      <c r="H22" s="25"/>
      <c r="I22" s="49"/>
      <c r="J22" s="25"/>
      <c r="K22" s="49"/>
      <c r="L22" s="25"/>
      <c r="M22" s="49"/>
      <c r="Q22" s="113"/>
      <c r="R22" s="106"/>
      <c r="S22" s="113"/>
      <c r="T22" s="106"/>
      <c r="U22" s="113"/>
      <c r="V22" s="106"/>
      <c r="W22" s="113"/>
      <c r="Y22" s="49"/>
      <c r="Z22" s="25"/>
      <c r="AA22" s="49"/>
      <c r="AB22" s="25"/>
      <c r="AC22" s="49"/>
      <c r="AD22" s="25"/>
      <c r="AE22" s="49"/>
      <c r="AH22" s="154"/>
      <c r="AJ22" s="154"/>
      <c r="AL22" s="154"/>
      <c r="AN22" s="154"/>
      <c r="AP22" s="213">
        <f t="shared" si="2"/>
        <v>0</v>
      </c>
      <c r="AR22" s="213">
        <f t="shared" si="3"/>
        <v>0</v>
      </c>
      <c r="AT22" s="213">
        <f t="shared" si="4"/>
        <v>0</v>
      </c>
      <c r="AV22" s="213">
        <f t="shared" si="5"/>
        <v>0</v>
      </c>
    </row>
    <row r="23" spans="1:49" ht="25.5" customHeight="1">
      <c r="B23" s="96" t="s">
        <v>199</v>
      </c>
      <c r="G23" s="49">
        <v>7425</v>
      </c>
      <c r="H23" s="25"/>
      <c r="I23" s="49">
        <v>9889</v>
      </c>
      <c r="J23" s="25"/>
      <c r="K23" s="49">
        <v>6869</v>
      </c>
      <c r="L23" s="25"/>
      <c r="M23" s="49">
        <v>9306</v>
      </c>
      <c r="Q23" s="113" t="e">
        <f>+'กำไรขาดทุน9 เดือน'!#REF!</f>
        <v>#REF!</v>
      </c>
      <c r="R23" s="106"/>
      <c r="S23" s="113" t="e">
        <f>+'กำไรขาดทุน9 เดือน'!#REF!</f>
        <v>#REF!</v>
      </c>
      <c r="T23" s="106"/>
      <c r="U23" s="113" t="e">
        <f>+'กำไรขาดทุน9 เดือน'!#REF!</f>
        <v>#REF!</v>
      </c>
      <c r="V23" s="106"/>
      <c r="W23" s="113" t="e">
        <f>+'กำไรขาดทุน9 เดือน'!#REF!</f>
        <v>#REF!</v>
      </c>
      <c r="Y23" s="49">
        <v>7425</v>
      </c>
      <c r="Z23" s="25"/>
      <c r="AA23" s="49">
        <v>9889</v>
      </c>
      <c r="AB23" s="25"/>
      <c r="AC23" s="49">
        <v>6869</v>
      </c>
      <c r="AD23" s="25"/>
      <c r="AE23" s="49">
        <v>9306</v>
      </c>
      <c r="AH23" s="154"/>
      <c r="AJ23" s="154"/>
      <c r="AL23" s="154"/>
      <c r="AN23" s="154"/>
      <c r="AP23" s="213" t="e">
        <f t="shared" si="2"/>
        <v>#REF!</v>
      </c>
      <c r="AR23" s="213" t="e">
        <f t="shared" si="3"/>
        <v>#REF!</v>
      </c>
      <c r="AT23" s="213" t="e">
        <f t="shared" si="4"/>
        <v>#REF!</v>
      </c>
      <c r="AV23" s="213" t="e">
        <f t="shared" si="5"/>
        <v>#REF!</v>
      </c>
    </row>
    <row r="24" spans="1:49" ht="25.5" customHeight="1">
      <c r="A24" s="32" t="s">
        <v>200</v>
      </c>
      <c r="B24" s="96"/>
      <c r="G24" s="49">
        <v>0</v>
      </c>
      <c r="H24" s="25"/>
      <c r="I24" s="49">
        <v>1040</v>
      </c>
      <c r="J24" s="25"/>
      <c r="K24" s="49">
        <v>0</v>
      </c>
      <c r="L24" s="25"/>
      <c r="M24" s="49">
        <v>1040</v>
      </c>
      <c r="Q24" s="113" t="e">
        <f>+'กำไรขาดทุน9 เดือน'!#REF!</f>
        <v>#REF!</v>
      </c>
      <c r="R24" s="106"/>
      <c r="S24" s="113" t="e">
        <f>+'กำไรขาดทุน9 เดือน'!#REF!</f>
        <v>#REF!</v>
      </c>
      <c r="T24" s="106"/>
      <c r="U24" s="113" t="e">
        <f>+'กำไรขาดทุน9 เดือน'!#REF!</f>
        <v>#REF!</v>
      </c>
      <c r="V24" s="106"/>
      <c r="W24" s="113" t="e">
        <f>+'กำไรขาดทุน9 เดือน'!#REF!</f>
        <v>#REF!</v>
      </c>
      <c r="Y24" s="49">
        <v>0</v>
      </c>
      <c r="Z24" s="25"/>
      <c r="AA24" s="49">
        <v>1040</v>
      </c>
      <c r="AB24" s="25"/>
      <c r="AC24" s="49">
        <v>0</v>
      </c>
      <c r="AD24" s="25"/>
      <c r="AE24" s="49">
        <v>1040</v>
      </c>
      <c r="AH24" s="154"/>
      <c r="AJ24" s="154"/>
      <c r="AL24" s="154"/>
      <c r="AN24" s="154"/>
      <c r="AP24" s="213" t="e">
        <f t="shared" si="2"/>
        <v>#REF!</v>
      </c>
      <c r="AR24" s="213" t="e">
        <f t="shared" si="3"/>
        <v>#REF!</v>
      </c>
      <c r="AT24" s="213" t="e">
        <f t="shared" si="4"/>
        <v>#REF!</v>
      </c>
      <c r="AV24" s="213" t="e">
        <f t="shared" si="5"/>
        <v>#REF!</v>
      </c>
    </row>
    <row r="25" spans="1:49" ht="25.5" customHeight="1">
      <c r="A25" s="32" t="s">
        <v>85</v>
      </c>
      <c r="B25" s="96"/>
      <c r="E25" s="97">
        <v>12</v>
      </c>
      <c r="G25" s="49">
        <v>9140</v>
      </c>
      <c r="H25" s="25"/>
      <c r="I25" s="49">
        <v>10500</v>
      </c>
      <c r="J25" s="25"/>
      <c r="K25" s="49">
        <v>9000</v>
      </c>
      <c r="L25" s="25"/>
      <c r="M25" s="49">
        <v>9000</v>
      </c>
      <c r="Q25" s="113" t="e">
        <f>+'กำไรขาดทุน9 เดือน'!#REF!</f>
        <v>#REF!</v>
      </c>
      <c r="R25" s="106"/>
      <c r="S25" s="113" t="e">
        <f>+'กำไรขาดทุน9 เดือน'!#REF!</f>
        <v>#REF!</v>
      </c>
      <c r="T25" s="106"/>
      <c r="U25" s="113" t="e">
        <f>+'กำไรขาดทุน9 เดือน'!#REF!</f>
        <v>#REF!</v>
      </c>
      <c r="V25" s="106"/>
      <c r="W25" s="113" t="e">
        <f>+'กำไรขาดทุน9 เดือน'!#REF!</f>
        <v>#REF!</v>
      </c>
      <c r="Y25" s="49">
        <v>9070</v>
      </c>
      <c r="Z25" s="25"/>
      <c r="AA25" s="49">
        <v>10500</v>
      </c>
      <c r="AB25" s="25"/>
      <c r="AC25" s="49">
        <v>9000</v>
      </c>
      <c r="AD25" s="25"/>
      <c r="AE25" s="49">
        <v>9000</v>
      </c>
      <c r="AH25" s="154">
        <v>350</v>
      </c>
      <c r="AJ25" s="154"/>
      <c r="AL25" s="154"/>
      <c r="AN25" s="154"/>
      <c r="AP25" s="213" t="e">
        <f t="shared" si="2"/>
        <v>#REF!</v>
      </c>
      <c r="AR25" s="213" t="e">
        <f t="shared" si="3"/>
        <v>#REF!</v>
      </c>
      <c r="AT25" s="213" t="e">
        <f t="shared" si="4"/>
        <v>#REF!</v>
      </c>
      <c r="AV25" s="213" t="e">
        <f t="shared" si="5"/>
        <v>#REF!</v>
      </c>
    </row>
    <row r="26" spans="1:49" ht="25.5" customHeight="1">
      <c r="A26" s="32" t="s">
        <v>67</v>
      </c>
      <c r="G26" s="50">
        <v>13292</v>
      </c>
      <c r="H26" s="30"/>
      <c r="I26" s="50">
        <v>16957</v>
      </c>
      <c r="J26" s="30"/>
      <c r="K26" s="50">
        <v>12120</v>
      </c>
      <c r="L26" s="30"/>
      <c r="M26" s="50">
        <v>14841</v>
      </c>
      <c r="Q26" s="111" t="e">
        <f>+'กำไรขาดทุน9 เดือน'!#REF!</f>
        <v>#REF!</v>
      </c>
      <c r="R26" s="106"/>
      <c r="S26" s="111" t="e">
        <f>+'กำไรขาดทุน9 เดือน'!#REF!</f>
        <v>#REF!</v>
      </c>
      <c r="T26" s="106"/>
      <c r="U26" s="111" t="e">
        <f>+'กำไรขาดทุน9 เดือน'!#REF!</f>
        <v>#REF!</v>
      </c>
      <c r="V26" s="106"/>
      <c r="W26" s="111" t="e">
        <f>+'กำไรขาดทุน9 เดือน'!#REF!</f>
        <v>#REF!</v>
      </c>
      <c r="Y26" s="50">
        <v>4389</v>
      </c>
      <c r="Z26" s="30"/>
      <c r="AA26" s="50">
        <v>5418</v>
      </c>
      <c r="AB26" s="30"/>
      <c r="AC26" s="50">
        <v>4010</v>
      </c>
      <c r="AD26" s="30"/>
      <c r="AE26" s="50">
        <v>4752</v>
      </c>
      <c r="AH26" s="112">
        <v>4091</v>
      </c>
      <c r="AJ26" s="112">
        <v>6350</v>
      </c>
      <c r="AL26" s="112">
        <v>3636</v>
      </c>
      <c r="AN26" s="112">
        <v>5573</v>
      </c>
      <c r="AP26" s="213" t="e">
        <f t="shared" si="2"/>
        <v>#REF!</v>
      </c>
      <c r="AR26" s="213" t="e">
        <f t="shared" si="3"/>
        <v>#REF!</v>
      </c>
      <c r="AT26" s="213" t="e">
        <f t="shared" si="4"/>
        <v>#REF!</v>
      </c>
      <c r="AV26" s="213" t="e">
        <f t="shared" si="5"/>
        <v>#REF!</v>
      </c>
    </row>
    <row r="27" spans="1:49" ht="25.5" customHeight="1">
      <c r="A27" s="32" t="s">
        <v>20</v>
      </c>
      <c r="G27" s="30">
        <f>SUM(G20:G26)</f>
        <v>780228</v>
      </c>
      <c r="H27" s="30"/>
      <c r="I27" s="30">
        <f>SUM(I20:I26)</f>
        <v>775465</v>
      </c>
      <c r="J27" s="30"/>
      <c r="K27" s="30">
        <f>SUM(K20:K26)</f>
        <v>671458</v>
      </c>
      <c r="L27" s="30"/>
      <c r="M27" s="30">
        <f>SUM(M20:M26)</f>
        <v>677288</v>
      </c>
      <c r="Q27" s="30" t="e">
        <f>SUM(Q20:Q26)</f>
        <v>#REF!</v>
      </c>
      <c r="R27" s="30"/>
      <c r="S27" s="30" t="e">
        <f>SUM(S20:S26)</f>
        <v>#REF!</v>
      </c>
      <c r="T27" s="30"/>
      <c r="U27" s="30" t="e">
        <f>SUM(U20:U26)</f>
        <v>#REF!</v>
      </c>
      <c r="V27" s="30"/>
      <c r="W27" s="30" t="e">
        <f>SUM(W20:W26)</f>
        <v>#REF!</v>
      </c>
      <c r="Y27" s="30">
        <f>SUM(Y20:Y26)</f>
        <v>270557</v>
      </c>
      <c r="Z27" s="30"/>
      <c r="AA27" s="30">
        <f>SUM(AA20:AA26)</f>
        <v>271561</v>
      </c>
      <c r="AB27" s="30"/>
      <c r="AC27" s="30">
        <f>SUM(AC20:AC26)</f>
        <v>236863</v>
      </c>
      <c r="AD27" s="30"/>
      <c r="AE27" s="30">
        <f>SUM(AE20:AE26)</f>
        <v>236871</v>
      </c>
      <c r="AH27" s="30">
        <f>SUM(AH20:AH26)</f>
        <v>238667</v>
      </c>
      <c r="AI27" s="30">
        <f>SUM(AI20:AI26)</f>
        <v>0</v>
      </c>
      <c r="AJ27" s="30">
        <f>SUM(AJ20:AJ26)</f>
        <v>246661</v>
      </c>
      <c r="AK27" s="30"/>
      <c r="AL27" s="30">
        <f>SUM(AL20:AL26)</f>
        <v>203921</v>
      </c>
      <c r="AM27" s="30">
        <f>SUM(AM20:AM26)</f>
        <v>0</v>
      </c>
      <c r="AN27" s="30">
        <f>SUM(AN20:AN26)</f>
        <v>214959</v>
      </c>
      <c r="AP27" s="30" t="e">
        <f t="shared" si="2"/>
        <v>#REF!</v>
      </c>
      <c r="AR27" s="30" t="e">
        <f>+I27-S27-AA27-AJ27</f>
        <v>#REF!</v>
      </c>
      <c r="AT27" s="30" t="e">
        <f>+K27-U27-AC27-AL27</f>
        <v>#REF!</v>
      </c>
      <c r="AV27" s="30" t="e">
        <f>+M27-W27-AE27-AN27</f>
        <v>#REF!</v>
      </c>
    </row>
    <row r="28" spans="1:49" ht="25.5" customHeight="1">
      <c r="A28" s="32" t="s">
        <v>74</v>
      </c>
      <c r="E28" s="97">
        <v>8</v>
      </c>
      <c r="G28" s="29">
        <v>50802</v>
      </c>
      <c r="H28" s="30"/>
      <c r="I28" s="29">
        <v>41828</v>
      </c>
      <c r="J28" s="30"/>
      <c r="K28" s="29">
        <v>0</v>
      </c>
      <c r="L28" s="30"/>
      <c r="M28" s="29">
        <v>0</v>
      </c>
      <c r="Q28" s="29">
        <f>+'กำไรขาดทุน9 เดือน'!G20</f>
        <v>21083</v>
      </c>
      <c r="R28" s="30"/>
      <c r="S28" s="29">
        <f>+'กำไรขาดทุน9 เดือน'!I20</f>
        <v>25569</v>
      </c>
      <c r="T28" s="30"/>
      <c r="U28" s="29">
        <v>0</v>
      </c>
      <c r="V28" s="30"/>
      <c r="W28" s="29">
        <v>0</v>
      </c>
      <c r="Y28" s="29">
        <v>10995</v>
      </c>
      <c r="Z28" s="30"/>
      <c r="AA28" s="29">
        <v>12836</v>
      </c>
      <c r="AB28" s="30"/>
      <c r="AC28" s="29">
        <v>0</v>
      </c>
      <c r="AD28" s="30"/>
      <c r="AE28" s="29">
        <v>0</v>
      </c>
      <c r="AH28" s="108">
        <v>15543</v>
      </c>
      <c r="AJ28" s="108">
        <v>14703</v>
      </c>
      <c r="AL28" s="108">
        <v>0</v>
      </c>
      <c r="AN28" s="108">
        <v>0</v>
      </c>
      <c r="AP28" s="218">
        <f t="shared" si="2"/>
        <v>3181</v>
      </c>
      <c r="AR28" s="218">
        <f>+I28-S28-AA28-AJ28</f>
        <v>-11280</v>
      </c>
      <c r="AT28" s="218">
        <f>+K28-U28-AC28-AL28</f>
        <v>0</v>
      </c>
      <c r="AV28" s="218">
        <f>+M28-W28-AE28-AN28</f>
        <v>0</v>
      </c>
    </row>
    <row r="29" spans="1:49" ht="25.5" customHeight="1">
      <c r="A29" s="32" t="s">
        <v>57</v>
      </c>
      <c r="G29" s="30">
        <f>+G19-G27+G28</f>
        <v>301200</v>
      </c>
      <c r="H29" s="30"/>
      <c r="I29" s="30">
        <f>+I19-I27+I28</f>
        <v>220760</v>
      </c>
      <c r="J29" s="30"/>
      <c r="K29" s="30">
        <f>+K19-K27+K28</f>
        <v>265027</v>
      </c>
      <c r="L29" s="30"/>
      <c r="M29" s="30">
        <f>+M19-M27+M28</f>
        <v>222096</v>
      </c>
      <c r="Q29" s="30" t="e">
        <f>+Q19-Q27+Q28</f>
        <v>#REF!</v>
      </c>
      <c r="R29" s="30"/>
      <c r="S29" s="30" t="e">
        <f>+S19-S27+S28</f>
        <v>#REF!</v>
      </c>
      <c r="T29" s="30"/>
      <c r="U29" s="30" t="e">
        <f>+U19-U27+U28</f>
        <v>#REF!</v>
      </c>
      <c r="V29" s="30"/>
      <c r="W29" s="30" t="e">
        <f>+W19-W27+W28</f>
        <v>#REF!</v>
      </c>
      <c r="Y29" s="30">
        <f>+Y19-Y27+Y28</f>
        <v>68569</v>
      </c>
      <c r="Z29" s="30"/>
      <c r="AA29" s="30">
        <f>+AA19-AA27+AA28</f>
        <v>33142</v>
      </c>
      <c r="AB29" s="30"/>
      <c r="AC29" s="30">
        <f>+AC19-AC27+AC28</f>
        <v>89809</v>
      </c>
      <c r="AD29" s="30"/>
      <c r="AE29" s="30">
        <f>+AE19-AE27+AE28</f>
        <v>64237</v>
      </c>
      <c r="AH29" s="227">
        <f>+AH19-AH27+AH28</f>
        <v>57770</v>
      </c>
      <c r="AI29" s="227">
        <f t="shared" ref="AI29:AV29" si="6">+AI19-AI27+AI28</f>
        <v>0</v>
      </c>
      <c r="AJ29" s="227">
        <f t="shared" si="6"/>
        <v>42031</v>
      </c>
      <c r="AK29" s="227">
        <f t="shared" si="6"/>
        <v>0</v>
      </c>
      <c r="AL29" s="227">
        <f t="shared" si="6"/>
        <v>23685</v>
      </c>
      <c r="AM29" s="227">
        <f t="shared" si="6"/>
        <v>0</v>
      </c>
      <c r="AN29" s="227">
        <f t="shared" si="6"/>
        <v>15056</v>
      </c>
      <c r="AO29" s="227">
        <f t="shared" si="6"/>
        <v>0</v>
      </c>
      <c r="AP29" s="25" t="e">
        <f t="shared" si="6"/>
        <v>#REF!</v>
      </c>
      <c r="AQ29" s="227"/>
      <c r="AR29" s="25" t="e">
        <f t="shared" si="6"/>
        <v>#REF!</v>
      </c>
      <c r="AS29" s="227"/>
      <c r="AT29" s="25" t="e">
        <f t="shared" si="6"/>
        <v>#REF!</v>
      </c>
      <c r="AU29" s="227"/>
      <c r="AV29" s="25" t="e">
        <f t="shared" si="6"/>
        <v>#REF!</v>
      </c>
    </row>
    <row r="30" spans="1:49" ht="25.5" customHeight="1">
      <c r="A30" s="32" t="s">
        <v>105</v>
      </c>
      <c r="E30" s="97">
        <v>14</v>
      </c>
      <c r="G30" s="30">
        <v>45112</v>
      </c>
      <c r="H30" s="25"/>
      <c r="I30" s="30">
        <v>25332</v>
      </c>
      <c r="J30" s="25"/>
      <c r="K30" s="30">
        <v>38125</v>
      </c>
      <c r="L30" s="25"/>
      <c r="M30" s="30">
        <v>27922</v>
      </c>
      <c r="Q30" s="30">
        <f>+'กำไรขาดทุน9 เดือน'!G22</f>
        <v>19472</v>
      </c>
      <c r="R30" s="25"/>
      <c r="S30" s="30">
        <f>+'กำไรขาดทุน9 เดือน'!I22</f>
        <v>12340</v>
      </c>
      <c r="T30" s="25"/>
      <c r="U30" s="30">
        <f>+'กำไรขาดทุน9 เดือน'!K22</f>
        <v>9948</v>
      </c>
      <c r="V30" s="25"/>
      <c r="W30" s="30">
        <f>+'กำไรขาดทุน9 เดือน'!M22</f>
        <v>3836</v>
      </c>
      <c r="Y30" s="30">
        <v>8958</v>
      </c>
      <c r="Z30" s="25"/>
      <c r="AA30" s="30">
        <v>-1121</v>
      </c>
      <c r="AB30" s="25"/>
      <c r="AC30" s="30">
        <v>5363</v>
      </c>
      <c r="AD30" s="25"/>
      <c r="AE30" s="30">
        <v>-115</v>
      </c>
      <c r="AH30" s="108">
        <v>8015</v>
      </c>
      <c r="AJ30" s="108">
        <v>4882</v>
      </c>
      <c r="AL30" s="108">
        <v>4822</v>
      </c>
      <c r="AN30" s="108">
        <v>3010</v>
      </c>
      <c r="AP30" s="213">
        <f>+G30-Q30-Y30-AH30</f>
        <v>8667</v>
      </c>
      <c r="AR30" s="213">
        <f>+I30-S30-AA30-AJ30</f>
        <v>9231</v>
      </c>
      <c r="AT30" s="213">
        <f>+K30-U30-AC30-AL30</f>
        <v>17992</v>
      </c>
      <c r="AV30" s="213">
        <f>+M30-W30-AE30-AN30</f>
        <v>21191</v>
      </c>
    </row>
    <row r="31" spans="1:49" ht="25.5" customHeight="1" thickBot="1">
      <c r="A31" s="114" t="s">
        <v>106</v>
      </c>
      <c r="G31" s="44">
        <f>+G29-G30</f>
        <v>256088</v>
      </c>
      <c r="H31" s="30"/>
      <c r="I31" s="44">
        <f>+I29-I30</f>
        <v>195428</v>
      </c>
      <c r="J31" s="30"/>
      <c r="K31" s="44">
        <f>+K29-K30</f>
        <v>226902</v>
      </c>
      <c r="L31" s="30"/>
      <c r="M31" s="44">
        <f>+M29-M30</f>
        <v>194174</v>
      </c>
      <c r="Q31" s="44" t="e">
        <f>+Q29-Q30</f>
        <v>#REF!</v>
      </c>
      <c r="R31" s="30"/>
      <c r="S31" s="44" t="e">
        <f>+S29-S30</f>
        <v>#REF!</v>
      </c>
      <c r="T31" s="30"/>
      <c r="U31" s="44" t="e">
        <f>+U29-U30</f>
        <v>#REF!</v>
      </c>
      <c r="V31" s="30"/>
      <c r="W31" s="44" t="e">
        <f>+W29-W30</f>
        <v>#REF!</v>
      </c>
      <c r="Y31" s="44">
        <f>+Y29-Y30</f>
        <v>59611</v>
      </c>
      <c r="Z31" s="30"/>
      <c r="AA31" s="44">
        <f>+AA29-AA30</f>
        <v>34263</v>
      </c>
      <c r="AB31" s="30"/>
      <c r="AC31" s="44">
        <f>+AC29-AC30</f>
        <v>84446</v>
      </c>
      <c r="AD31" s="30"/>
      <c r="AE31" s="44">
        <f>+AE29-AE30</f>
        <v>64352</v>
      </c>
      <c r="AH31" s="204">
        <f>+AH29-AH30</f>
        <v>49755</v>
      </c>
      <c r="AJ31" s="204">
        <f>+AJ29-AJ30</f>
        <v>37149</v>
      </c>
      <c r="AL31" s="204">
        <f>+AL29-AL30</f>
        <v>18863</v>
      </c>
      <c r="AN31" s="204">
        <f>+AN29-AN30</f>
        <v>12046</v>
      </c>
      <c r="AP31" s="207" t="e">
        <f>+G31-Q31-Y31-AH31</f>
        <v>#REF!</v>
      </c>
      <c r="AR31" s="207" t="e">
        <f>+I31-S31-AA31-AJ31</f>
        <v>#REF!</v>
      </c>
      <c r="AT31" s="207" t="e">
        <f>+K31-U31-AC31-AL31</f>
        <v>#REF!</v>
      </c>
      <c r="AV31" s="207" t="e">
        <f>+M31-W31-AE31-AN31</f>
        <v>#REF!</v>
      </c>
    </row>
    <row r="32" spans="1:49" ht="26.1" customHeight="1" thickTop="1">
      <c r="A32" s="114" t="s">
        <v>202</v>
      </c>
      <c r="G32" s="30"/>
      <c r="H32" s="30"/>
      <c r="I32" s="30"/>
      <c r="J32" s="30"/>
      <c r="K32" s="30"/>
      <c r="L32" s="30"/>
      <c r="M32" s="30"/>
      <c r="Q32" s="30"/>
      <c r="R32" s="30"/>
      <c r="S32" s="30"/>
      <c r="T32" s="30"/>
      <c r="U32" s="30"/>
      <c r="V32" s="30"/>
      <c r="W32" s="30"/>
      <c r="Y32" s="30"/>
      <c r="Z32" s="30"/>
      <c r="AA32" s="30"/>
      <c r="AB32" s="30"/>
      <c r="AC32" s="30"/>
      <c r="AD32" s="30"/>
      <c r="AE32" s="30"/>
      <c r="AP32" s="206">
        <f>+G32-Q32-AH32</f>
        <v>0</v>
      </c>
      <c r="AR32" s="206">
        <f>+I32-S32-AJ32</f>
        <v>0</v>
      </c>
      <c r="AT32" s="206">
        <f>+K32-U32-AL32</f>
        <v>0</v>
      </c>
      <c r="AV32" s="206">
        <f>+M32-W32-AN32</f>
        <v>0</v>
      </c>
    </row>
    <row r="33" spans="1:48" ht="26.1" customHeight="1">
      <c r="A33" s="114"/>
      <c r="B33" s="32" t="s">
        <v>103</v>
      </c>
      <c r="G33" s="73">
        <f>+G31-G34</f>
        <v>249302</v>
      </c>
      <c r="H33" s="73"/>
      <c r="I33" s="73">
        <v>200413</v>
      </c>
      <c r="J33" s="73"/>
      <c r="K33" s="73">
        <f>+K31-K34</f>
        <v>226902</v>
      </c>
      <c r="L33" s="73"/>
      <c r="M33" s="73">
        <f>+M31-M34</f>
        <v>194174</v>
      </c>
      <c r="Q33" s="73" t="e">
        <f>+Q31-Q34</f>
        <v>#REF!</v>
      </c>
      <c r="R33" s="73"/>
      <c r="S33" s="73" t="e">
        <f>+S31-S34</f>
        <v>#REF!</v>
      </c>
      <c r="T33" s="73"/>
      <c r="U33" s="73" t="e">
        <f>+U31-U34</f>
        <v>#REF!</v>
      </c>
      <c r="V33" s="73"/>
      <c r="W33" s="73" t="e">
        <f>+W31-W34</f>
        <v>#REF!</v>
      </c>
      <c r="Y33" s="73">
        <f>+Y31-Y34</f>
        <v>57514</v>
      </c>
      <c r="Z33" s="73"/>
      <c r="AA33" s="73">
        <v>41602</v>
      </c>
      <c r="AB33" s="73"/>
      <c r="AC33" s="73">
        <f>+AC31-AC34</f>
        <v>84446</v>
      </c>
      <c r="AD33" s="73"/>
      <c r="AE33" s="73">
        <f>+AE31-AE34</f>
        <v>64352</v>
      </c>
      <c r="AH33" s="73">
        <f>+AH31-AH34</f>
        <v>45161</v>
      </c>
      <c r="AJ33" s="73">
        <f>+AJ31-AJ34</f>
        <v>33351</v>
      </c>
      <c r="AL33" s="73">
        <f>+AL31-AL34</f>
        <v>18863</v>
      </c>
      <c r="AN33" s="73">
        <f>+AN31-AN34</f>
        <v>12046</v>
      </c>
      <c r="AP33" s="213" t="e">
        <f>+G33-Q33-Y33-AH33</f>
        <v>#REF!</v>
      </c>
      <c r="AR33" s="213" t="e">
        <f>+I33-S33-AA33-AJ33</f>
        <v>#REF!</v>
      </c>
      <c r="AT33" s="213" t="e">
        <f>+K33-U33-AC33-AL33</f>
        <v>#REF!</v>
      </c>
      <c r="AV33" s="213" t="e">
        <f>+M33-W33-AE33-AN33</f>
        <v>#REF!</v>
      </c>
    </row>
    <row r="34" spans="1:48" ht="26.1" customHeight="1">
      <c r="A34" s="114"/>
      <c r="B34" s="32" t="s">
        <v>104</v>
      </c>
      <c r="G34" s="30">
        <v>6786</v>
      </c>
      <c r="H34" s="30"/>
      <c r="I34" s="30">
        <v>-4985</v>
      </c>
      <c r="J34" s="30"/>
      <c r="K34" s="30">
        <v>0</v>
      </c>
      <c r="L34" s="30"/>
      <c r="M34" s="30">
        <v>0</v>
      </c>
      <c r="Q34" s="30">
        <f>+'กำไรขาดทุน9 เดือน'!G26</f>
        <v>8906</v>
      </c>
      <c r="R34" s="30"/>
      <c r="S34" s="30">
        <f>+'กำไรขาดทุน9 เดือน'!I26</f>
        <v>5851</v>
      </c>
      <c r="T34" s="30"/>
      <c r="U34" s="30">
        <v>0</v>
      </c>
      <c r="V34" s="30"/>
      <c r="W34" s="30">
        <v>0</v>
      </c>
      <c r="Y34" s="30">
        <v>2097</v>
      </c>
      <c r="Z34" s="30"/>
      <c r="AA34" s="30">
        <v>-7339</v>
      </c>
      <c r="AB34" s="30"/>
      <c r="AC34" s="30">
        <v>0</v>
      </c>
      <c r="AD34" s="30"/>
      <c r="AE34" s="30">
        <v>0</v>
      </c>
      <c r="AH34" s="32">
        <v>4594</v>
      </c>
      <c r="AJ34" s="32">
        <v>3798</v>
      </c>
      <c r="AL34" s="32">
        <v>0</v>
      </c>
      <c r="AN34" s="32">
        <v>0</v>
      </c>
      <c r="AP34" s="213">
        <f>+G34-Q34-Y34-AH34</f>
        <v>-8811</v>
      </c>
      <c r="AR34" s="213">
        <f>+I34-S34-AA34-AJ34</f>
        <v>-7295</v>
      </c>
      <c r="AT34" s="213">
        <f>+K34-U34-AC34-AL34</f>
        <v>0</v>
      </c>
      <c r="AV34" s="213">
        <f>+M34-W34-AE34-AN34</f>
        <v>0</v>
      </c>
    </row>
    <row r="35" spans="1:48" ht="26.1" customHeight="1" thickBot="1">
      <c r="A35" s="114"/>
      <c r="G35" s="44">
        <f>SUM(G33:G34)</f>
        <v>256088</v>
      </c>
      <c r="H35" s="30"/>
      <c r="I35" s="44">
        <f>SUM(I33:I34)</f>
        <v>195428</v>
      </c>
      <c r="J35" s="30"/>
      <c r="K35" s="44">
        <f>SUM(K33:K34)</f>
        <v>226902</v>
      </c>
      <c r="L35" s="30"/>
      <c r="M35" s="44">
        <f>SUM(M33:M34)</f>
        <v>194174</v>
      </c>
      <c r="Q35" s="44" t="e">
        <f>SUM(Q33:Q34)</f>
        <v>#REF!</v>
      </c>
      <c r="R35" s="30"/>
      <c r="S35" s="44" t="e">
        <f>SUM(S33:S34)</f>
        <v>#REF!</v>
      </c>
      <c r="T35" s="30"/>
      <c r="U35" s="44" t="e">
        <f>SUM(U33:U34)</f>
        <v>#REF!</v>
      </c>
      <c r="V35" s="30"/>
      <c r="W35" s="44" t="e">
        <f>SUM(W33:W34)</f>
        <v>#REF!</v>
      </c>
      <c r="Y35" s="44">
        <f>SUM(Y33:Y34)</f>
        <v>59611</v>
      </c>
      <c r="Z35" s="30"/>
      <c r="AA35" s="44">
        <f>SUM(AA33:AA34)</f>
        <v>34263</v>
      </c>
      <c r="AB35" s="30"/>
      <c r="AC35" s="44">
        <f>SUM(AC33:AC34)</f>
        <v>84446</v>
      </c>
      <c r="AD35" s="30"/>
      <c r="AE35" s="44">
        <f>SUM(AE33:AE34)</f>
        <v>64352</v>
      </c>
      <c r="AH35" s="204">
        <f>SUM(AH33:AH34)</f>
        <v>49755</v>
      </c>
      <c r="AJ35" s="204">
        <f>SUM(AJ33:AJ34)</f>
        <v>37149</v>
      </c>
      <c r="AL35" s="204">
        <f>SUM(AL33:AL34)</f>
        <v>18863</v>
      </c>
      <c r="AN35" s="204">
        <f>SUM(AN33:AN34)</f>
        <v>12046</v>
      </c>
      <c r="AP35" s="207" t="e">
        <f>+G35-Q35-Y35-AH35</f>
        <v>#REF!</v>
      </c>
      <c r="AR35" s="207" t="e">
        <f>+I35-S35-AA35-AJ35</f>
        <v>#REF!</v>
      </c>
      <c r="AT35" s="207" t="e">
        <f>+K35-U35-AC35-AL35</f>
        <v>#REF!</v>
      </c>
      <c r="AV35" s="207" t="e">
        <f>+M35-W35-AE35-AN35</f>
        <v>#REF!</v>
      </c>
    </row>
    <row r="36" spans="1:48" ht="26.1" customHeight="1" thickTop="1">
      <c r="A36" s="114" t="s">
        <v>186</v>
      </c>
      <c r="E36" s="97"/>
      <c r="AP36" s="228"/>
    </row>
    <row r="37" spans="1:48" ht="26.1" customHeight="1">
      <c r="A37" s="114"/>
      <c r="B37" s="114" t="s">
        <v>192</v>
      </c>
      <c r="G37" s="74">
        <f>+ROUND(G33*1000/149930828,2)</f>
        <v>1.66</v>
      </c>
      <c r="H37" s="74"/>
      <c r="I37" s="74">
        <f>+ROUND(I33*1000/149930828,2)</f>
        <v>1.34</v>
      </c>
      <c r="K37" s="74">
        <f>+ROUND(K33*1000/149930828,2)</f>
        <v>1.51</v>
      </c>
      <c r="L37" s="74"/>
      <c r="M37" s="74">
        <f>+ROUND(M33*1000/149930828,2)</f>
        <v>1.3</v>
      </c>
      <c r="O37" s="32"/>
      <c r="P37" s="32"/>
      <c r="Q37" s="74">
        <f>+'กำไรขาดทุน9 เดือน'!G29</f>
        <v>10.385999999999999</v>
      </c>
      <c r="R37" s="74"/>
      <c r="S37" s="74">
        <f>+'กำไรขาดทุน9 เดือน'!I29</f>
        <v>9.9918666666666667</v>
      </c>
      <c r="U37" s="74">
        <f>+'กำไรขาดทุน9 เดือน'!K29</f>
        <v>13.5968</v>
      </c>
      <c r="V37" s="74"/>
      <c r="W37" s="74">
        <f>+'กำไรขาดทุน9 เดือน'!M29</f>
        <v>9.3037333333333336</v>
      </c>
      <c r="Y37" s="74">
        <v>0.38360356417160585</v>
      </c>
      <c r="Z37" s="74"/>
      <c r="AA37" s="74">
        <v>0.27747462316422344</v>
      </c>
      <c r="AB37" s="74"/>
      <c r="AC37" s="74">
        <v>0.56323306638445292</v>
      </c>
      <c r="AD37" s="74"/>
      <c r="AE37" s="74">
        <v>0.42921126267641235</v>
      </c>
      <c r="AH37" s="85">
        <v>0.5</v>
      </c>
      <c r="AI37" s="85"/>
      <c r="AJ37" s="85">
        <v>0.41</v>
      </c>
      <c r="AK37" s="85"/>
      <c r="AL37" s="85">
        <v>0.51</v>
      </c>
      <c r="AM37" s="85"/>
      <c r="AN37" s="85">
        <v>0.44</v>
      </c>
      <c r="AO37" s="85"/>
      <c r="AP37" s="208">
        <f>+G37-Q37-Y37-AH37</f>
        <v>-9.6096035641716053</v>
      </c>
      <c r="AR37" s="208">
        <f>+I37-S37-AA37-AJ37</f>
        <v>-9.339341289830891</v>
      </c>
      <c r="AT37" s="208">
        <f>+K37-U37-AC37-AL37</f>
        <v>-13.160033066384452</v>
      </c>
      <c r="AV37" s="208">
        <f>+M37-W37-AE37-AN37</f>
        <v>-8.8729445960097451</v>
      </c>
    </row>
    <row r="38" spans="1:48" ht="26.1" customHeight="1">
      <c r="A38" s="114"/>
      <c r="B38" s="114"/>
      <c r="C38" s="32" t="s">
        <v>191</v>
      </c>
      <c r="G38" s="182"/>
      <c r="H38" s="30"/>
      <c r="I38" s="182"/>
      <c r="K38" s="182"/>
      <c r="L38" s="30"/>
      <c r="M38" s="182"/>
      <c r="O38" s="32"/>
      <c r="P38" s="32"/>
      <c r="Q38" s="32">
        <v>149930828</v>
      </c>
      <c r="Y38" s="30"/>
      <c r="Z38" s="30"/>
      <c r="AA38" s="30"/>
      <c r="AC38" s="30"/>
      <c r="AD38" s="30"/>
      <c r="AE38" s="30"/>
    </row>
    <row r="39" spans="1:48" ht="24.6" customHeight="1">
      <c r="A39" s="98" t="s">
        <v>56</v>
      </c>
      <c r="B39" s="114"/>
      <c r="O39" s="32"/>
      <c r="P39" s="32"/>
      <c r="Y39" s="182"/>
      <c r="Z39" s="30"/>
      <c r="AA39" s="182"/>
      <c r="AC39" s="182"/>
      <c r="AD39" s="30"/>
      <c r="AE39" s="182"/>
    </row>
    <row r="40" spans="1:48" ht="23.85" customHeight="1">
      <c r="A40" s="114"/>
      <c r="B40" s="114"/>
      <c r="G40" s="161"/>
      <c r="I40" s="161"/>
      <c r="K40" s="161"/>
      <c r="M40" s="161"/>
      <c r="O40" s="32"/>
      <c r="P40" s="32"/>
      <c r="Y40" s="30"/>
      <c r="Z40" s="30"/>
      <c r="AA40" s="30"/>
      <c r="AC40" s="30"/>
      <c r="AD40" s="30"/>
      <c r="AE40" s="30"/>
    </row>
    <row r="41" spans="1:48" ht="27" customHeight="1">
      <c r="O41" s="32"/>
      <c r="P41" s="32"/>
    </row>
    <row r="42" spans="1:48" ht="23.85" customHeight="1">
      <c r="D42" s="188" t="s">
        <v>166</v>
      </c>
      <c r="O42" s="32"/>
      <c r="P42" s="32"/>
      <c r="Y42" s="161"/>
      <c r="AA42" s="161"/>
      <c r="AC42" s="161"/>
      <c r="AE42" s="161"/>
    </row>
    <row r="43" spans="1:48" ht="23.85" customHeight="1">
      <c r="D43" s="188" t="s">
        <v>167</v>
      </c>
      <c r="G43" s="35"/>
      <c r="H43" s="35"/>
      <c r="I43" s="35"/>
      <c r="J43" s="35"/>
      <c r="K43" s="35"/>
      <c r="L43" s="35"/>
      <c r="M43" s="35"/>
      <c r="O43" s="32"/>
      <c r="P43" s="32"/>
    </row>
    <row r="44" spans="1:48" ht="23.85" customHeight="1">
      <c r="D44" s="188" t="s">
        <v>168</v>
      </c>
      <c r="G44" s="87"/>
      <c r="H44" s="108"/>
      <c r="I44" s="108"/>
      <c r="J44" s="108"/>
      <c r="K44" s="108"/>
      <c r="L44" s="108"/>
      <c r="M44" s="108"/>
      <c r="O44" s="32"/>
      <c r="P44" s="32"/>
    </row>
    <row r="45" spans="1:48" ht="23.85" customHeight="1">
      <c r="D45" s="188" t="s">
        <v>81</v>
      </c>
      <c r="G45" s="32">
        <f>SUM(G42:G44)</f>
        <v>0</v>
      </c>
      <c r="I45" s="32">
        <f>SUM(I42:I44)</f>
        <v>0</v>
      </c>
      <c r="K45" s="32">
        <f>SUM(K42:K44)</f>
        <v>0</v>
      </c>
      <c r="M45" s="32">
        <f>SUM(M42:M44)</f>
        <v>0</v>
      </c>
      <c r="O45" s="32"/>
      <c r="P45" s="32"/>
      <c r="Y45" s="35"/>
      <c r="Z45" s="35"/>
      <c r="AA45" s="35"/>
      <c r="AB45" s="35"/>
      <c r="AC45" s="35"/>
      <c r="AD45" s="35"/>
      <c r="AE45" s="35"/>
    </row>
    <row r="46" spans="1:48" ht="23.85" customHeight="1" thickBot="1">
      <c r="D46" s="188" t="s">
        <v>80</v>
      </c>
      <c r="G46" s="44"/>
      <c r="H46" s="44"/>
      <c r="I46" s="44"/>
      <c r="J46" s="44"/>
      <c r="K46" s="44"/>
      <c r="L46" s="44"/>
      <c r="M46" s="44"/>
      <c r="Y46" s="87"/>
      <c r="Z46" s="108"/>
      <c r="AA46" s="108"/>
      <c r="AB46" s="108"/>
      <c r="AC46" s="108"/>
      <c r="AD46" s="108"/>
      <c r="AE46" s="108"/>
    </row>
    <row r="47" spans="1:48" ht="23.85" customHeight="1" thickTop="1">
      <c r="Y47" s="32">
        <f>SUM(Y44:Y46)</f>
        <v>0</v>
      </c>
      <c r="AA47" s="32">
        <f>SUM(AA44:AA46)</f>
        <v>0</v>
      </c>
      <c r="AC47" s="32">
        <f>SUM(AC44:AC46)</f>
        <v>0</v>
      </c>
      <c r="AE47" s="32">
        <f>SUM(AE44:AE46)</f>
        <v>0</v>
      </c>
    </row>
    <row r="48" spans="1:48" ht="23.85" customHeight="1" thickBot="1">
      <c r="Y48" s="44"/>
      <c r="Z48" s="44"/>
      <c r="AA48" s="44"/>
      <c r="AB48" s="44"/>
      <c r="AC48" s="44"/>
      <c r="AD48" s="44"/>
      <c r="AE48" s="44"/>
    </row>
    <row r="49" ht="23.85" customHeight="1" thickTop="1"/>
  </sheetData>
  <mergeCells count="5">
    <mergeCell ref="G7:I7"/>
    <mergeCell ref="Q7:W7"/>
    <mergeCell ref="AH7:AN7"/>
    <mergeCell ref="AP7:AV7"/>
    <mergeCell ref="Y7:AE7"/>
  </mergeCells>
  <phoneticPr fontId="0" type="noConversion"/>
  <pageMargins left="0.78740157480314965" right="0.19685039370078741" top="0.39370078740157483" bottom="0.39370078740157483" header="0.55118110236220474" footer="0"/>
  <pageSetup paperSize="9" scale="9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AO46"/>
  <sheetViews>
    <sheetView view="pageBreakPreview" zoomScaleSheetLayoutView="100" workbookViewId="0">
      <selection activeCell="P16" sqref="P16"/>
    </sheetView>
  </sheetViews>
  <sheetFormatPr defaultColWidth="9.33203125" defaultRowHeight="23.85" customHeight="1"/>
  <cols>
    <col min="1" max="3" width="3" style="129" customWidth="1"/>
    <col min="4" max="4" width="55.83203125" style="129" customWidth="1"/>
    <col min="5" max="5" width="1.6640625" style="129" customWidth="1"/>
    <col min="6" max="6" width="1" style="129" hidden="1" customWidth="1"/>
    <col min="7" max="7" width="15.33203125" style="129" customWidth="1"/>
    <col min="8" max="8" width="0.6640625" style="129" customWidth="1"/>
    <col min="9" max="9" width="15.5" style="129" customWidth="1"/>
    <col min="10" max="10" width="0.6640625" style="129" customWidth="1"/>
    <col min="11" max="11" width="15.33203125" style="129" customWidth="1"/>
    <col min="12" max="12" width="0.6640625" style="129" customWidth="1"/>
    <col min="13" max="13" width="15.33203125" style="129" customWidth="1"/>
    <col min="14" max="14" width="1" style="129" customWidth="1"/>
    <col min="15" max="15" width="12.6640625" style="129" bestFit="1" customWidth="1"/>
    <col min="16" max="16" width="9.33203125" style="129" customWidth="1"/>
    <col min="17" max="17" width="10" style="129" bestFit="1" customWidth="1"/>
    <col min="18" max="18" width="1.5" style="129" customWidth="1"/>
    <col min="19" max="19" width="11.1640625" style="129" bestFit="1" customWidth="1"/>
    <col min="20" max="20" width="2.1640625" style="129" customWidth="1"/>
    <col min="21" max="21" width="10" style="129" bestFit="1" customWidth="1"/>
    <col min="22" max="22" width="3.5" style="129" customWidth="1"/>
    <col min="23" max="23" width="11.1640625" style="129" bestFit="1" customWidth="1"/>
    <col min="24" max="25" width="9.33203125" style="129"/>
    <col min="26" max="26" width="10.33203125" style="129" bestFit="1" customWidth="1"/>
    <col min="27" max="27" width="1.5" style="129" customWidth="1"/>
    <col min="28" max="28" width="11.1640625" style="129" bestFit="1" customWidth="1"/>
    <col min="29" max="29" width="2.1640625" style="129" customWidth="1"/>
    <col min="30" max="30" width="10" style="129" bestFit="1" customWidth="1"/>
    <col min="31" max="31" width="2" style="129" customWidth="1"/>
    <col min="32" max="32" width="11.1640625" style="129" bestFit="1" customWidth="1"/>
    <col min="33" max="33" width="9.33203125" style="129"/>
    <col min="34" max="34" width="10.83203125" style="129" bestFit="1" customWidth="1"/>
    <col min="35" max="35" width="1.5" style="129" customWidth="1"/>
    <col min="36" max="36" width="10" style="129" bestFit="1" customWidth="1"/>
    <col min="37" max="37" width="2.1640625" style="129" customWidth="1"/>
    <col min="38" max="38" width="9.33203125" style="129"/>
    <col min="39" max="39" width="3.5" style="129" customWidth="1"/>
    <col min="40" max="40" width="10" style="129" bestFit="1" customWidth="1"/>
    <col min="41" max="16384" width="9.33203125" style="129"/>
  </cols>
  <sheetData>
    <row r="1" spans="1:41" ht="23.85" customHeight="1">
      <c r="M1" s="130" t="s">
        <v>52</v>
      </c>
    </row>
    <row r="2" spans="1:41" ht="23.85" customHeight="1">
      <c r="M2" s="130" t="s">
        <v>53</v>
      </c>
    </row>
    <row r="3" spans="1:41" ht="23.85" customHeight="1">
      <c r="A3" s="131" t="s">
        <v>24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</row>
    <row r="4" spans="1:41" ht="23.85" customHeight="1">
      <c r="A4" s="133" t="s">
        <v>108</v>
      </c>
      <c r="B4" s="132"/>
      <c r="C4" s="132"/>
      <c r="D4" s="132"/>
      <c r="E4" s="132"/>
      <c r="F4" s="132"/>
      <c r="G4" s="132"/>
      <c r="H4" s="132"/>
      <c r="I4" s="132"/>
      <c r="J4" s="132"/>
      <c r="K4" s="132"/>
      <c r="L4" s="132"/>
      <c r="M4" s="132"/>
    </row>
    <row r="5" spans="1:41" ht="23.85" customHeight="1">
      <c r="A5" s="134" t="s">
        <v>209</v>
      </c>
      <c r="B5" s="132"/>
      <c r="C5" s="132"/>
      <c r="D5" s="132"/>
      <c r="E5" s="132"/>
      <c r="F5" s="132"/>
      <c r="G5" s="132"/>
      <c r="H5" s="132"/>
      <c r="I5" s="132"/>
      <c r="J5" s="132"/>
      <c r="K5" s="132"/>
      <c r="L5" s="132"/>
      <c r="M5" s="132"/>
    </row>
    <row r="6" spans="1:41" ht="23.25" customHeight="1">
      <c r="G6" s="136" t="s">
        <v>51</v>
      </c>
      <c r="H6" s="136"/>
      <c r="I6" s="136"/>
      <c r="J6" s="136"/>
      <c r="K6" s="136"/>
      <c r="L6" s="136"/>
      <c r="M6" s="136"/>
    </row>
    <row r="7" spans="1:41" ht="23.25" customHeight="1">
      <c r="G7" s="331" t="s">
        <v>1</v>
      </c>
      <c r="H7" s="331"/>
      <c r="I7" s="331"/>
      <c r="K7" s="331" t="s">
        <v>50</v>
      </c>
      <c r="L7" s="331"/>
      <c r="M7" s="331"/>
      <c r="Q7" s="332" t="s">
        <v>207</v>
      </c>
      <c r="R7" s="332"/>
      <c r="S7" s="332"/>
      <c r="T7" s="332"/>
      <c r="U7" s="332"/>
      <c r="V7" s="332"/>
      <c r="W7" s="332"/>
      <c r="X7" s="32"/>
      <c r="Y7" s="205"/>
      <c r="Z7" s="332" t="s">
        <v>208</v>
      </c>
      <c r="AA7" s="332"/>
      <c r="AB7" s="332"/>
      <c r="AC7" s="332"/>
      <c r="AD7" s="332"/>
      <c r="AE7" s="332"/>
      <c r="AF7" s="332"/>
      <c r="AG7" s="32"/>
      <c r="AH7" s="333" t="s">
        <v>196</v>
      </c>
      <c r="AI7" s="333"/>
      <c r="AJ7" s="333"/>
      <c r="AK7" s="333"/>
      <c r="AL7" s="333"/>
      <c r="AM7" s="333"/>
      <c r="AN7" s="333"/>
    </row>
    <row r="8" spans="1:41" ht="23.25" customHeight="1">
      <c r="E8" s="189"/>
      <c r="G8" s="139">
        <v>2559</v>
      </c>
      <c r="H8" s="140"/>
      <c r="I8" s="139">
        <v>2558</v>
      </c>
      <c r="J8" s="141"/>
      <c r="K8" s="139">
        <f>G8</f>
        <v>2559</v>
      </c>
      <c r="L8" s="142"/>
      <c r="M8" s="139">
        <f>I8</f>
        <v>2558</v>
      </c>
      <c r="Q8" s="215">
        <v>2559</v>
      </c>
      <c r="R8" s="216"/>
      <c r="S8" s="215">
        <v>2558</v>
      </c>
      <c r="T8" s="216"/>
      <c r="U8" s="215">
        <v>2559</v>
      </c>
      <c r="V8" s="216"/>
      <c r="W8" s="215">
        <v>2558</v>
      </c>
      <c r="X8" s="97"/>
      <c r="Y8" s="103"/>
      <c r="Z8" s="215">
        <v>2559</v>
      </c>
      <c r="AA8" s="216"/>
      <c r="AB8" s="215">
        <v>2558</v>
      </c>
      <c r="AC8" s="216"/>
      <c r="AD8" s="215">
        <v>2559</v>
      </c>
      <c r="AE8" s="216"/>
      <c r="AF8" s="215">
        <v>2558</v>
      </c>
      <c r="AG8" s="97"/>
      <c r="AH8" s="215">
        <v>2559</v>
      </c>
      <c r="AI8" s="216"/>
      <c r="AJ8" s="215">
        <v>2558</v>
      </c>
      <c r="AK8" s="216"/>
      <c r="AL8" s="215">
        <v>2559</v>
      </c>
      <c r="AM8" s="216"/>
      <c r="AN8" s="215">
        <v>2558</v>
      </c>
    </row>
    <row r="9" spans="1:41" ht="25.5" customHeight="1">
      <c r="G9" s="143"/>
      <c r="H9" s="143"/>
      <c r="I9" s="143"/>
      <c r="J9" s="143"/>
      <c r="K9" s="143"/>
      <c r="L9" s="143"/>
      <c r="M9" s="143"/>
      <c r="AO9" s="85"/>
    </row>
    <row r="10" spans="1:41" ht="25.5" customHeight="1">
      <c r="A10" s="144" t="s">
        <v>106</v>
      </c>
      <c r="G10" s="145">
        <f>+กำไรขาดทุน9เดือน!G31</f>
        <v>256088</v>
      </c>
      <c r="H10" s="145"/>
      <c r="I10" s="145">
        <f>+กำไรขาดทุน9เดือน!I31</f>
        <v>195428</v>
      </c>
      <c r="J10" s="145"/>
      <c r="K10" s="145">
        <f>+กำไรขาดทุน9เดือน!K31</f>
        <v>226902</v>
      </c>
      <c r="L10" s="145"/>
      <c r="M10" s="145">
        <f>+กำไรขาดทุน9เดือน!M31</f>
        <v>194174</v>
      </c>
      <c r="Q10" s="129">
        <f>+กำไรเบ็ดเสร็จ9เดือน!G10</f>
        <v>86801</v>
      </c>
      <c r="S10" s="129">
        <f>+กำไรเบ็ดเสร็จ9เดือน!I10</f>
        <v>80790</v>
      </c>
      <c r="U10" s="129">
        <f>+กำไรเบ็ดเสร็จ9เดือน!K10</f>
        <v>101976</v>
      </c>
      <c r="W10" s="129">
        <f>+กำไรเบ็ดเสร็จ9เดือน!M10</f>
        <v>69778</v>
      </c>
      <c r="Z10" s="129">
        <v>49755</v>
      </c>
      <c r="AB10" s="129">
        <v>37149</v>
      </c>
      <c r="AD10" s="129">
        <v>18863</v>
      </c>
      <c r="AF10" s="129">
        <v>12046</v>
      </c>
      <c r="AH10" s="129">
        <f t="shared" ref="AH10:AH17" si="0">+G10-Z10-Q10</f>
        <v>119532</v>
      </c>
      <c r="AJ10" s="129">
        <f t="shared" ref="AJ10:AJ17" si="1">+I10-S10-AB10</f>
        <v>77489</v>
      </c>
      <c r="AL10" s="129">
        <f t="shared" ref="AL10:AL17" si="2">+K10-U10-AD10</f>
        <v>106063</v>
      </c>
      <c r="AN10" s="129">
        <f t="shared" ref="AN10:AN17" si="3">+M10-W10-AF10</f>
        <v>112350</v>
      </c>
    </row>
    <row r="11" spans="1:41" ht="25.5" customHeight="1">
      <c r="A11" s="144" t="s">
        <v>109</v>
      </c>
      <c r="D11" s="183"/>
      <c r="G11" s="145"/>
      <c r="H11" s="145"/>
      <c r="I11" s="145"/>
      <c r="J11" s="145"/>
      <c r="K11" s="145"/>
      <c r="L11" s="145"/>
      <c r="M11" s="145"/>
      <c r="AH11" s="129">
        <f t="shared" si="0"/>
        <v>0</v>
      </c>
      <c r="AJ11" s="129">
        <f t="shared" si="1"/>
        <v>0</v>
      </c>
      <c r="AL11" s="129">
        <f t="shared" si="2"/>
        <v>0</v>
      </c>
      <c r="AN11" s="129">
        <f t="shared" si="3"/>
        <v>0</v>
      </c>
    </row>
    <row r="12" spans="1:41" ht="25.5" customHeight="1">
      <c r="B12" s="144" t="s">
        <v>194</v>
      </c>
      <c r="G12" s="145">
        <v>-3103</v>
      </c>
      <c r="H12" s="145"/>
      <c r="I12" s="145">
        <v>2808</v>
      </c>
      <c r="J12" s="145"/>
      <c r="K12" s="145">
        <v>0</v>
      </c>
      <c r="L12" s="145"/>
      <c r="M12" s="145">
        <v>0</v>
      </c>
      <c r="Q12" s="129">
        <f>+กำไรเบ็ดเสร็จ9เดือน!G12</f>
        <v>-512</v>
      </c>
      <c r="S12" s="129">
        <f>+กำไรเบ็ดเสร็จ9เดือน!I12</f>
        <v>0</v>
      </c>
      <c r="U12" s="129">
        <f>+กำไรเบ็ดเสร็จ9เดือน!K12</f>
        <v>0</v>
      </c>
      <c r="W12" s="129">
        <f>+กำไรเบ็ดเสร็จ9เดือน!M12</f>
        <v>0</v>
      </c>
      <c r="Z12" s="129">
        <v>796</v>
      </c>
      <c r="AB12" s="129">
        <v>-3685</v>
      </c>
      <c r="AD12" s="129">
        <v>0</v>
      </c>
      <c r="AF12" s="129">
        <v>0</v>
      </c>
      <c r="AH12" s="129">
        <f t="shared" si="0"/>
        <v>-3387</v>
      </c>
      <c r="AJ12" s="129">
        <f t="shared" si="1"/>
        <v>6493</v>
      </c>
      <c r="AL12" s="129">
        <f t="shared" si="2"/>
        <v>0</v>
      </c>
      <c r="AN12" s="129">
        <f t="shared" si="3"/>
        <v>0</v>
      </c>
    </row>
    <row r="13" spans="1:41" ht="25.5" customHeight="1">
      <c r="B13" s="144" t="s">
        <v>190</v>
      </c>
      <c r="E13" s="146"/>
      <c r="G13" s="180"/>
      <c r="I13" s="180"/>
      <c r="K13" s="180"/>
      <c r="M13" s="180"/>
      <c r="Q13" s="180"/>
      <c r="S13" s="180"/>
      <c r="U13" s="180"/>
      <c r="W13" s="180"/>
      <c r="Z13" s="180"/>
      <c r="AB13" s="180"/>
      <c r="AD13" s="180"/>
      <c r="AF13" s="180"/>
      <c r="AH13" s="180">
        <f t="shared" si="0"/>
        <v>0</v>
      </c>
      <c r="AJ13" s="180">
        <f t="shared" si="1"/>
        <v>0</v>
      </c>
      <c r="AL13" s="180">
        <f t="shared" si="2"/>
        <v>0</v>
      </c>
      <c r="AN13" s="180">
        <f t="shared" si="3"/>
        <v>0</v>
      </c>
    </row>
    <row r="14" spans="1:41" ht="25.5" customHeight="1">
      <c r="B14" s="144"/>
      <c r="C14" s="129" t="s">
        <v>133</v>
      </c>
      <c r="E14" s="146"/>
      <c r="G14" s="181">
        <v>45415</v>
      </c>
      <c r="H14" s="145"/>
      <c r="I14" s="181">
        <v>-105968</v>
      </c>
      <c r="J14" s="145"/>
      <c r="K14" s="181">
        <v>45415</v>
      </c>
      <c r="L14" s="145"/>
      <c r="M14" s="181">
        <v>-105968</v>
      </c>
      <c r="O14" s="230" t="s">
        <v>211</v>
      </c>
      <c r="Q14" s="209">
        <f>+กำไรเบ็ดเสร็จ9เดือน!G14</f>
        <v>-7973</v>
      </c>
      <c r="S14" s="209">
        <f>+กำไรเบ็ดเสร็จ9เดือน!I14</f>
        <v>-3169</v>
      </c>
      <c r="U14" s="209">
        <f>+กำไรเบ็ดเสร็จ9เดือน!K14</f>
        <v>-7654</v>
      </c>
      <c r="W14" s="209">
        <f>+กำไรเบ็ดเสร็จ9เดือน!M14</f>
        <v>-2903</v>
      </c>
      <c r="Z14" s="209">
        <v>9019</v>
      </c>
      <c r="AB14" s="209">
        <v>-44500</v>
      </c>
      <c r="AD14" s="209">
        <v>9019</v>
      </c>
      <c r="AF14" s="209">
        <v>-44500</v>
      </c>
      <c r="AH14" s="209">
        <f t="shared" si="0"/>
        <v>44369</v>
      </c>
      <c r="AJ14" s="209">
        <f t="shared" si="1"/>
        <v>-58299</v>
      </c>
      <c r="AL14" s="209">
        <f t="shared" si="2"/>
        <v>44050</v>
      </c>
      <c r="AN14" s="209">
        <f t="shared" si="3"/>
        <v>-58565</v>
      </c>
    </row>
    <row r="15" spans="1:41" ht="25.5" customHeight="1">
      <c r="B15" s="144" t="s">
        <v>193</v>
      </c>
      <c r="E15" s="146"/>
      <c r="G15" s="179">
        <f>-G14*0.2</f>
        <v>-9083</v>
      </c>
      <c r="H15" s="145"/>
      <c r="I15" s="179">
        <f>-I14*0.2-1</f>
        <v>21192.600000000002</v>
      </c>
      <c r="J15" s="145"/>
      <c r="K15" s="179">
        <f>-K14*0.2</f>
        <v>-9083</v>
      </c>
      <c r="L15" s="145"/>
      <c r="M15" s="179">
        <f>-M14*0.2-1</f>
        <v>21192.600000000002</v>
      </c>
      <c r="O15" s="129" t="e">
        <f>+K14+#REF!</f>
        <v>#REF!</v>
      </c>
      <c r="Q15" s="210" t="e">
        <f>+กำไรเบ็ดเสร็จ9เดือน!#REF!</f>
        <v>#REF!</v>
      </c>
      <c r="S15" s="210" t="e">
        <f>+กำไรเบ็ดเสร็จ9เดือน!#REF!</f>
        <v>#REF!</v>
      </c>
      <c r="U15" s="210" t="e">
        <f>+กำไรเบ็ดเสร็จ9เดือน!#REF!</f>
        <v>#REF!</v>
      </c>
      <c r="W15" s="210" t="e">
        <f>+กำไรเบ็ดเสร็จ9เดือน!#REF!</f>
        <v>#REF!</v>
      </c>
      <c r="Z15" s="210">
        <v>-1804</v>
      </c>
      <c r="AB15" s="210">
        <v>8900</v>
      </c>
      <c r="AD15" s="210">
        <v>-1804</v>
      </c>
      <c r="AF15" s="210">
        <v>8900</v>
      </c>
      <c r="AH15" s="210" t="e">
        <f t="shared" si="0"/>
        <v>#REF!</v>
      </c>
      <c r="AJ15" s="210" t="e">
        <f t="shared" si="1"/>
        <v>#REF!</v>
      </c>
      <c r="AL15" s="210" t="e">
        <f t="shared" si="2"/>
        <v>#REF!</v>
      </c>
      <c r="AN15" s="210" t="e">
        <f t="shared" si="3"/>
        <v>#REF!</v>
      </c>
    </row>
    <row r="16" spans="1:41" ht="25.5" customHeight="1">
      <c r="B16" s="144" t="s">
        <v>190</v>
      </c>
      <c r="E16" s="146"/>
      <c r="AH16" s="129">
        <f t="shared" si="0"/>
        <v>0</v>
      </c>
      <c r="AJ16" s="129">
        <f t="shared" si="1"/>
        <v>0</v>
      </c>
      <c r="AL16" s="129">
        <f t="shared" si="2"/>
        <v>0</v>
      </c>
      <c r="AN16" s="129">
        <f t="shared" si="3"/>
        <v>0</v>
      </c>
    </row>
    <row r="17" spans="1:40" ht="25.5" customHeight="1">
      <c r="B17" s="144"/>
      <c r="C17" s="129" t="s">
        <v>195</v>
      </c>
      <c r="E17" s="146"/>
      <c r="G17" s="155">
        <f>SUM(G13:G15)</f>
        <v>36332</v>
      </c>
      <c r="H17" s="145"/>
      <c r="I17" s="155">
        <f>SUM(I13:I15)</f>
        <v>-84775.4</v>
      </c>
      <c r="J17" s="145"/>
      <c r="K17" s="155">
        <f>SUM(K13:K15)</f>
        <v>36332</v>
      </c>
      <c r="L17" s="145"/>
      <c r="M17" s="155">
        <f>SUM(M13:M15)</f>
        <v>-84775.4</v>
      </c>
      <c r="Q17" s="129" t="e">
        <f>SUM(Q14:Q16)</f>
        <v>#REF!</v>
      </c>
      <c r="S17" s="129" t="e">
        <f>SUM(S14:S16)</f>
        <v>#REF!</v>
      </c>
      <c r="U17" s="129" t="e">
        <f>SUM(U14:U16)</f>
        <v>#REF!</v>
      </c>
      <c r="W17" s="129" t="e">
        <f>SUM(W14:W16)</f>
        <v>#REF!</v>
      </c>
      <c r="Z17" s="129">
        <f>SUM(Z14:Z16)</f>
        <v>7215</v>
      </c>
      <c r="AA17" s="129">
        <f>SUM(AA14:AA16)</f>
        <v>0</v>
      </c>
      <c r="AB17" s="129">
        <f>SUM(AB14:AB16)</f>
        <v>-35600</v>
      </c>
      <c r="AD17" s="129">
        <f>SUM(AD14:AD16)</f>
        <v>7215</v>
      </c>
      <c r="AF17" s="129">
        <f>SUM(AF14:AF16)</f>
        <v>-35600</v>
      </c>
      <c r="AH17" s="129" t="e">
        <f t="shared" si="0"/>
        <v>#REF!</v>
      </c>
      <c r="AJ17" s="129" t="e">
        <f t="shared" si="1"/>
        <v>#REF!</v>
      </c>
      <c r="AL17" s="129" t="e">
        <f t="shared" si="2"/>
        <v>#REF!</v>
      </c>
      <c r="AN17" s="129" t="e">
        <f t="shared" si="3"/>
        <v>#REF!</v>
      </c>
    </row>
    <row r="18" spans="1:40" ht="25.5" customHeight="1">
      <c r="A18" s="129" t="s">
        <v>124</v>
      </c>
      <c r="B18" s="144"/>
      <c r="G18" s="147">
        <f>+G17+G12</f>
        <v>33229</v>
      </c>
      <c r="H18" s="145"/>
      <c r="I18" s="147">
        <f>+I17+I12</f>
        <v>-81967.399999999994</v>
      </c>
      <c r="J18" s="145"/>
      <c r="K18" s="147">
        <f>+K17+K12</f>
        <v>36332</v>
      </c>
      <c r="L18" s="145"/>
      <c r="M18" s="147">
        <f>+M17+M12</f>
        <v>-84775.4</v>
      </c>
      <c r="Q18" s="211" t="e">
        <f>+Q12+Q17</f>
        <v>#REF!</v>
      </c>
      <c r="R18" s="211">
        <f>+R12+R17</f>
        <v>0</v>
      </c>
      <c r="S18" s="211" t="e">
        <f>+S12+S17</f>
        <v>#REF!</v>
      </c>
      <c r="U18" s="211" t="e">
        <f>+U12+U17</f>
        <v>#REF!</v>
      </c>
      <c r="W18" s="211" t="e">
        <f>+W12+W17</f>
        <v>#REF!</v>
      </c>
      <c r="Z18" s="211">
        <f>+Z12+Z17</f>
        <v>8011</v>
      </c>
      <c r="AB18" s="211">
        <f>+AB12+AB17</f>
        <v>-39285</v>
      </c>
      <c r="AD18" s="211">
        <f>+AD12+AD17</f>
        <v>7215</v>
      </c>
      <c r="AF18" s="211">
        <f>+AF12+AF17</f>
        <v>-35600</v>
      </c>
      <c r="AH18" s="211" t="e">
        <f t="shared" ref="AH18:AH25" si="4">+G18-Z18-Q18</f>
        <v>#REF!</v>
      </c>
      <c r="AJ18" s="211" t="e">
        <f t="shared" ref="AJ18:AJ25" si="5">+I18-S18-AB18</f>
        <v>#REF!</v>
      </c>
      <c r="AL18" s="211" t="e">
        <f t="shared" ref="AL18:AL25" si="6">+K18-U18-AD18</f>
        <v>#REF!</v>
      </c>
      <c r="AN18" s="211" t="e">
        <f t="shared" ref="AN18:AN25" si="7">+M18-W18-AF18</f>
        <v>#REF!</v>
      </c>
    </row>
    <row r="19" spans="1:40" ht="25.5" customHeight="1">
      <c r="B19" s="144"/>
      <c r="G19" s="145"/>
      <c r="H19" s="145"/>
      <c r="I19" s="214"/>
      <c r="J19" s="145"/>
      <c r="K19" s="145"/>
      <c r="L19" s="145"/>
      <c r="M19" s="145"/>
      <c r="AH19" s="129">
        <f t="shared" si="4"/>
        <v>0</v>
      </c>
      <c r="AJ19" s="129">
        <f t="shared" si="5"/>
        <v>0</v>
      </c>
      <c r="AL19" s="129">
        <f t="shared" si="6"/>
        <v>0</v>
      </c>
      <c r="AN19" s="129">
        <f t="shared" si="7"/>
        <v>0</v>
      </c>
    </row>
    <row r="20" spans="1:40" ht="25.5" customHeight="1" thickBot="1">
      <c r="A20" s="144" t="s">
        <v>112</v>
      </c>
      <c r="G20" s="148">
        <f>+G10+G18</f>
        <v>289317</v>
      </c>
      <c r="H20" s="145"/>
      <c r="I20" s="148">
        <f>+I10+I18</f>
        <v>113460.6</v>
      </c>
      <c r="J20" s="145"/>
      <c r="K20" s="148">
        <f>+K10+K18</f>
        <v>263234</v>
      </c>
      <c r="L20" s="145"/>
      <c r="M20" s="148">
        <f>+M10+M18</f>
        <v>109398.6</v>
      </c>
      <c r="Q20" s="148" t="e">
        <f>+Q10+Q18</f>
        <v>#REF!</v>
      </c>
      <c r="R20" s="148">
        <f>+R10+R18</f>
        <v>0</v>
      </c>
      <c r="S20" s="148" t="e">
        <f>+S10+S18</f>
        <v>#REF!</v>
      </c>
      <c r="T20" s="148">
        <f>+T10+T18</f>
        <v>0</v>
      </c>
      <c r="U20" s="148" t="e">
        <f>+U10+U18</f>
        <v>#REF!</v>
      </c>
      <c r="V20" s="148"/>
      <c r="W20" s="148" t="e">
        <f>+W10+W18</f>
        <v>#REF!</v>
      </c>
      <c r="Z20" s="148">
        <f>+Z10+Z18</f>
        <v>57766</v>
      </c>
      <c r="AA20" s="148"/>
      <c r="AB20" s="148">
        <f>+AB10+AB18</f>
        <v>-2136</v>
      </c>
      <c r="AC20" s="148"/>
      <c r="AD20" s="148">
        <f>+AD10+AD18</f>
        <v>26078</v>
      </c>
      <c r="AE20" s="148"/>
      <c r="AF20" s="148">
        <f>+AF10+AF18</f>
        <v>-23554</v>
      </c>
      <c r="AH20" s="148" t="e">
        <f t="shared" si="4"/>
        <v>#REF!</v>
      </c>
      <c r="AI20" s="148"/>
      <c r="AJ20" s="148" t="e">
        <f t="shared" si="5"/>
        <v>#REF!</v>
      </c>
      <c r="AK20" s="148"/>
      <c r="AL20" s="148" t="e">
        <f t="shared" si="6"/>
        <v>#REF!</v>
      </c>
      <c r="AM20" s="148"/>
      <c r="AN20" s="148" t="e">
        <f t="shared" si="7"/>
        <v>#REF!</v>
      </c>
    </row>
    <row r="21" spans="1:40" ht="25.5" customHeight="1" thickTop="1">
      <c r="A21" s="144"/>
      <c r="G21" s="145"/>
      <c r="H21" s="145"/>
      <c r="I21" s="145"/>
      <c r="J21" s="145"/>
      <c r="K21" s="145"/>
      <c r="L21" s="145"/>
      <c r="M21" s="145"/>
      <c r="AH21" s="129">
        <f t="shared" si="4"/>
        <v>0</v>
      </c>
      <c r="AJ21" s="129">
        <f t="shared" si="5"/>
        <v>0</v>
      </c>
      <c r="AL21" s="129">
        <f t="shared" si="6"/>
        <v>0</v>
      </c>
      <c r="AN21" s="129">
        <f t="shared" si="7"/>
        <v>0</v>
      </c>
    </row>
    <row r="22" spans="1:40" ht="25.5" customHeight="1">
      <c r="A22" s="129" t="s">
        <v>203</v>
      </c>
      <c r="AH22" s="129">
        <f t="shared" si="4"/>
        <v>0</v>
      </c>
      <c r="AJ22" s="129">
        <f t="shared" si="5"/>
        <v>0</v>
      </c>
      <c r="AL22" s="129">
        <f t="shared" si="6"/>
        <v>0</v>
      </c>
      <c r="AN22" s="129">
        <f t="shared" si="7"/>
        <v>0</v>
      </c>
    </row>
    <row r="23" spans="1:40" ht="25.5" customHeight="1">
      <c r="A23" s="144"/>
      <c r="B23" s="129" t="s">
        <v>103</v>
      </c>
      <c r="G23" s="145">
        <f>+G20-G24</f>
        <v>282531</v>
      </c>
      <c r="H23" s="135"/>
      <c r="I23" s="145">
        <f>+I20-I24</f>
        <v>118445.6</v>
      </c>
      <c r="K23" s="145">
        <f>+K20</f>
        <v>263234</v>
      </c>
      <c r="M23" s="145">
        <f>+M20</f>
        <v>109398.6</v>
      </c>
      <c r="Q23" s="129">
        <f>+กำไรเบ็ดเสร็จ9เดือน!G27</f>
        <v>107476</v>
      </c>
      <c r="S23" s="129">
        <f>+กำไรเบ็ดเสร็จ9เดือน!I27</f>
        <v>87472</v>
      </c>
      <c r="U23" s="129">
        <f>+กำไรเบ็ดเสร็จ9เดือน!K27</f>
        <v>131911</v>
      </c>
      <c r="W23" s="129">
        <f>+กำไรเบ็ดเสร็จ9เดือน!M27</f>
        <v>81391</v>
      </c>
      <c r="Z23" s="129">
        <v>53172</v>
      </c>
      <c r="AB23" s="129">
        <v>-5934</v>
      </c>
      <c r="AD23" s="129">
        <v>26078</v>
      </c>
      <c r="AF23" s="129">
        <v>-23554</v>
      </c>
      <c r="AH23" s="129">
        <f t="shared" si="4"/>
        <v>121883</v>
      </c>
      <c r="AJ23" s="129">
        <f t="shared" si="5"/>
        <v>36907.600000000006</v>
      </c>
      <c r="AL23" s="129">
        <f t="shared" si="6"/>
        <v>105245</v>
      </c>
      <c r="AN23" s="129">
        <f t="shared" si="7"/>
        <v>51561.600000000006</v>
      </c>
    </row>
    <row r="24" spans="1:40" ht="25.5" customHeight="1">
      <c r="A24" s="144"/>
      <c r="B24" s="129" t="s">
        <v>104</v>
      </c>
      <c r="G24" s="155">
        <f>+กำไรขาดทุน9เดือน!G34</f>
        <v>6786</v>
      </c>
      <c r="I24" s="155">
        <v>-4985</v>
      </c>
      <c r="K24" s="155">
        <v>0</v>
      </c>
      <c r="M24" s="155">
        <v>0</v>
      </c>
      <c r="Q24" s="129">
        <f>+กำไรเบ็ดเสร็จ9เดือน!G28</f>
        <v>8883</v>
      </c>
      <c r="S24" s="129">
        <f>+กำไรเบ็ดเสร็จ9เดือน!I28</f>
        <v>5995</v>
      </c>
      <c r="U24" s="129">
        <f>+กำไรเบ็ดเสร็จ9เดือน!K28</f>
        <v>0</v>
      </c>
      <c r="W24" s="129">
        <f>+กำไรเบ็ดเสร็จ9เดือน!M28</f>
        <v>0</v>
      </c>
      <c r="Z24" s="129">
        <v>4594</v>
      </c>
      <c r="AB24" s="129">
        <v>3798</v>
      </c>
      <c r="AD24" s="129">
        <v>0</v>
      </c>
      <c r="AF24" s="129">
        <v>0</v>
      </c>
      <c r="AH24" s="129">
        <f t="shared" si="4"/>
        <v>-6691</v>
      </c>
      <c r="AJ24" s="129">
        <f t="shared" si="5"/>
        <v>-14778</v>
      </c>
      <c r="AL24" s="129">
        <f t="shared" si="6"/>
        <v>0</v>
      </c>
      <c r="AN24" s="129">
        <f t="shared" si="7"/>
        <v>0</v>
      </c>
    </row>
    <row r="25" spans="1:40" ht="25.5" customHeight="1" thickBot="1">
      <c r="A25" s="144"/>
      <c r="G25" s="148">
        <f>SUM(G23:G24)</f>
        <v>289317</v>
      </c>
      <c r="I25" s="148">
        <f>SUM(I23:I24)</f>
        <v>113460.6</v>
      </c>
      <c r="K25" s="148">
        <f>SUM(K23:K24)</f>
        <v>263234</v>
      </c>
      <c r="M25" s="148">
        <f>SUM(M23:M24)</f>
        <v>109398.6</v>
      </c>
      <c r="Q25" s="212">
        <f>SUM(Q23:Q24)</f>
        <v>116359</v>
      </c>
      <c r="S25" s="212">
        <f>SUM(S23:S24)</f>
        <v>93467</v>
      </c>
      <c r="U25" s="212">
        <f>SUM(U23:U24)</f>
        <v>131911</v>
      </c>
      <c r="W25" s="212">
        <f>SUM(W23:W24)</f>
        <v>81391</v>
      </c>
      <c r="Z25" s="212">
        <f>SUM(Z23:Z24)</f>
        <v>57766</v>
      </c>
      <c r="AB25" s="212">
        <f>SUM(AB23:AB24)</f>
        <v>-2136</v>
      </c>
      <c r="AD25" s="212">
        <f>SUM(AD23:AD24)</f>
        <v>26078</v>
      </c>
      <c r="AF25" s="212">
        <f>SUM(AF23:AF24)</f>
        <v>-23554</v>
      </c>
      <c r="AH25" s="212">
        <f t="shared" si="4"/>
        <v>115192</v>
      </c>
      <c r="AJ25" s="212">
        <f t="shared" si="5"/>
        <v>22129.600000000006</v>
      </c>
      <c r="AL25" s="212">
        <f t="shared" si="6"/>
        <v>105245</v>
      </c>
      <c r="AN25" s="212">
        <f t="shared" si="7"/>
        <v>51561.600000000006</v>
      </c>
    </row>
    <row r="26" spans="1:40" ht="23.85" customHeight="1" thickTop="1"/>
    <row r="30" spans="1:40" s="135" customFormat="1" ht="25.5" customHeight="1">
      <c r="B30" s="223"/>
      <c r="E30" s="224"/>
    </row>
    <row r="31" spans="1:40" s="135" customFormat="1" ht="25.5" customHeight="1">
      <c r="B31" s="223"/>
      <c r="E31" s="224"/>
      <c r="G31" s="145"/>
      <c r="H31" s="145"/>
      <c r="I31" s="145"/>
      <c r="J31" s="145"/>
      <c r="K31" s="145"/>
      <c r="L31" s="145"/>
      <c r="M31" s="145"/>
    </row>
    <row r="32" spans="1:40" s="135" customFormat="1" ht="25.5" customHeight="1">
      <c r="B32" s="223"/>
      <c r="E32" s="224"/>
      <c r="G32" s="145"/>
      <c r="H32" s="145"/>
      <c r="I32" s="145"/>
      <c r="J32" s="145"/>
      <c r="K32" s="145"/>
      <c r="L32" s="145"/>
      <c r="M32" s="145"/>
    </row>
    <row r="33" spans="1:13" s="135" customFormat="1" ht="25.5" customHeight="1">
      <c r="B33" s="223"/>
      <c r="E33" s="224"/>
      <c r="G33" s="145"/>
      <c r="H33" s="145"/>
      <c r="I33" s="145"/>
      <c r="J33" s="145"/>
      <c r="K33" s="145"/>
      <c r="L33" s="145"/>
      <c r="M33" s="145"/>
    </row>
    <row r="34" spans="1:13" s="135" customFormat="1" ht="25.5" customHeight="1">
      <c r="B34" s="223"/>
      <c r="E34" s="224"/>
    </row>
    <row r="35" spans="1:13" s="135" customFormat="1" ht="25.5" customHeight="1">
      <c r="B35" s="223"/>
      <c r="E35" s="224"/>
      <c r="G35" s="145"/>
      <c r="H35" s="145"/>
      <c r="I35" s="145"/>
      <c r="J35" s="145"/>
      <c r="K35" s="145"/>
      <c r="L35" s="145"/>
      <c r="M35" s="145"/>
    </row>
    <row r="36" spans="1:13" s="135" customFormat="1" ht="25.5" customHeight="1">
      <c r="B36" s="223"/>
      <c r="E36" s="224"/>
      <c r="G36" s="145"/>
      <c r="H36" s="145"/>
      <c r="I36" s="145"/>
      <c r="J36" s="145"/>
      <c r="K36" s="145"/>
      <c r="L36" s="145"/>
      <c r="M36" s="145"/>
    </row>
    <row r="37" spans="1:13" s="135" customFormat="1" ht="25.5" customHeight="1">
      <c r="B37" s="223"/>
      <c r="E37" s="224"/>
      <c r="G37" s="145"/>
      <c r="H37" s="145"/>
      <c r="I37" s="145"/>
      <c r="J37" s="145"/>
      <c r="K37" s="145"/>
      <c r="L37" s="145"/>
      <c r="M37" s="145"/>
    </row>
    <row r="38" spans="1:13" ht="49.5" customHeight="1">
      <c r="A38" s="149" t="s">
        <v>56</v>
      </c>
      <c r="B38" s="144"/>
    </row>
    <row r="39" spans="1:13" ht="23.85" customHeight="1">
      <c r="A39" s="144"/>
      <c r="B39" s="144"/>
      <c r="G39" s="106">
        <f>+G20-G25</f>
        <v>0</v>
      </c>
      <c r="I39" s="106">
        <f>+I20-I25</f>
        <v>0</v>
      </c>
      <c r="K39" s="106">
        <f>+K20-K25</f>
        <v>0</v>
      </c>
      <c r="M39" s="106">
        <f>+M20-M25</f>
        <v>0</v>
      </c>
    </row>
    <row r="40" spans="1:13" ht="27" customHeight="1"/>
    <row r="41" spans="1:13" ht="23.85" customHeight="1">
      <c r="D41" s="129" t="s">
        <v>88</v>
      </c>
    </row>
    <row r="42" spans="1:13" ht="23.85" customHeight="1">
      <c r="D42" s="129" t="s">
        <v>89</v>
      </c>
      <c r="G42" s="135"/>
      <c r="H42" s="135"/>
      <c r="I42" s="135"/>
      <c r="J42" s="135"/>
      <c r="K42" s="135"/>
      <c r="L42" s="135"/>
      <c r="M42" s="135"/>
    </row>
    <row r="43" spans="1:13" ht="23.85" customHeight="1">
      <c r="D43" s="129" t="s">
        <v>90</v>
      </c>
      <c r="G43" s="87"/>
      <c r="H43" s="150"/>
      <c r="I43" s="150"/>
      <c r="J43" s="150"/>
      <c r="K43" s="150"/>
      <c r="L43" s="150"/>
      <c r="M43" s="150"/>
    </row>
    <row r="44" spans="1:13" ht="23.85" customHeight="1">
      <c r="D44" s="129" t="s">
        <v>81</v>
      </c>
      <c r="G44" s="129">
        <f>SUM(G41:G43)</f>
        <v>0</v>
      </c>
      <c r="I44" s="129">
        <f>SUM(I41:I43)</f>
        <v>0</v>
      </c>
      <c r="K44" s="129">
        <f>SUM(K41:K43)</f>
        <v>0</v>
      </c>
      <c r="M44" s="129">
        <f>SUM(M41:M43)</f>
        <v>0</v>
      </c>
    </row>
    <row r="45" spans="1:13" ht="23.85" customHeight="1" thickBot="1">
      <c r="D45" s="129" t="s">
        <v>80</v>
      </c>
      <c r="G45" s="151">
        <f>+[1]กำไรขาดทุน3เดือน!G27-G44</f>
        <v>65802</v>
      </c>
      <c r="H45" s="151" t="e">
        <f>+[1]กำไรขาดทุน3เดือน!H27-H44</f>
        <v>#REF!</v>
      </c>
      <c r="I45" s="151">
        <f>+[1]กำไรขาดทุน3เดือน!I27-I44</f>
        <v>46422</v>
      </c>
      <c r="J45" s="151" t="e">
        <f>+[1]กำไรขาดทุน3เดือน!J27-J44</f>
        <v>#REF!</v>
      </c>
      <c r="K45" s="151">
        <f>+[1]กำไรขาดทุน3เดือน!K27-K44</f>
        <v>30436</v>
      </c>
      <c r="L45" s="151" t="e">
        <f>+[1]กำไรขาดทุน3เดือน!L27-L44</f>
        <v>#REF!</v>
      </c>
      <c r="M45" s="151">
        <f>+[1]กำไรขาดทุน3เดือน!M27-M44</f>
        <v>21090</v>
      </c>
    </row>
    <row r="46" spans="1:13" ht="23.85" customHeight="1" thickTop="1"/>
  </sheetData>
  <mergeCells count="5">
    <mergeCell ref="Z7:AF7"/>
    <mergeCell ref="AH7:AN7"/>
    <mergeCell ref="G7:I7"/>
    <mergeCell ref="K7:M7"/>
    <mergeCell ref="Q7:W7"/>
  </mergeCells>
  <phoneticPr fontId="20" type="noConversion"/>
  <pageMargins left="0.78740157480314965" right="0.19685039370078741" top="0.39370078740157483" bottom="0.39370078740157483" header="0.51181102362204722" footer="0"/>
  <pageSetup paperSize="9" scale="85" orientation="portrait" r:id="rId1"/>
  <headerFooter alignWithMargins="0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indexed="14"/>
  </sheetPr>
  <dimension ref="A1:X47"/>
  <sheetViews>
    <sheetView view="pageBreakPreview" topLeftCell="A7" zoomScaleSheetLayoutView="100" workbookViewId="0">
      <pane xSplit="4" ySplit="2" topLeftCell="E9" activePane="bottomRight" state="frozen"/>
      <selection activeCell="R21" sqref="R21"/>
      <selection pane="topRight" activeCell="R21" sqref="R21"/>
      <selection pane="bottomLeft" activeCell="R21" sqref="R21"/>
      <selection pane="bottomRight" activeCell="R21" sqref="R21"/>
    </sheetView>
  </sheetViews>
  <sheetFormatPr defaultColWidth="9.33203125" defaultRowHeight="23.85" customHeight="1"/>
  <cols>
    <col min="1" max="3" width="3" style="32" customWidth="1"/>
    <col min="4" max="4" width="39.33203125" style="32" customWidth="1"/>
    <col min="5" max="5" width="10.5" style="32" customWidth="1"/>
    <col min="6" max="6" width="2" style="32" customWidth="1"/>
    <col min="7" max="7" width="14.6640625" style="32" customWidth="1"/>
    <col min="8" max="8" width="2" style="32" customWidth="1"/>
    <col min="9" max="9" width="14.6640625" style="32" customWidth="1"/>
    <col min="10" max="10" width="2" style="32" customWidth="1"/>
    <col min="11" max="11" width="14.6640625" style="32" customWidth="1"/>
    <col min="12" max="12" width="2" style="32" customWidth="1"/>
    <col min="13" max="13" width="14.6640625" style="32" customWidth="1"/>
    <col min="14" max="14" width="4.1640625" style="32" customWidth="1"/>
    <col min="15" max="16" width="16.5" style="85" customWidth="1"/>
    <col min="17" max="17" width="16.5" style="32" customWidth="1"/>
    <col min="18" max="18" width="16.5" style="32" hidden="1" customWidth="1"/>
    <col min="19" max="19" width="15.33203125" style="32" customWidth="1"/>
    <col min="20" max="20" width="2.83203125" style="32" customWidth="1"/>
    <col min="21" max="21" width="13.5" style="32" customWidth="1"/>
    <col min="22" max="23" width="12.5" style="32" customWidth="1"/>
    <col min="24" max="24" width="15" style="85" customWidth="1"/>
    <col min="25" max="16384" width="9.33203125" style="32"/>
  </cols>
  <sheetData>
    <row r="1" spans="1:24" ht="23.85" customHeight="1">
      <c r="M1" s="99" t="s">
        <v>52</v>
      </c>
    </row>
    <row r="2" spans="1:24" ht="23.85" customHeight="1">
      <c r="M2" s="99" t="s">
        <v>53</v>
      </c>
    </row>
    <row r="3" spans="1:24" ht="23.85" customHeight="1">
      <c r="A3" s="95" t="s">
        <v>24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24" ht="23.85" customHeight="1">
      <c r="A4" s="100" t="s">
        <v>16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24" ht="23.85" customHeight="1">
      <c r="A5" s="101" t="s">
        <v>165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</row>
    <row r="6" spans="1:24" ht="23.25" customHeight="1">
      <c r="E6" s="35"/>
      <c r="G6" s="42" t="s">
        <v>55</v>
      </c>
      <c r="H6" s="42"/>
      <c r="I6" s="42"/>
      <c r="J6" s="42"/>
      <c r="K6" s="42"/>
      <c r="L6" s="42"/>
      <c r="M6" s="42"/>
    </row>
    <row r="7" spans="1:24" ht="23.25" customHeight="1">
      <c r="E7" s="35"/>
      <c r="G7" s="330" t="s">
        <v>1</v>
      </c>
      <c r="H7" s="330"/>
      <c r="I7" s="330"/>
      <c r="K7" s="43" t="s">
        <v>50</v>
      </c>
      <c r="L7" s="43"/>
      <c r="M7" s="43"/>
      <c r="O7" s="335" t="s">
        <v>92</v>
      </c>
      <c r="P7" s="336"/>
      <c r="Q7" s="336"/>
      <c r="R7" s="336"/>
      <c r="S7" s="337"/>
      <c r="U7" s="338" t="s">
        <v>93</v>
      </c>
      <c r="V7" s="338"/>
      <c r="W7" s="338"/>
      <c r="X7" s="338"/>
    </row>
    <row r="8" spans="1:24" ht="23.25" customHeight="1">
      <c r="E8" s="102" t="s">
        <v>69</v>
      </c>
      <c r="G8" s="37">
        <v>2555</v>
      </c>
      <c r="H8" s="38"/>
      <c r="I8" s="37">
        <v>2554</v>
      </c>
      <c r="J8" s="103"/>
      <c r="K8" s="37">
        <v>2555</v>
      </c>
      <c r="L8" s="89"/>
      <c r="M8" s="37">
        <v>2554</v>
      </c>
      <c r="O8" s="104" t="s">
        <v>148</v>
      </c>
      <c r="P8" s="104" t="s">
        <v>149</v>
      </c>
      <c r="Q8" s="104" t="s">
        <v>150</v>
      </c>
      <c r="R8" s="104" t="s">
        <v>150</v>
      </c>
      <c r="S8" s="105" t="s">
        <v>91</v>
      </c>
      <c r="U8" s="104" t="str">
        <f>+O8</f>
        <v>Q1/2555</v>
      </c>
      <c r="V8" s="104" t="str">
        <f>+P8</f>
        <v>Q2/2555</v>
      </c>
      <c r="W8" s="104" t="str">
        <f>+R8</f>
        <v>Q3/2555</v>
      </c>
      <c r="X8" s="104" t="str">
        <f>+S8</f>
        <v>Check DIFF</v>
      </c>
    </row>
    <row r="9" spans="1:24" ht="24.75" customHeight="1">
      <c r="A9" s="32" t="s">
        <v>17</v>
      </c>
      <c r="G9" s="25">
        <v>3715691</v>
      </c>
      <c r="H9" s="25"/>
      <c r="I9" s="25">
        <v>3860822</v>
      </c>
      <c r="J9" s="25"/>
      <c r="K9" s="25">
        <v>3065350</v>
      </c>
      <c r="L9" s="25"/>
      <c r="M9" s="25">
        <v>3303957</v>
      </c>
      <c r="O9" s="106">
        <v>816121</v>
      </c>
      <c r="P9" s="106">
        <v>889232</v>
      </c>
      <c r="Q9" s="25">
        <f>+K9-O9-P9</f>
        <v>1359997</v>
      </c>
      <c r="R9" s="30"/>
      <c r="S9" s="30">
        <f>+Q9-กำไรขาดทุน9เดือน!K10</f>
        <v>-1881773</v>
      </c>
      <c r="U9" s="32">
        <v>1021664</v>
      </c>
      <c r="V9" s="32">
        <v>1103272</v>
      </c>
      <c r="W9" s="32">
        <f>+G9-U9-V9</f>
        <v>1590755</v>
      </c>
      <c r="X9" s="30">
        <f>+W9-กำไรขาดทุน9เดือน!G10</f>
        <v>-2211487</v>
      </c>
    </row>
    <row r="10" spans="1:24" ht="24.75" customHeight="1">
      <c r="A10" s="32" t="s">
        <v>39</v>
      </c>
      <c r="G10" s="29">
        <v>2935332</v>
      </c>
      <c r="H10" s="25"/>
      <c r="I10" s="29">
        <v>2970151</v>
      </c>
      <c r="J10" s="25"/>
      <c r="K10" s="29">
        <v>2430972</v>
      </c>
      <c r="L10" s="25"/>
      <c r="M10" s="29">
        <v>2603074</v>
      </c>
      <c r="O10" s="107">
        <v>657480</v>
      </c>
      <c r="P10" s="107">
        <v>683849</v>
      </c>
      <c r="Q10" s="29">
        <f>+K10-O10-P10</f>
        <v>1089643</v>
      </c>
      <c r="R10" s="29"/>
      <c r="S10" s="30">
        <f>+Q10-กำไรขาดทุน9เดือน!K11</f>
        <v>-1346652</v>
      </c>
      <c r="U10" s="108">
        <v>798562</v>
      </c>
      <c r="V10" s="108">
        <v>853613</v>
      </c>
      <c r="W10" s="108">
        <f>+G10-U10-V10</f>
        <v>1283157</v>
      </c>
      <c r="X10" s="30">
        <f>+W10-กำไรขาดทุน9เดือน!G11</f>
        <v>-1576053</v>
      </c>
    </row>
    <row r="11" spans="1:24" ht="24.75" customHeight="1">
      <c r="A11" s="32" t="s">
        <v>64</v>
      </c>
      <c r="G11" s="25">
        <f>+G9-G10</f>
        <v>780359</v>
      </c>
      <c r="H11" s="25"/>
      <c r="I11" s="25">
        <f>+I9-I10</f>
        <v>890671</v>
      </c>
      <c r="J11" s="25"/>
      <c r="K11" s="25">
        <f>+K9-K10</f>
        <v>634378</v>
      </c>
      <c r="L11" s="25"/>
      <c r="M11" s="25">
        <f>+M9-M10</f>
        <v>700883</v>
      </c>
      <c r="O11" s="25">
        <f>+O9-O10</f>
        <v>158641</v>
      </c>
      <c r="P11" s="25"/>
      <c r="Q11" s="25">
        <f>+Q9-Q10</f>
        <v>270354</v>
      </c>
      <c r="R11" s="25">
        <f>+R9-R10</f>
        <v>0</v>
      </c>
      <c r="S11" s="25">
        <f>+S9-S10</f>
        <v>-535121</v>
      </c>
      <c r="U11" s="25">
        <f>+U9-U10</f>
        <v>223102</v>
      </c>
      <c r="V11" s="25">
        <f>+V9-V10</f>
        <v>249659</v>
      </c>
      <c r="W11" s="25">
        <f>+W9-W10</f>
        <v>307598</v>
      </c>
      <c r="X11" s="25">
        <f>+X9-X10</f>
        <v>-635434</v>
      </c>
    </row>
    <row r="12" spans="1:24" ht="24.75" customHeight="1">
      <c r="A12" s="32" t="s">
        <v>18</v>
      </c>
      <c r="G12" s="25"/>
      <c r="H12" s="25"/>
      <c r="I12" s="57"/>
      <c r="J12" s="25"/>
      <c r="K12" s="25"/>
      <c r="L12" s="25"/>
      <c r="M12" s="25"/>
      <c r="O12" s="106"/>
      <c r="P12" s="106"/>
      <c r="Q12" s="25"/>
      <c r="R12" s="25"/>
      <c r="S12" s="30"/>
      <c r="X12" s="30"/>
    </row>
    <row r="13" spans="1:24" ht="24.75" customHeight="1">
      <c r="B13" s="32" t="s">
        <v>47</v>
      </c>
      <c r="G13" s="48">
        <v>28228</v>
      </c>
      <c r="H13" s="25"/>
      <c r="I13" s="48">
        <v>30033</v>
      </c>
      <c r="J13" s="25"/>
      <c r="K13" s="48">
        <v>59128</v>
      </c>
      <c r="L13" s="25"/>
      <c r="M13" s="48">
        <v>45513</v>
      </c>
      <c r="O13" s="109">
        <v>0</v>
      </c>
      <c r="P13" s="109">
        <v>58351</v>
      </c>
      <c r="Q13" s="48">
        <f>+K13-O13-P13</f>
        <v>777</v>
      </c>
      <c r="R13" s="48"/>
      <c r="S13" s="30" t="e">
        <f>+Q13-กำไรขาดทุน9เดือน!#REF!</f>
        <v>#REF!</v>
      </c>
      <c r="U13" s="109">
        <v>0</v>
      </c>
      <c r="V13" s="110">
        <v>27451</v>
      </c>
      <c r="W13" s="110">
        <f>G13-U13-V13</f>
        <v>777</v>
      </c>
      <c r="X13" s="30" t="e">
        <f>+W13-กำไรขาดทุน9เดือน!#REF!</f>
        <v>#REF!</v>
      </c>
    </row>
    <row r="14" spans="1:24" ht="24.75" hidden="1" customHeight="1">
      <c r="B14" s="114" t="s">
        <v>114</v>
      </c>
      <c r="C14" s="153"/>
      <c r="G14" s="49"/>
      <c r="H14" s="25"/>
      <c r="I14" s="49"/>
      <c r="J14" s="25"/>
      <c r="K14" s="49"/>
      <c r="L14" s="25"/>
      <c r="M14" s="49"/>
      <c r="O14" s="113"/>
      <c r="P14" s="113">
        <v>0</v>
      </c>
      <c r="Q14" s="49">
        <f>+K14-O14</f>
        <v>0</v>
      </c>
      <c r="R14" s="49"/>
      <c r="S14" s="30"/>
      <c r="U14" s="113"/>
      <c r="V14" s="154"/>
      <c r="W14" s="154">
        <f>G14-U14-V14</f>
        <v>0</v>
      </c>
      <c r="X14" s="30"/>
    </row>
    <row r="15" spans="1:24" ht="24.75" hidden="1" customHeight="1">
      <c r="B15" s="1"/>
      <c r="C15" s="21" t="s">
        <v>115</v>
      </c>
      <c r="G15" s="49"/>
      <c r="H15" s="25"/>
      <c r="I15" s="49">
        <v>0</v>
      </c>
      <c r="J15" s="25"/>
      <c r="K15" s="49"/>
      <c r="L15" s="25"/>
      <c r="M15" s="49"/>
      <c r="O15" s="113"/>
      <c r="P15" s="113">
        <v>0</v>
      </c>
      <c r="Q15" s="49">
        <f>+K15-O15</f>
        <v>0</v>
      </c>
      <c r="R15" s="49"/>
      <c r="S15" s="30"/>
      <c r="U15" s="113"/>
      <c r="V15" s="154"/>
      <c r="W15" s="154">
        <f>G15-U15-V15</f>
        <v>0</v>
      </c>
      <c r="X15" s="30"/>
    </row>
    <row r="16" spans="1:24" ht="24.75" customHeight="1">
      <c r="B16" s="32" t="s">
        <v>65</v>
      </c>
      <c r="G16" s="50">
        <v>69492</v>
      </c>
      <c r="H16" s="25"/>
      <c r="I16" s="58">
        <v>82767</v>
      </c>
      <c r="J16" s="25"/>
      <c r="K16" s="50">
        <v>66332</v>
      </c>
      <c r="L16" s="25"/>
      <c r="M16" s="50">
        <v>78274</v>
      </c>
      <c r="O16" s="111">
        <v>20292</v>
      </c>
      <c r="P16" s="111">
        <v>13564</v>
      </c>
      <c r="Q16" s="50">
        <f>+K16-O16-P16</f>
        <v>32476</v>
      </c>
      <c r="R16" s="50"/>
      <c r="S16" s="30" t="e">
        <f>+Q16-กำไรขาดทุน9เดือน!#REF!</f>
        <v>#REF!</v>
      </c>
      <c r="U16" s="111">
        <v>21244</v>
      </c>
      <c r="V16" s="112">
        <v>14208</v>
      </c>
      <c r="W16" s="112">
        <f>G16-U16-V16</f>
        <v>34040</v>
      </c>
      <c r="X16" s="30" t="e">
        <f>+W16-กำไรขาดทุน9เดือน!#REF!</f>
        <v>#REF!</v>
      </c>
    </row>
    <row r="17" spans="1:24" ht="24.75" customHeight="1">
      <c r="A17" s="32" t="s">
        <v>154</v>
      </c>
      <c r="G17" s="29">
        <f>SUM(G13:G16)</f>
        <v>97720</v>
      </c>
      <c r="H17" s="25"/>
      <c r="I17" s="29">
        <f>SUM(I13:I16)</f>
        <v>112800</v>
      </c>
      <c r="J17" s="25"/>
      <c r="K17" s="29">
        <f>SUM(K13:K16)</f>
        <v>125460</v>
      </c>
      <c r="L17" s="25"/>
      <c r="M17" s="29">
        <f>SUM(M13:M16)</f>
        <v>123787</v>
      </c>
      <c r="O17" s="29">
        <f>SUM(O13:O16)</f>
        <v>20292</v>
      </c>
      <c r="P17" s="29">
        <f>SUM(P13:P16)</f>
        <v>71915</v>
      </c>
      <c r="Q17" s="29">
        <f>SUM(Q13:Q16)</f>
        <v>33253</v>
      </c>
      <c r="R17" s="29">
        <f>SUM(R13:R16)</f>
        <v>0</v>
      </c>
      <c r="S17" s="29" t="e">
        <f>SUM(S13:S16)</f>
        <v>#REF!</v>
      </c>
      <c r="U17" s="29">
        <f>SUM(U13:U16)</f>
        <v>21244</v>
      </c>
      <c r="V17" s="29">
        <f>SUM(V13:V16)</f>
        <v>41659</v>
      </c>
      <c r="W17" s="29">
        <f>SUM(W13:W16)</f>
        <v>34817</v>
      </c>
      <c r="X17" s="29" t="e">
        <f>SUM(X13:X16)</f>
        <v>#REF!</v>
      </c>
    </row>
    <row r="18" spans="1:24" ht="24.75" customHeight="1">
      <c r="A18" s="32" t="s">
        <v>66</v>
      </c>
      <c r="G18" s="25">
        <f>+G11+G17</f>
        <v>878079</v>
      </c>
      <c r="H18" s="25"/>
      <c r="I18" s="25">
        <f>+I11+I17</f>
        <v>1003471</v>
      </c>
      <c r="J18" s="25"/>
      <c r="K18" s="25">
        <f>+K11+K17</f>
        <v>759838</v>
      </c>
      <c r="L18" s="25"/>
      <c r="M18" s="25">
        <f>+M11+M17</f>
        <v>824670</v>
      </c>
      <c r="O18" s="25">
        <f>+O11+O17</f>
        <v>178933</v>
      </c>
      <c r="P18" s="25">
        <f>+P11+P17</f>
        <v>71915</v>
      </c>
      <c r="Q18" s="25">
        <f>+Q11+Q17</f>
        <v>303607</v>
      </c>
      <c r="R18" s="25">
        <f>+R11+R17</f>
        <v>0</v>
      </c>
      <c r="S18" s="25" t="e">
        <f>+S11+S17</f>
        <v>#REF!</v>
      </c>
      <c r="U18" s="25">
        <f>+U11+U17</f>
        <v>244346</v>
      </c>
      <c r="V18" s="25">
        <f>+V11+V17</f>
        <v>291318</v>
      </c>
      <c r="W18" s="25">
        <f>+W11+W17</f>
        <v>342415</v>
      </c>
      <c r="X18" s="25" t="e">
        <f>+X11+X17</f>
        <v>#REF!</v>
      </c>
    </row>
    <row r="19" spans="1:24" ht="24.75" customHeight="1">
      <c r="A19" s="32" t="s">
        <v>63</v>
      </c>
      <c r="B19" s="96"/>
      <c r="G19" s="48">
        <v>80521</v>
      </c>
      <c r="H19" s="25"/>
      <c r="I19" s="48">
        <v>83201</v>
      </c>
      <c r="J19" s="25"/>
      <c r="K19" s="48">
        <v>56164</v>
      </c>
      <c r="L19" s="25"/>
      <c r="M19" s="48">
        <v>52103</v>
      </c>
      <c r="O19" s="109">
        <v>17016</v>
      </c>
      <c r="P19" s="109">
        <v>18696</v>
      </c>
      <c r="Q19" s="109">
        <f>+K19-O19-P19</f>
        <v>20452</v>
      </c>
      <c r="R19" s="48"/>
      <c r="S19" s="30">
        <f>+Q19-กำไรขาดทุน9เดือน!K20</f>
        <v>-35739</v>
      </c>
      <c r="U19" s="48">
        <v>25755</v>
      </c>
      <c r="V19" s="48">
        <v>28743</v>
      </c>
      <c r="W19" s="48">
        <f>+G19-U19-V19</f>
        <v>26023</v>
      </c>
      <c r="X19" s="30">
        <f>+W19-กำไรขาดทุน9เดือน!G20</f>
        <v>-60237</v>
      </c>
    </row>
    <row r="20" spans="1:24" ht="24.75" customHeight="1">
      <c r="A20" s="32" t="s">
        <v>62</v>
      </c>
      <c r="B20" s="96"/>
      <c r="G20" s="49">
        <v>569916</v>
      </c>
      <c r="H20" s="25"/>
      <c r="I20" s="49">
        <v>526658</v>
      </c>
      <c r="J20" s="25"/>
      <c r="K20" s="49">
        <v>502252</v>
      </c>
      <c r="L20" s="25"/>
      <c r="M20" s="49">
        <v>464367</v>
      </c>
      <c r="O20" s="113">
        <v>150926</v>
      </c>
      <c r="P20" s="113">
        <v>152841</v>
      </c>
      <c r="Q20" s="113">
        <f>+K20-O20-P20</f>
        <v>198485</v>
      </c>
      <c r="R20" s="49"/>
      <c r="S20" s="30">
        <f>+Q20-กำไรขาดทุน9เดือน!K21</f>
        <v>-388793</v>
      </c>
      <c r="U20" s="49">
        <v>171902</v>
      </c>
      <c r="V20" s="49">
        <v>175857</v>
      </c>
      <c r="W20" s="49">
        <f>+G20-U20-V20</f>
        <v>222157</v>
      </c>
      <c r="X20" s="30">
        <f>+W20-กำไรขาดทุน9เดือน!G21</f>
        <v>-441954</v>
      </c>
    </row>
    <row r="21" spans="1:24" ht="24.75" customHeight="1">
      <c r="A21" s="32" t="s">
        <v>84</v>
      </c>
      <c r="B21" s="96"/>
      <c r="G21" s="49">
        <v>3265</v>
      </c>
      <c r="H21" s="25"/>
      <c r="I21" s="49">
        <v>3810</v>
      </c>
      <c r="J21" s="25"/>
      <c r="K21" s="49">
        <v>3156</v>
      </c>
      <c r="L21" s="25"/>
      <c r="M21" s="49">
        <v>3810</v>
      </c>
      <c r="O21" s="113">
        <v>0</v>
      </c>
      <c r="P21" s="113">
        <v>3156</v>
      </c>
      <c r="Q21" s="113">
        <f>+K21-O21-P21</f>
        <v>0</v>
      </c>
      <c r="R21" s="49"/>
      <c r="S21" s="30" t="e">
        <f>+Q21-กำไรขาดทุน9เดือน!#REF!</f>
        <v>#REF!</v>
      </c>
      <c r="U21" s="49">
        <v>0</v>
      </c>
      <c r="V21" s="49">
        <v>3156</v>
      </c>
      <c r="W21" s="49">
        <f>+G21-U21-V21</f>
        <v>109</v>
      </c>
      <c r="X21" s="30" t="e">
        <f>+W21-กำไรขาดทุน9เดือน!#REF!</f>
        <v>#REF!</v>
      </c>
    </row>
    <row r="22" spans="1:24" ht="24.75" customHeight="1">
      <c r="A22" s="32" t="s">
        <v>85</v>
      </c>
      <c r="B22" s="114"/>
      <c r="E22" s="97">
        <v>14</v>
      </c>
      <c r="G22" s="49">
        <v>11640</v>
      </c>
      <c r="H22" s="25"/>
      <c r="I22" s="49">
        <v>11225</v>
      </c>
      <c r="J22" s="25"/>
      <c r="K22" s="49">
        <v>8550</v>
      </c>
      <c r="L22" s="25"/>
      <c r="M22" s="49">
        <v>8550</v>
      </c>
      <c r="O22" s="113">
        <v>0</v>
      </c>
      <c r="P22" s="113">
        <v>8550</v>
      </c>
      <c r="Q22" s="113">
        <f>+K22-O22-P22</f>
        <v>0</v>
      </c>
      <c r="R22" s="49"/>
      <c r="S22" s="30" t="e">
        <f>+Q22-กำไรขาดทุน9เดือน!#REF!</f>
        <v>#REF!</v>
      </c>
      <c r="U22" s="49">
        <v>0</v>
      </c>
      <c r="V22" s="49">
        <v>11640</v>
      </c>
      <c r="W22" s="49">
        <f>+G22-U22-V22</f>
        <v>0</v>
      </c>
      <c r="X22" s="30" t="e">
        <f>+W22-กำไรขาดทุน9เดือน!#REF!</f>
        <v>#REF!</v>
      </c>
    </row>
    <row r="23" spans="1:24" ht="24.75" customHeight="1">
      <c r="A23" s="32" t="s">
        <v>67</v>
      </c>
      <c r="G23" s="50">
        <v>30794</v>
      </c>
      <c r="H23" s="30"/>
      <c r="I23" s="50">
        <v>23197</v>
      </c>
      <c r="J23" s="30"/>
      <c r="K23" s="50">
        <v>25992</v>
      </c>
      <c r="L23" s="30"/>
      <c r="M23" s="50">
        <v>19062</v>
      </c>
      <c r="O23" s="111">
        <v>6568</v>
      </c>
      <c r="P23" s="111">
        <v>7874</v>
      </c>
      <c r="Q23" s="111">
        <f>+K23-O23-P23</f>
        <v>11550</v>
      </c>
      <c r="R23" s="50"/>
      <c r="S23" s="30">
        <f>+Q23-กำไรขาดทุน9เดือน!K26</f>
        <v>-570</v>
      </c>
      <c r="U23" s="50">
        <v>8068</v>
      </c>
      <c r="V23" s="50">
        <v>9336</v>
      </c>
      <c r="W23" s="50">
        <f>+G23-U23-V23</f>
        <v>13390</v>
      </c>
      <c r="X23" s="30">
        <f>+W23-กำไรขาดทุน9เดือน!G26</f>
        <v>98</v>
      </c>
    </row>
    <row r="24" spans="1:24" ht="24.75" customHeight="1">
      <c r="A24" s="32" t="s">
        <v>20</v>
      </c>
      <c r="G24" s="30">
        <f>SUM(G19:G23)</f>
        <v>696136</v>
      </c>
      <c r="H24" s="30"/>
      <c r="I24" s="30">
        <f>SUM(I19:I23)</f>
        <v>648091</v>
      </c>
      <c r="J24" s="30"/>
      <c r="K24" s="30">
        <f>SUM(K19:K23)</f>
        <v>596114</v>
      </c>
      <c r="L24" s="30"/>
      <c r="M24" s="30">
        <f>SUM(M19:M23)</f>
        <v>547892</v>
      </c>
      <c r="O24" s="30">
        <f>SUM(O19:O23)</f>
        <v>174510</v>
      </c>
      <c r="P24" s="30">
        <f>SUM(P19:P23)</f>
        <v>191117</v>
      </c>
      <c r="Q24" s="30">
        <f>SUM(Q19:Q23)</f>
        <v>230487</v>
      </c>
      <c r="R24" s="30">
        <f>SUM(R19:R23)</f>
        <v>0</v>
      </c>
      <c r="S24" s="30" t="e">
        <f>SUM(S19:S23)</f>
        <v>#REF!</v>
      </c>
      <c r="U24" s="30">
        <f>SUM(U19:U23)</f>
        <v>205725</v>
      </c>
      <c r="V24" s="30">
        <f>SUM(V19:V23)</f>
        <v>228732</v>
      </c>
      <c r="W24" s="30">
        <f>SUM(W19:W23)</f>
        <v>261679</v>
      </c>
      <c r="X24" s="30" t="e">
        <f>SUM(X19:X23)</f>
        <v>#REF!</v>
      </c>
    </row>
    <row r="25" spans="1:24" ht="24.75" customHeight="1">
      <c r="A25" s="32" t="s">
        <v>74</v>
      </c>
      <c r="G25" s="29">
        <v>41083</v>
      </c>
      <c r="H25" s="30"/>
      <c r="I25" s="72">
        <v>28923</v>
      </c>
      <c r="J25" s="30"/>
      <c r="K25" s="29">
        <v>0</v>
      </c>
      <c r="L25" s="30"/>
      <c r="M25" s="29">
        <v>0</v>
      </c>
      <c r="O25" s="107">
        <v>0</v>
      </c>
      <c r="P25" s="107"/>
      <c r="Q25" s="29">
        <f>+K25-O25</f>
        <v>0</v>
      </c>
      <c r="R25" s="107">
        <f>+K25-O25-Q25</f>
        <v>0</v>
      </c>
      <c r="S25" s="30">
        <f>+R25-[2]กำไรขาดทุน3เดือน!K25</f>
        <v>0</v>
      </c>
      <c r="U25" s="107">
        <v>23597</v>
      </c>
      <c r="V25" s="29">
        <v>-8382</v>
      </c>
      <c r="W25" s="29">
        <f>+G25-U25-V25</f>
        <v>25868</v>
      </c>
      <c r="X25" s="30">
        <f>+W25-กำไรขาดทุน9เดือน!G28</f>
        <v>-24934</v>
      </c>
    </row>
    <row r="26" spans="1:24" ht="24.75" customHeight="1">
      <c r="A26" s="32" t="s">
        <v>57</v>
      </c>
      <c r="G26" s="30">
        <f>+G18-G24+G25</f>
        <v>223026</v>
      </c>
      <c r="H26" s="30"/>
      <c r="I26" s="30">
        <f>+I18-I24+I25</f>
        <v>384303</v>
      </c>
      <c r="J26" s="30"/>
      <c r="K26" s="30">
        <f>+K18-K24+K25</f>
        <v>163724</v>
      </c>
      <c r="L26" s="30"/>
      <c r="M26" s="30">
        <f>+M18-M24+M25</f>
        <v>276778</v>
      </c>
      <c r="O26" s="30">
        <f>+O18-O24+O25</f>
        <v>4423</v>
      </c>
      <c r="P26" s="30">
        <f>+P18-P24+P25</f>
        <v>-119202</v>
      </c>
      <c r="Q26" s="30">
        <f>+Q18-Q24+Q25</f>
        <v>73120</v>
      </c>
      <c r="R26" s="30">
        <f>+R18-R24+R25</f>
        <v>0</v>
      </c>
      <c r="S26" s="30" t="e">
        <f>+S18-S24+S25</f>
        <v>#REF!</v>
      </c>
      <c r="U26" s="30">
        <f>+U18-U24+U25</f>
        <v>62218</v>
      </c>
      <c r="V26" s="30">
        <f>+V18-V24+V25</f>
        <v>54204</v>
      </c>
      <c r="W26" s="30">
        <f>+W18-W24+W25</f>
        <v>106604</v>
      </c>
      <c r="X26" s="30" t="e">
        <f>+X18-X24+X25</f>
        <v>#REF!</v>
      </c>
    </row>
    <row r="27" spans="1:24" ht="24.75" customHeight="1">
      <c r="A27" s="32" t="s">
        <v>107</v>
      </c>
      <c r="E27" s="97">
        <v>18</v>
      </c>
      <c r="G27" s="30">
        <v>29861</v>
      </c>
      <c r="H27" s="25"/>
      <c r="I27" s="30">
        <v>93574</v>
      </c>
      <c r="J27" s="25"/>
      <c r="K27" s="30">
        <v>21610</v>
      </c>
      <c r="L27" s="25"/>
      <c r="M27" s="30">
        <v>71973</v>
      </c>
      <c r="O27" s="106">
        <v>3391</v>
      </c>
      <c r="P27" s="106">
        <v>800</v>
      </c>
      <c r="Q27" s="106">
        <f>+K27-O27-P27</f>
        <v>17419</v>
      </c>
      <c r="R27" s="106"/>
      <c r="S27" s="30">
        <f>+Q27-กำไรขาดทุน9เดือน!K30</f>
        <v>-20706</v>
      </c>
      <c r="U27" s="106">
        <v>8804</v>
      </c>
      <c r="V27" s="106">
        <v>2282</v>
      </c>
      <c r="W27" s="106">
        <f>+G27-U27-V27</f>
        <v>18775</v>
      </c>
      <c r="X27" s="106">
        <f>+W27-กำไรขาดทุน9เดือน!G30</f>
        <v>-26337</v>
      </c>
    </row>
    <row r="28" spans="1:24" ht="24.75" customHeight="1" thickBot="1">
      <c r="A28" s="114" t="s">
        <v>106</v>
      </c>
      <c r="G28" s="44">
        <f>+G26-G27</f>
        <v>193165</v>
      </c>
      <c r="H28" s="30"/>
      <c r="I28" s="44">
        <f>+I26-I27</f>
        <v>290729</v>
      </c>
      <c r="J28" s="30"/>
      <c r="K28" s="44">
        <f>+K26-K27</f>
        <v>142114</v>
      </c>
      <c r="L28" s="30"/>
      <c r="M28" s="44">
        <f>+M26-M27</f>
        <v>204805</v>
      </c>
      <c r="O28" s="44">
        <f>+O26-O27</f>
        <v>1032</v>
      </c>
      <c r="P28" s="44">
        <f>+P26-P27</f>
        <v>-120002</v>
      </c>
      <c r="Q28" s="44">
        <f>+Q26-Q27</f>
        <v>55701</v>
      </c>
      <c r="R28" s="44">
        <f>+R26-R27</f>
        <v>0</v>
      </c>
      <c r="S28" s="44" t="e">
        <f>+S26-S27</f>
        <v>#REF!</v>
      </c>
      <c r="U28" s="44">
        <f>+U26-U27</f>
        <v>53414</v>
      </c>
      <c r="V28" s="44">
        <f>+V26-V27</f>
        <v>51922</v>
      </c>
      <c r="W28" s="44">
        <f>+W26-W27</f>
        <v>87829</v>
      </c>
      <c r="X28" s="44" t="e">
        <f>+X26-X27</f>
        <v>#REF!</v>
      </c>
    </row>
    <row r="29" spans="1:24" ht="17.25" customHeight="1" thickTop="1">
      <c r="A29" s="114"/>
      <c r="G29" s="30"/>
      <c r="H29" s="30"/>
      <c r="I29" s="30"/>
      <c r="J29" s="30"/>
      <c r="K29" s="30"/>
      <c r="L29" s="30"/>
      <c r="M29" s="30"/>
    </row>
    <row r="30" spans="1:24" ht="24.75" customHeight="1">
      <c r="A30" s="114" t="s">
        <v>68</v>
      </c>
      <c r="G30" s="30"/>
      <c r="H30" s="30"/>
      <c r="I30" s="30"/>
      <c r="J30" s="30"/>
      <c r="K30" s="30"/>
      <c r="L30" s="30"/>
      <c r="M30" s="30"/>
    </row>
    <row r="31" spans="1:24" ht="24.75" customHeight="1">
      <c r="A31" s="114"/>
      <c r="B31" s="32" t="s">
        <v>103</v>
      </c>
      <c r="G31" s="73">
        <f>+G28-G32</f>
        <v>180392</v>
      </c>
      <c r="H31" s="73"/>
      <c r="I31" s="73">
        <v>268487</v>
      </c>
      <c r="J31" s="73"/>
      <c r="K31" s="73">
        <f>+K28-K32</f>
        <v>142114</v>
      </c>
      <c r="L31" s="73"/>
      <c r="M31" s="73">
        <f>+M28-M32</f>
        <v>204805</v>
      </c>
      <c r="O31" s="85">
        <v>1032</v>
      </c>
      <c r="P31" s="85">
        <v>85381</v>
      </c>
      <c r="Q31" s="106">
        <f>+K31-O31-P31</f>
        <v>55701</v>
      </c>
      <c r="R31" s="106"/>
      <c r="S31" s="30">
        <f>+Q31-กำไรขาดทุน9เดือน!K33</f>
        <v>-171201</v>
      </c>
      <c r="U31" s="32">
        <v>43851</v>
      </c>
      <c r="V31" s="106">
        <v>50110</v>
      </c>
      <c r="W31" s="32">
        <f>+G31-U31-V31</f>
        <v>86431</v>
      </c>
      <c r="X31" s="30">
        <f>+W31-กำไรขาดทุน9เดือน!G33</f>
        <v>-162871</v>
      </c>
    </row>
    <row r="32" spans="1:24" ht="24.75" customHeight="1">
      <c r="A32" s="114"/>
      <c r="B32" s="32" t="s">
        <v>104</v>
      </c>
      <c r="G32" s="30">
        <v>12773</v>
      </c>
      <c r="H32" s="30"/>
      <c r="I32" s="30">
        <v>22242</v>
      </c>
      <c r="J32" s="30"/>
      <c r="K32" s="30">
        <v>0</v>
      </c>
      <c r="L32" s="30"/>
      <c r="M32" s="30">
        <v>0</v>
      </c>
      <c r="O32" s="106">
        <v>0</v>
      </c>
      <c r="P32" s="106">
        <v>0</v>
      </c>
      <c r="Q32" s="106">
        <f>+K32-O32-P32</f>
        <v>0</v>
      </c>
      <c r="R32" s="106">
        <v>0</v>
      </c>
      <c r="S32" s="30">
        <f>+Q32-กำไรขาดทุน9เดือน!K34</f>
        <v>0</v>
      </c>
      <c r="U32" s="32">
        <v>9563</v>
      </c>
      <c r="V32" s="106">
        <v>1812</v>
      </c>
      <c r="W32" s="32">
        <f>+G32-U32-V32</f>
        <v>1398</v>
      </c>
      <c r="X32" s="30">
        <f>+W32-กำไรขาดทุน9เดือน!G34</f>
        <v>-5388</v>
      </c>
    </row>
    <row r="33" spans="1:24" ht="24" thickBot="1">
      <c r="A33" s="114"/>
      <c r="G33" s="44">
        <f>SUM(G31:G32)</f>
        <v>193165</v>
      </c>
      <c r="H33" s="30"/>
      <c r="I33" s="44">
        <f>SUM(I31:I32)</f>
        <v>290729</v>
      </c>
      <c r="J33" s="30"/>
      <c r="K33" s="44">
        <f>SUM(K31:K32)</f>
        <v>142114</v>
      </c>
      <c r="L33" s="30"/>
      <c r="M33" s="44">
        <f>SUM(M31:M32)</f>
        <v>204805</v>
      </c>
      <c r="O33" s="44">
        <f>SUM(O31:O32)</f>
        <v>1032</v>
      </c>
      <c r="P33" s="44">
        <f>SUM(P31:P32)</f>
        <v>85381</v>
      </c>
      <c r="Q33" s="44">
        <f>SUM(Q31:Q32)</f>
        <v>55701</v>
      </c>
      <c r="R33" s="44">
        <f>SUM(R31:R32)</f>
        <v>0</v>
      </c>
      <c r="S33" s="44">
        <f>SUM(S31:S32)</f>
        <v>-171201</v>
      </c>
      <c r="U33" s="44">
        <f>SUM(U31:U32)</f>
        <v>53414</v>
      </c>
      <c r="V33" s="44">
        <f>SUM(V31:V32)</f>
        <v>51922</v>
      </c>
      <c r="W33" s="44">
        <f>SUM(W31:W32)</f>
        <v>87829</v>
      </c>
      <c r="X33" s="44">
        <f>SUM(X31:X32)</f>
        <v>-168259</v>
      </c>
    </row>
    <row r="34" spans="1:24" ht="18" customHeight="1" thickTop="1">
      <c r="A34" s="114"/>
      <c r="G34" s="30"/>
      <c r="H34" s="30"/>
      <c r="I34" s="30"/>
      <c r="J34" s="30"/>
      <c r="K34" s="30"/>
      <c r="L34" s="30"/>
      <c r="M34" s="30"/>
    </row>
    <row r="35" spans="1:24" ht="24.75" customHeight="1">
      <c r="A35" s="114" t="s">
        <v>118</v>
      </c>
      <c r="E35" s="171" t="s">
        <v>161</v>
      </c>
    </row>
    <row r="36" spans="1:24" ht="24.75" customHeight="1">
      <c r="A36" s="114"/>
      <c r="B36" s="114" t="s">
        <v>119</v>
      </c>
      <c r="G36" s="74">
        <v>1.2</v>
      </c>
      <c r="H36" s="74"/>
      <c r="I36" s="74">
        <v>2.1800000000000002</v>
      </c>
      <c r="K36" s="74">
        <v>0.94</v>
      </c>
      <c r="L36" s="74"/>
      <c r="M36" s="74">
        <v>1.66</v>
      </c>
      <c r="O36" s="74">
        <v>0.01</v>
      </c>
      <c r="P36" s="74">
        <v>0.56000000000000005</v>
      </c>
      <c r="Q36" s="115">
        <f>+K36-O36-P36</f>
        <v>0.36999999999999988</v>
      </c>
      <c r="R36" s="165"/>
      <c r="S36" s="166"/>
      <c r="U36" s="85">
        <v>0.28999999999999998</v>
      </c>
      <c r="V36" s="162">
        <v>0.34</v>
      </c>
      <c r="W36" s="162">
        <f>+G36-U36-V36</f>
        <v>0.56999999999999984</v>
      </c>
      <c r="X36" s="163">
        <f>+W36-กำไรขาดทุน9เดือน!G37</f>
        <v>-1.0900000000000001</v>
      </c>
    </row>
    <row r="37" spans="1:24" ht="24.75" customHeight="1">
      <c r="A37" s="114"/>
      <c r="B37" s="114"/>
      <c r="C37" s="32" t="s">
        <v>78</v>
      </c>
      <c r="G37" s="30">
        <f>+K37</f>
        <v>149930828</v>
      </c>
      <c r="H37" s="30"/>
      <c r="I37" s="30">
        <v>123358191</v>
      </c>
      <c r="K37" s="30">
        <v>149930828</v>
      </c>
      <c r="L37" s="30"/>
      <c r="M37" s="30">
        <v>123358191</v>
      </c>
    </row>
    <row r="38" spans="1:24" ht="27.75" customHeight="1">
      <c r="A38" s="114"/>
      <c r="B38" s="114"/>
      <c r="G38" s="30"/>
      <c r="H38" s="30"/>
      <c r="I38" s="30"/>
      <c r="K38" s="30"/>
      <c r="L38" s="30"/>
      <c r="M38" s="30"/>
    </row>
    <row r="39" spans="1:24" ht="30.75" customHeight="1">
      <c r="A39" s="98" t="s">
        <v>56</v>
      </c>
      <c r="B39" s="114"/>
    </row>
    <row r="40" spans="1:24" ht="23.85" customHeight="1">
      <c r="A40" s="114"/>
      <c r="B40" s="114"/>
      <c r="G40" s="161">
        <f>+G31/G37*1000</f>
        <v>1.2031681703245178</v>
      </c>
      <c r="I40" s="161">
        <f>+I31/I37*1000</f>
        <v>2.1764829544233506</v>
      </c>
      <c r="K40" s="161">
        <f>+K28/K37*1000</f>
        <v>0.94786377088506435</v>
      </c>
      <c r="M40" s="161">
        <f>+M28/M37*1000</f>
        <v>1.6602464606505132</v>
      </c>
    </row>
    <row r="41" spans="1:24" ht="27" customHeight="1"/>
    <row r="42" spans="1:24" ht="23.85" customHeight="1">
      <c r="E42" s="32" t="s">
        <v>88</v>
      </c>
      <c r="G42" s="32">
        <v>43851</v>
      </c>
      <c r="I42" s="32">
        <v>65802</v>
      </c>
      <c r="K42" s="32">
        <v>1032</v>
      </c>
      <c r="M42" s="32">
        <v>30436</v>
      </c>
    </row>
    <row r="43" spans="1:24" ht="23.85" customHeight="1">
      <c r="E43" s="32" t="s">
        <v>89</v>
      </c>
      <c r="G43" s="35">
        <v>50110</v>
      </c>
      <c r="H43" s="35"/>
      <c r="I43" s="35">
        <v>81643</v>
      </c>
      <c r="J43" s="35"/>
      <c r="K43" s="35">
        <v>85381</v>
      </c>
      <c r="L43" s="35"/>
      <c r="M43" s="35">
        <v>73983</v>
      </c>
    </row>
    <row r="44" spans="1:24" ht="23.85" customHeight="1">
      <c r="E44" s="32" t="s">
        <v>90</v>
      </c>
      <c r="G44" s="87"/>
      <c r="H44" s="108"/>
      <c r="I44" s="108">
        <v>121042</v>
      </c>
      <c r="J44" s="108"/>
      <c r="K44" s="108"/>
      <c r="L44" s="108"/>
      <c r="M44" s="108">
        <v>100386</v>
      </c>
    </row>
    <row r="45" spans="1:24" ht="23.85" customHeight="1">
      <c r="E45" s="32" t="s">
        <v>81</v>
      </c>
      <c r="G45" s="32">
        <f>SUM(G42:G44)</f>
        <v>93961</v>
      </c>
      <c r="I45" s="32">
        <f>SUM(I42:I44)</f>
        <v>268487</v>
      </c>
      <c r="K45" s="32">
        <f>SUM(K42:K44)</f>
        <v>86413</v>
      </c>
      <c r="M45" s="32">
        <f>SUM(M42:M44)</f>
        <v>204805</v>
      </c>
    </row>
    <row r="46" spans="1:24" ht="23.85" customHeight="1" thickBot="1">
      <c r="E46" s="32" t="s">
        <v>80</v>
      </c>
      <c r="G46" s="44">
        <f t="shared" ref="G46:M46" si="0">+G31-G45</f>
        <v>86431</v>
      </c>
      <c r="H46" s="44">
        <f t="shared" si="0"/>
        <v>0</v>
      </c>
      <c r="I46" s="44">
        <f t="shared" si="0"/>
        <v>0</v>
      </c>
      <c r="J46" s="44">
        <f t="shared" si="0"/>
        <v>0</v>
      </c>
      <c r="K46" s="44">
        <f t="shared" si="0"/>
        <v>55701</v>
      </c>
      <c r="L46" s="44">
        <f t="shared" si="0"/>
        <v>0</v>
      </c>
      <c r="M46" s="44">
        <f t="shared" si="0"/>
        <v>0</v>
      </c>
    </row>
    <row r="47" spans="1:24" ht="23.85" customHeight="1" thickTop="1"/>
  </sheetData>
  <mergeCells count="3">
    <mergeCell ref="G7:I7"/>
    <mergeCell ref="O7:S7"/>
    <mergeCell ref="U7:X7"/>
  </mergeCells>
  <pageMargins left="0.6889763779527559" right="0" top="0.42" bottom="0.36" header="0.44" footer="0"/>
  <pageSetup paperSize="9" scale="9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indexed="14"/>
  </sheetPr>
  <dimension ref="A1:W42"/>
  <sheetViews>
    <sheetView view="pageBreakPreview" topLeftCell="A4" zoomScale="90" zoomScaleSheetLayoutView="90" workbookViewId="0">
      <pane xSplit="4" ySplit="5" topLeftCell="E12" activePane="bottomRight" state="frozen"/>
      <selection activeCell="R21" sqref="R21"/>
      <selection pane="topRight" activeCell="R21" sqref="R21"/>
      <selection pane="bottomLeft" activeCell="R21" sqref="R21"/>
      <selection pane="bottomRight" activeCell="R21" sqref="R21"/>
    </sheetView>
  </sheetViews>
  <sheetFormatPr defaultColWidth="9.33203125" defaultRowHeight="23.85" customHeight="1"/>
  <cols>
    <col min="1" max="3" width="3" style="129" customWidth="1"/>
    <col min="4" max="4" width="41.6640625" style="129" customWidth="1"/>
    <col min="5" max="5" width="9.1640625" style="129" customWidth="1"/>
    <col min="6" max="6" width="1.83203125" style="129" customWidth="1"/>
    <col min="7" max="7" width="12.83203125" style="129" customWidth="1"/>
    <col min="8" max="8" width="1.83203125" style="129" customWidth="1"/>
    <col min="9" max="9" width="12.83203125" style="129" customWidth="1"/>
    <col min="10" max="10" width="1.83203125" style="129" customWidth="1"/>
    <col min="11" max="11" width="12.83203125" style="129" customWidth="1"/>
    <col min="12" max="12" width="1.83203125" style="129" customWidth="1"/>
    <col min="13" max="13" width="12.83203125" style="129" customWidth="1"/>
    <col min="14" max="14" width="4.1640625" style="129" customWidth="1"/>
    <col min="15" max="18" width="13.5" style="129" customWidth="1"/>
    <col min="19" max="19" width="3" style="129" customWidth="1"/>
    <col min="20" max="23" width="12.83203125" style="129" customWidth="1"/>
    <col min="24" max="16384" width="9.33203125" style="129"/>
  </cols>
  <sheetData>
    <row r="1" spans="1:23" ht="23.85" customHeight="1">
      <c r="M1" s="130" t="s">
        <v>52</v>
      </c>
    </row>
    <row r="2" spans="1:23" ht="23.85" customHeight="1">
      <c r="M2" s="130" t="s">
        <v>53</v>
      </c>
    </row>
    <row r="3" spans="1:23" ht="23.85" customHeight="1">
      <c r="A3" s="131" t="s">
        <v>24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</row>
    <row r="4" spans="1:23" ht="23.85" customHeight="1">
      <c r="A4" s="133" t="s">
        <v>108</v>
      </c>
      <c r="B4" s="132"/>
      <c r="C4" s="132"/>
      <c r="D4" s="132"/>
      <c r="E4" s="132"/>
      <c r="F4" s="132"/>
      <c r="G4" s="132"/>
      <c r="H4" s="132"/>
      <c r="I4" s="132"/>
      <c r="J4" s="132"/>
      <c r="K4" s="132"/>
      <c r="L4" s="132"/>
      <c r="M4" s="132"/>
    </row>
    <row r="5" spans="1:23" ht="23.85" customHeight="1">
      <c r="A5" s="134" t="str">
        <f>+กำไรขาดทุน9.เดือน!A5</f>
        <v>สำหรับงวดเก้าเดือนสิ้นสุดวันที่ 30 กันยายน 2555 และ 2554</v>
      </c>
      <c r="B5" s="132"/>
      <c r="C5" s="132"/>
      <c r="D5" s="132"/>
      <c r="E5" s="132"/>
      <c r="F5" s="132"/>
      <c r="G5" s="132"/>
      <c r="H5" s="132"/>
      <c r="I5" s="132"/>
      <c r="J5" s="132"/>
      <c r="K5" s="132"/>
      <c r="L5" s="132"/>
      <c r="M5" s="132"/>
    </row>
    <row r="6" spans="1:23" ht="23.25" customHeight="1">
      <c r="E6" s="135"/>
      <c r="G6" s="136" t="s">
        <v>51</v>
      </c>
      <c r="H6" s="136"/>
      <c r="I6" s="136"/>
      <c r="J6" s="136"/>
      <c r="K6" s="136"/>
      <c r="L6" s="136"/>
      <c r="M6" s="136"/>
      <c r="O6" s="335" t="s">
        <v>92</v>
      </c>
      <c r="P6" s="336"/>
      <c r="Q6" s="336"/>
      <c r="R6" s="337"/>
      <c r="S6" s="32"/>
      <c r="T6" s="335" t="s">
        <v>93</v>
      </c>
      <c r="U6" s="336"/>
      <c r="V6" s="336"/>
      <c r="W6" s="337"/>
    </row>
    <row r="7" spans="1:23" ht="23.25" customHeight="1">
      <c r="E7" s="135"/>
      <c r="G7" s="331" t="s">
        <v>1</v>
      </c>
      <c r="H7" s="331"/>
      <c r="I7" s="331"/>
      <c r="K7" s="137" t="s">
        <v>50</v>
      </c>
      <c r="L7" s="137"/>
      <c r="M7" s="137"/>
      <c r="O7" s="104" t="s">
        <v>148</v>
      </c>
      <c r="P7" s="104" t="s">
        <v>149</v>
      </c>
      <c r="Q7" s="104" t="s">
        <v>150</v>
      </c>
      <c r="R7" s="105" t="s">
        <v>91</v>
      </c>
      <c r="S7" s="32"/>
      <c r="T7" s="104" t="str">
        <f>+O7</f>
        <v>Q1/2555</v>
      </c>
      <c r="U7" s="104" t="str">
        <f>+P7</f>
        <v>Q2/2555</v>
      </c>
      <c r="V7" s="104" t="s">
        <v>150</v>
      </c>
      <c r="W7" s="104" t="s">
        <v>91</v>
      </c>
    </row>
    <row r="8" spans="1:23" ht="23.25" customHeight="1">
      <c r="E8" s="138" t="s">
        <v>69</v>
      </c>
      <c r="G8" s="139">
        <v>2555</v>
      </c>
      <c r="H8" s="140"/>
      <c r="I8" s="139">
        <v>2554</v>
      </c>
      <c r="J8" s="141"/>
      <c r="K8" s="139">
        <v>2555</v>
      </c>
      <c r="L8" s="142"/>
      <c r="M8" s="139">
        <v>2554</v>
      </c>
    </row>
    <row r="9" spans="1:23" ht="25.5" customHeight="1">
      <c r="E9" s="135"/>
      <c r="G9" s="143"/>
      <c r="H9" s="143"/>
      <c r="I9" s="143"/>
      <c r="J9" s="143"/>
      <c r="K9" s="143"/>
      <c r="L9" s="143"/>
      <c r="M9" s="143"/>
    </row>
    <row r="10" spans="1:23" ht="25.5" customHeight="1">
      <c r="A10" s="144" t="s">
        <v>106</v>
      </c>
      <c r="G10" s="145">
        <f>+กำไรขาดทุน9.เดือน!G28</f>
        <v>193165</v>
      </c>
      <c r="H10" s="145"/>
      <c r="I10" s="145">
        <f>+กำไรขาดทุน9.เดือน!I28</f>
        <v>290729</v>
      </c>
      <c r="J10" s="145"/>
      <c r="K10" s="145">
        <f>+กำไรขาดทุน9.เดือน!K28</f>
        <v>142114</v>
      </c>
      <c r="L10" s="145"/>
      <c r="M10" s="145">
        <f>+กำไรขาดทุน9.เดือน!M28</f>
        <v>204805</v>
      </c>
      <c r="O10" s="129">
        <v>1032</v>
      </c>
      <c r="P10" s="25">
        <v>85381</v>
      </c>
      <c r="Q10" s="25">
        <f>+K10-O10-P10</f>
        <v>55701</v>
      </c>
      <c r="R10" s="25">
        <f>+Q10-'กำไรเบ็ดเสร็จ9เดือน (ต่อ)'!K10</f>
        <v>-171201</v>
      </c>
      <c r="T10" s="30">
        <v>53414</v>
      </c>
      <c r="U10" s="30">
        <v>51922</v>
      </c>
      <c r="V10" s="30">
        <f>+G10-T10-U10</f>
        <v>87829</v>
      </c>
      <c r="W10" s="30">
        <f>+V10-'กำไรเบ็ดเสร็จ9เดือน (ต่อ)'!G10</f>
        <v>-168259</v>
      </c>
    </row>
    <row r="11" spans="1:23" ht="25.5" customHeight="1">
      <c r="A11" s="144" t="s">
        <v>109</v>
      </c>
      <c r="G11" s="145"/>
      <c r="H11" s="145"/>
      <c r="I11" s="145"/>
      <c r="J11" s="145"/>
      <c r="K11" s="145"/>
      <c r="L11" s="145"/>
      <c r="M11" s="145"/>
      <c r="P11" s="25"/>
      <c r="Q11" s="25"/>
      <c r="R11" s="25"/>
      <c r="T11" s="30"/>
      <c r="U11" s="30"/>
      <c r="V11" s="30"/>
      <c r="W11" s="30"/>
    </row>
    <row r="12" spans="1:23" ht="25.5" customHeight="1">
      <c r="B12" s="144" t="s">
        <v>110</v>
      </c>
      <c r="G12" s="145"/>
      <c r="H12" s="145"/>
      <c r="I12" s="145"/>
      <c r="J12" s="145"/>
      <c r="K12" s="145"/>
      <c r="L12" s="145"/>
      <c r="M12" s="145"/>
      <c r="P12" s="25"/>
      <c r="Q12" s="25"/>
      <c r="R12" s="25"/>
      <c r="T12" s="30"/>
      <c r="U12" s="30"/>
      <c r="V12" s="30"/>
      <c r="W12" s="30"/>
    </row>
    <row r="13" spans="1:23" ht="25.5" customHeight="1">
      <c r="B13" s="144"/>
      <c r="C13" s="129" t="s">
        <v>111</v>
      </c>
      <c r="G13" s="145" t="e">
        <f>+#REF!</f>
        <v>#REF!</v>
      </c>
      <c r="H13" s="145"/>
      <c r="I13" s="145" t="e">
        <f>+#REF!</f>
        <v>#REF!</v>
      </c>
      <c r="J13" s="145"/>
      <c r="K13" s="145">
        <v>0</v>
      </c>
      <c r="L13" s="145"/>
      <c r="M13" s="145">
        <v>0</v>
      </c>
      <c r="O13" s="25">
        <v>0</v>
      </c>
      <c r="P13" s="25">
        <f>+K13-O13</f>
        <v>0</v>
      </c>
      <c r="Q13" s="25">
        <f>+K13-O13-P13</f>
        <v>0</v>
      </c>
      <c r="R13" s="25">
        <f>+Q13-'กำไรเบ็ดเสร็จ9เดือน (ต่อ)'!K12</f>
        <v>0</v>
      </c>
      <c r="T13" s="30">
        <v>-2573</v>
      </c>
      <c r="U13" s="30">
        <v>2168</v>
      </c>
      <c r="V13" s="30" t="e">
        <f>+G13-T13-U13</f>
        <v>#REF!</v>
      </c>
      <c r="W13" s="30" t="e">
        <f>+V13-'กำไรเบ็ดเสร็จ9เดือน (ต่อ)'!G12</f>
        <v>#REF!</v>
      </c>
    </row>
    <row r="14" spans="1:23" ht="25.5" customHeight="1">
      <c r="B14" s="144" t="s">
        <v>155</v>
      </c>
      <c r="E14" s="146">
        <v>8</v>
      </c>
      <c r="G14" s="145" t="e">
        <f>+#REF!</f>
        <v>#REF!</v>
      </c>
      <c r="H14" s="145"/>
      <c r="I14" s="145" t="e">
        <f>+#REF!</f>
        <v>#REF!</v>
      </c>
      <c r="J14" s="145"/>
      <c r="K14" s="145">
        <v>143498</v>
      </c>
      <c r="L14" s="145"/>
      <c r="M14" s="145" t="e">
        <f>+#REF!</f>
        <v>#REF!</v>
      </c>
      <c r="O14" s="129">
        <v>55759</v>
      </c>
      <c r="P14" s="25">
        <v>-14320</v>
      </c>
      <c r="Q14" s="25">
        <f>+K14-O14-P14</f>
        <v>102059</v>
      </c>
      <c r="R14" s="25">
        <f>+Q14-'กำไรเบ็ดเสร็จ9เดือน (ต่อ)'!K14</f>
        <v>56644</v>
      </c>
      <c r="T14" s="30">
        <v>55759</v>
      </c>
      <c r="U14" s="30">
        <v>-14320</v>
      </c>
      <c r="V14" s="30" t="e">
        <f>+G14-T14-U14</f>
        <v>#REF!</v>
      </c>
      <c r="W14" s="30" t="e">
        <f>+V14-'กำไรเบ็ดเสร็จ9เดือน (ต่อ)'!G14</f>
        <v>#REF!</v>
      </c>
    </row>
    <row r="15" spans="1:23" ht="25.5" customHeight="1">
      <c r="A15" s="129" t="s">
        <v>124</v>
      </c>
      <c r="B15" s="144"/>
      <c r="G15" s="147" t="e">
        <f>SUM(G13:G14)</f>
        <v>#REF!</v>
      </c>
      <c r="H15" s="145"/>
      <c r="I15" s="147" t="e">
        <f>SUM(I13:I14)</f>
        <v>#REF!</v>
      </c>
      <c r="J15" s="145"/>
      <c r="K15" s="147">
        <f>SUM(K13:K14)</f>
        <v>143498</v>
      </c>
      <c r="L15" s="145"/>
      <c r="M15" s="147" t="e">
        <f>SUM(M13:M14)</f>
        <v>#REF!</v>
      </c>
      <c r="O15" s="147">
        <f>SUM(O13:O14)</f>
        <v>55759</v>
      </c>
      <c r="P15" s="147">
        <f>SUM(P13:P14)</f>
        <v>-14320</v>
      </c>
      <c r="Q15" s="147">
        <f>SUM(Q13:Q14)</f>
        <v>102059</v>
      </c>
      <c r="R15" s="147">
        <f>SUM(R13:R14)</f>
        <v>56644</v>
      </c>
      <c r="T15" s="147">
        <f>SUM(T13:T14)</f>
        <v>53186</v>
      </c>
      <c r="U15" s="147">
        <f>SUM(U13:U14)</f>
        <v>-12152</v>
      </c>
      <c r="V15" s="147" t="e">
        <f>SUM(V13:V14)</f>
        <v>#REF!</v>
      </c>
      <c r="W15" s="147" t="e">
        <f>SUM(W13:W14)</f>
        <v>#REF!</v>
      </c>
    </row>
    <row r="16" spans="1:23" ht="25.5" customHeight="1">
      <c r="B16" s="144"/>
      <c r="G16" s="145"/>
      <c r="H16" s="145"/>
      <c r="I16" s="145"/>
      <c r="J16" s="145"/>
      <c r="K16" s="145"/>
      <c r="L16" s="145"/>
      <c r="M16" s="145"/>
    </row>
    <row r="17" spans="1:23" ht="25.5" customHeight="1" thickBot="1">
      <c r="A17" s="144" t="s">
        <v>112</v>
      </c>
      <c r="G17" s="148" t="e">
        <f>+G10+G15</f>
        <v>#REF!</v>
      </c>
      <c r="H17" s="145"/>
      <c r="I17" s="148" t="e">
        <f>+I10+I15</f>
        <v>#REF!</v>
      </c>
      <c r="J17" s="145"/>
      <c r="K17" s="148">
        <f>+K10+K15</f>
        <v>285612</v>
      </c>
      <c r="L17" s="145"/>
      <c r="M17" s="148" t="e">
        <f>+M10+M15</f>
        <v>#REF!</v>
      </c>
      <c r="O17" s="148">
        <f>+O10+O15</f>
        <v>56791</v>
      </c>
      <c r="P17" s="148">
        <f>+P10+P15</f>
        <v>71061</v>
      </c>
      <c r="Q17" s="148">
        <f>+Q10+Q15</f>
        <v>157760</v>
      </c>
      <c r="R17" s="148">
        <f>+R10+R15</f>
        <v>-114557</v>
      </c>
      <c r="T17" s="148">
        <f>+T10+T15</f>
        <v>106600</v>
      </c>
      <c r="U17" s="148">
        <f>+U10+U15</f>
        <v>39770</v>
      </c>
      <c r="V17" s="148" t="e">
        <f>+V10+V15</f>
        <v>#REF!</v>
      </c>
      <c r="W17" s="148" t="e">
        <f>+W10+W15</f>
        <v>#REF!</v>
      </c>
    </row>
    <row r="18" spans="1:23" ht="25.5" customHeight="1" thickTop="1">
      <c r="A18" s="144"/>
      <c r="G18" s="145"/>
      <c r="H18" s="145"/>
      <c r="I18" s="145"/>
      <c r="J18" s="145"/>
      <c r="K18" s="145"/>
      <c r="L18" s="145"/>
      <c r="M18" s="145"/>
    </row>
    <row r="19" spans="1:23" ht="25.5" customHeight="1">
      <c r="A19" s="129" t="s">
        <v>113</v>
      </c>
    </row>
    <row r="20" spans="1:23" ht="25.5" customHeight="1">
      <c r="A20" s="144"/>
      <c r="B20" s="129" t="s">
        <v>103</v>
      </c>
      <c r="G20" s="145" t="e">
        <f>+G17-G21</f>
        <v>#REF!</v>
      </c>
      <c r="H20" s="135"/>
      <c r="I20" s="145" t="e">
        <f>+I17-I21</f>
        <v>#REF!</v>
      </c>
      <c r="K20" s="145">
        <f>+K17</f>
        <v>285612</v>
      </c>
      <c r="M20" s="145" t="e">
        <f>+M17</f>
        <v>#REF!</v>
      </c>
      <c r="O20" s="129">
        <v>56791</v>
      </c>
      <c r="P20" s="25">
        <v>71061</v>
      </c>
      <c r="Q20" s="25">
        <f>+K20-O20-P20</f>
        <v>157760</v>
      </c>
      <c r="R20" s="25">
        <f>+Q20-'กำไรเบ็ดเสร็จ9เดือน (ต่อ)'!K23</f>
        <v>-105474</v>
      </c>
      <c r="T20" s="129">
        <v>97037</v>
      </c>
      <c r="U20" s="30">
        <v>37958</v>
      </c>
      <c r="V20" s="30" t="e">
        <f>+G20-T20-U20</f>
        <v>#REF!</v>
      </c>
      <c r="W20" s="30" t="e">
        <f>+V20-'กำไรเบ็ดเสร็จ9เดือน (ต่อ)'!G23</f>
        <v>#REF!</v>
      </c>
    </row>
    <row r="21" spans="1:23" ht="25.5" customHeight="1">
      <c r="A21" s="144"/>
      <c r="B21" s="129" t="s">
        <v>104</v>
      </c>
      <c r="G21" s="155">
        <f>+กำไรขาดทุน9.เดือน!G32</f>
        <v>12773</v>
      </c>
      <c r="I21" s="155">
        <f>+กำไรขาดทุน9.เดือน!I32</f>
        <v>22242</v>
      </c>
      <c r="K21" s="155">
        <v>0</v>
      </c>
      <c r="M21" s="155">
        <v>0</v>
      </c>
      <c r="O21" s="155">
        <v>0</v>
      </c>
      <c r="P21" s="155">
        <f>+K21-O21</f>
        <v>0</v>
      </c>
      <c r="Q21" s="155">
        <v>0</v>
      </c>
      <c r="R21" s="155">
        <f>+Q21-'กำไรเบ็ดเสร็จ9เดือน (ต่อ)'!K24</f>
        <v>0</v>
      </c>
      <c r="T21" s="150">
        <v>9563</v>
      </c>
      <c r="U21" s="29">
        <v>1812</v>
      </c>
      <c r="V21" s="29">
        <f>+G21-T21-U21</f>
        <v>1398</v>
      </c>
      <c r="W21" s="29">
        <f>+V21-'กำไรเบ็ดเสร็จ9เดือน (ต่อ)'!G24</f>
        <v>-5388</v>
      </c>
    </row>
    <row r="22" spans="1:23" ht="25.5" customHeight="1" thickBot="1">
      <c r="A22" s="144"/>
      <c r="G22" s="148" t="e">
        <f>SUM(G20:G21)</f>
        <v>#REF!</v>
      </c>
      <c r="I22" s="148" t="e">
        <f>SUM(I20:I21)</f>
        <v>#REF!</v>
      </c>
      <c r="K22" s="148">
        <f>SUM(K20:K21)</f>
        <v>285612</v>
      </c>
      <c r="M22" s="148" t="e">
        <f>SUM(M20:M21)</f>
        <v>#REF!</v>
      </c>
      <c r="O22" s="148">
        <f>SUM(O20:O21)</f>
        <v>56791</v>
      </c>
      <c r="P22" s="148">
        <f>SUM(P20:P21)</f>
        <v>71061</v>
      </c>
      <c r="Q22" s="148">
        <f>SUM(Q20:Q21)</f>
        <v>157760</v>
      </c>
      <c r="R22" s="148">
        <f>SUM(R20:R21)</f>
        <v>-105474</v>
      </c>
      <c r="T22" s="148">
        <f>SUM(T20:T21)</f>
        <v>106600</v>
      </c>
      <c r="U22" s="148">
        <f>SUM(U20:U21)</f>
        <v>39770</v>
      </c>
      <c r="V22" s="148" t="e">
        <f>SUM(V20:V21)</f>
        <v>#REF!</v>
      </c>
      <c r="W22" s="148" t="e">
        <f>SUM(W20:W21)</f>
        <v>#REF!</v>
      </c>
    </row>
    <row r="23" spans="1:23" ht="23.85" customHeight="1" thickTop="1"/>
    <row r="32" spans="1:23" ht="31.5" customHeight="1"/>
    <row r="33" spans="1:13" ht="30.75" customHeight="1"/>
    <row r="34" spans="1:13" ht="31.5" customHeight="1">
      <c r="A34" s="149" t="s">
        <v>56</v>
      </c>
      <c r="B34" s="144"/>
    </row>
    <row r="35" spans="1:13" ht="23.85" customHeight="1">
      <c r="A35" s="144"/>
      <c r="B35" s="144"/>
      <c r="G35" s="106" t="e">
        <f>+G17-G22</f>
        <v>#REF!</v>
      </c>
      <c r="H35" s="106"/>
      <c r="I35" s="106" t="e">
        <f>+I17-I22</f>
        <v>#REF!</v>
      </c>
      <c r="J35" s="106"/>
      <c r="K35" s="106">
        <f>+K17-K22</f>
        <v>0</v>
      </c>
      <c r="L35" s="106"/>
      <c r="M35" s="106" t="e">
        <f>+M17-M22</f>
        <v>#REF!</v>
      </c>
    </row>
    <row r="36" spans="1:13" ht="27" customHeight="1"/>
    <row r="37" spans="1:13" ht="23.85" customHeight="1">
      <c r="E37" s="129" t="s">
        <v>88</v>
      </c>
      <c r="G37" s="32"/>
      <c r="H37" s="32"/>
      <c r="I37" s="32"/>
      <c r="J37" s="32"/>
      <c r="K37" s="32"/>
      <c r="L37" s="32"/>
      <c r="M37" s="32"/>
    </row>
    <row r="38" spans="1:13" ht="23.85" customHeight="1">
      <c r="E38" s="129" t="s">
        <v>89</v>
      </c>
      <c r="G38" s="35"/>
      <c r="H38" s="35"/>
      <c r="I38" s="35"/>
      <c r="J38" s="35"/>
      <c r="K38" s="35"/>
      <c r="L38" s="35"/>
      <c r="M38" s="35"/>
    </row>
    <row r="39" spans="1:13" ht="23.85" customHeight="1">
      <c r="E39" s="129" t="s">
        <v>90</v>
      </c>
      <c r="G39" s="87"/>
      <c r="H39" s="108"/>
      <c r="I39" s="108"/>
      <c r="J39" s="108"/>
      <c r="K39" s="108"/>
      <c r="L39" s="108"/>
      <c r="M39" s="108"/>
    </row>
    <row r="40" spans="1:13" ht="23.85" customHeight="1">
      <c r="E40" s="129" t="s">
        <v>81</v>
      </c>
      <c r="G40" s="129">
        <f>SUM(G37:G39)</f>
        <v>0</v>
      </c>
      <c r="I40" s="129">
        <f>SUM(I37:I39)</f>
        <v>0</v>
      </c>
      <c r="K40" s="129">
        <f>SUM(K37:K39)</f>
        <v>0</v>
      </c>
      <c r="M40" s="129">
        <f>SUM(M37:M39)</f>
        <v>0</v>
      </c>
    </row>
    <row r="41" spans="1:13" ht="23.85" customHeight="1" thickBot="1">
      <c r="E41" s="129" t="s">
        <v>80</v>
      </c>
      <c r="G41" s="151">
        <f>+G40-G10</f>
        <v>-193165</v>
      </c>
      <c r="H41" s="151">
        <f>+H40-H10</f>
        <v>0</v>
      </c>
      <c r="I41" s="151" t="e">
        <f>+I40-I20</f>
        <v>#REF!</v>
      </c>
      <c r="J41" s="151">
        <f>+J40-J10</f>
        <v>0</v>
      </c>
      <c r="K41" s="151">
        <f>+K40-K10</f>
        <v>-142114</v>
      </c>
      <c r="L41" s="151">
        <f>+L40-L10</f>
        <v>0</v>
      </c>
      <c r="M41" s="151">
        <f>+M40-M10</f>
        <v>-204805</v>
      </c>
    </row>
    <row r="42" spans="1:13" ht="23.85" customHeight="1" thickTop="1"/>
  </sheetData>
  <mergeCells count="3">
    <mergeCell ref="O6:R6"/>
    <mergeCell ref="T6:W6"/>
    <mergeCell ref="G7:I7"/>
  </mergeCells>
  <pageMargins left="0.70866141732283472" right="0" top="0.38" bottom="0.33" header="0.5" footer="0"/>
  <pageSetup paperSize="9" scale="9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indexed="11"/>
  </sheetPr>
  <dimension ref="A1:P145"/>
  <sheetViews>
    <sheetView view="pageBreakPreview" topLeftCell="A4" zoomScale="55" zoomScaleSheetLayoutView="55" workbookViewId="0">
      <pane xSplit="4" ySplit="5" topLeftCell="E9" activePane="bottomRight" state="frozen"/>
      <selection activeCell="D37" sqref="D37"/>
      <selection pane="topRight" activeCell="D37" sqref="D37"/>
      <selection pane="bottomLeft" activeCell="D37" sqref="D37"/>
      <selection pane="bottomRight" activeCell="E10" sqref="E10"/>
    </sheetView>
  </sheetViews>
  <sheetFormatPr defaultColWidth="9.33203125" defaultRowHeight="21" customHeight="1"/>
  <cols>
    <col min="1" max="3" width="3" style="3" customWidth="1"/>
    <col min="4" max="4" width="65.83203125" style="3" customWidth="1"/>
    <col min="5" max="5" width="15.33203125" style="3" customWidth="1"/>
    <col min="6" max="6" width="1.83203125" style="3" customWidth="1"/>
    <col min="7" max="7" width="15.33203125" style="3" customWidth="1"/>
    <col min="8" max="8" width="1.83203125" style="3" customWidth="1"/>
    <col min="9" max="9" width="15.33203125" style="3" customWidth="1"/>
    <col min="10" max="10" width="1.83203125" style="3" customWidth="1"/>
    <col min="11" max="11" width="15.33203125" style="125" customWidth="1"/>
    <col min="12" max="12" width="3.33203125" style="125" customWidth="1"/>
    <col min="13" max="13" width="24.33203125" style="3" customWidth="1"/>
    <col min="14" max="14" width="4.1640625" style="3" customWidth="1"/>
    <col min="15" max="15" width="3.6640625" style="3" customWidth="1"/>
    <col min="16" max="16384" width="9.33203125" style="3"/>
  </cols>
  <sheetData>
    <row r="1" spans="1:13" ht="22.5" customHeight="1">
      <c r="K1" s="116" t="s">
        <v>52</v>
      </c>
      <c r="L1" s="116"/>
    </row>
    <row r="2" spans="1:13" ht="22.5" customHeight="1">
      <c r="K2" s="116" t="s">
        <v>53</v>
      </c>
      <c r="L2" s="116"/>
    </row>
    <row r="3" spans="1:13" ht="21.75" customHeight="1">
      <c r="A3" s="353" t="s">
        <v>24</v>
      </c>
      <c r="B3" s="353"/>
      <c r="C3" s="353"/>
      <c r="D3" s="353"/>
      <c r="E3" s="353"/>
      <c r="F3" s="353"/>
      <c r="G3" s="353"/>
      <c r="H3" s="353"/>
      <c r="I3" s="353"/>
      <c r="J3" s="353"/>
      <c r="K3" s="353"/>
      <c r="L3" s="61"/>
    </row>
    <row r="4" spans="1:13" ht="21.75" customHeight="1">
      <c r="A4" s="353" t="s">
        <v>180</v>
      </c>
      <c r="B4" s="353"/>
      <c r="C4" s="353"/>
      <c r="D4" s="353"/>
      <c r="E4" s="353"/>
      <c r="F4" s="353"/>
      <c r="G4" s="353"/>
      <c r="H4" s="353"/>
      <c r="I4" s="353"/>
      <c r="J4" s="353"/>
      <c r="K4" s="353"/>
      <c r="L4" s="61"/>
    </row>
    <row r="5" spans="1:13" ht="21.75" customHeight="1">
      <c r="A5" s="353" t="e">
        <f>+#REF!</f>
        <v>#REF!</v>
      </c>
      <c r="B5" s="353"/>
      <c r="C5" s="353"/>
      <c r="D5" s="353"/>
      <c r="E5" s="353"/>
      <c r="F5" s="353"/>
      <c r="G5" s="353"/>
      <c r="H5" s="353"/>
      <c r="I5" s="353"/>
      <c r="J5" s="353"/>
      <c r="K5" s="353"/>
      <c r="L5" s="61"/>
    </row>
    <row r="6" spans="1:13" ht="21.95" customHeight="1">
      <c r="A6" s="121"/>
      <c r="B6" s="61"/>
      <c r="C6" s="61"/>
      <c r="D6" s="61"/>
      <c r="E6" s="354" t="s">
        <v>51</v>
      </c>
      <c r="F6" s="354"/>
      <c r="G6" s="354"/>
      <c r="H6" s="354"/>
      <c r="I6" s="354"/>
      <c r="J6" s="354"/>
      <c r="K6" s="354"/>
      <c r="L6" s="122"/>
    </row>
    <row r="7" spans="1:13" ht="21.95" customHeight="1">
      <c r="A7" s="121"/>
      <c r="B7" s="61"/>
      <c r="C7" s="61"/>
      <c r="D7" s="61"/>
      <c r="E7" s="64" t="s">
        <v>1</v>
      </c>
      <c r="F7" s="64"/>
      <c r="G7" s="64"/>
      <c r="H7" s="62"/>
      <c r="I7" s="355" t="s">
        <v>50</v>
      </c>
      <c r="J7" s="355"/>
      <c r="K7" s="355"/>
      <c r="L7" s="65"/>
    </row>
    <row r="8" spans="1:13" ht="21.95" customHeight="1">
      <c r="A8" s="121"/>
      <c r="B8" s="61"/>
      <c r="C8" s="61"/>
      <c r="D8" s="61"/>
      <c r="E8" s="40">
        <v>2556</v>
      </c>
      <c r="F8" s="65"/>
      <c r="G8" s="40">
        <v>2555</v>
      </c>
      <c r="H8" s="39"/>
      <c r="I8" s="40">
        <f>+E8</f>
        <v>2556</v>
      </c>
      <c r="J8" s="65"/>
      <c r="K8" s="40">
        <f>+G8</f>
        <v>2555</v>
      </c>
      <c r="L8" s="39"/>
    </row>
    <row r="9" spans="1:13" ht="21.6" customHeight="1">
      <c r="A9" s="94" t="s">
        <v>21</v>
      </c>
      <c r="E9" s="4"/>
      <c r="F9" s="4"/>
      <c r="G9" s="4"/>
      <c r="H9" s="4"/>
      <c r="I9" s="4"/>
      <c r="J9" s="4"/>
      <c r="K9" s="16"/>
      <c r="L9" s="16"/>
    </row>
    <row r="10" spans="1:13" ht="21.6" customHeight="1">
      <c r="B10" s="1" t="s">
        <v>57</v>
      </c>
      <c r="E10" s="4">
        <v>24743</v>
      </c>
      <c r="F10" s="4"/>
      <c r="G10" s="4">
        <v>62218</v>
      </c>
      <c r="H10" s="4"/>
      <c r="I10" s="4">
        <v>16075</v>
      </c>
      <c r="J10" s="4"/>
      <c r="K10" s="4">
        <f>+กำไรขาดทุน9เดือน!M29</f>
        <v>222096</v>
      </c>
      <c r="L10" s="4"/>
    </row>
    <row r="11" spans="1:13" ht="21.6" customHeight="1">
      <c r="B11" s="123" t="s">
        <v>122</v>
      </c>
      <c r="E11" s="4"/>
      <c r="F11" s="4"/>
      <c r="G11" s="4"/>
      <c r="H11" s="4"/>
      <c r="I11" s="4"/>
      <c r="J11" s="4"/>
      <c r="K11" s="4"/>
      <c r="L11" s="4"/>
    </row>
    <row r="12" spans="1:13" ht="21.6" customHeight="1">
      <c r="B12" s="2"/>
      <c r="C12" s="3" t="s">
        <v>151</v>
      </c>
      <c r="E12" s="4"/>
      <c r="F12" s="4"/>
      <c r="G12" s="4">
        <v>0</v>
      </c>
      <c r="H12" s="4"/>
      <c r="I12" s="4">
        <v>0</v>
      </c>
      <c r="J12" s="4"/>
      <c r="K12" s="4">
        <v>0</v>
      </c>
      <c r="L12" s="4"/>
      <c r="M12" s="88"/>
    </row>
    <row r="13" spans="1:13" ht="21.6" customHeight="1">
      <c r="B13" s="2"/>
      <c r="C13" s="3" t="s">
        <v>185</v>
      </c>
      <c r="E13" s="4">
        <v>0</v>
      </c>
      <c r="F13" s="4"/>
      <c r="G13" s="4">
        <v>-66</v>
      </c>
      <c r="H13" s="4"/>
      <c r="I13" s="4">
        <v>0</v>
      </c>
      <c r="J13" s="4"/>
      <c r="K13" s="4">
        <v>-180</v>
      </c>
      <c r="L13" s="4"/>
      <c r="M13" s="88"/>
    </row>
    <row r="14" spans="1:13" ht="21.6" customHeight="1">
      <c r="B14" s="2"/>
      <c r="C14" s="3" t="s">
        <v>175</v>
      </c>
      <c r="E14" s="4">
        <v>9215</v>
      </c>
      <c r="F14" s="4"/>
      <c r="G14" s="4">
        <v>3726</v>
      </c>
      <c r="H14" s="4"/>
      <c r="I14" s="4">
        <v>2000</v>
      </c>
      <c r="J14" s="4"/>
      <c r="K14" s="4">
        <v>6082</v>
      </c>
      <c r="L14" s="4"/>
      <c r="M14" s="88"/>
    </row>
    <row r="15" spans="1:13" ht="21.6" customHeight="1">
      <c r="B15" s="2"/>
      <c r="C15" s="3" t="s">
        <v>87</v>
      </c>
      <c r="E15" s="4">
        <v>0</v>
      </c>
      <c r="F15" s="4"/>
      <c r="G15" s="4">
        <v>1476</v>
      </c>
      <c r="H15" s="4"/>
      <c r="I15" s="4">
        <v>0</v>
      </c>
      <c r="J15" s="4"/>
      <c r="K15" s="4">
        <v>0</v>
      </c>
      <c r="L15" s="4"/>
      <c r="M15" s="88"/>
    </row>
    <row r="16" spans="1:13" ht="21.6" customHeight="1">
      <c r="C16" s="2" t="s">
        <v>75</v>
      </c>
      <c r="E16" s="4">
        <v>75449</v>
      </c>
      <c r="F16" s="4"/>
      <c r="G16" s="4">
        <v>57145</v>
      </c>
      <c r="H16" s="4"/>
      <c r="I16" s="4">
        <v>43484</v>
      </c>
      <c r="J16" s="4"/>
      <c r="K16" s="4">
        <v>30617</v>
      </c>
      <c r="L16" s="4"/>
      <c r="M16" s="88"/>
    </row>
    <row r="17" spans="2:15" ht="21.6" customHeight="1">
      <c r="C17" s="1" t="s">
        <v>19</v>
      </c>
      <c r="E17" s="4">
        <v>10761</v>
      </c>
      <c r="F17" s="4"/>
      <c r="G17" s="4">
        <v>8068</v>
      </c>
      <c r="H17" s="4"/>
      <c r="I17" s="4">
        <v>9101</v>
      </c>
      <c r="J17" s="4"/>
      <c r="K17" s="4">
        <v>6568</v>
      </c>
      <c r="L17" s="4"/>
      <c r="M17" s="88"/>
    </row>
    <row r="18" spans="2:15" ht="21.6" customHeight="1">
      <c r="C18" s="1" t="s">
        <v>77</v>
      </c>
      <c r="E18" s="4">
        <v>-4</v>
      </c>
      <c r="F18" s="4"/>
      <c r="G18" s="16">
        <v>-4</v>
      </c>
      <c r="H18" s="4"/>
      <c r="I18" s="16">
        <v>-4</v>
      </c>
      <c r="J18" s="4"/>
      <c r="K18" s="16">
        <v>-4</v>
      </c>
      <c r="L18" s="16"/>
      <c r="M18" s="88"/>
      <c r="N18" s="32"/>
      <c r="O18" s="32"/>
    </row>
    <row r="19" spans="2:15" ht="21.6" customHeight="1">
      <c r="C19" s="1" t="s">
        <v>139</v>
      </c>
      <c r="E19" s="16"/>
      <c r="F19" s="4"/>
      <c r="G19" s="16">
        <v>0</v>
      </c>
      <c r="H19" s="4"/>
      <c r="I19" s="16">
        <v>0</v>
      </c>
      <c r="J19" s="4"/>
      <c r="K19" s="16">
        <v>0</v>
      </c>
      <c r="L19" s="16"/>
      <c r="M19" s="88"/>
      <c r="N19" s="32"/>
      <c r="O19" s="32"/>
    </row>
    <row r="20" spans="2:15" ht="21.6" customHeight="1">
      <c r="C20" s="1" t="s">
        <v>140</v>
      </c>
      <c r="E20" s="4"/>
      <c r="F20" s="4"/>
      <c r="G20" s="16">
        <v>0</v>
      </c>
      <c r="H20" s="4"/>
      <c r="I20" s="16">
        <v>0</v>
      </c>
      <c r="J20" s="4"/>
      <c r="K20" s="16">
        <v>0</v>
      </c>
      <c r="L20" s="16"/>
      <c r="M20" s="88"/>
      <c r="N20" s="32"/>
      <c r="O20" s="32"/>
    </row>
    <row r="21" spans="2:15" ht="21.6" customHeight="1">
      <c r="C21" s="1" t="s">
        <v>84</v>
      </c>
      <c r="E21" s="4"/>
      <c r="F21" s="4"/>
      <c r="G21" s="16">
        <v>0</v>
      </c>
      <c r="H21" s="4"/>
      <c r="I21" s="16">
        <v>0</v>
      </c>
      <c r="J21" s="4"/>
      <c r="K21" s="16">
        <v>0</v>
      </c>
      <c r="L21" s="16"/>
      <c r="M21" s="88"/>
      <c r="N21" s="32"/>
      <c r="O21" s="32"/>
    </row>
    <row r="22" spans="2:15" ht="21.6" customHeight="1">
      <c r="C22" s="1" t="s">
        <v>141</v>
      </c>
      <c r="E22" s="16"/>
      <c r="F22" s="4"/>
      <c r="G22" s="16">
        <v>0</v>
      </c>
      <c r="H22" s="4"/>
      <c r="I22" s="16">
        <v>0</v>
      </c>
      <c r="J22" s="4"/>
      <c r="K22" s="16">
        <v>0</v>
      </c>
      <c r="L22" s="16"/>
      <c r="M22" s="88"/>
      <c r="N22" s="32"/>
      <c r="O22" s="32"/>
    </row>
    <row r="23" spans="2:15" ht="21.6" customHeight="1">
      <c r="C23" s="1" t="s">
        <v>142</v>
      </c>
      <c r="E23" s="16"/>
      <c r="F23" s="4"/>
      <c r="G23" s="16">
        <v>0</v>
      </c>
      <c r="H23" s="4"/>
      <c r="I23" s="16">
        <v>0</v>
      </c>
      <c r="J23" s="4"/>
      <c r="K23" s="16">
        <v>0</v>
      </c>
      <c r="L23" s="16"/>
      <c r="M23" s="88"/>
      <c r="N23" s="32"/>
      <c r="O23" s="32"/>
    </row>
    <row r="24" spans="2:15" ht="21.6" customHeight="1">
      <c r="C24" s="1" t="s">
        <v>143</v>
      </c>
      <c r="E24" s="4"/>
      <c r="F24" s="4"/>
      <c r="G24" s="16">
        <v>0</v>
      </c>
      <c r="H24" s="4"/>
      <c r="I24" s="16">
        <v>0</v>
      </c>
      <c r="J24" s="4"/>
      <c r="K24" s="16">
        <v>0</v>
      </c>
      <c r="L24" s="16"/>
      <c r="M24" s="88"/>
      <c r="N24" s="32"/>
      <c r="O24" s="32"/>
    </row>
    <row r="25" spans="2:15" ht="21.6" customHeight="1">
      <c r="C25" s="1" t="s">
        <v>163</v>
      </c>
      <c r="E25" s="4"/>
      <c r="F25" s="4"/>
      <c r="G25" s="16">
        <v>0</v>
      </c>
      <c r="H25" s="4"/>
      <c r="I25" s="16">
        <v>0</v>
      </c>
      <c r="J25" s="4"/>
      <c r="K25" s="16">
        <v>0</v>
      </c>
      <c r="L25" s="16"/>
      <c r="M25" s="88"/>
      <c r="N25" s="32"/>
      <c r="O25" s="32"/>
    </row>
    <row r="26" spans="2:15" ht="21.6" customHeight="1">
      <c r="C26" s="1" t="s">
        <v>94</v>
      </c>
      <c r="E26" s="4">
        <v>-218</v>
      </c>
      <c r="F26" s="4"/>
      <c r="G26" s="17">
        <v>-61</v>
      </c>
      <c r="H26" s="4"/>
      <c r="I26" s="17">
        <v>-218</v>
      </c>
      <c r="J26" s="4"/>
      <c r="K26" s="16">
        <v>-61</v>
      </c>
      <c r="L26" s="16"/>
    </row>
    <row r="27" spans="2:15" ht="21.6" customHeight="1">
      <c r="C27" s="1" t="s">
        <v>187</v>
      </c>
      <c r="E27" s="4">
        <v>-17166</v>
      </c>
      <c r="F27" s="4"/>
      <c r="G27" s="17">
        <v>0</v>
      </c>
      <c r="H27" s="4"/>
      <c r="I27" s="17">
        <v>-17166</v>
      </c>
      <c r="J27" s="4"/>
      <c r="K27" s="16">
        <v>0</v>
      </c>
      <c r="L27" s="16"/>
    </row>
    <row r="28" spans="2:15" ht="21.6" customHeight="1">
      <c r="C28" s="1" t="s">
        <v>156</v>
      </c>
      <c r="E28" s="4">
        <v>-323</v>
      </c>
      <c r="F28" s="4"/>
      <c r="G28" s="16">
        <v>-484</v>
      </c>
      <c r="H28" s="4"/>
      <c r="I28" s="16">
        <v>-97</v>
      </c>
      <c r="J28" s="4"/>
      <c r="K28" s="16">
        <v>-494</v>
      </c>
      <c r="L28" s="16"/>
    </row>
    <row r="29" spans="2:15" ht="21.6" customHeight="1">
      <c r="C29" s="1" t="s">
        <v>129</v>
      </c>
      <c r="E29" s="4">
        <v>4011</v>
      </c>
      <c r="F29" s="4"/>
      <c r="G29" s="16">
        <v>3721</v>
      </c>
      <c r="H29" s="4"/>
      <c r="I29" s="16">
        <v>3300</v>
      </c>
      <c r="J29" s="168"/>
      <c r="K29" s="16">
        <v>2850</v>
      </c>
      <c r="L29" s="16"/>
    </row>
    <row r="30" spans="2:15" ht="21.6" customHeight="1">
      <c r="C30" s="2" t="s">
        <v>74</v>
      </c>
      <c r="E30" s="4">
        <v>-816</v>
      </c>
      <c r="F30" s="4"/>
      <c r="G30" s="41">
        <v>-23597</v>
      </c>
      <c r="H30" s="6"/>
      <c r="I30" s="17">
        <v>0</v>
      </c>
      <c r="J30" s="6"/>
      <c r="K30" s="17">
        <v>0</v>
      </c>
      <c r="L30" s="17"/>
    </row>
    <row r="31" spans="2:15" ht="21.6" customHeight="1">
      <c r="B31" s="2" t="s">
        <v>31</v>
      </c>
      <c r="C31" s="94"/>
      <c r="E31" s="18"/>
      <c r="F31" s="4"/>
      <c r="G31" s="18"/>
      <c r="H31" s="4"/>
      <c r="I31" s="18"/>
      <c r="J31" s="4"/>
      <c r="K31" s="18"/>
      <c r="L31" s="6"/>
    </row>
    <row r="32" spans="2:15" ht="21.6" customHeight="1">
      <c r="C32" s="94" t="s">
        <v>42</v>
      </c>
      <c r="E32" s="6">
        <f>SUM(E10:E30)</f>
        <v>105652</v>
      </c>
      <c r="F32" s="6"/>
      <c r="G32" s="6">
        <f>SUM(G10:G30)</f>
        <v>112142</v>
      </c>
      <c r="H32" s="6"/>
      <c r="I32" s="6">
        <f>SUM(I10:I30)</f>
        <v>56475</v>
      </c>
      <c r="J32" s="6"/>
      <c r="K32" s="6">
        <f>SUM(K10:K30)</f>
        <v>267474</v>
      </c>
      <c r="L32" s="6"/>
    </row>
    <row r="33" spans="1:16" ht="21.6" customHeight="1">
      <c r="B33" s="3" t="s">
        <v>130</v>
      </c>
      <c r="E33" s="4"/>
      <c r="F33" s="4"/>
      <c r="G33" s="4"/>
      <c r="H33" s="4"/>
      <c r="I33" s="4"/>
      <c r="J33" s="4"/>
      <c r="K33" s="4"/>
      <c r="L33" s="4"/>
    </row>
    <row r="34" spans="1:16" ht="21.6" customHeight="1">
      <c r="D34" s="3" t="s">
        <v>40</v>
      </c>
      <c r="E34" s="4">
        <v>136552</v>
      </c>
      <c r="F34" s="4"/>
      <c r="G34" s="4">
        <v>279140</v>
      </c>
      <c r="H34" s="4"/>
      <c r="I34" s="4">
        <v>137084</v>
      </c>
      <c r="J34" s="4"/>
      <c r="K34" s="4">
        <v>260993</v>
      </c>
      <c r="L34" s="4"/>
      <c r="M34" s="88"/>
    </row>
    <row r="35" spans="1:16" ht="21.6" customHeight="1">
      <c r="D35" s="3" t="s">
        <v>126</v>
      </c>
      <c r="E35" s="4">
        <v>10591</v>
      </c>
      <c r="F35" s="4"/>
      <c r="G35" s="4">
        <v>-6157</v>
      </c>
      <c r="H35" s="4"/>
      <c r="I35" s="4">
        <v>11567</v>
      </c>
      <c r="J35" s="4"/>
      <c r="K35" s="4">
        <v>-4172</v>
      </c>
      <c r="L35" s="4"/>
      <c r="M35" s="88"/>
    </row>
    <row r="36" spans="1:16" ht="21.6" customHeight="1">
      <c r="D36" s="3" t="s">
        <v>41</v>
      </c>
      <c r="E36" s="4">
        <v>-24543</v>
      </c>
      <c r="F36" s="4"/>
      <c r="G36" s="4">
        <v>-98219</v>
      </c>
      <c r="H36" s="4"/>
      <c r="I36" s="4">
        <v>-20021</v>
      </c>
      <c r="J36" s="4"/>
      <c r="K36" s="4">
        <v>-75705</v>
      </c>
      <c r="L36" s="4"/>
      <c r="M36" s="88"/>
    </row>
    <row r="37" spans="1:16" ht="21.6" customHeight="1">
      <c r="D37" s="3" t="s">
        <v>3</v>
      </c>
      <c r="E37" s="4">
        <v>3119</v>
      </c>
      <c r="F37" s="4"/>
      <c r="G37" s="4">
        <v>-17172</v>
      </c>
      <c r="H37" s="4"/>
      <c r="I37" s="4">
        <v>3233</v>
      </c>
      <c r="J37" s="4"/>
      <c r="K37" s="4">
        <v>-8755</v>
      </c>
      <c r="L37" s="4"/>
      <c r="M37" s="4"/>
      <c r="P37" s="4"/>
    </row>
    <row r="38" spans="1:16" ht="21.6" customHeight="1">
      <c r="D38" s="3" t="s">
        <v>33</v>
      </c>
      <c r="E38" s="4">
        <v>-347</v>
      </c>
      <c r="F38" s="4"/>
      <c r="G38" s="4">
        <v>11</v>
      </c>
      <c r="H38" s="4"/>
      <c r="I38" s="4">
        <v>0</v>
      </c>
      <c r="J38" s="4"/>
      <c r="K38" s="4">
        <v>11</v>
      </c>
      <c r="L38" s="4"/>
      <c r="M38" s="167"/>
    </row>
    <row r="39" spans="1:16" ht="21.6" customHeight="1">
      <c r="B39" s="2" t="s">
        <v>117</v>
      </c>
      <c r="E39" s="4"/>
      <c r="F39" s="4"/>
      <c r="G39" s="4"/>
      <c r="H39" s="4"/>
      <c r="I39" s="4"/>
      <c r="J39" s="4"/>
      <c r="K39" s="4"/>
      <c r="L39" s="4"/>
      <c r="M39" s="167"/>
    </row>
    <row r="40" spans="1:16" ht="21.6" customHeight="1">
      <c r="D40" s="3" t="s">
        <v>35</v>
      </c>
      <c r="E40" s="4">
        <v>3764</v>
      </c>
      <c r="F40" s="4"/>
      <c r="G40" s="4">
        <v>17987</v>
      </c>
      <c r="H40" s="4"/>
      <c r="I40" s="4">
        <v>14629</v>
      </c>
      <c r="J40" s="4"/>
      <c r="K40" s="4">
        <v>21041</v>
      </c>
      <c r="L40" s="4"/>
      <c r="M40" s="88"/>
    </row>
    <row r="41" spans="1:16" ht="21.6" customHeight="1">
      <c r="D41" s="3" t="s">
        <v>45</v>
      </c>
      <c r="E41" s="4">
        <v>-66523</v>
      </c>
      <c r="F41" s="4"/>
      <c r="G41" s="4">
        <v>-175031</v>
      </c>
      <c r="H41" s="4"/>
      <c r="I41" s="4">
        <v>-50565</v>
      </c>
      <c r="J41" s="4"/>
      <c r="K41" s="4">
        <v>-154989</v>
      </c>
      <c r="L41" s="4"/>
      <c r="M41" s="88"/>
    </row>
    <row r="42" spans="1:16" ht="21.6" customHeight="1">
      <c r="D42" s="3" t="s">
        <v>9</v>
      </c>
      <c r="E42" s="4">
        <v>-2454</v>
      </c>
      <c r="F42" s="4"/>
      <c r="G42" s="4">
        <v>-1394</v>
      </c>
      <c r="H42" s="4"/>
      <c r="I42" s="4">
        <v>-2157</v>
      </c>
      <c r="J42" s="4"/>
      <c r="K42" s="4">
        <v>-272</v>
      </c>
      <c r="L42" s="4"/>
      <c r="M42" s="4"/>
      <c r="P42" s="4"/>
    </row>
    <row r="43" spans="1:16" ht="21.6" customHeight="1">
      <c r="D43" s="3" t="s">
        <v>34</v>
      </c>
      <c r="E43" s="6">
        <v>260</v>
      </c>
      <c r="F43" s="6"/>
      <c r="G43" s="6">
        <v>6</v>
      </c>
      <c r="H43" s="6"/>
      <c r="I43" s="6">
        <v>260</v>
      </c>
      <c r="J43" s="6"/>
      <c r="K43" s="6">
        <v>6</v>
      </c>
      <c r="L43" s="6"/>
      <c r="M43" s="167"/>
    </row>
    <row r="44" spans="1:16" ht="21.6" customHeight="1">
      <c r="C44" s="170" t="s">
        <v>96</v>
      </c>
      <c r="E44" s="59">
        <v>0</v>
      </c>
      <c r="F44" s="6"/>
      <c r="G44" s="59">
        <v>0</v>
      </c>
      <c r="H44" s="6"/>
      <c r="I44" s="59">
        <v>0</v>
      </c>
      <c r="J44" s="6"/>
      <c r="K44" s="59">
        <v>0</v>
      </c>
      <c r="L44" s="4"/>
      <c r="M44" s="167"/>
    </row>
    <row r="45" spans="1:16" ht="21.6" customHeight="1">
      <c r="B45" s="3" t="s">
        <v>131</v>
      </c>
      <c r="C45" s="2"/>
      <c r="E45" s="7">
        <f>SUM(E32:E44)</f>
        <v>166071</v>
      </c>
      <c r="F45" s="4"/>
      <c r="G45" s="7">
        <f>SUM(G32:G44)</f>
        <v>111313</v>
      </c>
      <c r="H45" s="4"/>
      <c r="I45" s="7">
        <f>SUM(I32:I44)</f>
        <v>150505</v>
      </c>
      <c r="J45" s="4"/>
      <c r="K45" s="7">
        <f>SUM(K32:K44)</f>
        <v>305632</v>
      </c>
      <c r="L45" s="4"/>
      <c r="M45" s="88"/>
    </row>
    <row r="46" spans="1:16" ht="2.25" customHeight="1">
      <c r="A46" s="2"/>
      <c r="E46" s="6"/>
      <c r="F46" s="4"/>
      <c r="G46" s="6"/>
      <c r="H46" s="4"/>
      <c r="I46" s="6"/>
      <c r="J46" s="4"/>
      <c r="K46" s="6"/>
      <c r="L46" s="6"/>
      <c r="M46" s="88"/>
    </row>
    <row r="47" spans="1:16" ht="24.75" customHeight="1">
      <c r="A47" s="2"/>
      <c r="E47" s="6"/>
      <c r="F47" s="4"/>
      <c r="G47" s="6"/>
      <c r="H47" s="4"/>
      <c r="I47" s="6"/>
      <c r="J47" s="4"/>
      <c r="K47" s="6"/>
      <c r="L47" s="6"/>
      <c r="M47" s="88"/>
    </row>
    <row r="48" spans="1:16" ht="27" customHeight="1">
      <c r="A48" s="2"/>
      <c r="E48" s="6"/>
      <c r="F48" s="4"/>
      <c r="G48" s="6"/>
      <c r="H48" s="4"/>
      <c r="I48" s="6"/>
      <c r="J48" s="4"/>
      <c r="K48" s="6"/>
      <c r="L48" s="6"/>
      <c r="M48" s="88"/>
    </row>
    <row r="49" spans="1:13" ht="22.5" customHeight="1">
      <c r="A49" s="92" t="s">
        <v>56</v>
      </c>
      <c r="E49" s="6"/>
      <c r="F49" s="4"/>
      <c r="G49" s="6"/>
      <c r="H49" s="4"/>
      <c r="I49" s="6"/>
      <c r="J49" s="4"/>
      <c r="K49" s="6"/>
      <c r="L49" s="6"/>
      <c r="M49" s="88"/>
    </row>
    <row r="50" spans="1:13" ht="22.5" customHeight="1">
      <c r="B50" s="61"/>
      <c r="C50" s="61"/>
      <c r="D50" s="61"/>
      <c r="E50" s="61"/>
      <c r="F50" s="61"/>
      <c r="G50" s="61"/>
      <c r="H50" s="61"/>
      <c r="I50" s="61"/>
      <c r="J50" s="61"/>
      <c r="K50" s="116" t="s">
        <v>52</v>
      </c>
      <c r="L50" s="116"/>
      <c r="M50" s="88"/>
    </row>
    <row r="51" spans="1:13" ht="18.75" customHeight="1">
      <c r="A51" s="90"/>
      <c r="B51" s="61"/>
      <c r="C51" s="61"/>
      <c r="D51" s="61"/>
      <c r="E51" s="61"/>
      <c r="F51" s="61"/>
      <c r="G51" s="61"/>
      <c r="H51" s="61"/>
      <c r="I51" s="61"/>
      <c r="J51" s="61"/>
      <c r="K51" s="116" t="s">
        <v>53</v>
      </c>
      <c r="L51" s="116"/>
    </row>
    <row r="52" spans="1:13" ht="21.75" customHeight="1">
      <c r="A52" s="353" t="s">
        <v>24</v>
      </c>
      <c r="B52" s="353"/>
      <c r="C52" s="353"/>
      <c r="D52" s="353"/>
      <c r="E52" s="353"/>
      <c r="F52" s="353"/>
      <c r="G52" s="353"/>
      <c r="H52" s="353"/>
      <c r="I52" s="353"/>
      <c r="J52" s="353"/>
      <c r="K52" s="353"/>
      <c r="L52" s="61"/>
    </row>
    <row r="53" spans="1:13" ht="21.75" customHeight="1">
      <c r="A53" s="356" t="s">
        <v>179</v>
      </c>
      <c r="B53" s="356"/>
      <c r="C53" s="356"/>
      <c r="D53" s="356"/>
      <c r="E53" s="356"/>
      <c r="F53" s="356"/>
      <c r="G53" s="356"/>
      <c r="H53" s="356"/>
      <c r="I53" s="356"/>
      <c r="J53" s="356"/>
      <c r="K53" s="356"/>
      <c r="L53" s="61"/>
    </row>
    <row r="54" spans="1:13" ht="21.75" customHeight="1">
      <c r="A54" s="356" t="e">
        <f>+A5</f>
        <v>#REF!</v>
      </c>
      <c r="B54" s="356"/>
      <c r="C54" s="356"/>
      <c r="D54" s="356"/>
      <c r="E54" s="356"/>
      <c r="F54" s="356"/>
      <c r="G54" s="356"/>
      <c r="H54" s="356"/>
      <c r="I54" s="356"/>
      <c r="J54" s="356"/>
      <c r="K54" s="356"/>
      <c r="L54" s="61"/>
    </row>
    <row r="55" spans="1:13" ht="21.95" customHeight="1">
      <c r="A55" s="121"/>
      <c r="B55" s="61"/>
      <c r="C55" s="61"/>
      <c r="D55" s="61"/>
      <c r="E55" s="354" t="s">
        <v>51</v>
      </c>
      <c r="F55" s="354"/>
      <c r="G55" s="354"/>
      <c r="H55" s="354"/>
      <c r="I55" s="354"/>
      <c r="J55" s="354"/>
      <c r="K55" s="354"/>
      <c r="L55" s="122"/>
    </row>
    <row r="56" spans="1:13" ht="21.95" customHeight="1">
      <c r="A56" s="121"/>
      <c r="B56" s="61"/>
      <c r="C56" s="61"/>
      <c r="D56" s="61"/>
      <c r="E56" s="64" t="s">
        <v>1</v>
      </c>
      <c r="F56" s="64"/>
      <c r="G56" s="64"/>
      <c r="H56" s="62"/>
      <c r="I56" s="355" t="str">
        <f>+I7</f>
        <v>งบการเงินเฉพาะกิจการ</v>
      </c>
      <c r="J56" s="355"/>
      <c r="K56" s="355"/>
      <c r="L56" s="65"/>
    </row>
    <row r="57" spans="1:13" ht="21.95" customHeight="1">
      <c r="E57" s="40">
        <f>+E8</f>
        <v>2556</v>
      </c>
      <c r="F57" s="65"/>
      <c r="G57" s="40">
        <f>+G8</f>
        <v>2555</v>
      </c>
      <c r="H57" s="39"/>
      <c r="I57" s="40">
        <f>+I8</f>
        <v>2556</v>
      </c>
      <c r="J57" s="65"/>
      <c r="K57" s="40">
        <f>+K8</f>
        <v>2555</v>
      </c>
      <c r="L57" s="39"/>
    </row>
    <row r="58" spans="1:13" ht="21.6" customHeight="1">
      <c r="C58" s="3" t="s">
        <v>58</v>
      </c>
      <c r="E58" s="4">
        <v>-13217</v>
      </c>
      <c r="F58" s="4"/>
      <c r="G58" s="4">
        <v>-6470</v>
      </c>
      <c r="H58" s="4"/>
      <c r="I58" s="4">
        <v>-11718</v>
      </c>
      <c r="J58" s="4"/>
      <c r="K58" s="4">
        <v>-5045</v>
      </c>
      <c r="L58" s="4"/>
      <c r="M58" s="88"/>
    </row>
    <row r="59" spans="1:13" ht="21.6" customHeight="1">
      <c r="C59" s="3" t="s">
        <v>59</v>
      </c>
      <c r="E59" s="4">
        <v>-880</v>
      </c>
      <c r="F59" s="4"/>
      <c r="G59" s="4">
        <v>-882</v>
      </c>
      <c r="H59" s="4"/>
      <c r="I59" s="4">
        <v>-874</v>
      </c>
      <c r="J59" s="4"/>
      <c r="K59" s="4">
        <v>-840</v>
      </c>
      <c r="L59" s="4"/>
      <c r="M59" s="88"/>
    </row>
    <row r="60" spans="1:13" ht="21.6" customHeight="1">
      <c r="C60" s="3" t="s">
        <v>72</v>
      </c>
      <c r="E60" s="4">
        <v>-2353</v>
      </c>
      <c r="F60" s="4"/>
      <c r="G60" s="4">
        <v>-2573</v>
      </c>
      <c r="H60" s="4"/>
      <c r="I60" s="4">
        <v>0</v>
      </c>
      <c r="J60" s="4"/>
      <c r="K60" s="4">
        <v>0</v>
      </c>
      <c r="L60" s="4"/>
      <c r="M60" s="88"/>
    </row>
    <row r="61" spans="1:13" ht="21.6" customHeight="1">
      <c r="A61" s="2" t="s">
        <v>157</v>
      </c>
      <c r="E61" s="7">
        <f>SUM((E58:E60),E45)</f>
        <v>149621</v>
      </c>
      <c r="F61" s="4"/>
      <c r="G61" s="7">
        <f>SUM((G58:G60),G45)</f>
        <v>101388</v>
      </c>
      <c r="H61" s="4"/>
      <c r="I61" s="7">
        <f>SUM((I58:I60),I45)</f>
        <v>137913</v>
      </c>
      <c r="J61" s="4"/>
      <c r="K61" s="7">
        <f>SUM((K58:K60),K45)</f>
        <v>299747</v>
      </c>
      <c r="L61" s="6"/>
      <c r="M61" s="88"/>
    </row>
    <row r="62" spans="1:13" ht="21.95" customHeight="1">
      <c r="A62" s="2" t="s">
        <v>22</v>
      </c>
      <c r="E62" s="4"/>
      <c r="F62" s="16"/>
      <c r="G62" s="4"/>
      <c r="H62" s="4"/>
      <c r="I62" s="4"/>
      <c r="J62" s="4"/>
      <c r="K62" s="16"/>
      <c r="L62" s="16"/>
    </row>
    <row r="63" spans="1:13" ht="21.95" customHeight="1">
      <c r="A63" s="2"/>
      <c r="B63" s="3" t="s">
        <v>173</v>
      </c>
      <c r="E63" s="4"/>
      <c r="F63" s="16"/>
      <c r="G63" s="4">
        <v>0</v>
      </c>
      <c r="H63" s="4"/>
      <c r="I63" s="4">
        <v>0</v>
      </c>
      <c r="J63" s="4"/>
      <c r="K63" s="16"/>
      <c r="L63" s="16"/>
    </row>
    <row r="64" spans="1:13" ht="21.95" customHeight="1">
      <c r="A64" s="2"/>
      <c r="B64" s="3" t="s">
        <v>177</v>
      </c>
      <c r="E64" s="4"/>
      <c r="F64" s="16"/>
      <c r="G64" s="4">
        <v>0</v>
      </c>
      <c r="H64" s="4"/>
      <c r="I64" s="4">
        <v>0</v>
      </c>
      <c r="J64" s="4"/>
      <c r="K64" s="16"/>
      <c r="L64" s="16"/>
    </row>
    <row r="65" spans="1:13" ht="21.95" customHeight="1">
      <c r="A65" s="2"/>
      <c r="B65" s="3" t="s">
        <v>162</v>
      </c>
      <c r="E65" s="4"/>
      <c r="F65" s="4"/>
      <c r="G65" s="4">
        <v>0</v>
      </c>
      <c r="H65" s="4"/>
      <c r="I65" s="4">
        <v>0</v>
      </c>
      <c r="J65" s="4"/>
      <c r="K65" s="4"/>
      <c r="L65" s="4"/>
      <c r="M65" s="88"/>
    </row>
    <row r="66" spans="1:13" ht="21.95" customHeight="1">
      <c r="A66" s="2"/>
      <c r="B66" s="3" t="s">
        <v>174</v>
      </c>
      <c r="E66" s="4"/>
      <c r="F66" s="16"/>
      <c r="G66" s="4">
        <v>0</v>
      </c>
      <c r="H66" s="4"/>
      <c r="I66" s="4">
        <v>0</v>
      </c>
      <c r="J66" s="4"/>
      <c r="K66" s="16"/>
      <c r="L66" s="16"/>
    </row>
    <row r="67" spans="1:13" ht="21.95" customHeight="1">
      <c r="A67" s="2"/>
      <c r="B67" s="3" t="s">
        <v>176</v>
      </c>
      <c r="E67" s="4"/>
      <c r="F67" s="4"/>
      <c r="G67" s="4">
        <v>0</v>
      </c>
      <c r="H67" s="4"/>
      <c r="I67" s="4">
        <v>0</v>
      </c>
      <c r="J67" s="4"/>
      <c r="K67" s="4"/>
      <c r="L67" s="4"/>
      <c r="M67" s="88"/>
    </row>
    <row r="68" spans="1:13" ht="21.95" customHeight="1">
      <c r="A68" s="2"/>
      <c r="B68" s="3" t="s">
        <v>146</v>
      </c>
      <c r="E68" s="4"/>
      <c r="F68" s="16"/>
      <c r="G68" s="4">
        <v>0</v>
      </c>
      <c r="H68" s="4"/>
      <c r="I68" s="4">
        <v>0</v>
      </c>
      <c r="J68" s="4"/>
      <c r="K68" s="16"/>
      <c r="L68" s="16"/>
    </row>
    <row r="69" spans="1:13" ht="21.95" customHeight="1">
      <c r="A69" s="2"/>
      <c r="B69" s="3" t="s">
        <v>116</v>
      </c>
      <c r="E69" s="6"/>
      <c r="F69" s="6"/>
      <c r="G69" s="6">
        <v>0</v>
      </c>
      <c r="H69" s="6"/>
      <c r="I69" s="6">
        <v>0</v>
      </c>
      <c r="J69" s="6"/>
      <c r="K69" s="6"/>
      <c r="L69" s="6"/>
      <c r="M69" s="88"/>
    </row>
    <row r="70" spans="1:13" ht="21.95" customHeight="1">
      <c r="A70" s="2"/>
      <c r="B70" s="3" t="s">
        <v>43</v>
      </c>
      <c r="E70" s="4">
        <v>-66097</v>
      </c>
      <c r="F70" s="4"/>
      <c r="G70" s="4">
        <v>-76109</v>
      </c>
      <c r="H70" s="4"/>
      <c r="I70" s="4">
        <v>-20253</v>
      </c>
      <c r="J70" s="4"/>
      <c r="K70" s="168">
        <v>-56651</v>
      </c>
      <c r="L70" s="4"/>
    </row>
    <row r="71" spans="1:13" ht="21.95" customHeight="1">
      <c r="A71" s="2"/>
      <c r="B71" s="3" t="s">
        <v>153</v>
      </c>
      <c r="E71" s="6"/>
      <c r="F71" s="4"/>
      <c r="G71" s="4">
        <v>0</v>
      </c>
      <c r="H71" s="4"/>
      <c r="I71" s="4">
        <v>0</v>
      </c>
      <c r="J71" s="4"/>
      <c r="K71" s="168"/>
      <c r="L71" s="4"/>
    </row>
    <row r="72" spans="1:13" ht="21.95" customHeight="1">
      <c r="A72" s="2"/>
      <c r="B72" s="3" t="s">
        <v>83</v>
      </c>
      <c r="E72" s="4">
        <v>-166</v>
      </c>
      <c r="F72" s="4"/>
      <c r="G72" s="4">
        <v>-430</v>
      </c>
      <c r="H72" s="4"/>
      <c r="I72" s="4">
        <v>-166</v>
      </c>
      <c r="J72" s="4"/>
      <c r="K72" s="4">
        <v>-430</v>
      </c>
      <c r="L72" s="4"/>
      <c r="M72" s="88"/>
    </row>
    <row r="73" spans="1:13" ht="21.95" customHeight="1">
      <c r="A73" s="2"/>
      <c r="B73" s="3" t="s">
        <v>128</v>
      </c>
      <c r="E73" s="4">
        <v>0</v>
      </c>
      <c r="F73" s="4"/>
      <c r="G73" s="4">
        <v>-44808</v>
      </c>
      <c r="H73" s="4"/>
      <c r="I73" s="4">
        <v>0</v>
      </c>
      <c r="J73" s="4"/>
      <c r="K73" s="4">
        <v>-44808</v>
      </c>
      <c r="L73" s="4"/>
      <c r="M73" s="88"/>
    </row>
    <row r="74" spans="1:13" ht="21.95" customHeight="1">
      <c r="A74" s="2"/>
      <c r="B74" s="3" t="s">
        <v>37</v>
      </c>
      <c r="E74" s="4">
        <v>481</v>
      </c>
      <c r="F74" s="6"/>
      <c r="G74" s="6">
        <v>511</v>
      </c>
      <c r="H74" s="6"/>
      <c r="I74" s="6">
        <v>481</v>
      </c>
      <c r="J74" s="6"/>
      <c r="K74" s="6">
        <v>511</v>
      </c>
      <c r="L74" s="6"/>
      <c r="M74" s="88"/>
    </row>
    <row r="75" spans="1:13" ht="21.95" customHeight="1">
      <c r="A75" s="2"/>
      <c r="B75" s="3" t="s">
        <v>169</v>
      </c>
      <c r="E75" s="6"/>
      <c r="F75" s="6"/>
      <c r="G75" s="6">
        <v>0</v>
      </c>
      <c r="H75" s="6"/>
      <c r="I75" s="6">
        <v>0</v>
      </c>
      <c r="J75" s="6"/>
      <c r="K75" s="6"/>
      <c r="L75" s="6"/>
      <c r="M75" s="88"/>
    </row>
    <row r="76" spans="1:13" ht="21.95" customHeight="1">
      <c r="A76" s="2"/>
      <c r="B76" s="3" t="s">
        <v>164</v>
      </c>
      <c r="E76" s="4"/>
      <c r="F76" s="6"/>
      <c r="G76" s="6">
        <v>0</v>
      </c>
      <c r="H76" s="6"/>
      <c r="I76" s="6">
        <v>0</v>
      </c>
      <c r="J76" s="6"/>
      <c r="K76" s="6"/>
      <c r="L76" s="6"/>
      <c r="M76" s="93" t="s">
        <v>125</v>
      </c>
    </row>
    <row r="77" spans="1:13" ht="21.95" customHeight="1">
      <c r="A77" s="2"/>
      <c r="B77" s="3" t="s">
        <v>159</v>
      </c>
      <c r="E77" s="4"/>
      <c r="F77" s="6"/>
      <c r="G77" s="6">
        <v>0</v>
      </c>
      <c r="H77" s="6"/>
      <c r="I77" s="6">
        <v>0</v>
      </c>
      <c r="J77" s="6"/>
      <c r="K77" s="6"/>
      <c r="L77" s="6"/>
      <c r="M77" s="88"/>
    </row>
    <row r="78" spans="1:13" ht="21.95" customHeight="1">
      <c r="A78" s="2"/>
      <c r="B78" s="3" t="s">
        <v>141</v>
      </c>
      <c r="E78" s="4"/>
      <c r="F78" s="6"/>
      <c r="G78" s="6">
        <v>0</v>
      </c>
      <c r="H78" s="6"/>
      <c r="I78" s="6">
        <v>0</v>
      </c>
      <c r="J78" s="6"/>
      <c r="K78" s="6"/>
      <c r="L78" s="6"/>
      <c r="M78" s="88"/>
    </row>
    <row r="79" spans="1:13" ht="21.95" customHeight="1">
      <c r="A79" s="2"/>
      <c r="B79" s="3" t="s">
        <v>142</v>
      </c>
      <c r="E79" s="6"/>
      <c r="F79" s="6"/>
      <c r="G79" s="6">
        <v>0</v>
      </c>
      <c r="H79" s="6"/>
      <c r="I79" s="6">
        <v>0</v>
      </c>
      <c r="J79" s="6"/>
      <c r="K79" s="6"/>
      <c r="L79" s="6"/>
      <c r="M79" s="88"/>
    </row>
    <row r="80" spans="1:13" ht="21.95" customHeight="1">
      <c r="A80" s="2"/>
      <c r="B80" s="3" t="s">
        <v>143</v>
      </c>
      <c r="E80" s="4"/>
      <c r="F80" s="6"/>
      <c r="G80" s="6">
        <v>0</v>
      </c>
      <c r="H80" s="6"/>
      <c r="I80" s="6">
        <v>0</v>
      </c>
      <c r="J80" s="6"/>
      <c r="K80" s="6"/>
      <c r="L80" s="6"/>
      <c r="M80" s="88"/>
    </row>
    <row r="81" spans="1:15" ht="21.95" customHeight="1">
      <c r="A81" s="2" t="s">
        <v>82</v>
      </c>
      <c r="E81" s="5">
        <f>SUM(E63:E80)</f>
        <v>-65782</v>
      </c>
      <c r="F81" s="4"/>
      <c r="G81" s="5">
        <f>SUM(G63:G80)</f>
        <v>-120836</v>
      </c>
      <c r="H81" s="4"/>
      <c r="I81" s="5">
        <f>SUM(I63:I80)</f>
        <v>-19938</v>
      </c>
      <c r="J81" s="4"/>
      <c r="K81" s="5">
        <f>SUM(K63:K80)</f>
        <v>-101378</v>
      </c>
      <c r="L81" s="17"/>
      <c r="M81" s="167"/>
    </row>
    <row r="82" spans="1:15" ht="21.95" customHeight="1">
      <c r="A82" s="2" t="s">
        <v>23</v>
      </c>
      <c r="E82" s="4"/>
      <c r="F82" s="4"/>
      <c r="G82" s="4"/>
      <c r="H82" s="4"/>
      <c r="I82" s="4"/>
      <c r="J82" s="4"/>
      <c r="K82" s="4"/>
      <c r="L82" s="4"/>
      <c r="M82" s="88"/>
    </row>
    <row r="83" spans="1:15" ht="21.95" customHeight="1">
      <c r="A83" s="2"/>
      <c r="B83" s="2" t="s">
        <v>123</v>
      </c>
      <c r="C83" s="1"/>
      <c r="E83" s="6">
        <v>-104829</v>
      </c>
      <c r="F83" s="4"/>
      <c r="G83" s="16">
        <v>10728</v>
      </c>
      <c r="H83" s="4"/>
      <c r="I83" s="16">
        <v>-118656</v>
      </c>
      <c r="J83" s="4"/>
      <c r="K83" s="16">
        <v>17447</v>
      </c>
      <c r="L83" s="16"/>
      <c r="M83" s="88"/>
    </row>
    <row r="84" spans="1:15" ht="21.95" customHeight="1">
      <c r="A84" s="2"/>
      <c r="B84" s="1" t="s">
        <v>144</v>
      </c>
      <c r="C84" s="1"/>
      <c r="E84" s="6"/>
      <c r="F84" s="4"/>
      <c r="G84" s="16">
        <v>0</v>
      </c>
      <c r="H84" s="4"/>
      <c r="I84" s="16">
        <v>0</v>
      </c>
      <c r="J84" s="4"/>
      <c r="K84" s="16">
        <v>0</v>
      </c>
      <c r="L84" s="16"/>
      <c r="M84" s="88"/>
    </row>
    <row r="85" spans="1:15" ht="21.95" customHeight="1">
      <c r="A85" s="2"/>
      <c r="B85" s="1" t="s">
        <v>170</v>
      </c>
      <c r="C85" s="1"/>
      <c r="E85" s="6"/>
      <c r="F85" s="4"/>
      <c r="G85" s="16">
        <v>0</v>
      </c>
      <c r="H85" s="4"/>
      <c r="I85" s="16">
        <v>0</v>
      </c>
      <c r="J85" s="4"/>
      <c r="K85" s="16">
        <v>0</v>
      </c>
      <c r="L85" s="16"/>
      <c r="M85" s="88"/>
    </row>
    <row r="86" spans="1:15" ht="21.95" customHeight="1">
      <c r="A86" s="2"/>
      <c r="B86" s="1" t="s">
        <v>171</v>
      </c>
      <c r="C86" s="1"/>
      <c r="E86" s="6"/>
      <c r="F86" s="4"/>
      <c r="G86" s="16"/>
      <c r="H86" s="4"/>
      <c r="I86" s="16"/>
      <c r="J86" s="4"/>
      <c r="K86" s="16"/>
      <c r="L86" s="16"/>
      <c r="M86" s="88"/>
    </row>
    <row r="87" spans="1:15" ht="21.95" customHeight="1">
      <c r="A87" s="2"/>
      <c r="B87" s="1"/>
      <c r="C87" s="1" t="s">
        <v>172</v>
      </c>
      <c r="E87" s="6"/>
      <c r="F87" s="4"/>
      <c r="G87" s="16">
        <v>0</v>
      </c>
      <c r="H87" s="4"/>
      <c r="I87" s="16">
        <v>0</v>
      </c>
      <c r="J87" s="4"/>
      <c r="K87" s="16">
        <v>0</v>
      </c>
      <c r="L87" s="16"/>
      <c r="M87" s="88"/>
    </row>
    <row r="88" spans="1:15" ht="21.95" customHeight="1">
      <c r="A88" s="2"/>
      <c r="B88" s="1" t="s">
        <v>145</v>
      </c>
      <c r="C88" s="1"/>
      <c r="E88" s="6"/>
      <c r="F88" s="4"/>
      <c r="G88" s="16">
        <v>0</v>
      </c>
      <c r="H88" s="4"/>
      <c r="I88" s="16">
        <v>0</v>
      </c>
      <c r="J88" s="4"/>
      <c r="K88" s="16">
        <v>0</v>
      </c>
      <c r="L88" s="16"/>
      <c r="M88" s="88"/>
    </row>
    <row r="89" spans="1:15" ht="21.95" customHeight="1">
      <c r="A89" s="2"/>
      <c r="B89" s="1" t="s">
        <v>138</v>
      </c>
      <c r="C89" s="1"/>
      <c r="E89" s="6"/>
      <c r="F89" s="4"/>
      <c r="G89" s="16">
        <v>0</v>
      </c>
      <c r="H89" s="4"/>
      <c r="I89" s="16">
        <v>0</v>
      </c>
      <c r="J89" s="4"/>
      <c r="K89" s="16">
        <v>0</v>
      </c>
      <c r="L89" s="16"/>
      <c r="M89" s="88"/>
    </row>
    <row r="90" spans="1:15" ht="21.95" customHeight="1">
      <c r="A90" s="3" t="s">
        <v>61</v>
      </c>
      <c r="E90" s="5">
        <f>SUM(E83:E89)</f>
        <v>-104829</v>
      </c>
      <c r="F90" s="4"/>
      <c r="G90" s="5">
        <f>SUM(G83:G89)</f>
        <v>10728</v>
      </c>
      <c r="H90" s="4"/>
      <c r="I90" s="5">
        <f>SUM(I83:I89)</f>
        <v>-118656</v>
      </c>
      <c r="J90" s="4"/>
      <c r="K90" s="5">
        <f>SUM(K83:K89)</f>
        <v>17447</v>
      </c>
      <c r="L90" s="17"/>
    </row>
    <row r="91" spans="1:15" ht="21.95" customHeight="1">
      <c r="A91" s="2" t="s">
        <v>158</v>
      </c>
      <c r="E91" s="4">
        <f>+E61+E81+E90</f>
        <v>-20990</v>
      </c>
      <c r="F91" s="4"/>
      <c r="G91" s="4">
        <f>+G61+G81+G90</f>
        <v>-8720</v>
      </c>
      <c r="H91" s="4"/>
      <c r="I91" s="4">
        <f>+I61+I81+I90</f>
        <v>-681</v>
      </c>
      <c r="J91" s="4"/>
      <c r="K91" s="168">
        <f>+K61++K81+K90</f>
        <v>215816</v>
      </c>
      <c r="L91" s="4"/>
    </row>
    <row r="92" spans="1:15" ht="21.95" customHeight="1">
      <c r="A92" s="2" t="s">
        <v>36</v>
      </c>
      <c r="E92" s="59">
        <f>+งบการเงิน!I10</f>
        <v>96387</v>
      </c>
      <c r="F92" s="4"/>
      <c r="G92" s="59">
        <v>36033</v>
      </c>
      <c r="H92" s="4"/>
      <c r="I92" s="59">
        <f>+งบการเงิน!M10</f>
        <v>73362</v>
      </c>
      <c r="J92" s="4"/>
      <c r="K92" s="59">
        <v>4440</v>
      </c>
      <c r="L92" s="6"/>
      <c r="M92" s="4">
        <f>+E93-งบการเงิน!G10</f>
        <v>8965</v>
      </c>
      <c r="N92" s="3" t="s">
        <v>60</v>
      </c>
      <c r="O92" s="6"/>
    </row>
    <row r="93" spans="1:15" ht="21.95" customHeight="1" thickBot="1">
      <c r="A93" s="2" t="s">
        <v>183</v>
      </c>
      <c r="E93" s="178">
        <f>SUM(E91:E92)</f>
        <v>75397</v>
      </c>
      <c r="F93" s="4"/>
      <c r="G93" s="60">
        <f>SUM(G91:G92)</f>
        <v>27313</v>
      </c>
      <c r="H93" s="4"/>
      <c r="I93" s="60">
        <f>SUM(I91:I92)</f>
        <v>72681</v>
      </c>
      <c r="J93" s="4"/>
      <c r="K93" s="60">
        <f>SUM(K91:K92)</f>
        <v>220256</v>
      </c>
      <c r="L93" s="17"/>
      <c r="M93" s="172">
        <f>+G93-27313</f>
        <v>0</v>
      </c>
      <c r="N93" s="3" t="s">
        <v>60</v>
      </c>
      <c r="O93" s="6"/>
    </row>
    <row r="94" spans="1:15" ht="16.5" customHeight="1" thickTop="1">
      <c r="A94" s="2"/>
      <c r="E94" s="6"/>
      <c r="F94" s="4"/>
      <c r="G94" s="17"/>
      <c r="H94" s="4"/>
      <c r="I94" s="17"/>
      <c r="J94" s="4"/>
      <c r="K94" s="17"/>
      <c r="L94" s="17"/>
      <c r="M94" s="4">
        <f>+I93-งบการเงิน!K10</f>
        <v>24824</v>
      </c>
      <c r="N94" s="3" t="s">
        <v>60</v>
      </c>
    </row>
    <row r="95" spans="1:15" ht="10.5" customHeight="1">
      <c r="A95" s="2"/>
      <c r="E95" s="6"/>
      <c r="F95" s="4"/>
      <c r="G95" s="17"/>
      <c r="H95" s="4"/>
      <c r="I95" s="17"/>
      <c r="J95" s="4"/>
      <c r="K95" s="17"/>
      <c r="L95" s="17"/>
    </row>
    <row r="96" spans="1:15" ht="18" customHeight="1">
      <c r="A96" s="2"/>
      <c r="E96" s="6"/>
      <c r="F96" s="4"/>
      <c r="G96" s="17"/>
      <c r="H96" s="4"/>
      <c r="I96" s="17"/>
      <c r="J96" s="4"/>
      <c r="K96" s="17"/>
      <c r="L96" s="17"/>
      <c r="M96" s="4">
        <f>+K93-2583</f>
        <v>217673</v>
      </c>
      <c r="N96" s="3" t="s">
        <v>60</v>
      </c>
    </row>
    <row r="97" spans="1:13" ht="20.25" customHeight="1">
      <c r="A97" s="2"/>
      <c r="E97" s="6"/>
      <c r="F97" s="4"/>
      <c r="G97" s="17"/>
      <c r="H97" s="4"/>
      <c r="I97" s="17"/>
      <c r="J97" s="4"/>
      <c r="K97" s="17"/>
      <c r="L97" s="17"/>
      <c r="M97" s="4"/>
    </row>
    <row r="98" spans="1:13" ht="21.75">
      <c r="A98" s="92" t="s">
        <v>56</v>
      </c>
      <c r="E98" s="6"/>
      <c r="F98" s="4"/>
      <c r="G98" s="17"/>
      <c r="H98" s="4"/>
      <c r="I98" s="17"/>
      <c r="J98" s="4"/>
      <c r="K98" s="17"/>
      <c r="L98" s="17"/>
      <c r="M98" s="4"/>
    </row>
    <row r="99" spans="1:13" ht="22.5" customHeight="1">
      <c r="B99" s="61"/>
      <c r="C99" s="61"/>
      <c r="D99" s="61"/>
      <c r="E99" s="61"/>
      <c r="F99" s="61"/>
      <c r="G99" s="61"/>
      <c r="H99" s="61"/>
      <c r="I99" s="61"/>
      <c r="J99" s="61"/>
      <c r="K99" s="116" t="s">
        <v>52</v>
      </c>
      <c r="L99" s="116"/>
      <c r="M99" s="88"/>
    </row>
    <row r="100" spans="1:13" ht="18.75" customHeight="1">
      <c r="A100" s="90"/>
      <c r="B100" s="61"/>
      <c r="C100" s="61"/>
      <c r="D100" s="61"/>
      <c r="E100" s="61"/>
      <c r="F100" s="61"/>
      <c r="G100" s="61"/>
      <c r="H100" s="61"/>
      <c r="I100" s="61"/>
      <c r="J100" s="61"/>
      <c r="K100" s="116" t="s">
        <v>53</v>
      </c>
      <c r="L100" s="116"/>
    </row>
    <row r="101" spans="1:13" ht="21.75" customHeight="1">
      <c r="A101" s="353" t="s">
        <v>24</v>
      </c>
      <c r="B101" s="353"/>
      <c r="C101" s="353"/>
      <c r="D101" s="353"/>
      <c r="E101" s="353"/>
      <c r="F101" s="353"/>
      <c r="G101" s="353"/>
      <c r="H101" s="353"/>
      <c r="I101" s="353"/>
      <c r="J101" s="353"/>
      <c r="K101" s="353"/>
      <c r="L101" s="61"/>
    </row>
    <row r="102" spans="1:13" ht="21.75" customHeight="1">
      <c r="A102" s="356" t="s">
        <v>178</v>
      </c>
      <c r="B102" s="356"/>
      <c r="C102" s="356"/>
      <c r="D102" s="356"/>
      <c r="E102" s="356"/>
      <c r="F102" s="356"/>
      <c r="G102" s="356"/>
      <c r="H102" s="356"/>
      <c r="I102" s="356"/>
      <c r="J102" s="356"/>
      <c r="K102" s="356"/>
      <c r="L102" s="61"/>
    </row>
    <row r="103" spans="1:13" ht="21.75" customHeight="1">
      <c r="A103" s="356" t="e">
        <f>+A54</f>
        <v>#REF!</v>
      </c>
      <c r="B103" s="356"/>
      <c r="C103" s="356"/>
      <c r="D103" s="356"/>
      <c r="E103" s="356"/>
      <c r="F103" s="356"/>
      <c r="G103" s="356"/>
      <c r="H103" s="356"/>
      <c r="I103" s="356"/>
      <c r="J103" s="356"/>
      <c r="K103" s="356"/>
      <c r="L103" s="61"/>
    </row>
    <row r="104" spans="1:13" ht="21.95" customHeight="1">
      <c r="A104" s="121"/>
      <c r="B104" s="61"/>
      <c r="C104" s="61"/>
      <c r="D104" s="61"/>
      <c r="E104" s="354" t="s">
        <v>51</v>
      </c>
      <c r="F104" s="354"/>
      <c r="G104" s="354"/>
      <c r="H104" s="354"/>
      <c r="I104" s="354"/>
      <c r="J104" s="354"/>
      <c r="K104" s="354"/>
      <c r="L104" s="122"/>
    </row>
    <row r="105" spans="1:13" ht="21.95" customHeight="1">
      <c r="A105" s="121"/>
      <c r="B105" s="61"/>
      <c r="C105" s="61"/>
      <c r="D105" s="61"/>
      <c r="E105" s="64" t="s">
        <v>1</v>
      </c>
      <c r="F105" s="64"/>
      <c r="G105" s="64"/>
      <c r="H105" s="62"/>
      <c r="I105" s="355" t="str">
        <f>+I56</f>
        <v>งบการเงินเฉพาะกิจการ</v>
      </c>
      <c r="J105" s="355"/>
      <c r="K105" s="355"/>
      <c r="L105" s="65"/>
    </row>
    <row r="106" spans="1:13" ht="21.95" customHeight="1">
      <c r="E106" s="40">
        <f>+E57</f>
        <v>2556</v>
      </c>
      <c r="F106" s="65"/>
      <c r="G106" s="40">
        <f>+G57</f>
        <v>2555</v>
      </c>
      <c r="H106" s="39"/>
      <c r="I106" s="40">
        <f>+I57</f>
        <v>2556</v>
      </c>
      <c r="J106" s="65"/>
      <c r="K106" s="40">
        <f>+K57</f>
        <v>2555</v>
      </c>
      <c r="L106" s="39"/>
    </row>
    <row r="107" spans="1:13" ht="21.95" customHeight="1">
      <c r="A107" s="88" t="s">
        <v>136</v>
      </c>
      <c r="E107" s="71"/>
      <c r="F107" s="66"/>
      <c r="G107" s="71"/>
      <c r="H107" s="63"/>
      <c r="I107" s="71"/>
      <c r="J107" s="66"/>
      <c r="K107" s="19"/>
      <c r="L107" s="19"/>
    </row>
    <row r="108" spans="1:13" ht="29.25" customHeight="1">
      <c r="A108" s="88" t="s">
        <v>38</v>
      </c>
      <c r="D108" s="94"/>
      <c r="E108" s="4"/>
      <c r="F108" s="4"/>
      <c r="G108" s="4"/>
      <c r="H108" s="4"/>
      <c r="I108" s="4"/>
      <c r="J108" s="4"/>
      <c r="K108" s="4"/>
      <c r="L108" s="4"/>
    </row>
    <row r="109" spans="1:13" ht="21.95" customHeight="1">
      <c r="A109" s="124"/>
      <c r="B109" s="3" t="s">
        <v>121</v>
      </c>
      <c r="E109" s="67">
        <v>13556</v>
      </c>
      <c r="F109" s="4"/>
      <c r="G109" s="4">
        <v>42685</v>
      </c>
      <c r="H109" s="4"/>
      <c r="I109" s="67">
        <v>10956</v>
      </c>
      <c r="J109" s="4"/>
      <c r="K109" s="168">
        <v>36255</v>
      </c>
      <c r="L109" s="4"/>
    </row>
    <row r="110" spans="1:13" ht="21.95" customHeight="1">
      <c r="A110" s="124"/>
      <c r="B110" s="3" t="s">
        <v>184</v>
      </c>
      <c r="E110" s="67">
        <v>0</v>
      </c>
      <c r="F110" s="4"/>
      <c r="G110" s="4">
        <v>55759</v>
      </c>
      <c r="H110" s="4"/>
      <c r="I110" s="67">
        <v>0</v>
      </c>
      <c r="J110" s="4"/>
      <c r="K110" s="168">
        <v>55759</v>
      </c>
      <c r="L110" s="4"/>
    </row>
    <row r="111" spans="1:13" ht="21.95" customHeight="1">
      <c r="A111" s="124"/>
      <c r="B111" s="3" t="s">
        <v>147</v>
      </c>
      <c r="E111" s="67">
        <v>143498</v>
      </c>
      <c r="F111" s="4"/>
      <c r="G111" s="4">
        <v>0</v>
      </c>
      <c r="H111" s="4"/>
      <c r="I111" s="67">
        <v>-157969</v>
      </c>
      <c r="J111" s="4"/>
      <c r="K111" s="4">
        <v>0</v>
      </c>
      <c r="L111" s="4"/>
    </row>
    <row r="112" spans="1:13" ht="21.95" customHeight="1">
      <c r="A112" s="124"/>
      <c r="B112" s="3" t="s">
        <v>86</v>
      </c>
      <c r="E112" s="67">
        <v>0</v>
      </c>
      <c r="F112" s="4"/>
      <c r="G112" s="4">
        <v>0</v>
      </c>
      <c r="H112" s="4"/>
      <c r="I112" s="67">
        <v>0</v>
      </c>
      <c r="J112" s="4"/>
      <c r="K112" s="4">
        <v>0</v>
      </c>
      <c r="L112" s="4"/>
    </row>
    <row r="113" spans="1:12" ht="21.95" customHeight="1">
      <c r="A113" s="124"/>
      <c r="B113" s="3" t="s">
        <v>120</v>
      </c>
      <c r="E113" s="67"/>
      <c r="F113" s="4"/>
      <c r="G113" s="4"/>
      <c r="H113" s="4"/>
      <c r="I113" s="67"/>
      <c r="J113" s="4"/>
      <c r="K113" s="4"/>
      <c r="L113" s="4"/>
    </row>
    <row r="114" spans="1:12" ht="21.95" customHeight="1">
      <c r="A114" s="124"/>
      <c r="C114" s="3" t="s">
        <v>137</v>
      </c>
      <c r="E114" s="67">
        <v>0</v>
      </c>
      <c r="F114" s="4"/>
      <c r="G114" s="4">
        <v>0</v>
      </c>
      <c r="H114" s="4"/>
      <c r="I114" s="67">
        <v>0</v>
      </c>
      <c r="J114" s="4"/>
      <c r="K114" s="4">
        <v>0</v>
      </c>
      <c r="L114" s="4"/>
    </row>
    <row r="115" spans="1:12" ht="21.95" customHeight="1">
      <c r="A115" s="124"/>
      <c r="C115" s="3" t="s">
        <v>188</v>
      </c>
      <c r="E115" s="67">
        <v>-6469114</v>
      </c>
      <c r="F115" s="4"/>
      <c r="G115" s="4"/>
      <c r="H115" s="4"/>
      <c r="I115" s="67"/>
      <c r="J115" s="4"/>
      <c r="K115" s="4"/>
      <c r="L115" s="4"/>
    </row>
    <row r="116" spans="1:12" ht="21.95" customHeight="1">
      <c r="A116" s="124"/>
      <c r="B116" s="3" t="s">
        <v>152</v>
      </c>
      <c r="E116" s="67">
        <v>800</v>
      </c>
      <c r="F116" s="4"/>
      <c r="G116" s="4">
        <v>0</v>
      </c>
      <c r="H116" s="4"/>
      <c r="I116" s="67">
        <v>0</v>
      </c>
      <c r="J116" s="4"/>
      <c r="K116" s="4">
        <v>0</v>
      </c>
      <c r="L116" s="4"/>
    </row>
    <row r="117" spans="1:12" ht="21.75" customHeight="1">
      <c r="A117" s="124"/>
      <c r="B117" s="3" t="s">
        <v>160</v>
      </c>
      <c r="E117" s="67">
        <v>59743</v>
      </c>
      <c r="F117" s="4"/>
      <c r="G117" s="4">
        <v>0</v>
      </c>
      <c r="H117" s="4"/>
      <c r="I117" s="67">
        <v>0</v>
      </c>
      <c r="J117" s="4"/>
      <c r="K117" s="4">
        <v>0</v>
      </c>
      <c r="L117" s="4"/>
    </row>
    <row r="118" spans="1:12" ht="21.75" customHeight="1">
      <c r="A118" s="124"/>
      <c r="E118" s="67"/>
      <c r="F118" s="4"/>
      <c r="G118" s="4"/>
      <c r="H118" s="4"/>
      <c r="I118" s="67"/>
      <c r="J118" s="4"/>
      <c r="K118" s="4"/>
      <c r="L118" s="4"/>
    </row>
    <row r="119" spans="1:12" ht="21.75" customHeight="1">
      <c r="A119" s="124"/>
      <c r="E119" s="67"/>
      <c r="F119" s="4"/>
      <c r="G119" s="4"/>
      <c r="H119" s="4"/>
      <c r="I119" s="67"/>
      <c r="J119" s="4"/>
      <c r="K119" s="4"/>
      <c r="L119" s="4"/>
    </row>
    <row r="120" spans="1:12" ht="21.75" customHeight="1">
      <c r="A120" s="124"/>
      <c r="E120" s="67"/>
      <c r="F120" s="4"/>
      <c r="G120" s="4"/>
      <c r="H120" s="4"/>
      <c r="I120" s="67"/>
      <c r="J120" s="4"/>
      <c r="K120" s="4"/>
      <c r="L120" s="4"/>
    </row>
    <row r="121" spans="1:12" ht="21.75" customHeight="1">
      <c r="A121" s="124"/>
      <c r="E121" s="67"/>
      <c r="F121" s="4"/>
      <c r="G121" s="4"/>
      <c r="H121" s="4"/>
      <c r="I121" s="67"/>
      <c r="J121" s="4"/>
      <c r="K121" s="4"/>
      <c r="L121" s="4"/>
    </row>
    <row r="122" spans="1:12" ht="21.75" customHeight="1">
      <c r="A122" s="124"/>
      <c r="E122" s="67"/>
      <c r="F122" s="4"/>
      <c r="G122" s="4"/>
      <c r="H122" s="4"/>
      <c r="I122" s="67"/>
      <c r="J122" s="4"/>
      <c r="K122" s="4"/>
      <c r="L122" s="4"/>
    </row>
    <row r="123" spans="1:12" ht="21.75" customHeight="1">
      <c r="A123" s="124"/>
      <c r="E123" s="67"/>
      <c r="F123" s="4"/>
      <c r="G123" s="4"/>
      <c r="H123" s="4"/>
      <c r="I123" s="67"/>
      <c r="J123" s="4"/>
      <c r="K123" s="4"/>
      <c r="L123" s="4"/>
    </row>
    <row r="124" spans="1:12" ht="21.75" customHeight="1">
      <c r="A124" s="124"/>
      <c r="E124" s="67"/>
      <c r="F124" s="4"/>
      <c r="G124" s="4"/>
      <c r="H124" s="4"/>
      <c r="I124" s="67"/>
      <c r="J124" s="4"/>
      <c r="K124" s="4"/>
      <c r="L124" s="4"/>
    </row>
    <row r="125" spans="1:12" ht="21.75" customHeight="1">
      <c r="A125" s="124"/>
      <c r="E125" s="67"/>
      <c r="F125" s="4"/>
      <c r="G125" s="4"/>
      <c r="H125" s="4"/>
      <c r="I125" s="67"/>
      <c r="J125" s="4"/>
      <c r="K125" s="4"/>
      <c r="L125" s="4"/>
    </row>
    <row r="126" spans="1:12" ht="21.75" customHeight="1">
      <c r="A126" s="124"/>
      <c r="E126" s="67"/>
      <c r="F126" s="4"/>
      <c r="G126" s="4"/>
      <c r="H126" s="4"/>
      <c r="I126" s="67"/>
      <c r="J126" s="4"/>
      <c r="K126" s="4"/>
      <c r="L126" s="4"/>
    </row>
    <row r="127" spans="1:12" ht="21.75" customHeight="1">
      <c r="A127" s="124"/>
      <c r="E127" s="67"/>
      <c r="F127" s="4"/>
      <c r="G127" s="4"/>
      <c r="H127" s="4"/>
      <c r="I127" s="67"/>
      <c r="J127" s="4"/>
      <c r="K127" s="4"/>
      <c r="L127" s="4"/>
    </row>
    <row r="128" spans="1:12" ht="21.75" customHeight="1">
      <c r="A128" s="124"/>
      <c r="E128" s="67"/>
      <c r="F128" s="4"/>
      <c r="G128" s="4"/>
      <c r="H128" s="4"/>
      <c r="I128" s="67"/>
      <c r="J128" s="4"/>
      <c r="K128" s="4"/>
      <c r="L128" s="4"/>
    </row>
    <row r="129" spans="1:12" ht="21.75" customHeight="1">
      <c r="A129" s="124"/>
      <c r="E129" s="67"/>
      <c r="F129" s="4"/>
      <c r="G129" s="4"/>
      <c r="H129" s="4"/>
      <c r="I129" s="67"/>
      <c r="J129" s="4"/>
      <c r="K129" s="4"/>
      <c r="L129" s="4"/>
    </row>
    <row r="130" spans="1:12" ht="21.75" customHeight="1">
      <c r="A130" s="124"/>
      <c r="E130" s="67"/>
      <c r="F130" s="4"/>
      <c r="G130" s="4"/>
      <c r="H130" s="4"/>
      <c r="I130" s="67"/>
      <c r="J130" s="4"/>
      <c r="K130" s="4"/>
      <c r="L130" s="4"/>
    </row>
    <row r="131" spans="1:12" ht="21.75" customHeight="1">
      <c r="A131" s="124"/>
      <c r="E131" s="67"/>
      <c r="F131" s="4"/>
      <c r="G131" s="4"/>
      <c r="H131" s="4"/>
      <c r="I131" s="67"/>
      <c r="J131" s="4"/>
      <c r="K131" s="4"/>
      <c r="L131" s="4"/>
    </row>
    <row r="132" spans="1:12" ht="21.75" customHeight="1">
      <c r="A132" s="124"/>
      <c r="E132" s="67"/>
      <c r="F132" s="4"/>
      <c r="G132" s="4"/>
      <c r="H132" s="4"/>
      <c r="I132" s="67"/>
      <c r="J132" s="4"/>
      <c r="K132" s="4"/>
      <c r="L132" s="4"/>
    </row>
    <row r="133" spans="1:12" ht="21.75" customHeight="1">
      <c r="A133" s="124"/>
      <c r="E133" s="67"/>
      <c r="F133" s="4"/>
      <c r="G133" s="4"/>
      <c r="H133" s="4"/>
      <c r="I133" s="67"/>
      <c r="J133" s="4"/>
      <c r="K133" s="4"/>
      <c r="L133" s="4"/>
    </row>
    <row r="134" spans="1:12" ht="21.75" customHeight="1">
      <c r="A134" s="124"/>
      <c r="E134" s="67"/>
      <c r="F134" s="4"/>
      <c r="G134" s="4"/>
      <c r="H134" s="4"/>
      <c r="I134" s="67"/>
      <c r="J134" s="4"/>
      <c r="K134" s="4"/>
      <c r="L134" s="4"/>
    </row>
    <row r="135" spans="1:12" ht="21.75" customHeight="1">
      <c r="A135" s="124"/>
      <c r="E135" s="67"/>
      <c r="F135" s="4"/>
      <c r="G135" s="4"/>
      <c r="H135" s="4"/>
      <c r="I135" s="67"/>
      <c r="J135" s="4"/>
      <c r="K135" s="4"/>
      <c r="L135" s="4"/>
    </row>
    <row r="136" spans="1:12" ht="27.75" customHeight="1">
      <c r="A136" s="124"/>
      <c r="E136" s="67"/>
      <c r="F136" s="4"/>
      <c r="G136" s="4"/>
      <c r="H136" s="4"/>
      <c r="I136" s="67"/>
      <c r="J136" s="4"/>
      <c r="K136" s="4"/>
      <c r="L136" s="4"/>
    </row>
    <row r="137" spans="1:12" ht="27.75" customHeight="1">
      <c r="A137" s="124"/>
      <c r="E137" s="67"/>
      <c r="F137" s="4"/>
      <c r="G137" s="4"/>
      <c r="H137" s="4"/>
      <c r="I137" s="67"/>
      <c r="J137" s="4"/>
      <c r="K137" s="4"/>
      <c r="L137" s="4"/>
    </row>
    <row r="138" spans="1:12" ht="21.75" customHeight="1">
      <c r="A138" s="124"/>
      <c r="E138" s="67"/>
      <c r="F138" s="4"/>
      <c r="G138" s="4"/>
      <c r="H138" s="4"/>
      <c r="I138" s="67"/>
      <c r="J138" s="4"/>
      <c r="K138" s="4"/>
      <c r="L138" s="4"/>
    </row>
    <row r="139" spans="1:12" ht="21.75" customHeight="1">
      <c r="A139" s="124"/>
      <c r="E139" s="67"/>
      <c r="F139" s="4"/>
      <c r="G139" s="4"/>
      <c r="H139" s="4"/>
      <c r="I139" s="67"/>
      <c r="J139" s="4"/>
      <c r="K139" s="4"/>
      <c r="L139" s="4"/>
    </row>
    <row r="140" spans="1:12" ht="21.75" customHeight="1">
      <c r="A140" s="124"/>
      <c r="E140" s="67"/>
      <c r="F140" s="4"/>
      <c r="G140" s="4"/>
      <c r="H140" s="4"/>
      <c r="I140" s="67"/>
      <c r="J140" s="4"/>
      <c r="K140" s="4"/>
      <c r="L140" s="4"/>
    </row>
    <row r="141" spans="1:12" ht="21.75" customHeight="1">
      <c r="A141" s="124"/>
      <c r="E141" s="67"/>
      <c r="F141" s="4"/>
      <c r="G141" s="4"/>
      <c r="H141" s="4"/>
      <c r="I141" s="67"/>
      <c r="J141" s="4"/>
      <c r="K141" s="4"/>
      <c r="L141" s="4"/>
    </row>
    <row r="142" spans="1:12" ht="22.5" customHeight="1">
      <c r="A142" s="124"/>
      <c r="E142" s="67"/>
      <c r="F142" s="4"/>
      <c r="G142" s="4"/>
      <c r="H142" s="4"/>
      <c r="I142" s="67"/>
      <c r="J142" s="4"/>
      <c r="K142" s="4"/>
      <c r="L142" s="4"/>
    </row>
    <row r="143" spans="1:12" ht="25.5" customHeight="1">
      <c r="A143" s="124"/>
      <c r="E143" s="67"/>
      <c r="F143" s="4"/>
      <c r="G143" s="4"/>
      <c r="H143" s="4"/>
      <c r="I143" s="67"/>
      <c r="J143" s="4"/>
      <c r="K143" s="4"/>
      <c r="L143" s="4"/>
    </row>
    <row r="144" spans="1:12" ht="28.5" customHeight="1">
      <c r="A144" s="124"/>
      <c r="E144" s="67"/>
      <c r="F144" s="4"/>
      <c r="G144" s="4"/>
      <c r="H144" s="4"/>
      <c r="I144" s="67"/>
      <c r="J144" s="4"/>
      <c r="K144" s="4"/>
      <c r="L144" s="4"/>
    </row>
    <row r="145" spans="1:2" ht="21.75">
      <c r="A145" s="92" t="s">
        <v>56</v>
      </c>
      <c r="B145" s="92"/>
    </row>
  </sheetData>
  <mergeCells count="15">
    <mergeCell ref="A103:K103"/>
    <mergeCell ref="E104:K104"/>
    <mergeCell ref="I105:K105"/>
    <mergeCell ref="A53:K53"/>
    <mergeCell ref="A54:K54"/>
    <mergeCell ref="E55:K55"/>
    <mergeCell ref="I56:K56"/>
    <mergeCell ref="A101:K101"/>
    <mergeCell ref="A102:K102"/>
    <mergeCell ref="A52:K52"/>
    <mergeCell ref="A3:K3"/>
    <mergeCell ref="A4:K4"/>
    <mergeCell ref="A5:K5"/>
    <mergeCell ref="E6:K6"/>
    <mergeCell ref="I7:K7"/>
  </mergeCells>
  <pageMargins left="0.56000000000000005" right="0" top="0.15748031496062992" bottom="0.33" header="0.15748031496062992" footer="0"/>
  <pageSetup paperSize="9" scale="80" orientation="portrait" verticalDpi="180" r:id="rId1"/>
  <headerFooter alignWithMargins="0"/>
  <rowBreaks count="2" manualBreakCount="2">
    <brk id="49" max="16383" man="1"/>
    <brk id="98" max="10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8</vt:i4>
      </vt:variant>
      <vt:variant>
        <vt:lpstr>ช่วงที่มีชื่อ</vt:lpstr>
      </vt:variant>
      <vt:variant>
        <vt:i4>8</vt:i4>
      </vt:variant>
    </vt:vector>
  </HeadingPairs>
  <TitlesOfParts>
    <vt:vector size="16" baseType="lpstr">
      <vt:lpstr>งบการเงิน</vt:lpstr>
      <vt:lpstr>กำไรขาดทุน9 เดือน</vt:lpstr>
      <vt:lpstr>กำไรเบ็ดเสร็จ9เดือน</vt:lpstr>
      <vt:lpstr>กำไรขาดทุน9เดือน</vt:lpstr>
      <vt:lpstr>กำไรเบ็ดเสร็จ9เดือน (ต่อ)</vt:lpstr>
      <vt:lpstr>กำไรขาดทุน9.เดือน</vt:lpstr>
      <vt:lpstr>กำไรเบ็ดเสร็จ9.เดือน</vt:lpstr>
      <vt:lpstr>กระแสเงินสด (สำรองใช้ Q2)</vt:lpstr>
      <vt:lpstr>'กระแสเงินสด (สำรองใช้ Q2)'!Print_Area</vt:lpstr>
      <vt:lpstr>'กำไรขาดทุน9 เดือน'!Print_Area</vt:lpstr>
      <vt:lpstr>กำไรขาดทุน9.เดือน!Print_Area</vt:lpstr>
      <vt:lpstr>กำไรขาดทุน9เดือน!Print_Area</vt:lpstr>
      <vt:lpstr>กำไรเบ็ดเสร็จ9.เดือน!Print_Area</vt:lpstr>
      <vt:lpstr>กำไรเบ็ดเสร็จ9เดือน!Print_Area</vt:lpstr>
      <vt:lpstr>'กำไรเบ็ดเสร็จ9เดือน (ต่อ)'!Print_Area</vt:lpstr>
      <vt:lpstr>งบการเงิน!Print_Area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สำหรับผู้พัฒนา</dc:creator>
  <cp:lastModifiedBy>p</cp:lastModifiedBy>
  <cp:lastPrinted>2022-05-11T04:46:14Z</cp:lastPrinted>
  <dcterms:created xsi:type="dcterms:W3CDTF">2001-02-12T07:11:35Z</dcterms:created>
  <dcterms:modified xsi:type="dcterms:W3CDTF">2022-05-11T04:51:33Z</dcterms:modified>
</cp:coreProperties>
</file>