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_top\Desktop\"/>
    </mc:Choice>
  </mc:AlternateContent>
  <xr:revisionPtr revIDLastSave="0" documentId="13_ncr:1_{8DFEA8E7-F612-4884-8A77-918D282B81FF}" xr6:coauthVersionLast="47" xr6:coauthVersionMax="47" xr10:uidLastSave="{00000000-0000-0000-0000-000000000000}"/>
  <bookViews>
    <workbookView xWindow="-108" yWindow="-108" windowWidth="23256" windowHeight="12576" xr2:uid="{80019DAB-7D37-4FB5-B1A3-893BCD27C74D}"/>
  </bookViews>
  <sheets>
    <sheet name="Sheet1" sheetId="1" r:id="rId1"/>
  </sheets>
  <definedNames>
    <definedName name="_xlnm.Print_Area" localSheetId="0">Sheet1!$A$1:$AJ$416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71" i="1" l="1"/>
  <c r="M13" i="1" l="1"/>
  <c r="K13" i="1"/>
  <c r="I13" i="1"/>
  <c r="N6" i="1"/>
  <c r="L6" i="1"/>
</calcChain>
</file>

<file path=xl/sharedStrings.xml><?xml version="1.0" encoding="utf-8"?>
<sst xmlns="http://schemas.openxmlformats.org/spreadsheetml/2006/main" count="444" uniqueCount="291">
  <si>
    <t>FAR EAST FAME LINE DDB PUBLIC COMPANY LIMITED AND SUBSIDIARIES</t>
  </si>
  <si>
    <t>STATEMENTS OF FINANCIAL POSITION</t>
  </si>
  <si>
    <t xml:space="preserve"> THOUSAND BAHT</t>
  </si>
  <si>
    <t>CONSOLIDATED</t>
  </si>
  <si>
    <t>THE SEPARATE FINANCIAL STATEMENTS</t>
  </si>
  <si>
    <t xml:space="preserve">As at </t>
  </si>
  <si>
    <t>As at</t>
  </si>
  <si>
    <r>
      <t xml:space="preserve">March </t>
    </r>
    <r>
      <rPr>
        <sz val="12"/>
        <rFont val="AngsanaUPC"/>
        <family val="1"/>
      </rPr>
      <t>31, 2022</t>
    </r>
  </si>
  <si>
    <t>December 31, 2021</t>
  </si>
  <si>
    <t>Unaudited</t>
  </si>
  <si>
    <t>Audited</t>
  </si>
  <si>
    <t>Notes</t>
  </si>
  <si>
    <t>Reviewed</t>
  </si>
  <si>
    <t>ASSETS</t>
  </si>
  <si>
    <t>Current Assets</t>
  </si>
  <si>
    <t>Cash and cash equivalents</t>
  </si>
  <si>
    <t>Trade accounts receivable</t>
  </si>
  <si>
    <t>Other current receivables</t>
  </si>
  <si>
    <t>Advertising-in-progress</t>
  </si>
  <si>
    <t>Current tax assets</t>
  </si>
  <si>
    <t>Other current financial assets</t>
  </si>
  <si>
    <t>Fixed deposit at bank</t>
  </si>
  <si>
    <t>Investments in Open-end Fund</t>
  </si>
  <si>
    <t>Investments in GSB Lottery</t>
  </si>
  <si>
    <t>Total other current financial assets</t>
  </si>
  <si>
    <t>Other current assets</t>
  </si>
  <si>
    <t>Total Current Assets</t>
  </si>
  <si>
    <t>Non-Current Assets</t>
  </si>
  <si>
    <t>Fixed deposit with obligations</t>
  </si>
  <si>
    <t>Other non-current financial assets</t>
  </si>
  <si>
    <t>Marketable securities</t>
  </si>
  <si>
    <t>Private Fund</t>
  </si>
  <si>
    <t>Non-marketable securities</t>
  </si>
  <si>
    <t>Total other non-current financial assets</t>
  </si>
  <si>
    <t>Investments in associate</t>
  </si>
  <si>
    <t>Investments in subsidiaries</t>
  </si>
  <si>
    <t xml:space="preserve">Property, plant and equipment </t>
  </si>
  <si>
    <t>Right-of-use assets</t>
  </si>
  <si>
    <t>Refundable withholding tax</t>
  </si>
  <si>
    <t>Other non-current assets</t>
  </si>
  <si>
    <t>Total Non-Current Assets</t>
  </si>
  <si>
    <t>TOTAL ASSETS</t>
  </si>
  <si>
    <t>Notes to the interim financial statements form an integral part of these statements.</t>
  </si>
  <si>
    <r>
      <t xml:space="preserve">Page </t>
    </r>
    <r>
      <rPr>
        <sz val="14"/>
        <rFont val="AngsanaUPC"/>
        <family val="1"/>
      </rPr>
      <t>1</t>
    </r>
  </si>
  <si>
    <t>LIABILITIES AND SHAREHOLDERS' EQUITY</t>
  </si>
  <si>
    <t xml:space="preserve">Current Liabilities </t>
  </si>
  <si>
    <t xml:space="preserve">Trade accounts payable </t>
  </si>
  <si>
    <t>Other current payables</t>
  </si>
  <si>
    <t>Accrued expenses</t>
  </si>
  <si>
    <t>Accrued directors' remuneration and bonus</t>
  </si>
  <si>
    <t>Other payables</t>
  </si>
  <si>
    <t>Total other current payables</t>
  </si>
  <si>
    <t>Current portion of lease liabilities</t>
  </si>
  <si>
    <t>Accrued corporate income taxes</t>
  </si>
  <si>
    <t xml:space="preserve">Other current liabilities </t>
  </si>
  <si>
    <t>Total Current Liabilities</t>
  </si>
  <si>
    <t>Non-Current Liabilities</t>
  </si>
  <si>
    <t>Lease liabilities-net of current portion</t>
  </si>
  <si>
    <t>Provision for long-term employee benefits</t>
  </si>
  <si>
    <t>Deferred tax liabilities</t>
  </si>
  <si>
    <t>Other non-current liabilities</t>
  </si>
  <si>
    <t>Total Non-Current Liabilities</t>
  </si>
  <si>
    <r>
      <rPr>
        <sz val="11"/>
        <color theme="1"/>
        <rFont val="Tahoma"/>
        <family val="2"/>
        <charset val="222"/>
        <scheme val="minor"/>
      </rPr>
      <t>T</t>
    </r>
    <r>
      <rPr>
        <sz val="16"/>
        <rFont val="AngsanaUPC"/>
        <family val="1"/>
        <charset val="222"/>
      </rPr>
      <t>OTAL LIABILITIES</t>
    </r>
  </si>
  <si>
    <r>
      <t xml:space="preserve">Page </t>
    </r>
    <r>
      <rPr>
        <sz val="14"/>
        <rFont val="AngsanaUPC"/>
        <family val="1"/>
      </rPr>
      <t>2</t>
    </r>
  </si>
  <si>
    <t>March 31, 2022</t>
  </si>
  <si>
    <t>LIABILITIES AND SHAREHOLDERS' EQUITY (CONTINUED)</t>
  </si>
  <si>
    <t>Shareholders' Equity</t>
  </si>
  <si>
    <t xml:space="preserve"> </t>
  </si>
  <si>
    <t xml:space="preserve">Share capital </t>
  </si>
  <si>
    <t>Authorized share capital</t>
  </si>
  <si>
    <r>
      <t>7,870,000</t>
    </r>
    <r>
      <rPr>
        <sz val="18"/>
        <rFont val="AngsanaUPC"/>
        <family val="1"/>
        <charset val="222"/>
      </rPr>
      <t xml:space="preserve"> common stocks of  </t>
    </r>
    <r>
      <rPr>
        <sz val="11"/>
        <color theme="1"/>
        <rFont val="Tahoma"/>
        <family val="2"/>
        <charset val="222"/>
        <scheme val="minor"/>
      </rPr>
      <t>B</t>
    </r>
    <r>
      <rPr>
        <sz val="18"/>
        <rFont val="AngsanaUPC"/>
        <family val="1"/>
        <charset val="222"/>
      </rPr>
      <t xml:space="preserve">aht </t>
    </r>
    <r>
      <rPr>
        <sz val="11"/>
        <color theme="1"/>
        <rFont val="Tahoma"/>
        <family val="2"/>
        <charset val="222"/>
        <scheme val="minor"/>
      </rPr>
      <t>10</t>
    </r>
    <r>
      <rPr>
        <sz val="18"/>
        <rFont val="AngsanaUPC"/>
        <family val="1"/>
        <charset val="222"/>
      </rPr>
      <t xml:space="preserve"> par value</t>
    </r>
  </si>
  <si>
    <t>Issued and paid-up share capital</t>
  </si>
  <si>
    <r>
      <t xml:space="preserve">7,870,000 </t>
    </r>
    <r>
      <rPr>
        <sz val="18"/>
        <rFont val="AngsanaUPC"/>
        <family val="1"/>
      </rPr>
      <t xml:space="preserve">common stocks at </t>
    </r>
    <r>
      <rPr>
        <sz val="11"/>
        <color theme="1"/>
        <rFont val="Tahoma"/>
        <family val="2"/>
        <charset val="222"/>
        <scheme val="minor"/>
      </rPr>
      <t>B</t>
    </r>
    <r>
      <rPr>
        <sz val="18"/>
        <rFont val="AngsanaUPC"/>
        <family val="1"/>
      </rPr>
      <t xml:space="preserve">aht </t>
    </r>
    <r>
      <rPr>
        <sz val="11"/>
        <color theme="1"/>
        <rFont val="Tahoma"/>
        <family val="2"/>
        <charset val="222"/>
        <scheme val="minor"/>
      </rPr>
      <t>10</t>
    </r>
    <r>
      <rPr>
        <sz val="18"/>
        <rFont val="AngsanaUPC"/>
        <family val="1"/>
      </rPr>
      <t xml:space="preserve"> each</t>
    </r>
  </si>
  <si>
    <t xml:space="preserve">Premium on common stocks </t>
  </si>
  <si>
    <t>Capital reserve for share-based payment transactions</t>
  </si>
  <si>
    <t>Surplus from change in shareholding in subsidiaries</t>
  </si>
  <si>
    <t>and associate</t>
  </si>
  <si>
    <t xml:space="preserve">Retained earnings </t>
  </si>
  <si>
    <t xml:space="preserve">Appropriated </t>
  </si>
  <si>
    <t xml:space="preserve">Legal  reserve </t>
  </si>
  <si>
    <t>Unappropriated</t>
  </si>
  <si>
    <t>Other components of the shareholders' equity</t>
  </si>
  <si>
    <t>Total Shareholders' Equity of Parent Company</t>
  </si>
  <si>
    <t>Non-controlling interests</t>
  </si>
  <si>
    <t>Total Shareholders' Equity</t>
  </si>
  <si>
    <t>TOTAL LIABILITIES AND SHAREHOLDERS' EQUITY</t>
  </si>
  <si>
    <r>
      <t xml:space="preserve">Page </t>
    </r>
    <r>
      <rPr>
        <sz val="14"/>
        <rFont val="AngsanaUPC"/>
        <family val="1"/>
      </rPr>
      <t>3</t>
    </r>
  </si>
  <si>
    <t>UNAUDITED</t>
  </si>
  <si>
    <t>REVIEWED</t>
  </si>
  <si>
    <t>STATEMENTS OF INCOME</t>
  </si>
  <si>
    <t>FOR THE THREE-MONTH PERIOD ENDED MARCH 31, 2022</t>
  </si>
  <si>
    <t>THOUSAND BAHT (Except loss per share presented in Baht)</t>
  </si>
  <si>
    <t>2022</t>
  </si>
  <si>
    <t>2021</t>
  </si>
  <si>
    <t>(Restated)</t>
  </si>
  <si>
    <t>Revenue from rendering of services and commissions</t>
  </si>
  <si>
    <t>Cost of services and commissions</t>
  </si>
  <si>
    <t>Gross profit</t>
  </si>
  <si>
    <t xml:space="preserve">Dividend income and return on investments in </t>
  </si>
  <si>
    <t>8.1 and 8.2</t>
  </si>
  <si>
    <t>Other incomes</t>
  </si>
  <si>
    <t>Profit before expenses</t>
  </si>
  <si>
    <t>Services and administrative expenses</t>
  </si>
  <si>
    <t xml:space="preserve">Unrealized loss on fair value measuring of </t>
  </si>
  <si>
    <t>marketable securities</t>
  </si>
  <si>
    <t>Loss from operating activities</t>
  </si>
  <si>
    <t>Finance cost</t>
  </si>
  <si>
    <t>Share of profit (loss) from investments in associate</t>
  </si>
  <si>
    <t xml:space="preserve">Loss before income tax </t>
  </si>
  <si>
    <t>Income tax revenues</t>
  </si>
  <si>
    <t>Loss for the periods</t>
  </si>
  <si>
    <t>Profit (loss) attributable to</t>
  </si>
  <si>
    <t>Equity holders of the parent</t>
  </si>
  <si>
    <t xml:space="preserve">Loss per share to equity holders of the parent </t>
  </si>
  <si>
    <t>Basic loss per share (Baht)</t>
  </si>
  <si>
    <t>Issued and paid-up common stocks</t>
  </si>
  <si>
    <r>
      <t>Page</t>
    </r>
    <r>
      <rPr>
        <sz val="14"/>
        <rFont val="AngsanaUPC"/>
        <family val="1"/>
      </rPr>
      <t xml:space="preserve"> 4</t>
    </r>
  </si>
  <si>
    <t>STATEMENTS OF COMPREHENSIVE INCOME</t>
  </si>
  <si>
    <t>THOUSAND BAHT</t>
  </si>
  <si>
    <t>Other comprehensive income (loss) :</t>
  </si>
  <si>
    <t>Item that may be reclassified subsequently to profit or loss :</t>
  </si>
  <si>
    <t>Translation of financial statement differences of associate</t>
  </si>
  <si>
    <t>Items that not reclassified subsequently to profit or loss :</t>
  </si>
  <si>
    <t xml:space="preserve">Gain (loss) from the fair value measuring of other </t>
  </si>
  <si>
    <t>non-current financial assets-marketable securities</t>
  </si>
  <si>
    <t>Components of income tax</t>
  </si>
  <si>
    <t>non-current financial assets-marketable</t>
  </si>
  <si>
    <t>securities-net of tax</t>
  </si>
  <si>
    <t>Actuarial loss from employee benefit plan</t>
  </si>
  <si>
    <t>Actuarial loss from employee benefit plan-net of tax</t>
  </si>
  <si>
    <t xml:space="preserve">Actuarial loss from employee benefit plan of </t>
  </si>
  <si>
    <t>associate-net of tax</t>
  </si>
  <si>
    <t>Total comprehensive loss for the periods</t>
  </si>
  <si>
    <t>Total comprehensive loss attributable to</t>
  </si>
  <si>
    <r>
      <t xml:space="preserve">Page </t>
    </r>
    <r>
      <rPr>
        <sz val="14"/>
        <rFont val="AngsanaUPC"/>
        <family val="1"/>
      </rPr>
      <t>5</t>
    </r>
  </si>
  <si>
    <t>STATEMENTS OF CHANGES IN SHAREHOLDERS' EQUITY</t>
  </si>
  <si>
    <t>Shareholders' equity of the parent</t>
  </si>
  <si>
    <t>Issued and
paid-up share
capital</t>
  </si>
  <si>
    <t>Premium on
common
stocks</t>
  </si>
  <si>
    <t>Capital</t>
  </si>
  <si>
    <t>Surplus from changes  in interest in subsidiaries and associate</t>
  </si>
  <si>
    <t>Retained earnings</t>
  </si>
  <si>
    <t>Total equity holders of the parent</t>
  </si>
  <si>
    <t>Total shareholders' equity</t>
  </si>
  <si>
    <t xml:space="preserve"> reserve for </t>
  </si>
  <si>
    <t>changes  in</t>
  </si>
  <si>
    <t>Appropriated- Legal reserve</t>
  </si>
  <si>
    <t>Other comprehensive income (loss)</t>
  </si>
  <si>
    <t>Non-controlling</t>
  </si>
  <si>
    <t xml:space="preserve">share-based </t>
  </si>
  <si>
    <t>shareholding in</t>
  </si>
  <si>
    <t>Translation of</t>
  </si>
  <si>
    <t xml:space="preserve">Other non-
</t>
  </si>
  <si>
    <t xml:space="preserve">Actuarial loss </t>
  </si>
  <si>
    <t>interests</t>
  </si>
  <si>
    <t xml:space="preserve">payment  </t>
  </si>
  <si>
    <t xml:space="preserve">subsidiaries and </t>
  </si>
  <si>
    <t>financial statements</t>
  </si>
  <si>
    <t>current financial</t>
  </si>
  <si>
    <t>from employee</t>
  </si>
  <si>
    <t>Note</t>
  </si>
  <si>
    <t>transactions</t>
  </si>
  <si>
    <t>associates</t>
  </si>
  <si>
    <t>differences</t>
  </si>
  <si>
    <t>assets</t>
  </si>
  <si>
    <t>benefit plan</t>
  </si>
  <si>
    <t>Year 2021</t>
  </si>
  <si>
    <t>Beginning balances, January 1, 2021- as previously reported</t>
  </si>
  <si>
    <t>Correction of errors</t>
  </si>
  <si>
    <t>Beginning balances, January 1, 2021- restated</t>
  </si>
  <si>
    <r>
      <t xml:space="preserve">Comprehensive loss for the period </t>
    </r>
    <r>
      <rPr>
        <sz val="11"/>
        <color theme="1"/>
        <rFont val="Tahoma"/>
        <family val="2"/>
        <charset val="222"/>
        <scheme val="minor"/>
      </rPr>
      <t>2021</t>
    </r>
  </si>
  <si>
    <t xml:space="preserve">Adjustment of actuarial loss from </t>
  </si>
  <si>
    <t>employee benefit plan of associate-net of tax</t>
  </si>
  <si>
    <r>
      <t xml:space="preserve">Ending balances, March </t>
    </r>
    <r>
      <rPr>
        <sz val="11"/>
        <color theme="1"/>
        <rFont val="Tahoma"/>
        <family val="2"/>
        <charset val="222"/>
        <scheme val="minor"/>
      </rPr>
      <t>31, 2021</t>
    </r>
  </si>
  <si>
    <t>Year 2022</t>
  </si>
  <si>
    <r>
      <t xml:space="preserve">Beginning balances, January </t>
    </r>
    <r>
      <rPr>
        <sz val="11"/>
        <color theme="1"/>
        <rFont val="Tahoma"/>
        <family val="2"/>
        <charset val="222"/>
        <scheme val="minor"/>
      </rPr>
      <t>1, 2022</t>
    </r>
  </si>
  <si>
    <r>
      <t xml:space="preserve">Comprehensive income (loss) for the period </t>
    </r>
    <r>
      <rPr>
        <sz val="11"/>
        <color theme="1"/>
        <rFont val="Tahoma"/>
        <family val="2"/>
        <charset val="222"/>
        <scheme val="minor"/>
      </rPr>
      <t>2022</t>
    </r>
  </si>
  <si>
    <r>
      <t xml:space="preserve">Ending balances, March </t>
    </r>
    <r>
      <rPr>
        <sz val="11"/>
        <color theme="1"/>
        <rFont val="Tahoma"/>
        <family val="2"/>
        <charset val="222"/>
        <scheme val="minor"/>
      </rPr>
      <t>31, 2022</t>
    </r>
  </si>
  <si>
    <t>Page 6</t>
  </si>
  <si>
    <t xml:space="preserve">Issued and paid-up share capital </t>
  </si>
  <si>
    <t>Premium on common stocks</t>
  </si>
  <si>
    <t xml:space="preserve">Capital reserve </t>
  </si>
  <si>
    <t xml:space="preserve">Other components of the shareholders' equity
</t>
  </si>
  <si>
    <t xml:space="preserve">Total shareholders' equity          </t>
  </si>
  <si>
    <t xml:space="preserve">for share-based </t>
  </si>
  <si>
    <t>Appropriated</t>
  </si>
  <si>
    <t xml:space="preserve">Total other components of the shareholders' equity          </t>
  </si>
  <si>
    <t>payment</t>
  </si>
  <si>
    <t>Legal reserve</t>
  </si>
  <si>
    <t>Other non-current</t>
  </si>
  <si>
    <t>Actuarial loss from</t>
  </si>
  <si>
    <t xml:space="preserve"> financial assets</t>
  </si>
  <si>
    <t xml:space="preserve"> employee benefit plan</t>
  </si>
  <si>
    <t>Page 7</t>
  </si>
  <si>
    <r>
      <t xml:space="preserve">Ending balances, March </t>
    </r>
    <r>
      <rPr>
        <sz val="18"/>
        <color theme="1"/>
        <rFont val="AngsanaUPC"/>
        <family val="1"/>
      </rPr>
      <t>31, 2021</t>
    </r>
  </si>
  <si>
    <r>
      <t>Beginning balances, January</t>
    </r>
    <r>
      <rPr>
        <sz val="18"/>
        <color theme="1"/>
        <rFont val="AngsanaUPC"/>
        <family val="1"/>
      </rPr>
      <t xml:space="preserve"> 1, 2022</t>
    </r>
  </si>
  <si>
    <r>
      <t xml:space="preserve">Ending balances, March </t>
    </r>
    <r>
      <rPr>
        <sz val="18"/>
        <color theme="1"/>
        <rFont val="AngsanaUPC"/>
        <family val="1"/>
      </rPr>
      <t>31, 2022</t>
    </r>
  </si>
  <si>
    <t>STATEMENTS OF CASH FLOWS (1/2)</t>
  </si>
  <si>
    <t xml:space="preserve">THE SEPARATE FINANCIAL </t>
  </si>
  <si>
    <t>STATEMENTS</t>
  </si>
  <si>
    <t>CASH FLOWS FROM OPERATING ACTIVITIES</t>
  </si>
  <si>
    <t>Adjustment to reconcile loss for the periods to</t>
  </si>
  <si>
    <t>cash provided from (used in) operation :</t>
  </si>
  <si>
    <t>Depreciation of plant and equipment</t>
  </si>
  <si>
    <t>Depreciation of right-of-use assets</t>
  </si>
  <si>
    <t>Gain on disposal equipment</t>
  </si>
  <si>
    <t>Loss on unused equipment</t>
  </si>
  <si>
    <t>Dividend income from investments</t>
  </si>
  <si>
    <t>Return on investments in Private Fund</t>
  </si>
  <si>
    <t>Interest income</t>
  </si>
  <si>
    <t xml:space="preserve">Unrealized gain from the fair value measuring of other current </t>
  </si>
  <si>
    <t>financial assets</t>
  </si>
  <si>
    <t>Unrealized loss from the fair value measuring of other</t>
  </si>
  <si>
    <t>non-current financial assets</t>
  </si>
  <si>
    <t>Long-term employee benefits expenses</t>
  </si>
  <si>
    <t>Amortization of intangible assets</t>
  </si>
  <si>
    <t>Gain on disposal of investments in associate</t>
  </si>
  <si>
    <t>Dividend income from investments in associates</t>
  </si>
  <si>
    <t>Dividend income from investments in subsidiaries</t>
  </si>
  <si>
    <t>Dividend income from investments in other company</t>
  </si>
  <si>
    <t xml:space="preserve">Interest expenses </t>
  </si>
  <si>
    <t>Write-off of prepaid income tax</t>
  </si>
  <si>
    <t>Unrealized loss on exchange rates</t>
  </si>
  <si>
    <t>Share-based payment expenses</t>
  </si>
  <si>
    <t>Loss on diminution of investments in other companies</t>
  </si>
  <si>
    <t>Losses of subsidiaries before the merger</t>
  </si>
  <si>
    <t>(Reversal) loss on diminution of investment in other companies</t>
  </si>
  <si>
    <t>Share of (profit) loss from investments in associate</t>
  </si>
  <si>
    <t>Loss from operation before changes in operating assets</t>
  </si>
  <si>
    <t xml:space="preserve">and liabilities items </t>
  </si>
  <si>
    <t>(INCREASE) DECREASE IN OPERATING ASSETS ITEMS</t>
  </si>
  <si>
    <t>Other current financial assets - investments in Open-end Fund</t>
  </si>
  <si>
    <t>DECREASE IN OPERATING LIABILITIES ITEMS</t>
  </si>
  <si>
    <t>Trade accounts payable</t>
  </si>
  <si>
    <t>Other current liabilities</t>
  </si>
  <si>
    <t>Cash provided from (used in) operation</t>
  </si>
  <si>
    <r>
      <t>Page</t>
    </r>
    <r>
      <rPr>
        <sz val="11"/>
        <color theme="1"/>
        <rFont val="Tahoma"/>
        <family val="2"/>
        <charset val="222"/>
        <scheme val="minor"/>
      </rPr>
      <t xml:space="preserve"> 8</t>
    </r>
  </si>
  <si>
    <t>STATEMENTS OF CASH FLOWS (2/2)</t>
  </si>
  <si>
    <t>Interest expenses paid</t>
  </si>
  <si>
    <t>Income tax expenses paid</t>
  </si>
  <si>
    <t>Proceeds from income tax refund</t>
  </si>
  <si>
    <t>NET CASH USED IN OPERATING ACTIVITIES</t>
  </si>
  <si>
    <t>CASH FLOWS FROM INVESTING ACTIVITIES</t>
  </si>
  <si>
    <t>Increase in other current financial assets - fixed deposit at bank</t>
  </si>
  <si>
    <t xml:space="preserve">Interest income </t>
  </si>
  <si>
    <t>Increase in fixed deposit with obligations</t>
  </si>
  <si>
    <t>Purchase of investments in other non-current financial assets</t>
  </si>
  <si>
    <t>- Private Fund</t>
  </si>
  <si>
    <t>- Marketable securities</t>
  </si>
  <si>
    <t>- Non-marketable securities</t>
  </si>
  <si>
    <t>Purchase of investments in associate</t>
  </si>
  <si>
    <t>Purchase of investments in subsidiary</t>
  </si>
  <si>
    <t>Purchase of investments in available-for-sale securities - Private Fund</t>
  </si>
  <si>
    <t>Purchase of investments in convertible debentures</t>
  </si>
  <si>
    <t>Purchase of  other investments</t>
  </si>
  <si>
    <t>Purchase of plant and equipment</t>
  </si>
  <si>
    <t>Proceeds from non-controlling interests in subidiary</t>
  </si>
  <si>
    <t>Proceeds from disposal of equipment</t>
  </si>
  <si>
    <t>Proceeds from return on other non-current financial assets</t>
  </si>
  <si>
    <t>Proceeds from capital decrease of investment in other companies</t>
  </si>
  <si>
    <t>Proceeds from return on investments in Private Fund</t>
  </si>
  <si>
    <t>NET CASH PROVIDED FROM (USED IN) INVESTING ACTIVITIES</t>
  </si>
  <si>
    <t>CASH FLOWS FROM FINANCING ACTIVITIES</t>
  </si>
  <si>
    <t>Subsidiary's dividend paid to non-controlling interests</t>
  </si>
  <si>
    <t>Proceeds from exercise of share options</t>
  </si>
  <si>
    <t>Repayment of lease liabilities</t>
  </si>
  <si>
    <t>Dividend payments</t>
  </si>
  <si>
    <t>NET CASH  USED IN FINANCING ACTIVITIES</t>
  </si>
  <si>
    <t>NET INCREASE (DECREASE) IN CASH AND CASH EQUIVALENTS</t>
  </si>
  <si>
    <t>CASH AND CASH EQUIVALENTS AS AT JANUARY 1,</t>
  </si>
  <si>
    <r>
      <rPr>
        <u/>
        <sz val="18"/>
        <color theme="1"/>
        <rFont val="AngsanaUPC"/>
        <family val="1"/>
      </rPr>
      <t>Add</t>
    </r>
    <r>
      <rPr>
        <sz val="18"/>
        <color theme="1"/>
        <rFont val="AngsanaUPC"/>
        <family val="1"/>
      </rPr>
      <t xml:space="preserve"> Cash and cash equivalents from business transferred</t>
    </r>
  </si>
  <si>
    <r>
      <t xml:space="preserve">(Supplementary statement </t>
    </r>
    <r>
      <rPr>
        <sz val="11"/>
        <color theme="1"/>
        <rFont val="Tahoma"/>
        <family val="2"/>
        <charset val="222"/>
        <scheme val="minor"/>
      </rPr>
      <t>1</t>
    </r>
    <r>
      <rPr>
        <sz val="18"/>
        <rFont val="AngsanaUPC"/>
        <family val="1"/>
        <charset val="222"/>
      </rPr>
      <t>)</t>
    </r>
  </si>
  <si>
    <r>
      <rPr>
        <u/>
        <sz val="18"/>
        <color theme="1"/>
        <rFont val="AngsanaUPC"/>
        <family val="1"/>
        <charset val="222"/>
      </rPr>
      <t>Less</t>
    </r>
    <r>
      <rPr>
        <sz val="18"/>
        <color theme="1"/>
        <rFont val="AngsanaUPC"/>
        <family val="1"/>
        <charset val="222"/>
      </rPr>
      <t xml:space="preserve"> Cash and cash equivalents transferred out from change in subsidiary</t>
    </r>
  </si>
  <si>
    <r>
      <t xml:space="preserve">to associate (Supplementary statement </t>
    </r>
    <r>
      <rPr>
        <sz val="11"/>
        <color theme="1"/>
        <rFont val="Tahoma"/>
        <family val="2"/>
        <charset val="222"/>
        <scheme val="minor"/>
      </rPr>
      <t>2</t>
    </r>
    <r>
      <rPr>
        <sz val="18"/>
        <rFont val="AngsanaUPC"/>
        <family val="1"/>
        <charset val="222"/>
      </rPr>
      <t>)</t>
    </r>
  </si>
  <si>
    <t>CASH AND CASH EQUIVALENTS AS AT MARCH 31,</t>
  </si>
  <si>
    <t>ADDITIONAL DISCLOSURE ITEMS TO CASH FLOWS STATEMENTS :</t>
  </si>
  <si>
    <t>NON-CASH FLOWS ITEMS COMPRISE :</t>
  </si>
  <si>
    <t xml:space="preserve">Transferred withholding tax over one year to non-current  assets </t>
  </si>
  <si>
    <t xml:space="preserve">Gain (loss) from the fair value measuring of other non-current </t>
  </si>
  <si>
    <t>financial assets-Marketable securities</t>
  </si>
  <si>
    <t xml:space="preserve">Increase (decrease) investments in associate due to translation of </t>
  </si>
  <si>
    <t>financial statements differences on exchange rate</t>
  </si>
  <si>
    <t xml:space="preserve">Decrease investments in associate from adjustment of actuarial </t>
  </si>
  <si>
    <t>estimates from employee benefit plan of associate</t>
  </si>
  <si>
    <t>Increase in equipment from asset payable</t>
  </si>
  <si>
    <t>Increase in right-of-use assets from lease liabilities</t>
  </si>
  <si>
    <t>Page 9</t>
  </si>
  <si>
    <t>Total comprehensive loss for the period 2021</t>
  </si>
  <si>
    <r>
      <t xml:space="preserve">Total comprehensive income (loss) for the period </t>
    </r>
    <r>
      <rPr>
        <sz val="11"/>
        <color theme="1"/>
        <rFont val="Tahoma"/>
        <family val="2"/>
        <charset val="222"/>
        <scheme val="minor"/>
      </rPr>
      <t>2022</t>
    </r>
  </si>
  <si>
    <t>Total other comprehensive income (loss) for the periods</t>
  </si>
  <si>
    <t>Total  other components of      the shareholders'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</si>
</sst>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??_);_(@_)"/>
    <numFmt numFmtId="188" formatCode="_-* #,##0_-;\-* #,##0_-;_-* &quot;-&quot;??_-;_-@_-"/>
    <numFmt numFmtId="189" formatCode="_(* #,##0_);_(* \(#,##0\);_(* &quot;-&quot;_);_(@_)"/>
    <numFmt numFmtId="190" formatCode="#,##0;\(#,##0\)"/>
    <numFmt numFmtId="191" formatCode="_(* #,##0.00_);_(* \(#,##0.00\);_(* &quot;-&quot;??_);_(@_)"/>
    <numFmt numFmtId="192" formatCode="_(* #,##0_);_(* \(#,##0\);_(* &quot;  -    &quot;_);_(@_)"/>
    <numFmt numFmtId="193" formatCode="_(* #,###_);_(* \(#,###\);_(* &quot;-&quot;??_);_(@_)"/>
  </numFmts>
  <fonts count="4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sz val="17"/>
      <name val="AngsanaUPC"/>
      <family val="1"/>
      <charset val="222"/>
    </font>
    <font>
      <sz val="14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12"/>
      <name val="AngsanaUPC"/>
      <family val="1"/>
    </font>
    <font>
      <b/>
      <sz val="16"/>
      <name val="AngsanaUPC"/>
      <family val="1"/>
    </font>
    <font>
      <sz val="18"/>
      <name val="AngsanaUPC"/>
      <family val="1"/>
    </font>
    <font>
      <sz val="15"/>
      <name val="AngsanaUPC"/>
      <family val="1"/>
      <charset val="222"/>
    </font>
    <font>
      <sz val="18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b/>
      <u/>
      <sz val="18"/>
      <name val="AngsanaUPC"/>
      <family val="1"/>
    </font>
    <font>
      <sz val="15"/>
      <name val="AngsanaUPC"/>
      <family val="1"/>
    </font>
    <font>
      <b/>
      <u/>
      <sz val="15"/>
      <name val="AngsanaUPC"/>
      <family val="1"/>
      <charset val="222"/>
    </font>
    <font>
      <b/>
      <sz val="18"/>
      <name val="Courier"/>
      <family val="3"/>
    </font>
    <font>
      <b/>
      <sz val="18"/>
      <name val="AngsanaUPC"/>
      <family val="1"/>
    </font>
    <font>
      <b/>
      <sz val="15"/>
      <name val="AngsanaUPC"/>
      <family val="1"/>
    </font>
    <font>
      <sz val="12.5"/>
      <name val="AngsanaUPC"/>
      <family val="1"/>
    </font>
    <font>
      <b/>
      <sz val="13"/>
      <name val="AngsanaUPC"/>
      <family val="1"/>
      <charset val="222"/>
    </font>
    <font>
      <sz val="18"/>
      <color rgb="FFFF0000"/>
      <name val="AngsanaUPC"/>
      <family val="1"/>
    </font>
    <font>
      <sz val="18"/>
      <color rgb="FF00B050"/>
      <name val="AngsanaUPC"/>
      <family val="1"/>
    </font>
    <font>
      <sz val="16"/>
      <color theme="1"/>
      <name val="AngsanaUPC"/>
      <family val="1"/>
    </font>
    <font>
      <sz val="13"/>
      <name val="AngsanaUPC"/>
      <family val="1"/>
    </font>
    <font>
      <sz val="18"/>
      <color theme="1"/>
      <name val="AngsanaUPC"/>
      <family val="1"/>
    </font>
    <font>
      <b/>
      <u/>
      <sz val="17"/>
      <name val="AngsanaUPC"/>
      <family val="1"/>
      <charset val="222"/>
    </font>
    <font>
      <b/>
      <sz val="17"/>
      <name val="AngsanaUPC"/>
      <family val="1"/>
      <charset val="222"/>
    </font>
    <font>
      <b/>
      <sz val="18"/>
      <name val="AngsanaUPC"/>
      <family val="1"/>
      <charset val="222"/>
    </font>
    <font>
      <sz val="16.5"/>
      <name val="AngsanaUPC"/>
      <family val="1"/>
      <charset val="222"/>
    </font>
    <font>
      <u/>
      <sz val="18"/>
      <name val="AngsanaUPC"/>
      <family val="1"/>
      <charset val="222"/>
    </font>
    <font>
      <sz val="18"/>
      <name val="Angsana New"/>
      <family val="1"/>
    </font>
    <font>
      <sz val="17"/>
      <name val="AngsanaUPC"/>
      <family val="1"/>
    </font>
    <font>
      <sz val="17"/>
      <color theme="1"/>
      <name val="AngsanaUPC"/>
      <family val="1"/>
    </font>
    <font>
      <b/>
      <u/>
      <sz val="16"/>
      <name val="AngsanaUPC"/>
      <family val="1"/>
      <charset val="222"/>
    </font>
    <font>
      <sz val="18"/>
      <color rgb="FF92D050"/>
      <name val="AngsanaUPC"/>
      <family val="1"/>
      <charset val="222"/>
    </font>
    <font>
      <sz val="18"/>
      <color rgb="FF92D050"/>
      <name val="AngsanaUPC"/>
      <family val="1"/>
    </font>
    <font>
      <sz val="16"/>
      <color theme="1"/>
      <name val="AngsanaUPC"/>
      <family val="1"/>
      <charset val="222"/>
    </font>
    <font>
      <sz val="18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5"/>
      <color rgb="FF92D050"/>
      <name val="AngsanaUPC"/>
      <family val="1"/>
      <charset val="222"/>
    </font>
    <font>
      <u/>
      <sz val="18"/>
      <color theme="1"/>
      <name val="AngsanaUPC"/>
      <family val="1"/>
    </font>
    <font>
      <u/>
      <sz val="18"/>
      <color theme="1"/>
      <name val="AngsanaUPC"/>
      <family val="1"/>
      <charset val="222"/>
    </font>
    <font>
      <b/>
      <sz val="16"/>
      <name val="Angsana New"/>
      <family val="1"/>
    </font>
    <font>
      <sz val="16"/>
      <color rgb="FFFF0000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0" fontId="12" fillId="0" borderId="0"/>
  </cellStyleXfs>
  <cellXfs count="38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0" fontId="7" fillId="0" borderId="1" xfId="0" quotePrefix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87" fontId="3" fillId="0" borderId="0" xfId="0" applyNumberFormat="1" applyFont="1"/>
    <xf numFmtId="43" fontId="3" fillId="0" borderId="0" xfId="1" applyFont="1" applyFill="1" applyAlignment="1"/>
    <xf numFmtId="187" fontId="3" fillId="0" borderId="0" xfId="0" applyNumberFormat="1" applyFont="1" applyAlignment="1">
      <alignment horizontal="center"/>
    </xf>
    <xf numFmtId="188" fontId="3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187" fontId="3" fillId="0" borderId="3" xfId="0" applyNumberFormat="1" applyFont="1" applyBorder="1"/>
    <xf numFmtId="188" fontId="3" fillId="0" borderId="3" xfId="0" applyNumberFormat="1" applyFont="1" applyBorder="1" applyAlignment="1">
      <alignment horizontal="center"/>
    </xf>
    <xf numFmtId="187" fontId="3" fillId="0" borderId="4" xfId="0" applyNumberFormat="1" applyFont="1" applyBorder="1"/>
    <xf numFmtId="188" fontId="3" fillId="0" borderId="4" xfId="0" applyNumberFormat="1" applyFont="1" applyBorder="1" applyAlignment="1">
      <alignment horizontal="center"/>
    </xf>
    <xf numFmtId="187" fontId="3" fillId="0" borderId="5" xfId="0" applyNumberFormat="1" applyFont="1" applyBorder="1"/>
    <xf numFmtId="43" fontId="3" fillId="0" borderId="0" xfId="1" applyFont="1" applyFill="1" applyBorder="1" applyAlignment="1"/>
    <xf numFmtId="188" fontId="3" fillId="0" borderId="5" xfId="0" applyNumberFormat="1" applyFont="1" applyBorder="1" applyAlignment="1">
      <alignment horizontal="center"/>
    </xf>
    <xf numFmtId="187" fontId="3" fillId="0" borderId="1" xfId="0" applyNumberFormat="1" applyFont="1" applyBorder="1"/>
    <xf numFmtId="188" fontId="3" fillId="0" borderId="6" xfId="0" applyNumberFormat="1" applyFont="1" applyBorder="1" applyAlignment="1">
      <alignment horizontal="center"/>
    </xf>
    <xf numFmtId="0" fontId="3" fillId="0" borderId="0" xfId="0" applyFont="1"/>
    <xf numFmtId="43" fontId="3" fillId="0" borderId="0" xfId="1" applyFont="1" applyFill="1" applyBorder="1" applyAlignment="1">
      <alignment horizontal="right"/>
    </xf>
    <xf numFmtId="188" fontId="3" fillId="0" borderId="0" xfId="0" applyNumberFormat="1" applyFont="1"/>
    <xf numFmtId="188" fontId="3" fillId="0" borderId="0" xfId="0" applyNumberFormat="1" applyFont="1" applyAlignment="1">
      <alignment horizontal="right"/>
    </xf>
    <xf numFmtId="0" fontId="10" fillId="0" borderId="0" xfId="0" quotePrefix="1" applyFont="1" applyAlignment="1">
      <alignment horizontal="left" vertical="center"/>
    </xf>
    <xf numFmtId="43" fontId="3" fillId="0" borderId="0" xfId="1" applyFont="1" applyFill="1" applyAlignment="1">
      <alignment horizontal="right"/>
    </xf>
    <xf numFmtId="187" fontId="3" fillId="0" borderId="1" xfId="0" applyNumberFormat="1" applyFont="1" applyBorder="1" applyAlignment="1">
      <alignment horizontal="center"/>
    </xf>
    <xf numFmtId="188" fontId="3" fillId="0" borderId="6" xfId="0" applyNumberFormat="1" applyFont="1" applyBorder="1"/>
    <xf numFmtId="0" fontId="0" fillId="0" borderId="0" xfId="0" applyAlignment="1">
      <alignment horizontal="left" vertical="center"/>
    </xf>
    <xf numFmtId="188" fontId="3" fillId="0" borderId="7" xfId="0" applyNumberFormat="1" applyFont="1" applyBorder="1"/>
    <xf numFmtId="0" fontId="10" fillId="0" borderId="0" xfId="0" quotePrefix="1" applyFont="1" applyAlignment="1">
      <alignment horizontal="left"/>
    </xf>
    <xf numFmtId="0" fontId="3" fillId="0" borderId="0" xfId="0" applyFont="1" applyAlignment="1">
      <alignment horizontal="right" vertical="center"/>
    </xf>
    <xf numFmtId="0" fontId="12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88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/>
    </xf>
    <xf numFmtId="187" fontId="3" fillId="0" borderId="0" xfId="0" applyNumberFormat="1" applyFont="1" applyAlignment="1">
      <alignment vertical="center"/>
    </xf>
    <xf numFmtId="187" fontId="3" fillId="0" borderId="3" xfId="0" applyNumberFormat="1" applyFont="1" applyBorder="1" applyAlignment="1">
      <alignment horizontal="right"/>
    </xf>
    <xf numFmtId="187" fontId="3" fillId="0" borderId="4" xfId="0" applyNumberFormat="1" applyFont="1" applyBorder="1" applyAlignment="1">
      <alignment horizontal="right"/>
    </xf>
    <xf numFmtId="188" fontId="3" fillId="0" borderId="2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center" vertical="center"/>
    </xf>
    <xf numFmtId="188" fontId="3" fillId="0" borderId="6" xfId="0" applyNumberFormat="1" applyFont="1" applyBorder="1" applyAlignment="1">
      <alignment vertical="center"/>
    </xf>
    <xf numFmtId="187" fontId="3" fillId="0" borderId="0" xfId="0" applyNumberFormat="1" applyFont="1" applyAlignment="1">
      <alignment horizontal="left"/>
    </xf>
    <xf numFmtId="0" fontId="0" fillId="0" borderId="0" xfId="0" applyAlignment="1">
      <alignment vertical="center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88" fontId="11" fillId="0" borderId="0" xfId="0" applyNumberFormat="1" applyFont="1" applyAlignment="1">
      <alignment vertical="center"/>
    </xf>
    <xf numFmtId="188" fontId="3" fillId="0" borderId="8" xfId="0" applyNumberFormat="1" applyFont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12" fillId="0" borderId="0" xfId="0" quotePrefix="1" applyFont="1" applyAlignment="1">
      <alignment horizontal="left" vertical="center"/>
    </xf>
    <xf numFmtId="187" fontId="3" fillId="0" borderId="1" xfId="0" applyNumberFormat="1" applyFont="1" applyBorder="1" applyAlignment="1">
      <alignment horizontal="right"/>
    </xf>
    <xf numFmtId="187" fontId="3" fillId="0" borderId="6" xfId="0" applyNumberFormat="1" applyFont="1" applyBorder="1"/>
    <xf numFmtId="187" fontId="3" fillId="0" borderId="8" xfId="0" applyNumberFormat="1" applyFont="1" applyBorder="1"/>
    <xf numFmtId="0" fontId="14" fillId="0" borderId="0" xfId="0" applyFont="1" applyAlignment="1">
      <alignment horizontal="center" vertical="center"/>
    </xf>
    <xf numFmtId="43" fontId="14" fillId="0" borderId="0" xfId="1" applyFont="1" applyFill="1" applyAlignment="1">
      <alignment vertical="center"/>
    </xf>
    <xf numFmtId="0" fontId="16" fillId="0" borderId="0" xfId="0" applyFont="1" applyAlignment="1">
      <alignment vertical="center"/>
    </xf>
    <xf numFmtId="49" fontId="17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Continuous" vertical="center"/>
    </xf>
    <xf numFmtId="0" fontId="19" fillId="0" borderId="0" xfId="0" applyFont="1" applyAlignment="1">
      <alignment horizontal="centerContinuous" vertical="center"/>
    </xf>
    <xf numFmtId="0" fontId="20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1" fillId="0" borderId="2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38" fontId="22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38" fontId="22" fillId="0" borderId="0" xfId="0" applyNumberFormat="1" applyFont="1" applyAlignment="1">
      <alignment horizontal="centerContinuous" vertical="center"/>
    </xf>
    <xf numFmtId="38" fontId="7" fillId="0" borderId="0" xfId="0" quotePrefix="1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187" fontId="0" fillId="0" borderId="0" xfId="0" applyNumberFormat="1"/>
    <xf numFmtId="187" fontId="0" fillId="0" borderId="0" xfId="0" applyNumberFormat="1" applyAlignment="1">
      <alignment vertical="center"/>
    </xf>
    <xf numFmtId="188" fontId="0" fillId="0" borderId="0" xfId="0" applyNumberForma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187" fontId="9" fillId="0" borderId="0" xfId="0" applyNumberFormat="1" applyFont="1"/>
    <xf numFmtId="188" fontId="9" fillId="0" borderId="0" xfId="0" applyNumberFormat="1" applyFont="1" applyAlignment="1">
      <alignment vertical="center"/>
    </xf>
    <xf numFmtId="39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center" vertical="center"/>
    </xf>
    <xf numFmtId="191" fontId="9" fillId="0" borderId="0" xfId="0" applyNumberFormat="1" applyFont="1" applyAlignment="1">
      <alignment vertical="center"/>
    </xf>
    <xf numFmtId="38" fontId="0" fillId="0" borderId="0" xfId="0" applyNumberFormat="1" applyAlignment="1">
      <alignment vertical="center"/>
    </xf>
    <xf numFmtId="0" fontId="10" fillId="0" borderId="0" xfId="0" applyFont="1"/>
    <xf numFmtId="37" fontId="0" fillId="0" borderId="0" xfId="0" applyNumberFormat="1" applyAlignment="1">
      <alignment vertical="center"/>
    </xf>
    <xf numFmtId="49" fontId="25" fillId="0" borderId="2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Continuous" vertical="center"/>
    </xf>
    <xf numFmtId="187" fontId="25" fillId="0" borderId="0" xfId="0" applyNumberFormat="1" applyFont="1"/>
    <xf numFmtId="187" fontId="25" fillId="0" borderId="0" xfId="0" applyNumberFormat="1" applyFont="1" applyAlignment="1">
      <alignment vertical="center"/>
    </xf>
    <xf numFmtId="187" fontId="25" fillId="0" borderId="1" xfId="0" applyNumberFormat="1" applyFont="1" applyBorder="1"/>
    <xf numFmtId="188" fontId="25" fillId="0" borderId="0" xfId="0" applyNumberFormat="1" applyFont="1" applyAlignment="1">
      <alignment vertical="center"/>
    </xf>
    <xf numFmtId="189" fontId="25" fillId="0" borderId="1" xfId="0" applyNumberFormat="1" applyFont="1" applyBorder="1" applyAlignment="1">
      <alignment vertical="center"/>
    </xf>
    <xf numFmtId="189" fontId="25" fillId="0" borderId="0" xfId="0" applyNumberFormat="1" applyFont="1" applyAlignment="1">
      <alignment vertical="center"/>
    </xf>
    <xf numFmtId="188" fontId="25" fillId="0" borderId="2" xfId="0" applyNumberFormat="1" applyFont="1" applyBorder="1" applyAlignment="1">
      <alignment vertical="center"/>
    </xf>
    <xf numFmtId="187" fontId="25" fillId="0" borderId="1" xfId="0" applyNumberFormat="1" applyFont="1" applyBorder="1" applyAlignment="1">
      <alignment vertical="center"/>
    </xf>
    <xf numFmtId="190" fontId="25" fillId="0" borderId="0" xfId="0" applyNumberFormat="1" applyFont="1" applyAlignment="1">
      <alignment vertical="center"/>
    </xf>
    <xf numFmtId="187" fontId="25" fillId="0" borderId="7" xfId="0" applyNumberFormat="1" applyFont="1" applyBorder="1"/>
    <xf numFmtId="187" fontId="25" fillId="0" borderId="7" xfId="0" applyNumberFormat="1" applyFont="1" applyBorder="1" applyAlignment="1">
      <alignment vertical="center"/>
    </xf>
    <xf numFmtId="187" fontId="25" fillId="0" borderId="7" xfId="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39" fontId="14" fillId="0" borderId="0" xfId="0" applyNumberFormat="1" applyFont="1" applyAlignment="1">
      <alignment vertical="center"/>
    </xf>
    <xf numFmtId="0" fontId="16" fillId="0" borderId="1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39" fontId="10" fillId="0" borderId="0" xfId="0" applyNumberFormat="1" applyFont="1" applyAlignment="1">
      <alignment horizontal="left" vertical="center"/>
    </xf>
    <xf numFmtId="187" fontId="3" fillId="0" borderId="3" xfId="0" applyNumberFormat="1" applyFont="1" applyBorder="1" applyAlignment="1">
      <alignment vertical="center"/>
    </xf>
    <xf numFmtId="188" fontId="3" fillId="0" borderId="3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187" fontId="3" fillId="0" borderId="4" xfId="0" applyNumberFormat="1" applyFont="1" applyBorder="1" applyAlignment="1">
      <alignment vertical="center"/>
    </xf>
    <xf numFmtId="39" fontId="27" fillId="0" borderId="0" xfId="0" applyNumberFormat="1" applyFont="1" applyAlignment="1">
      <alignment vertical="center"/>
    </xf>
    <xf numFmtId="187" fontId="3" fillId="0" borderId="5" xfId="0" applyNumberFormat="1" applyFont="1" applyBorder="1" applyAlignment="1">
      <alignment vertical="center"/>
    </xf>
    <xf numFmtId="38" fontId="10" fillId="0" borderId="0" xfId="2" applyNumberFormat="1" applyFont="1"/>
    <xf numFmtId="38" fontId="10" fillId="0" borderId="0" xfId="2" applyNumberFormat="1" applyFont="1" applyAlignment="1">
      <alignment horizontal="center"/>
    </xf>
    <xf numFmtId="38" fontId="3" fillId="0" borderId="0" xfId="2" applyNumberFormat="1" applyFont="1" applyAlignment="1">
      <alignment horizontal="center" vertical="center"/>
    </xf>
    <xf numFmtId="187" fontId="3" fillId="0" borderId="0" xfId="2" applyNumberFormat="1" applyFont="1"/>
    <xf numFmtId="187" fontId="3" fillId="0" borderId="3" xfId="2" applyNumberFormat="1" applyFont="1" applyBorder="1"/>
    <xf numFmtId="38" fontId="3" fillId="0" borderId="0" xfId="2" applyNumberFormat="1" applyFont="1"/>
    <xf numFmtId="38" fontId="10" fillId="0" borderId="0" xfId="2" applyNumberFormat="1" applyFont="1" applyAlignment="1">
      <alignment horizontal="left"/>
    </xf>
    <xf numFmtId="187" fontId="3" fillId="0" borderId="5" xfId="2" applyNumberFormat="1" applyFont="1" applyBorder="1"/>
    <xf numFmtId="187" fontId="3" fillId="0" borderId="6" xfId="0" applyNumberFormat="1" applyFont="1" applyBorder="1" applyAlignment="1">
      <alignment vertical="center"/>
    </xf>
    <xf numFmtId="188" fontId="3" fillId="0" borderId="2" xfId="0" applyNumberFormat="1" applyFont="1" applyBorder="1" applyAlignment="1">
      <alignment vertical="center"/>
    </xf>
    <xf numFmtId="187" fontId="3" fillId="0" borderId="8" xfId="0" applyNumberFormat="1" applyFont="1" applyBorder="1" applyAlignment="1">
      <alignment vertical="center"/>
    </xf>
    <xf numFmtId="187" fontId="3" fillId="0" borderId="1" xfId="0" applyNumberFormat="1" applyFont="1" applyBorder="1" applyAlignment="1">
      <alignment vertical="center"/>
    </xf>
    <xf numFmtId="188" fontId="3" fillId="0" borderId="1" xfId="0" applyNumberFormat="1" applyFont="1" applyBorder="1" applyAlignment="1">
      <alignment vertical="center"/>
    </xf>
    <xf numFmtId="187" fontId="3" fillId="0" borderId="7" xfId="0" applyNumberFormat="1" applyFont="1" applyBorder="1" applyAlignment="1">
      <alignment vertical="center"/>
    </xf>
    <xf numFmtId="187" fontId="14" fillId="0" borderId="0" xfId="2" applyNumberFormat="1" applyFont="1"/>
    <xf numFmtId="187" fontId="0" fillId="0" borderId="0" xfId="2" applyNumberFormat="1" applyFont="1"/>
    <xf numFmtId="49" fontId="14" fillId="0" borderId="2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Continuous"/>
    </xf>
    <xf numFmtId="49" fontId="28" fillId="0" borderId="0" xfId="0" applyNumberFormat="1" applyFont="1" applyAlignment="1">
      <alignment horizontal="right" vertical="center"/>
    </xf>
    <xf numFmtId="0" fontId="4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2" xfId="0" applyFont="1" applyBorder="1"/>
    <xf numFmtId="0" fontId="31" fillId="0" borderId="0" xfId="0" applyFont="1" applyAlignment="1">
      <alignment horizontal="center" vertical="center" wrapText="1"/>
    </xf>
    <xf numFmtId="0" fontId="31" fillId="0" borderId="2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1" fillId="0" borderId="0" xfId="0" applyFont="1" applyAlignment="1">
      <alignment horizontal="center" vertical="top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top"/>
    </xf>
    <xf numFmtId="0" fontId="3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187" fontId="3" fillId="0" borderId="0" xfId="1" applyNumberFormat="1" applyFont="1" applyFill="1" applyBorder="1"/>
    <xf numFmtId="187" fontId="3" fillId="0" borderId="0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vertical="center"/>
    </xf>
    <xf numFmtId="188" fontId="10" fillId="0" borderId="0" xfId="0" applyNumberFormat="1" applyFont="1" applyAlignment="1">
      <alignment vertical="center"/>
    </xf>
    <xf numFmtId="187" fontId="14" fillId="0" borderId="0" xfId="1" applyNumberFormat="1" applyFont="1" applyFill="1" applyBorder="1" applyAlignment="1">
      <alignment vertical="center"/>
    </xf>
    <xf numFmtId="192" fontId="14" fillId="0" borderId="0" xfId="1" applyNumberFormat="1" applyFont="1" applyFill="1" applyAlignment="1">
      <alignment vertical="center"/>
    </xf>
    <xf numFmtId="192" fontId="14" fillId="0" borderId="0" xfId="1" applyNumberFormat="1" applyFont="1" applyFill="1" applyBorder="1" applyAlignment="1">
      <alignment vertical="center"/>
    </xf>
    <xf numFmtId="187" fontId="14" fillId="0" borderId="0" xfId="1" applyNumberFormat="1" applyFont="1" applyFill="1" applyBorder="1"/>
    <xf numFmtId="187" fontId="14" fillId="0" borderId="1" xfId="1" applyNumberFormat="1" applyFont="1" applyFill="1" applyBorder="1" applyAlignment="1">
      <alignment vertical="center"/>
    </xf>
    <xf numFmtId="192" fontId="14" fillId="0" borderId="1" xfId="1" applyNumberFormat="1" applyFont="1" applyFill="1" applyBorder="1" applyAlignment="1">
      <alignment vertical="center"/>
    </xf>
    <xf numFmtId="39" fontId="3" fillId="0" borderId="0" xfId="0" applyNumberFormat="1" applyFont="1" applyAlignment="1">
      <alignment horizontal="left" vertical="center"/>
    </xf>
    <xf numFmtId="187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vertical="center"/>
    </xf>
    <xf numFmtId="187" fontId="14" fillId="0" borderId="7" xfId="1" applyNumberFormat="1" applyFont="1" applyFill="1" applyBorder="1" applyAlignment="1">
      <alignment vertical="center"/>
    </xf>
    <xf numFmtId="0" fontId="15" fillId="0" borderId="0" xfId="0" applyFont="1" applyAlignment="1">
      <alignment horizontal="left"/>
    </xf>
    <xf numFmtId="43" fontId="12" fillId="0" borderId="0" xfId="1" applyFont="1" applyFill="1" applyAlignment="1">
      <alignment horizontal="right"/>
    </xf>
    <xf numFmtId="0" fontId="25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29" fillId="0" borderId="0" xfId="0" applyFont="1" applyAlignment="1">
      <alignment wrapText="1"/>
    </xf>
    <xf numFmtId="0" fontId="3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3" fontId="10" fillId="0" borderId="0" xfId="1" applyFont="1" applyFill="1" applyAlignment="1">
      <alignment vertic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87" fontId="3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0" fontId="34" fillId="0" borderId="6" xfId="0" applyFont="1" applyBorder="1" applyAlignment="1">
      <alignment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35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49" fontId="36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7" fontId="18" fillId="0" borderId="0" xfId="0" applyNumberFormat="1" applyFont="1" applyAlignment="1">
      <alignment horizontal="centerContinuous" vertical="center"/>
    </xf>
    <xf numFmtId="37" fontId="16" fillId="0" borderId="0" xfId="0" applyNumberFormat="1" applyFont="1" applyAlignment="1">
      <alignment horizontal="centerContinuous" vertical="center"/>
    </xf>
    <xf numFmtId="37" fontId="1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8" fillId="0" borderId="0" xfId="0" applyFont="1" applyAlignment="1">
      <alignment horizontal="centerContinuous"/>
    </xf>
    <xf numFmtId="0" fontId="12" fillId="0" borderId="0" xfId="0" applyFont="1" applyAlignment="1">
      <alignment horizont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0" fontId="12" fillId="0" borderId="0" xfId="0" applyFont="1"/>
    <xf numFmtId="193" fontId="3" fillId="0" borderId="0" xfId="1" applyNumberFormat="1" applyFont="1" applyFill="1" applyBorder="1" applyAlignment="1" applyProtection="1">
      <alignment horizontal="right" vertical="center"/>
    </xf>
    <xf numFmtId="193" fontId="3" fillId="0" borderId="0" xfId="1" applyNumberFormat="1" applyFont="1" applyFill="1" applyBorder="1" applyAlignment="1">
      <alignment vertical="center"/>
    </xf>
    <xf numFmtId="193" fontId="3" fillId="0" borderId="0" xfId="0" applyNumberFormat="1" applyFont="1" applyAlignment="1">
      <alignment vertical="center"/>
    </xf>
    <xf numFmtId="192" fontId="3" fillId="0" borderId="0" xfId="1" applyNumberFormat="1" applyFont="1" applyFill="1" applyBorder="1" applyAlignment="1" applyProtection="1">
      <alignment horizontal="right" vertical="center"/>
    </xf>
    <xf numFmtId="192" fontId="3" fillId="0" borderId="0" xfId="0" applyNumberFormat="1" applyFont="1" applyAlignment="1">
      <alignment vertical="center"/>
    </xf>
    <xf numFmtId="38" fontId="3" fillId="0" borderId="0" xfId="1" applyNumberFormat="1" applyFont="1" applyFill="1" applyBorder="1" applyAlignment="1" applyProtection="1">
      <alignment horizontal="right" vertical="center"/>
    </xf>
    <xf numFmtId="187" fontId="3" fillId="0" borderId="0" xfId="1" applyNumberFormat="1" applyFont="1" applyFill="1" applyBorder="1" applyAlignment="1" applyProtection="1">
      <alignment horizontal="right" vertical="center"/>
    </xf>
    <xf numFmtId="0" fontId="12" fillId="2" borderId="0" xfId="0" applyFont="1" applyFill="1"/>
    <xf numFmtId="0" fontId="10" fillId="2" borderId="0" xfId="0" applyFont="1" applyFill="1"/>
    <xf numFmtId="0" fontId="10" fillId="2" borderId="0" xfId="0" applyFont="1" applyFill="1" applyAlignment="1">
      <alignment vertical="center"/>
    </xf>
    <xf numFmtId="192" fontId="3" fillId="2" borderId="0" xfId="1" applyNumberFormat="1" applyFont="1" applyFill="1" applyBorder="1" applyAlignment="1" applyProtection="1">
      <alignment horizontal="right" vertical="center"/>
    </xf>
    <xf numFmtId="192" fontId="3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horizontal="left"/>
    </xf>
    <xf numFmtId="187" fontId="3" fillId="2" borderId="0" xfId="1" applyNumberFormat="1" applyFont="1" applyFill="1" applyBorder="1" applyAlignment="1" applyProtection="1">
      <alignment horizontal="right" vertical="center"/>
    </xf>
    <xf numFmtId="0" fontId="12" fillId="2" borderId="0" xfId="0" applyFont="1" applyFill="1" applyAlignment="1">
      <alignment vertical="center"/>
    </xf>
    <xf numFmtId="193" fontId="3" fillId="2" borderId="0" xfId="1" applyNumberFormat="1" applyFont="1" applyFill="1" applyBorder="1" applyAlignment="1" applyProtection="1">
      <alignment horizontal="right" vertical="center"/>
    </xf>
    <xf numFmtId="193" fontId="3" fillId="2" borderId="0" xfId="0" applyNumberFormat="1" applyFont="1" applyFill="1" applyAlignment="1">
      <alignment vertical="center"/>
    </xf>
    <xf numFmtId="0" fontId="23" fillId="2" borderId="0" xfId="0" applyFont="1" applyFill="1" applyAlignment="1">
      <alignment vertical="center"/>
    </xf>
    <xf numFmtId="38" fontId="10" fillId="2" borderId="0" xfId="0" applyNumberFormat="1" applyFont="1" applyFill="1" applyAlignment="1">
      <alignment horizontal="left"/>
    </xf>
    <xf numFmtId="37" fontId="10" fillId="0" borderId="0" xfId="3" applyNumberFormat="1" applyFont="1"/>
    <xf numFmtId="0" fontId="23" fillId="0" borderId="0" xfId="0" applyFont="1" applyAlignment="1">
      <alignment horizontal="left"/>
    </xf>
    <xf numFmtId="193" fontId="3" fillId="0" borderId="1" xfId="1" applyNumberFormat="1" applyFont="1" applyFill="1" applyBorder="1" applyAlignment="1" applyProtection="1">
      <alignment horizontal="right" vertical="center"/>
    </xf>
    <xf numFmtId="0" fontId="37" fillId="0" borderId="0" xfId="0" applyFont="1"/>
    <xf numFmtId="0" fontId="38" fillId="0" borderId="0" xfId="0" applyFont="1"/>
    <xf numFmtId="37" fontId="3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12" fillId="0" borderId="0" xfId="0" applyFont="1" applyAlignment="1">
      <alignment horizontal="left"/>
    </xf>
    <xf numFmtId="192" fontId="3" fillId="0" borderId="0" xfId="0" applyNumberFormat="1" applyFont="1" applyAlignment="1">
      <alignment horizontal="right"/>
    </xf>
    <xf numFmtId="38" fontId="12" fillId="0" borderId="0" xfId="0" applyNumberFormat="1" applyFont="1"/>
    <xf numFmtId="193" fontId="3" fillId="0" borderId="6" xfId="1" applyNumberFormat="1" applyFont="1" applyFill="1" applyBorder="1" applyAlignment="1" applyProtection="1">
      <alignment horizontal="right" vertical="center"/>
    </xf>
    <xf numFmtId="0" fontId="16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93" fontId="3" fillId="0" borderId="2" xfId="1" applyNumberFormat="1" applyFont="1" applyFill="1" applyBorder="1" applyAlignment="1" applyProtection="1">
      <alignment horizontal="right" vertical="center"/>
    </xf>
    <xf numFmtId="187" fontId="3" fillId="0" borderId="6" xfId="1" applyNumberFormat="1" applyFont="1" applyFill="1" applyBorder="1" applyAlignment="1" applyProtection="1">
      <alignment horizontal="right" vertical="center"/>
    </xf>
    <xf numFmtId="192" fontId="16" fillId="0" borderId="0" xfId="0" applyNumberFormat="1" applyFont="1" applyAlignment="1">
      <alignment vertical="center"/>
    </xf>
    <xf numFmtId="0" fontId="16" fillId="2" borderId="0" xfId="0" applyFont="1" applyFill="1" applyAlignment="1">
      <alignment vertical="center"/>
    </xf>
    <xf numFmtId="192" fontId="16" fillId="2" borderId="0" xfId="0" applyNumberFormat="1" applyFont="1" applyFill="1" applyAlignment="1">
      <alignment vertical="center"/>
    </xf>
    <xf numFmtId="0" fontId="10" fillId="2" borderId="0" xfId="0" quotePrefix="1" applyFont="1" applyFill="1" applyAlignment="1">
      <alignment vertical="center"/>
    </xf>
    <xf numFmtId="192" fontId="14" fillId="2" borderId="0" xfId="1" applyNumberFormat="1" applyFont="1" applyFill="1" applyBorder="1" applyAlignment="1" applyProtection="1">
      <alignment horizontal="right" vertical="center"/>
    </xf>
    <xf numFmtId="192" fontId="0" fillId="2" borderId="0" xfId="1" applyNumberFormat="1" applyFont="1" applyFill="1" applyBorder="1" applyAlignment="1" applyProtection="1">
      <alignment horizontal="right" vertical="center"/>
    </xf>
    <xf numFmtId="0" fontId="27" fillId="2" borderId="0" xfId="0" applyFont="1" applyFill="1" applyAlignment="1">
      <alignment vertical="center"/>
    </xf>
    <xf numFmtId="193" fontId="14" fillId="2" borderId="0" xfId="1" applyNumberFormat="1" applyFont="1" applyFill="1" applyBorder="1" applyAlignment="1" applyProtection="1">
      <alignment horizontal="right" vertical="center"/>
    </xf>
    <xf numFmtId="193" fontId="0" fillId="2" borderId="0" xfId="1" applyNumberFormat="1" applyFont="1" applyFill="1" applyBorder="1" applyAlignment="1" applyProtection="1">
      <alignment horizontal="right"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193" fontId="39" fillId="0" borderId="6" xfId="1" applyNumberFormat="1" applyFont="1" applyFill="1" applyBorder="1" applyAlignment="1" applyProtection="1">
      <alignment horizontal="right" vertical="center"/>
    </xf>
    <xf numFmtId="193" fontId="39" fillId="0" borderId="0" xfId="1" applyNumberFormat="1" applyFont="1" applyFill="1" applyBorder="1" applyAlignment="1" applyProtection="1">
      <alignment horizontal="right"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193" fontId="42" fillId="0" borderId="0" xfId="1" applyNumberFormat="1" applyFont="1" applyFill="1" applyBorder="1" applyAlignment="1" applyProtection="1">
      <alignment horizontal="right" vertical="center"/>
    </xf>
    <xf numFmtId="0" fontId="43" fillId="0" borderId="0" xfId="0" applyFont="1" applyAlignment="1">
      <alignment vertical="center"/>
    </xf>
    <xf numFmtId="0" fontId="39" fillId="2" borderId="0" xfId="0" applyFont="1" applyFill="1" applyAlignment="1">
      <alignment horizontal="left"/>
    </xf>
    <xf numFmtId="0" fontId="37" fillId="2" borderId="0" xfId="0" applyFont="1" applyFill="1" applyAlignment="1">
      <alignment vertical="center"/>
    </xf>
    <xf numFmtId="187" fontId="39" fillId="2" borderId="0" xfId="1" applyNumberFormat="1" applyFont="1" applyFill="1" applyBorder="1" applyAlignment="1" applyProtection="1">
      <alignment horizontal="right" vertical="center"/>
    </xf>
    <xf numFmtId="192" fontId="42" fillId="2" borderId="0" xfId="1" applyNumberFormat="1" applyFont="1" applyFill="1" applyBorder="1" applyAlignment="1" applyProtection="1">
      <alignment horizontal="right" vertical="center"/>
    </xf>
    <xf numFmtId="192" fontId="39" fillId="2" borderId="0" xfId="1" applyNumberFormat="1" applyFont="1" applyFill="1" applyBorder="1" applyAlignment="1" applyProtection="1">
      <alignment horizontal="right" vertical="center"/>
    </xf>
    <xf numFmtId="0" fontId="43" fillId="2" borderId="0" xfId="0" applyFont="1" applyFill="1" applyAlignment="1">
      <alignment vertical="center"/>
    </xf>
    <xf numFmtId="0" fontId="39" fillId="0" borderId="0" xfId="0" applyFont="1" applyAlignment="1">
      <alignment horizontal="left"/>
    </xf>
    <xf numFmtId="187" fontId="39" fillId="0" borderId="0" xfId="1" applyNumberFormat="1" applyFont="1" applyFill="1" applyBorder="1" applyAlignment="1" applyProtection="1">
      <alignment horizontal="right" vertical="center"/>
    </xf>
    <xf numFmtId="192" fontId="42" fillId="0" borderId="0" xfId="1" applyNumberFormat="1" applyFont="1" applyFill="1" applyBorder="1" applyAlignment="1" applyProtection="1">
      <alignment horizontal="right" vertical="center"/>
    </xf>
    <xf numFmtId="192" fontId="39" fillId="0" borderId="0" xfId="1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left"/>
    </xf>
    <xf numFmtId="187" fontId="39" fillId="0" borderId="1" xfId="1" applyNumberFormat="1" applyFont="1" applyFill="1" applyBorder="1" applyAlignment="1" applyProtection="1">
      <alignment horizontal="right" vertical="center"/>
    </xf>
    <xf numFmtId="192" fontId="39" fillId="0" borderId="1" xfId="1" applyNumberFormat="1" applyFont="1" applyFill="1" applyBorder="1" applyAlignment="1" applyProtection="1">
      <alignment horizontal="right" vertical="center"/>
    </xf>
    <xf numFmtId="0" fontId="40" fillId="0" borderId="0" xfId="0" applyFont="1" applyAlignment="1">
      <alignment horizontal="left"/>
    </xf>
    <xf numFmtId="0" fontId="46" fillId="0" borderId="0" xfId="0" applyFont="1" applyAlignment="1">
      <alignment vertical="center"/>
    </xf>
    <xf numFmtId="193" fontId="39" fillId="0" borderId="7" xfId="1" applyNumberFormat="1" applyFont="1" applyFill="1" applyBorder="1" applyAlignment="1" applyProtection="1">
      <alignment horizontal="right" vertical="center"/>
    </xf>
    <xf numFmtId="192" fontId="25" fillId="0" borderId="0" xfId="1" applyNumberFormat="1" applyFont="1" applyFill="1" applyBorder="1" applyAlignment="1" applyProtection="1">
      <alignment horizontal="right" vertical="center"/>
    </xf>
    <xf numFmtId="193" fontId="47" fillId="0" borderId="0" xfId="1" applyNumberFormat="1" applyFont="1" applyFill="1" applyBorder="1" applyAlignment="1" applyProtection="1">
      <alignment horizontal="right" vertical="center"/>
    </xf>
    <xf numFmtId="192" fontId="3" fillId="0" borderId="0" xfId="1" applyNumberFormat="1" applyFont="1" applyFill="1" applyBorder="1"/>
    <xf numFmtId="0" fontId="10" fillId="0" borderId="0" xfId="0" applyFont="1" applyAlignment="1">
      <alignment horizontal="right"/>
    </xf>
    <xf numFmtId="0" fontId="12" fillId="0" borderId="6" xfId="0" applyFont="1" applyBorder="1" applyAlignment="1"/>
    <xf numFmtId="0" fontId="12" fillId="0" borderId="0" xfId="0" applyFont="1" applyBorder="1"/>
    <xf numFmtId="187" fontId="14" fillId="0" borderId="0" xfId="0" applyNumberFormat="1" applyFont="1" applyBorder="1" applyAlignment="1">
      <alignment horizontal="right" vertical="center"/>
    </xf>
    <xf numFmtId="188" fontId="10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188" fontId="3" fillId="0" borderId="0" xfId="0" applyNumberFormat="1" applyFont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187" fontId="3" fillId="0" borderId="0" xfId="0" applyNumberFormat="1" applyFont="1" applyBorder="1" applyAlignment="1">
      <alignment horizontal="right"/>
    </xf>
    <xf numFmtId="0" fontId="41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9" fillId="0" borderId="0" xfId="0" applyFont="1" applyAlignment="1">
      <alignment horizont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31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distributed"/>
    </xf>
    <xf numFmtId="0" fontId="31" fillId="0" borderId="2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distributed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</cellXfs>
  <cellStyles count="4">
    <cellStyle name="Normal_BB430E14" xfId="3" xr:uid="{8874014E-CBDD-41C1-9582-A47B8EB71F67}"/>
    <cellStyle name="จุลภาค" xfId="1" builtinId="3"/>
    <cellStyle name="ปกติ" xfId="0" builtinId="0"/>
    <cellStyle name="ปกติ 2" xfId="2" xr:uid="{7A5D4268-FAB4-4B00-9F5E-B010C30E6B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F46B6-630D-421F-A548-EDEA4C0C8C74}">
  <dimension ref="A1:AI418"/>
  <sheetViews>
    <sheetView tabSelected="1" view="pageBreakPreview" topLeftCell="A386" zoomScale="60" zoomScaleNormal="100" workbookViewId="0">
      <selection activeCell="H225" sqref="H225"/>
    </sheetView>
  </sheetViews>
  <sheetFormatPr defaultColWidth="8.796875" defaultRowHeight="21.6" x14ac:dyDescent="0.25"/>
  <cols>
    <col min="1" max="4" width="1.3984375" style="29" customWidth="1"/>
    <col min="5" max="5" width="58.3984375" style="29" customWidth="1"/>
    <col min="6" max="6" width="11.69921875" style="22" customWidth="1"/>
    <col min="7" max="7" width="0.69921875" style="29" customWidth="1"/>
    <col min="8" max="8" width="14.09765625" style="29" customWidth="1"/>
    <col min="9" max="9" width="0.69921875" style="29" customWidth="1"/>
    <col min="10" max="10" width="14.09765625" style="29" customWidth="1"/>
    <col min="11" max="11" width="0.69921875" style="29" customWidth="1"/>
    <col min="12" max="12" width="14.09765625" style="29" customWidth="1"/>
    <col min="13" max="13" width="0.69921875" style="29" customWidth="1"/>
    <col min="14" max="14" width="13.296875" style="29" customWidth="1"/>
    <col min="15" max="15" width="0.69921875" style="29" customWidth="1"/>
    <col min="16" max="16" width="17.09765625" style="29" customWidth="1"/>
    <col min="17" max="17" width="0.69921875" style="29" customWidth="1"/>
    <col min="18" max="18" width="17.09765625" style="29" customWidth="1"/>
    <col min="19" max="19" width="0.69921875" style="29" customWidth="1"/>
    <col min="20" max="20" width="15.8984375" style="29" customWidth="1"/>
    <col min="21" max="21" width="0.69921875" style="29" customWidth="1"/>
    <col min="22" max="22" width="17" style="29" customWidth="1"/>
    <col min="23" max="23" width="0.69921875" style="29" customWidth="1"/>
    <col min="24" max="24" width="17" style="29" customWidth="1"/>
    <col min="25" max="25" width="0.69921875" style="29" customWidth="1"/>
    <col min="26" max="26" width="15.5" style="29" customWidth="1"/>
    <col min="27" max="27" width="0.69921875" style="29" customWidth="1"/>
    <col min="28" max="28" width="13.09765625" style="29" customWidth="1"/>
    <col min="29" max="29" width="0.69921875" style="29" customWidth="1"/>
    <col min="30" max="30" width="14.09765625" style="29" customWidth="1"/>
    <col min="31" max="31" width="0.69921875" style="29" customWidth="1"/>
    <col min="32" max="32" width="14.09765625" style="29" customWidth="1"/>
    <col min="33" max="33" width="0.69921875" style="29" customWidth="1"/>
    <col min="34" max="34" width="14.09765625" style="29" customWidth="1"/>
    <col min="35" max="16384" width="8.796875" style="29"/>
  </cols>
  <sheetData>
    <row r="1" spans="1:16" s="1" customFormat="1" ht="23.1" customHeight="1" x14ac:dyDescent="0.25">
      <c r="A1" s="347" t="s">
        <v>0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</row>
    <row r="2" spans="1:16" s="1" customFormat="1" ht="23.1" customHeight="1" x14ac:dyDescent="0.25">
      <c r="A2" s="348" t="s">
        <v>1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</row>
    <row r="3" spans="1:16" s="2" customFormat="1" ht="18" customHeight="1" x14ac:dyDescent="0.25">
      <c r="A3" s="1"/>
      <c r="F3" s="3"/>
      <c r="H3" s="4" t="s">
        <v>2</v>
      </c>
      <c r="I3" s="5"/>
      <c r="J3" s="5"/>
      <c r="K3" s="5"/>
      <c r="L3" s="5"/>
      <c r="M3" s="5"/>
      <c r="N3" s="5"/>
    </row>
    <row r="4" spans="1:16" s="2" customFormat="1" ht="18" customHeight="1" x14ac:dyDescent="0.25">
      <c r="E4" s="6"/>
      <c r="F4" s="3"/>
      <c r="G4" s="6"/>
      <c r="H4" s="7" t="s">
        <v>3</v>
      </c>
      <c r="I4" s="7"/>
      <c r="J4" s="7"/>
      <c r="L4" s="7" t="s">
        <v>4</v>
      </c>
      <c r="M4" s="5"/>
      <c r="N4" s="5"/>
    </row>
    <row r="5" spans="1:16" s="1" customFormat="1" ht="18" customHeight="1" x14ac:dyDescent="0.25">
      <c r="E5" s="8"/>
      <c r="F5" s="9"/>
      <c r="G5" s="8"/>
      <c r="H5" s="10" t="s">
        <v>5</v>
      </c>
      <c r="I5" s="11"/>
      <c r="J5" s="10" t="s">
        <v>6</v>
      </c>
      <c r="K5" s="12"/>
      <c r="L5" s="10" t="s">
        <v>5</v>
      </c>
      <c r="M5" s="11"/>
      <c r="N5" s="10" t="s">
        <v>6</v>
      </c>
      <c r="O5" s="2"/>
      <c r="P5" s="2"/>
    </row>
    <row r="6" spans="1:16" s="1" customFormat="1" ht="18" customHeight="1" x14ac:dyDescent="0.25">
      <c r="E6" s="8"/>
      <c r="F6" s="9"/>
      <c r="G6" s="8"/>
      <c r="H6" s="13" t="s">
        <v>7</v>
      </c>
      <c r="I6" s="11"/>
      <c r="J6" s="13" t="s">
        <v>8</v>
      </c>
      <c r="K6" s="12"/>
      <c r="L6" s="13" t="str">
        <f>+H6</f>
        <v>March 31, 2022</v>
      </c>
      <c r="M6" s="11"/>
      <c r="N6" s="13" t="str">
        <f>+J6</f>
        <v>December 31, 2021</v>
      </c>
      <c r="O6" s="2"/>
      <c r="P6" s="2"/>
    </row>
    <row r="7" spans="1:16" s="1" customFormat="1" ht="18" customHeight="1" x14ac:dyDescent="0.25">
      <c r="E7" s="8"/>
      <c r="F7" s="9"/>
      <c r="G7" s="8"/>
      <c r="H7" s="14" t="s">
        <v>9</v>
      </c>
      <c r="I7" s="14"/>
      <c r="J7" s="349" t="s">
        <v>10</v>
      </c>
      <c r="K7" s="15"/>
      <c r="L7" s="14" t="s">
        <v>9</v>
      </c>
      <c r="M7" s="14"/>
      <c r="N7" s="349" t="s">
        <v>10</v>
      </c>
      <c r="O7" s="2"/>
      <c r="P7" s="2"/>
    </row>
    <row r="8" spans="1:16" s="1" customFormat="1" ht="18" customHeight="1" x14ac:dyDescent="0.25">
      <c r="E8" s="8"/>
      <c r="F8" s="16" t="s">
        <v>11</v>
      </c>
      <c r="G8" s="8"/>
      <c r="H8" s="17" t="s">
        <v>12</v>
      </c>
      <c r="I8" s="14"/>
      <c r="J8" s="350"/>
      <c r="K8" s="15"/>
      <c r="L8" s="17" t="s">
        <v>12</v>
      </c>
      <c r="M8" s="14"/>
      <c r="N8" s="350"/>
      <c r="O8" s="2"/>
      <c r="P8" s="2"/>
    </row>
    <row r="9" spans="1:16" s="1" customFormat="1" ht="24" customHeight="1" x14ac:dyDescent="0.25">
      <c r="A9" s="18" t="s">
        <v>13</v>
      </c>
      <c r="E9" s="8"/>
      <c r="F9" s="9"/>
      <c r="G9" s="8"/>
      <c r="H9" s="14"/>
      <c r="I9" s="14"/>
      <c r="J9" s="19"/>
      <c r="K9" s="15"/>
      <c r="L9" s="14"/>
      <c r="M9" s="14"/>
      <c r="N9" s="19"/>
      <c r="O9" s="2"/>
      <c r="P9" s="2"/>
    </row>
    <row r="10" spans="1:16" ht="24" customHeight="1" x14ac:dyDescent="0.25">
      <c r="A10" s="20" t="s">
        <v>14</v>
      </c>
      <c r="B10" s="21"/>
      <c r="C10" s="21"/>
      <c r="D10" s="21"/>
      <c r="E10" s="21"/>
      <c r="G10" s="23"/>
      <c r="H10" s="24"/>
      <c r="I10" s="24"/>
      <c r="J10" s="24"/>
      <c r="K10" s="24"/>
      <c r="L10" s="24"/>
      <c r="M10" s="24"/>
      <c r="N10" s="24"/>
      <c r="O10" s="1"/>
      <c r="P10" s="1"/>
    </row>
    <row r="11" spans="1:16" ht="24" customHeight="1" x14ac:dyDescent="0.6">
      <c r="A11" s="21"/>
      <c r="B11" s="20" t="s">
        <v>15</v>
      </c>
      <c r="C11" s="21"/>
      <c r="D11" s="21"/>
      <c r="E11" s="21"/>
      <c r="F11" s="9">
        <v>5</v>
      </c>
      <c r="G11" s="1"/>
      <c r="H11" s="25">
        <v>66432</v>
      </c>
      <c r="I11" s="26"/>
      <c r="J11" s="27">
        <v>96387</v>
      </c>
      <c r="K11" s="28"/>
      <c r="L11" s="25">
        <v>47857</v>
      </c>
      <c r="M11" s="28"/>
      <c r="N11" s="28">
        <v>73362</v>
      </c>
      <c r="O11" s="1"/>
      <c r="P11" s="1"/>
    </row>
    <row r="12" spans="1:16" ht="24" customHeight="1" x14ac:dyDescent="0.6">
      <c r="A12" s="21"/>
      <c r="B12" s="20" t="s">
        <v>16</v>
      </c>
      <c r="C12" s="21"/>
      <c r="D12" s="21"/>
      <c r="E12" s="21"/>
      <c r="F12" s="9">
        <v>6</v>
      </c>
      <c r="G12" s="1"/>
      <c r="H12" s="25">
        <v>96104</v>
      </c>
      <c r="I12" s="28"/>
      <c r="J12" s="25">
        <v>151689</v>
      </c>
      <c r="K12" s="28"/>
      <c r="L12" s="25">
        <v>83827</v>
      </c>
      <c r="M12" s="28"/>
      <c r="N12" s="25">
        <v>138885</v>
      </c>
    </row>
    <row r="13" spans="1:16" ht="24" customHeight="1" x14ac:dyDescent="0.6">
      <c r="A13" s="21"/>
      <c r="B13" s="20" t="s">
        <v>17</v>
      </c>
      <c r="C13" s="21"/>
      <c r="D13" s="21"/>
      <c r="E13" s="21"/>
      <c r="F13" s="9"/>
      <c r="G13" s="1"/>
      <c r="H13" s="28">
        <v>4125</v>
      </c>
      <c r="I13" s="28" t="e">
        <f>SUM(#REF!)</f>
        <v>#REF!</v>
      </c>
      <c r="J13" s="28">
        <v>1485</v>
      </c>
      <c r="K13" s="28" t="e">
        <f>SUM(#REF!)</f>
        <v>#REF!</v>
      </c>
      <c r="L13" s="28">
        <v>3230</v>
      </c>
      <c r="M13" s="28" t="e">
        <f>SUM(#REF!)</f>
        <v>#REF!</v>
      </c>
      <c r="N13" s="28">
        <v>1236</v>
      </c>
    </row>
    <row r="14" spans="1:16" ht="24" customHeight="1" x14ac:dyDescent="0.6">
      <c r="A14" s="21"/>
      <c r="B14" s="21" t="s">
        <v>18</v>
      </c>
      <c r="C14" s="21"/>
      <c r="D14" s="21"/>
      <c r="E14" s="21"/>
      <c r="F14" s="9"/>
      <c r="G14" s="1"/>
      <c r="H14" s="25">
        <v>2739</v>
      </c>
      <c r="I14" s="28"/>
      <c r="J14" s="28">
        <v>804</v>
      </c>
      <c r="K14" s="28"/>
      <c r="L14" s="25">
        <v>1859</v>
      </c>
      <c r="M14" s="28"/>
      <c r="N14" s="28">
        <v>361</v>
      </c>
    </row>
    <row r="15" spans="1:16" ht="24" customHeight="1" x14ac:dyDescent="0.6">
      <c r="A15" s="21"/>
      <c r="B15" s="21" t="s">
        <v>19</v>
      </c>
      <c r="C15" s="21"/>
      <c r="D15" s="21"/>
      <c r="E15" s="21"/>
      <c r="F15" s="9"/>
      <c r="G15" s="1"/>
      <c r="H15" s="25">
        <v>2782</v>
      </c>
      <c r="I15" s="28"/>
      <c r="J15" s="28">
        <v>944</v>
      </c>
      <c r="K15" s="28"/>
      <c r="L15" s="25">
        <v>2421</v>
      </c>
      <c r="M15" s="28"/>
      <c r="N15" s="28">
        <v>0</v>
      </c>
    </row>
    <row r="16" spans="1:16" ht="24" customHeight="1" x14ac:dyDescent="0.6">
      <c r="A16" s="20"/>
      <c r="B16" s="20" t="s">
        <v>20</v>
      </c>
      <c r="C16" s="20"/>
      <c r="D16" s="21"/>
      <c r="E16" s="21"/>
      <c r="F16" s="9"/>
      <c r="G16" s="1"/>
      <c r="H16" s="25"/>
      <c r="I16" s="26"/>
      <c r="J16" s="28"/>
      <c r="K16" s="28"/>
      <c r="L16" s="25"/>
      <c r="M16" s="28"/>
      <c r="N16" s="28"/>
      <c r="O16" s="1"/>
      <c r="P16" s="1"/>
    </row>
    <row r="17" spans="1:16" ht="24" customHeight="1" x14ac:dyDescent="0.6">
      <c r="A17" s="21"/>
      <c r="B17" s="20"/>
      <c r="C17" s="21" t="s">
        <v>21</v>
      </c>
      <c r="D17" s="21"/>
      <c r="E17" s="21"/>
      <c r="F17" s="9"/>
      <c r="G17" s="1"/>
      <c r="H17" s="30">
        <v>11256</v>
      </c>
      <c r="I17" s="26"/>
      <c r="J17" s="30">
        <v>11243</v>
      </c>
      <c r="K17" s="28"/>
      <c r="L17" s="30">
        <v>131</v>
      </c>
      <c r="M17" s="28"/>
      <c r="N17" s="31">
        <v>131</v>
      </c>
      <c r="O17" s="1"/>
      <c r="P17" s="1"/>
    </row>
    <row r="18" spans="1:16" ht="24" customHeight="1" x14ac:dyDescent="0.6">
      <c r="A18" s="21"/>
      <c r="B18" s="20"/>
      <c r="C18" s="21" t="s">
        <v>22</v>
      </c>
      <c r="D18" s="21"/>
      <c r="E18" s="21"/>
      <c r="F18" s="9">
        <v>7</v>
      </c>
      <c r="G18" s="1"/>
      <c r="H18" s="32">
        <v>21309</v>
      </c>
      <c r="I18" s="26"/>
      <c r="J18" s="32">
        <v>2302</v>
      </c>
      <c r="K18" s="28"/>
      <c r="L18" s="32">
        <v>20004</v>
      </c>
      <c r="M18" s="28"/>
      <c r="N18" s="33">
        <v>0</v>
      </c>
      <c r="O18" s="1"/>
      <c r="P18" s="1"/>
    </row>
    <row r="19" spans="1:16" ht="24" customHeight="1" x14ac:dyDescent="0.6">
      <c r="A19" s="21"/>
      <c r="B19" s="20"/>
      <c r="C19" s="21" t="s">
        <v>23</v>
      </c>
      <c r="D19" s="21"/>
      <c r="E19" s="21"/>
      <c r="F19" s="9">
        <v>8.3000000000000007</v>
      </c>
      <c r="G19" s="1"/>
      <c r="H19" s="34">
        <v>1000</v>
      </c>
      <c r="I19" s="35"/>
      <c r="J19" s="34">
        <v>1000</v>
      </c>
      <c r="K19" s="28"/>
      <c r="L19" s="34">
        <v>0</v>
      </c>
      <c r="M19" s="28"/>
      <c r="N19" s="36">
        <v>0</v>
      </c>
      <c r="O19" s="1"/>
      <c r="P19" s="1"/>
    </row>
    <row r="20" spans="1:16" ht="24" customHeight="1" x14ac:dyDescent="0.6">
      <c r="A20" s="21"/>
      <c r="B20" s="20" t="s">
        <v>24</v>
      </c>
      <c r="C20" s="21"/>
      <c r="D20" s="21"/>
      <c r="E20" s="21"/>
      <c r="F20" s="9"/>
      <c r="G20" s="1"/>
      <c r="H20" s="25">
        <v>33565</v>
      </c>
      <c r="I20" s="26"/>
      <c r="J20" s="28">
        <v>14545</v>
      </c>
      <c r="K20" s="28"/>
      <c r="L20" s="28">
        <v>20135</v>
      </c>
      <c r="M20" s="28"/>
      <c r="N20" s="28">
        <v>131</v>
      </c>
      <c r="O20" s="1"/>
      <c r="P20" s="1"/>
    </row>
    <row r="21" spans="1:16" ht="24" customHeight="1" x14ac:dyDescent="0.6">
      <c r="A21" s="21"/>
      <c r="B21" s="21" t="s">
        <v>25</v>
      </c>
      <c r="C21" s="21"/>
      <c r="D21" s="21"/>
      <c r="E21" s="21"/>
      <c r="F21" s="9"/>
      <c r="G21" s="1"/>
      <c r="H21" s="37">
        <v>4669</v>
      </c>
      <c r="I21" s="28"/>
      <c r="J21" s="28">
        <v>6427</v>
      </c>
      <c r="K21" s="28"/>
      <c r="L21" s="37">
        <v>3731</v>
      </c>
      <c r="M21" s="28"/>
      <c r="N21" s="28">
        <v>4947</v>
      </c>
    </row>
    <row r="22" spans="1:16" ht="24" customHeight="1" x14ac:dyDescent="0.6">
      <c r="A22" s="20" t="s">
        <v>26</v>
      </c>
      <c r="B22" s="21"/>
      <c r="C22" s="21"/>
      <c r="D22" s="21"/>
      <c r="E22" s="21"/>
      <c r="F22" s="9"/>
      <c r="G22" s="1"/>
      <c r="H22" s="38">
        <v>210416</v>
      </c>
      <c r="I22" s="39"/>
      <c r="J22" s="38">
        <v>272281</v>
      </c>
      <c r="K22" s="39"/>
      <c r="L22" s="38">
        <v>163060</v>
      </c>
      <c r="M22" s="39"/>
      <c r="N22" s="38">
        <v>218922</v>
      </c>
    </row>
    <row r="23" spans="1:16" ht="24" customHeight="1" x14ac:dyDescent="0.6">
      <c r="A23" s="20" t="s">
        <v>27</v>
      </c>
      <c r="B23" s="21"/>
      <c r="C23" s="21"/>
      <c r="D23" s="21"/>
      <c r="E23" s="21"/>
      <c r="F23" s="9"/>
      <c r="G23" s="1"/>
      <c r="H23" s="39"/>
      <c r="I23" s="39"/>
      <c r="J23" s="39"/>
      <c r="K23" s="39"/>
      <c r="L23" s="39"/>
      <c r="M23" s="39"/>
      <c r="N23" s="39"/>
    </row>
    <row r="24" spans="1:16" ht="24" customHeight="1" x14ac:dyDescent="0.6">
      <c r="A24" s="20"/>
      <c r="B24" s="21" t="s">
        <v>28</v>
      </c>
      <c r="C24" s="21"/>
      <c r="D24" s="21"/>
      <c r="E24" s="21"/>
      <c r="F24" s="9"/>
      <c r="G24" s="1"/>
      <c r="H24" s="25">
        <v>13000</v>
      </c>
      <c r="I24" s="39"/>
      <c r="J24" s="28">
        <v>13000</v>
      </c>
      <c r="K24" s="28"/>
      <c r="L24" s="25">
        <v>10000</v>
      </c>
      <c r="M24" s="40"/>
      <c r="N24" s="41">
        <v>10000</v>
      </c>
    </row>
    <row r="25" spans="1:16" ht="24" customHeight="1" x14ac:dyDescent="0.25">
      <c r="A25" s="20"/>
      <c r="B25" s="21" t="s">
        <v>29</v>
      </c>
      <c r="C25" s="21"/>
      <c r="D25" s="21"/>
      <c r="E25" s="21"/>
      <c r="F25" s="9"/>
      <c r="G25" s="1"/>
    </row>
    <row r="26" spans="1:16" ht="24" customHeight="1" x14ac:dyDescent="0.6">
      <c r="A26" s="20"/>
      <c r="B26" s="21"/>
      <c r="C26" s="21" t="s">
        <v>30</v>
      </c>
      <c r="D26" s="21"/>
      <c r="E26" s="21"/>
      <c r="F26" s="9">
        <v>8.1</v>
      </c>
      <c r="G26" s="1"/>
      <c r="H26" s="30">
        <v>328541</v>
      </c>
      <c r="I26" s="28"/>
      <c r="J26" s="30">
        <v>318492</v>
      </c>
      <c r="K26" s="28"/>
      <c r="L26" s="30">
        <v>325761</v>
      </c>
      <c r="M26" s="28"/>
      <c r="N26" s="30">
        <v>315942</v>
      </c>
    </row>
    <row r="27" spans="1:16" ht="24" customHeight="1" x14ac:dyDescent="0.6">
      <c r="A27" s="20"/>
      <c r="B27" s="21"/>
      <c r="C27" s="21" t="s">
        <v>31</v>
      </c>
      <c r="D27" s="21"/>
      <c r="E27" s="21"/>
      <c r="F27" s="9">
        <v>8.1999999999999993</v>
      </c>
      <c r="G27" s="1"/>
      <c r="H27" s="32">
        <v>513841</v>
      </c>
      <c r="I27" s="28"/>
      <c r="J27" s="32">
        <v>519163</v>
      </c>
      <c r="K27" s="28"/>
      <c r="L27" s="32">
        <v>503762</v>
      </c>
      <c r="M27" s="28"/>
      <c r="N27" s="32">
        <v>508866</v>
      </c>
    </row>
    <row r="28" spans="1:16" ht="24" customHeight="1" x14ac:dyDescent="0.6">
      <c r="A28" s="20"/>
      <c r="B28" s="21"/>
      <c r="C28" s="21" t="s">
        <v>32</v>
      </c>
      <c r="D28" s="21"/>
      <c r="E28" s="21"/>
      <c r="F28" s="9">
        <v>8.3000000000000007</v>
      </c>
      <c r="G28" s="1"/>
      <c r="H28" s="34">
        <v>184442</v>
      </c>
      <c r="I28" s="28"/>
      <c r="J28" s="34">
        <v>184442</v>
      </c>
      <c r="K28" s="28"/>
      <c r="L28" s="34">
        <v>184442</v>
      </c>
      <c r="M28" s="28"/>
      <c r="N28" s="34">
        <v>184442</v>
      </c>
    </row>
    <row r="29" spans="1:16" ht="24" customHeight="1" x14ac:dyDescent="0.6">
      <c r="A29" s="20"/>
      <c r="B29" s="20" t="s">
        <v>33</v>
      </c>
      <c r="C29" s="21"/>
      <c r="D29" s="21"/>
      <c r="E29" s="21"/>
      <c r="F29" s="9"/>
      <c r="G29" s="1"/>
      <c r="H29" s="25">
        <v>1026824</v>
      </c>
      <c r="I29" s="39"/>
      <c r="J29" s="25">
        <v>1022097</v>
      </c>
      <c r="K29" s="28"/>
      <c r="L29" s="25">
        <v>1013965</v>
      </c>
      <c r="M29" s="40"/>
      <c r="N29" s="25">
        <v>1009250</v>
      </c>
    </row>
    <row r="30" spans="1:16" ht="24" customHeight="1" x14ac:dyDescent="0.6">
      <c r="A30" s="21"/>
      <c r="B30" s="21" t="s">
        <v>34</v>
      </c>
      <c r="C30" s="21"/>
      <c r="D30" s="21"/>
      <c r="E30" s="21"/>
      <c r="F30" s="9">
        <v>9</v>
      </c>
      <c r="G30" s="1"/>
      <c r="H30" s="25">
        <v>183963</v>
      </c>
      <c r="I30" s="40"/>
      <c r="J30" s="42">
        <v>180629</v>
      </c>
      <c r="K30" s="40"/>
      <c r="L30" s="25">
        <v>6001</v>
      </c>
      <c r="M30" s="40"/>
      <c r="N30" s="41">
        <v>6001</v>
      </c>
    </row>
    <row r="31" spans="1:16" ht="24" customHeight="1" x14ac:dyDescent="0.6">
      <c r="A31" s="21"/>
      <c r="B31" s="21" t="s">
        <v>35</v>
      </c>
      <c r="C31" s="21"/>
      <c r="D31" s="21"/>
      <c r="E31" s="21"/>
      <c r="F31" s="9">
        <v>10</v>
      </c>
      <c r="G31" s="1"/>
      <c r="H31" s="25">
        <v>0</v>
      </c>
      <c r="I31" s="40"/>
      <c r="J31" s="41">
        <v>0</v>
      </c>
      <c r="K31" s="40"/>
      <c r="L31" s="25">
        <v>1400</v>
      </c>
      <c r="M31" s="40"/>
      <c r="N31" s="41">
        <v>1400</v>
      </c>
    </row>
    <row r="32" spans="1:16" ht="24" customHeight="1" x14ac:dyDescent="0.6">
      <c r="A32" s="21"/>
      <c r="B32" s="43" t="s">
        <v>36</v>
      </c>
      <c r="C32" s="21"/>
      <c r="D32" s="21"/>
      <c r="E32" s="21"/>
      <c r="F32" s="9"/>
      <c r="G32" s="1"/>
      <c r="H32" s="25">
        <v>201006</v>
      </c>
      <c r="I32" s="44"/>
      <c r="J32" s="41">
        <v>203287</v>
      </c>
      <c r="K32" s="44"/>
      <c r="L32" s="25">
        <v>199276</v>
      </c>
      <c r="M32" s="40"/>
      <c r="N32" s="41">
        <v>201537</v>
      </c>
    </row>
    <row r="33" spans="1:15" ht="24" customHeight="1" x14ac:dyDescent="0.6">
      <c r="A33" s="21"/>
      <c r="B33" s="21" t="s">
        <v>37</v>
      </c>
      <c r="C33" s="21"/>
      <c r="D33" s="21"/>
      <c r="E33" s="21"/>
      <c r="F33" s="9">
        <v>11</v>
      </c>
      <c r="G33" s="1"/>
      <c r="H33" s="25">
        <v>2541</v>
      </c>
      <c r="I33" s="44"/>
      <c r="J33" s="41">
        <v>2961</v>
      </c>
      <c r="K33" s="44"/>
      <c r="L33" s="25">
        <v>2541</v>
      </c>
      <c r="M33" s="40"/>
      <c r="N33" s="41">
        <v>2961</v>
      </c>
    </row>
    <row r="34" spans="1:15" ht="24" customHeight="1" x14ac:dyDescent="0.6">
      <c r="A34" s="21"/>
      <c r="B34" s="20" t="s">
        <v>38</v>
      </c>
      <c r="C34" s="21"/>
      <c r="D34" s="21"/>
      <c r="E34" s="21"/>
      <c r="F34" s="9"/>
      <c r="G34" s="1"/>
      <c r="H34" s="25">
        <v>2012</v>
      </c>
      <c r="I34" s="44"/>
      <c r="J34" s="25">
        <v>1068</v>
      </c>
      <c r="K34" s="44"/>
      <c r="L34" s="25">
        <v>0</v>
      </c>
      <c r="M34" s="40"/>
      <c r="N34" s="41">
        <v>0</v>
      </c>
    </row>
    <row r="35" spans="1:15" ht="24" customHeight="1" x14ac:dyDescent="0.6">
      <c r="A35" s="21"/>
      <c r="B35" s="20" t="s">
        <v>39</v>
      </c>
      <c r="C35" s="21"/>
      <c r="D35" s="21"/>
      <c r="E35" s="21"/>
      <c r="F35" s="9"/>
      <c r="G35" s="1"/>
      <c r="H35" s="45">
        <v>341</v>
      </c>
      <c r="I35" s="44"/>
      <c r="J35" s="25">
        <v>341</v>
      </c>
      <c r="K35" s="40"/>
      <c r="L35" s="37">
        <v>336</v>
      </c>
      <c r="M35" s="40"/>
      <c r="N35" s="41">
        <v>336</v>
      </c>
    </row>
    <row r="36" spans="1:15" ht="24" customHeight="1" x14ac:dyDescent="0.6">
      <c r="A36" s="21" t="s">
        <v>40</v>
      </c>
      <c r="B36" s="21"/>
      <c r="C36" s="21"/>
      <c r="D36" s="21"/>
      <c r="E36" s="21"/>
      <c r="F36" s="9"/>
      <c r="G36" s="1"/>
      <c r="H36" s="41">
        <v>1429687</v>
      </c>
      <c r="I36" s="40"/>
      <c r="J36" s="46">
        <v>1423383</v>
      </c>
      <c r="K36" s="40"/>
      <c r="L36" s="41">
        <v>1233519</v>
      </c>
      <c r="M36" s="41"/>
      <c r="N36" s="46">
        <v>1231485</v>
      </c>
    </row>
    <row r="37" spans="1:15" ht="24" customHeight="1" thickBot="1" x14ac:dyDescent="0.65">
      <c r="A37" s="47" t="s">
        <v>41</v>
      </c>
      <c r="B37" s="23"/>
      <c r="C37" s="23"/>
      <c r="D37" s="23"/>
      <c r="E37" s="23"/>
      <c r="F37" s="9"/>
      <c r="G37" s="1"/>
      <c r="H37" s="48">
        <v>1640103</v>
      </c>
      <c r="I37" s="44"/>
      <c r="J37" s="48">
        <v>1695664</v>
      </c>
      <c r="K37" s="44"/>
      <c r="L37" s="48">
        <v>1396579</v>
      </c>
      <c r="M37" s="44"/>
      <c r="N37" s="48">
        <v>1450407</v>
      </c>
    </row>
    <row r="38" spans="1:15" ht="26.4" thickTop="1" x14ac:dyDescent="0.6">
      <c r="A38" s="47"/>
      <c r="B38" s="23"/>
      <c r="C38" s="23"/>
      <c r="D38" s="23"/>
      <c r="E38" s="23"/>
      <c r="F38" s="9"/>
      <c r="G38" s="1"/>
      <c r="H38" s="41"/>
      <c r="I38" s="44"/>
      <c r="J38" s="41"/>
      <c r="K38" s="44"/>
      <c r="L38" s="41"/>
      <c r="M38" s="44"/>
      <c r="N38" s="41"/>
    </row>
    <row r="39" spans="1:15" ht="25.8" x14ac:dyDescent="0.6">
      <c r="A39" s="47"/>
      <c r="B39" s="23"/>
      <c r="C39" s="23"/>
      <c r="D39" s="23"/>
      <c r="E39" s="23"/>
      <c r="F39" s="9"/>
      <c r="G39" s="1"/>
      <c r="H39" s="41"/>
      <c r="I39" s="44"/>
      <c r="J39" s="41"/>
      <c r="K39" s="44"/>
      <c r="L39" s="41"/>
      <c r="M39" s="44"/>
      <c r="N39" s="41"/>
    </row>
    <row r="40" spans="1:15" ht="25.8" x14ac:dyDescent="0.6">
      <c r="A40" s="47"/>
      <c r="B40" s="23"/>
      <c r="C40" s="23"/>
      <c r="D40" s="23"/>
      <c r="E40" s="23"/>
      <c r="F40" s="9"/>
      <c r="G40" s="1"/>
      <c r="H40" s="41"/>
      <c r="I40" s="44"/>
      <c r="J40" s="41"/>
      <c r="K40" s="44"/>
      <c r="L40" s="41"/>
      <c r="M40" s="44"/>
      <c r="N40" s="41"/>
    </row>
    <row r="41" spans="1:15" ht="25.8" x14ac:dyDescent="0.6">
      <c r="A41" s="47"/>
      <c r="B41" s="23"/>
      <c r="C41" s="23"/>
      <c r="D41" s="23"/>
      <c r="E41" s="23"/>
      <c r="F41" s="9"/>
      <c r="G41" s="1"/>
      <c r="H41" s="41"/>
      <c r="I41" s="44"/>
      <c r="J41" s="41"/>
      <c r="K41" s="44"/>
      <c r="L41" s="41"/>
      <c r="M41" s="44"/>
      <c r="N41" s="41"/>
    </row>
    <row r="42" spans="1:15" ht="25.8" x14ac:dyDescent="0.65">
      <c r="A42" s="49" t="s">
        <v>42</v>
      </c>
      <c r="N42" s="50" t="s">
        <v>43</v>
      </c>
    </row>
    <row r="43" spans="1:15" ht="20.25" customHeight="1" x14ac:dyDescent="0.65">
      <c r="A43" s="51"/>
    </row>
    <row r="44" spans="1:15" ht="19.05" customHeight="1" x14ac:dyDescent="0.25">
      <c r="A44" s="347" t="s">
        <v>0</v>
      </c>
      <c r="B44" s="347"/>
      <c r="C44" s="347"/>
      <c r="D44" s="347"/>
      <c r="E44" s="347"/>
      <c r="F44" s="347"/>
      <c r="G44" s="347"/>
      <c r="H44" s="347"/>
      <c r="I44" s="347"/>
      <c r="J44" s="347"/>
      <c r="K44" s="347"/>
      <c r="L44" s="347"/>
      <c r="M44" s="347"/>
      <c r="N44" s="347"/>
      <c r="O44" s="347"/>
    </row>
    <row r="45" spans="1:15" ht="20.100000000000001" customHeight="1" x14ac:dyDescent="0.25">
      <c r="A45" s="348" t="s">
        <v>1</v>
      </c>
      <c r="B45" s="348"/>
      <c r="C45" s="348"/>
      <c r="D45" s="348"/>
      <c r="E45" s="348"/>
      <c r="F45" s="348"/>
      <c r="G45" s="348"/>
      <c r="H45" s="348"/>
      <c r="I45" s="348"/>
      <c r="J45" s="348"/>
      <c r="K45" s="348"/>
      <c r="L45" s="348"/>
      <c r="M45" s="348"/>
      <c r="N45" s="348"/>
      <c r="O45" s="348"/>
    </row>
    <row r="46" spans="1:15" ht="19.05" customHeight="1" x14ac:dyDescent="0.25">
      <c r="A46" s="52"/>
      <c r="B46" s="53"/>
      <c r="C46" s="53"/>
      <c r="D46" s="53"/>
      <c r="E46" s="53"/>
      <c r="F46" s="54"/>
      <c r="G46" s="53"/>
      <c r="H46" s="53"/>
      <c r="I46" s="53"/>
      <c r="J46" s="53"/>
      <c r="K46" s="53"/>
      <c r="L46" s="53"/>
      <c r="M46" s="53"/>
      <c r="N46" s="53"/>
      <c r="O46" s="1"/>
    </row>
    <row r="47" spans="1:15" ht="19.05" customHeight="1" x14ac:dyDescent="0.25">
      <c r="A47" s="2"/>
      <c r="B47" s="2"/>
      <c r="C47" s="2"/>
      <c r="D47" s="2"/>
      <c r="E47" s="2"/>
      <c r="F47" s="3"/>
      <c r="G47" s="2"/>
      <c r="H47" s="55" t="s">
        <v>2</v>
      </c>
      <c r="I47" s="5"/>
      <c r="J47" s="5"/>
      <c r="K47" s="5"/>
      <c r="L47" s="5"/>
      <c r="M47" s="5"/>
      <c r="N47" s="5"/>
      <c r="O47" s="2"/>
    </row>
    <row r="48" spans="1:15" ht="19.05" customHeight="1" x14ac:dyDescent="0.25">
      <c r="A48" s="2"/>
      <c r="B48" s="2"/>
      <c r="C48" s="2"/>
      <c r="D48" s="2"/>
      <c r="E48" s="6"/>
      <c r="F48" s="3"/>
      <c r="G48" s="6"/>
      <c r="H48" s="7" t="s">
        <v>3</v>
      </c>
      <c r="I48" s="7"/>
      <c r="J48" s="7"/>
      <c r="K48" s="56"/>
      <c r="L48" s="57" t="s">
        <v>4</v>
      </c>
      <c r="M48" s="57"/>
      <c r="N48" s="57"/>
      <c r="O48" s="2"/>
    </row>
    <row r="49" spans="1:15" ht="19.05" customHeight="1" x14ac:dyDescent="0.25">
      <c r="A49" s="1"/>
      <c r="B49" s="1"/>
      <c r="C49" s="1"/>
      <c r="D49" s="1"/>
      <c r="E49" s="8"/>
      <c r="F49" s="9"/>
      <c r="G49" s="8"/>
      <c r="H49" s="10" t="s">
        <v>5</v>
      </c>
      <c r="I49" s="11"/>
      <c r="J49" s="10" t="s">
        <v>6</v>
      </c>
      <c r="K49" s="12"/>
      <c r="L49" s="10" t="s">
        <v>5</v>
      </c>
      <c r="M49" s="11"/>
      <c r="N49" s="10" t="s">
        <v>6</v>
      </c>
      <c r="O49" s="1"/>
    </row>
    <row r="50" spans="1:15" ht="19.05" customHeight="1" x14ac:dyDescent="0.25">
      <c r="A50" s="1"/>
      <c r="B50" s="1"/>
      <c r="C50" s="1"/>
      <c r="D50" s="1"/>
      <c r="E50" s="8"/>
      <c r="F50" s="9"/>
      <c r="G50" s="8"/>
      <c r="H50" s="13" t="s">
        <v>64</v>
      </c>
      <c r="I50" s="11"/>
      <c r="J50" s="13" t="s">
        <v>8</v>
      </c>
      <c r="K50" s="12"/>
      <c r="L50" s="13" t="s">
        <v>64</v>
      </c>
      <c r="M50" s="11"/>
      <c r="N50" s="13" t="s">
        <v>8</v>
      </c>
      <c r="O50" s="1"/>
    </row>
    <row r="51" spans="1:15" ht="19.05" customHeight="1" x14ac:dyDescent="0.25">
      <c r="A51" s="1"/>
      <c r="B51" s="1"/>
      <c r="C51" s="1"/>
      <c r="D51" s="1"/>
      <c r="E51" s="8"/>
      <c r="F51" s="9"/>
      <c r="G51" s="8"/>
      <c r="H51" s="14" t="s">
        <v>9</v>
      </c>
      <c r="I51" s="14"/>
      <c r="J51" s="349" t="s">
        <v>10</v>
      </c>
      <c r="K51" s="15"/>
      <c r="L51" s="14" t="s">
        <v>9</v>
      </c>
      <c r="M51" s="14"/>
      <c r="N51" s="349" t="s">
        <v>10</v>
      </c>
      <c r="O51" s="1"/>
    </row>
    <row r="52" spans="1:15" ht="19.05" customHeight="1" x14ac:dyDescent="0.25">
      <c r="A52" s="1"/>
      <c r="B52" s="1"/>
      <c r="C52" s="1"/>
      <c r="D52" s="1"/>
      <c r="E52" s="8"/>
      <c r="F52" s="16" t="s">
        <v>11</v>
      </c>
      <c r="G52" s="8"/>
      <c r="H52" s="17" t="s">
        <v>12</v>
      </c>
      <c r="I52" s="14"/>
      <c r="J52" s="350"/>
      <c r="K52" s="15"/>
      <c r="L52" s="17" t="s">
        <v>12</v>
      </c>
      <c r="M52" s="14"/>
      <c r="N52" s="350"/>
      <c r="O52" s="1"/>
    </row>
    <row r="53" spans="1:15" ht="19.5" customHeight="1" x14ac:dyDescent="0.25">
      <c r="A53" s="1"/>
      <c r="B53" s="1"/>
      <c r="C53" s="1"/>
      <c r="D53" s="1"/>
      <c r="E53" s="8"/>
      <c r="F53" s="9"/>
      <c r="G53" s="8"/>
      <c r="H53" s="14"/>
      <c r="I53" s="14"/>
      <c r="J53" s="58"/>
      <c r="K53" s="15"/>
      <c r="L53" s="14"/>
      <c r="M53" s="14"/>
      <c r="N53" s="58"/>
      <c r="O53" s="1"/>
    </row>
    <row r="54" spans="1:15" ht="24" customHeight="1" x14ac:dyDescent="0.25">
      <c r="A54" s="59" t="s">
        <v>44</v>
      </c>
      <c r="B54" s="1"/>
      <c r="C54" s="1"/>
      <c r="D54" s="1"/>
      <c r="E54" s="8"/>
      <c r="F54" s="9"/>
      <c r="G54" s="8"/>
      <c r="H54" s="60"/>
      <c r="I54" s="60"/>
      <c r="J54" s="60"/>
      <c r="K54" s="61"/>
      <c r="L54" s="60"/>
      <c r="M54" s="60"/>
      <c r="N54" s="60"/>
      <c r="O54" s="1"/>
    </row>
    <row r="55" spans="1:15" ht="24" customHeight="1" x14ac:dyDescent="0.25">
      <c r="A55" s="20" t="s">
        <v>45</v>
      </c>
      <c r="B55" s="21"/>
      <c r="C55" s="21"/>
      <c r="D55" s="21"/>
      <c r="E55" s="21"/>
      <c r="F55" s="54"/>
      <c r="G55" s="23"/>
      <c r="H55" s="62"/>
      <c r="J55" s="62"/>
      <c r="L55" s="62"/>
      <c r="N55" s="62"/>
    </row>
    <row r="56" spans="1:15" ht="24" customHeight="1" x14ac:dyDescent="0.6">
      <c r="A56" s="21"/>
      <c r="B56" s="20" t="s">
        <v>46</v>
      </c>
      <c r="C56" s="21"/>
      <c r="D56" s="21"/>
      <c r="E56" s="21"/>
      <c r="F56" s="54"/>
      <c r="G56" s="23"/>
      <c r="H56" s="64">
        <v>96223</v>
      </c>
      <c r="I56" s="65"/>
      <c r="J56" s="25">
        <v>123817</v>
      </c>
      <c r="K56" s="65"/>
      <c r="L56" s="64">
        <v>77570</v>
      </c>
      <c r="M56" s="65"/>
      <c r="N56" s="25">
        <v>105684</v>
      </c>
    </row>
    <row r="57" spans="1:15" ht="24" customHeight="1" x14ac:dyDescent="0.6">
      <c r="A57" s="21"/>
      <c r="B57" s="20" t="s">
        <v>47</v>
      </c>
      <c r="C57" s="21"/>
      <c r="D57" s="21"/>
      <c r="E57" s="21"/>
      <c r="F57" s="54"/>
      <c r="G57" s="23"/>
      <c r="H57" s="42"/>
      <c r="I57" s="63"/>
      <c r="J57" s="42"/>
      <c r="K57" s="63"/>
      <c r="L57" s="42"/>
      <c r="M57" s="63"/>
      <c r="N57" s="42"/>
    </row>
    <row r="58" spans="1:15" ht="24" customHeight="1" x14ac:dyDescent="0.6">
      <c r="A58" s="21"/>
      <c r="B58" s="20"/>
      <c r="C58" s="21" t="s">
        <v>48</v>
      </c>
      <c r="D58" s="21"/>
      <c r="E58" s="21"/>
      <c r="F58" s="54"/>
      <c r="G58" s="23"/>
      <c r="H58" s="66">
        <v>2390</v>
      </c>
      <c r="I58" s="65"/>
      <c r="J58" s="66">
        <v>3321</v>
      </c>
      <c r="K58" s="65"/>
      <c r="L58" s="66">
        <v>2096</v>
      </c>
      <c r="M58" s="65"/>
      <c r="N58" s="66">
        <v>2783</v>
      </c>
    </row>
    <row r="59" spans="1:15" ht="24" customHeight="1" x14ac:dyDescent="0.6">
      <c r="A59" s="21"/>
      <c r="B59" s="20"/>
      <c r="C59" s="21" t="s">
        <v>49</v>
      </c>
      <c r="D59" s="21"/>
      <c r="E59" s="21"/>
      <c r="F59" s="54"/>
      <c r="G59" s="23"/>
      <c r="H59" s="67">
        <v>3748</v>
      </c>
      <c r="I59" s="65"/>
      <c r="J59" s="67">
        <v>26919</v>
      </c>
      <c r="K59" s="65"/>
      <c r="L59" s="67">
        <v>3748</v>
      </c>
      <c r="M59" s="65"/>
      <c r="N59" s="67">
        <v>22000</v>
      </c>
    </row>
    <row r="60" spans="1:15" ht="24" customHeight="1" x14ac:dyDescent="0.6">
      <c r="A60" s="21"/>
      <c r="B60" s="20"/>
      <c r="C60" s="20" t="s">
        <v>50</v>
      </c>
      <c r="D60" s="21"/>
      <c r="E60" s="21"/>
      <c r="F60" s="54"/>
      <c r="G60" s="23"/>
      <c r="H60" s="34">
        <v>4167</v>
      </c>
      <c r="I60" s="65"/>
      <c r="J60" s="67">
        <v>3734</v>
      </c>
      <c r="K60" s="65"/>
      <c r="L60" s="34">
        <v>3802</v>
      </c>
      <c r="M60" s="65"/>
      <c r="N60" s="67">
        <v>3191</v>
      </c>
    </row>
    <row r="61" spans="1:15" ht="24" customHeight="1" x14ac:dyDescent="0.6">
      <c r="A61" s="21"/>
      <c r="B61" s="20" t="s">
        <v>51</v>
      </c>
      <c r="C61" s="21"/>
      <c r="D61" s="21"/>
      <c r="E61" s="21"/>
      <c r="F61" s="54"/>
      <c r="G61" s="23"/>
      <c r="H61" s="68">
        <v>10305</v>
      </c>
      <c r="I61" s="63"/>
      <c r="J61" s="68">
        <v>33974</v>
      </c>
      <c r="K61" s="63"/>
      <c r="L61" s="68">
        <v>9646</v>
      </c>
      <c r="M61" s="63"/>
      <c r="N61" s="68">
        <v>27974</v>
      </c>
    </row>
    <row r="62" spans="1:15" ht="24" customHeight="1" x14ac:dyDescent="0.6">
      <c r="A62" s="21"/>
      <c r="B62" s="20" t="s">
        <v>52</v>
      </c>
      <c r="C62" s="21"/>
      <c r="D62" s="21"/>
      <c r="E62" s="21"/>
      <c r="F62" s="69">
        <v>12</v>
      </c>
      <c r="G62" s="23"/>
      <c r="H62" s="64">
        <v>1722</v>
      </c>
      <c r="I62" s="63"/>
      <c r="J62" s="42">
        <v>1784</v>
      </c>
      <c r="K62" s="63"/>
      <c r="L62" s="64">
        <v>1722</v>
      </c>
      <c r="M62" s="63"/>
      <c r="N62" s="42">
        <v>1784</v>
      </c>
    </row>
    <row r="63" spans="1:15" ht="24" customHeight="1" x14ac:dyDescent="0.6">
      <c r="A63" s="21"/>
      <c r="B63" s="20" t="s">
        <v>53</v>
      </c>
      <c r="C63" s="21"/>
      <c r="D63" s="21"/>
      <c r="E63" s="21"/>
      <c r="F63" s="54"/>
      <c r="G63" s="23"/>
      <c r="H63" s="25">
        <v>249</v>
      </c>
      <c r="I63" s="65"/>
      <c r="J63" s="64">
        <v>249</v>
      </c>
      <c r="K63" s="65"/>
      <c r="L63" s="25">
        <v>249</v>
      </c>
      <c r="M63" s="65"/>
      <c r="N63" s="64">
        <v>249</v>
      </c>
    </row>
    <row r="64" spans="1:15" ht="24" customHeight="1" x14ac:dyDescent="0.6">
      <c r="A64" s="21"/>
      <c r="B64" s="20" t="s">
        <v>54</v>
      </c>
      <c r="C64" s="21"/>
      <c r="D64" s="21"/>
      <c r="E64" s="21"/>
      <c r="F64" s="54"/>
      <c r="G64" s="23"/>
      <c r="H64" s="64">
        <v>5702</v>
      </c>
      <c r="I64" s="65"/>
      <c r="J64" s="64">
        <v>9982</v>
      </c>
      <c r="K64" s="65"/>
      <c r="L64" s="64">
        <v>4938</v>
      </c>
      <c r="M64" s="65"/>
      <c r="N64" s="64">
        <v>8781</v>
      </c>
    </row>
    <row r="65" spans="1:14" ht="24" customHeight="1" x14ac:dyDescent="0.25">
      <c r="A65" s="20" t="s">
        <v>55</v>
      </c>
      <c r="B65" s="21"/>
      <c r="C65" s="20"/>
      <c r="D65" s="21"/>
      <c r="E65" s="21"/>
      <c r="F65" s="54"/>
      <c r="G65" s="23"/>
      <c r="H65" s="70">
        <v>114201</v>
      </c>
      <c r="I65" s="63"/>
      <c r="J65" s="70">
        <v>169806</v>
      </c>
      <c r="K65" s="63"/>
      <c r="L65" s="70">
        <v>94125</v>
      </c>
      <c r="M65" s="63"/>
      <c r="N65" s="70">
        <v>144472</v>
      </c>
    </row>
    <row r="66" spans="1:14" ht="24" customHeight="1" x14ac:dyDescent="0.25">
      <c r="A66" s="20" t="s">
        <v>56</v>
      </c>
      <c r="B66" s="21"/>
      <c r="C66" s="20"/>
      <c r="D66" s="21"/>
      <c r="E66" s="21"/>
      <c r="F66" s="54"/>
      <c r="G66" s="23"/>
      <c r="H66" s="63"/>
      <c r="I66" s="63"/>
      <c r="J66" s="63"/>
      <c r="K66" s="63"/>
      <c r="L66" s="63"/>
      <c r="M66" s="63"/>
      <c r="N66" s="63"/>
    </row>
    <row r="67" spans="1:14" ht="24" customHeight="1" x14ac:dyDescent="0.25">
      <c r="A67" s="20"/>
      <c r="B67" s="21" t="s">
        <v>57</v>
      </c>
      <c r="C67" s="20"/>
      <c r="D67" s="21"/>
      <c r="E67" s="21"/>
      <c r="F67" s="54">
        <v>12</v>
      </c>
      <c r="G67" s="23"/>
      <c r="H67" s="63">
        <v>942</v>
      </c>
      <c r="I67" s="63"/>
      <c r="J67" s="63">
        <v>1295</v>
      </c>
      <c r="K67" s="63"/>
      <c r="L67" s="63">
        <v>942</v>
      </c>
      <c r="M67" s="63"/>
      <c r="N67" s="63">
        <v>1295</v>
      </c>
    </row>
    <row r="68" spans="1:14" ht="24" customHeight="1" x14ac:dyDescent="0.6">
      <c r="A68" s="20"/>
      <c r="B68" s="20" t="s">
        <v>58</v>
      </c>
      <c r="C68" s="20"/>
      <c r="D68" s="21"/>
      <c r="E68" s="21"/>
      <c r="F68" s="69">
        <v>13</v>
      </c>
      <c r="G68" s="23"/>
      <c r="H68" s="64">
        <v>45166</v>
      </c>
      <c r="I68" s="25"/>
      <c r="J68" s="64">
        <v>38071</v>
      </c>
      <c r="K68" s="25"/>
      <c r="L68" s="64">
        <v>38384</v>
      </c>
      <c r="M68" s="25"/>
      <c r="N68" s="64">
        <v>34265</v>
      </c>
    </row>
    <row r="69" spans="1:14" ht="24" customHeight="1" x14ac:dyDescent="0.6">
      <c r="A69" s="20"/>
      <c r="B69" s="21" t="s">
        <v>59</v>
      </c>
      <c r="C69" s="20"/>
      <c r="D69" s="21"/>
      <c r="E69" s="21"/>
      <c r="F69" s="69">
        <v>15</v>
      </c>
      <c r="G69" s="23"/>
      <c r="H69" s="64">
        <v>53411</v>
      </c>
      <c r="I69" s="25"/>
      <c r="J69" s="64">
        <v>55645</v>
      </c>
      <c r="K69" s="25"/>
      <c r="L69" s="64">
        <v>54989</v>
      </c>
      <c r="M69" s="25"/>
      <c r="N69" s="64">
        <v>56536</v>
      </c>
    </row>
    <row r="70" spans="1:14" ht="24" customHeight="1" x14ac:dyDescent="0.6">
      <c r="A70" s="20"/>
      <c r="B70" s="21" t="s">
        <v>60</v>
      </c>
      <c r="C70" s="21"/>
      <c r="D70" s="21"/>
      <c r="E70" s="21"/>
      <c r="F70" s="54"/>
      <c r="G70" s="23"/>
      <c r="H70" s="71">
        <v>678</v>
      </c>
      <c r="I70" s="25"/>
      <c r="J70" s="64">
        <v>698</v>
      </c>
      <c r="K70" s="25"/>
      <c r="L70" s="71">
        <v>777</v>
      </c>
      <c r="M70" s="25"/>
      <c r="N70" s="71">
        <v>797</v>
      </c>
    </row>
    <row r="71" spans="1:14" ht="24" customHeight="1" x14ac:dyDescent="0.25">
      <c r="A71" s="21" t="s">
        <v>61</v>
      </c>
      <c r="B71" s="21"/>
      <c r="C71" s="21"/>
      <c r="D71" s="21"/>
      <c r="E71" s="21"/>
      <c r="F71" s="54"/>
      <c r="G71" s="23"/>
      <c r="H71" s="70">
        <v>100197</v>
      </c>
      <c r="I71" s="63">
        <v>0</v>
      </c>
      <c r="J71" s="70">
        <v>95709</v>
      </c>
      <c r="K71" s="63">
        <v>0</v>
      </c>
      <c r="L71" s="70">
        <v>95092</v>
      </c>
      <c r="M71" s="63">
        <v>0</v>
      </c>
      <c r="N71" s="70">
        <v>92893</v>
      </c>
    </row>
    <row r="72" spans="1:14" ht="24" customHeight="1" x14ac:dyDescent="0.25">
      <c r="A72" s="72" t="s">
        <v>62</v>
      </c>
      <c r="B72" s="23"/>
      <c r="D72" s="23"/>
      <c r="E72" s="23"/>
      <c r="F72" s="54"/>
      <c r="G72" s="23"/>
      <c r="H72" s="70">
        <v>214398</v>
      </c>
      <c r="I72" s="63"/>
      <c r="J72" s="70">
        <v>265515</v>
      </c>
      <c r="K72" s="63"/>
      <c r="L72" s="70">
        <v>189217</v>
      </c>
      <c r="M72" s="63"/>
      <c r="N72" s="70">
        <v>237365</v>
      </c>
    </row>
    <row r="73" spans="1:14" ht="24" customHeight="1" x14ac:dyDescent="0.25">
      <c r="A73" s="1"/>
      <c r="B73" s="23"/>
      <c r="D73" s="23"/>
      <c r="E73" s="23"/>
      <c r="F73" s="54"/>
      <c r="G73" s="23"/>
      <c r="H73" s="63"/>
      <c r="I73" s="63"/>
      <c r="J73" s="63"/>
      <c r="K73" s="63"/>
      <c r="L73" s="63"/>
      <c r="M73" s="63"/>
      <c r="N73" s="63"/>
    </row>
    <row r="74" spans="1:14" ht="24" customHeight="1" x14ac:dyDescent="0.25">
      <c r="A74" s="1"/>
      <c r="B74" s="23"/>
      <c r="D74" s="23"/>
      <c r="E74" s="23"/>
      <c r="F74" s="54"/>
      <c r="G74" s="23"/>
      <c r="H74" s="63"/>
      <c r="I74" s="63"/>
      <c r="J74" s="63"/>
      <c r="K74" s="63"/>
      <c r="L74" s="63"/>
      <c r="M74" s="63"/>
      <c r="N74" s="63"/>
    </row>
    <row r="75" spans="1:14" ht="24" customHeight="1" x14ac:dyDescent="0.25">
      <c r="A75" s="73"/>
      <c r="B75" s="23"/>
      <c r="C75" s="73"/>
      <c r="D75" s="23"/>
      <c r="E75" s="23"/>
      <c r="F75" s="54"/>
      <c r="G75" s="23"/>
      <c r="H75" s="63"/>
      <c r="I75" s="63"/>
      <c r="J75" s="63"/>
      <c r="K75" s="63"/>
      <c r="L75" s="63"/>
      <c r="M75" s="63"/>
      <c r="N75" s="63"/>
    </row>
    <row r="76" spans="1:14" ht="24" customHeight="1" x14ac:dyDescent="0.6">
      <c r="A76" s="23"/>
      <c r="B76" s="73"/>
      <c r="C76" s="23"/>
      <c r="D76" s="23"/>
      <c r="E76" s="23"/>
      <c r="F76" s="54"/>
      <c r="G76" s="23"/>
      <c r="H76" s="25"/>
      <c r="I76" s="63"/>
      <c r="J76" s="42"/>
      <c r="K76" s="63"/>
      <c r="L76" s="25"/>
      <c r="M76" s="63"/>
      <c r="N76" s="42"/>
    </row>
    <row r="77" spans="1:14" ht="24" customHeight="1" x14ac:dyDescent="0.6">
      <c r="A77" s="23"/>
      <c r="B77" s="73"/>
      <c r="C77" s="23"/>
      <c r="D77" s="23"/>
      <c r="E77" s="23"/>
      <c r="F77" s="54"/>
      <c r="G77" s="23"/>
      <c r="H77" s="25"/>
      <c r="I77" s="63"/>
      <c r="J77" s="42"/>
      <c r="K77" s="63"/>
      <c r="L77" s="25"/>
      <c r="M77" s="63"/>
      <c r="N77" s="42"/>
    </row>
    <row r="78" spans="1:14" ht="24" customHeight="1" x14ac:dyDescent="0.6">
      <c r="A78" s="23"/>
      <c r="B78" s="73"/>
      <c r="C78" s="23"/>
      <c r="D78" s="23"/>
      <c r="E78" s="23"/>
      <c r="F78" s="54"/>
      <c r="G78" s="23"/>
      <c r="H78" s="25"/>
      <c r="I78" s="63"/>
      <c r="J78" s="42"/>
      <c r="K78" s="63"/>
      <c r="L78" s="25"/>
      <c r="M78" s="63"/>
      <c r="N78" s="42"/>
    </row>
    <row r="79" spans="1:14" ht="24" customHeight="1" x14ac:dyDescent="0.6">
      <c r="A79" s="23"/>
      <c r="B79" s="73"/>
      <c r="C79" s="23"/>
      <c r="D79" s="23"/>
      <c r="E79" s="23"/>
      <c r="F79" s="54"/>
      <c r="G79" s="23"/>
      <c r="H79" s="25"/>
      <c r="I79" s="63"/>
      <c r="J79" s="42"/>
      <c r="K79" s="63"/>
      <c r="L79" s="25"/>
      <c r="M79" s="63"/>
      <c r="N79" s="42"/>
    </row>
    <row r="80" spans="1:14" ht="24" customHeight="1" x14ac:dyDescent="0.6">
      <c r="A80" s="23"/>
      <c r="B80" s="73"/>
      <c r="C80" s="23"/>
      <c r="D80" s="23"/>
      <c r="E80" s="23"/>
      <c r="F80" s="54"/>
      <c r="G80" s="23"/>
      <c r="H80" s="25"/>
      <c r="I80" s="63"/>
      <c r="J80" s="42"/>
      <c r="K80" s="63"/>
      <c r="L80" s="25"/>
      <c r="M80" s="63"/>
      <c r="N80" s="42"/>
    </row>
    <row r="81" spans="1:14" ht="24" customHeight="1" x14ac:dyDescent="0.6">
      <c r="A81" s="23"/>
      <c r="B81" s="73"/>
      <c r="C81" s="23"/>
      <c r="D81" s="23"/>
      <c r="E81" s="23"/>
      <c r="F81" s="54"/>
      <c r="G81" s="23"/>
      <c r="H81" s="25"/>
      <c r="I81" s="63"/>
      <c r="J81" s="42"/>
      <c r="K81" s="63"/>
      <c r="L81" s="25"/>
      <c r="M81" s="63"/>
      <c r="N81" s="42"/>
    </row>
    <row r="82" spans="1:14" ht="24" customHeight="1" x14ac:dyDescent="0.6">
      <c r="A82" s="23"/>
      <c r="B82" s="73"/>
      <c r="C82" s="23"/>
      <c r="D82" s="23"/>
      <c r="E82" s="23"/>
      <c r="F82" s="54"/>
      <c r="G82" s="23"/>
      <c r="H82" s="25"/>
      <c r="I82" s="63"/>
      <c r="J82" s="42"/>
      <c r="K82" s="63"/>
      <c r="L82" s="25"/>
      <c r="M82" s="63"/>
      <c r="N82" s="42"/>
    </row>
    <row r="83" spans="1:14" ht="24" customHeight="1" x14ac:dyDescent="0.6">
      <c r="A83" s="23"/>
      <c r="B83" s="73"/>
      <c r="C83" s="23"/>
      <c r="D83" s="23"/>
      <c r="E83" s="23"/>
      <c r="F83" s="54"/>
      <c r="G83" s="23"/>
      <c r="H83" s="25"/>
      <c r="I83" s="63"/>
      <c r="J83" s="42"/>
      <c r="K83" s="63"/>
      <c r="L83" s="25"/>
      <c r="M83" s="63"/>
      <c r="N83" s="42"/>
    </row>
    <row r="84" spans="1:14" ht="24" customHeight="1" x14ac:dyDescent="0.65">
      <c r="A84" s="49" t="s">
        <v>42</v>
      </c>
      <c r="B84" s="1"/>
      <c r="C84" s="1"/>
      <c r="D84" s="1"/>
      <c r="E84" s="1"/>
      <c r="F84" s="9"/>
      <c r="G84" s="1"/>
      <c r="H84" s="62"/>
      <c r="J84" s="62"/>
      <c r="L84" s="62"/>
      <c r="N84" s="74" t="s">
        <v>63</v>
      </c>
    </row>
    <row r="85" spans="1:14" ht="19.05" customHeight="1" x14ac:dyDescent="0.25"/>
    <row r="86" spans="1:14" s="75" customFormat="1" ht="29.25" customHeight="1" x14ac:dyDescent="0.25">
      <c r="A86" s="347" t="s">
        <v>0</v>
      </c>
      <c r="B86" s="347"/>
      <c r="C86" s="347"/>
      <c r="D86" s="347"/>
      <c r="E86" s="347"/>
      <c r="F86" s="347"/>
      <c r="G86" s="347"/>
      <c r="H86" s="347"/>
      <c r="I86" s="347"/>
      <c r="J86" s="347"/>
      <c r="K86" s="347"/>
      <c r="L86" s="347"/>
      <c r="M86" s="347"/>
      <c r="N86" s="347"/>
    </row>
    <row r="87" spans="1:14" s="75" customFormat="1" ht="29.25" customHeight="1" x14ac:dyDescent="0.25">
      <c r="A87" s="351" t="s">
        <v>1</v>
      </c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L87" s="352"/>
      <c r="M87" s="352"/>
      <c r="N87" s="352"/>
    </row>
    <row r="88" spans="1:14" s="75" customFormat="1" ht="13.5" customHeight="1" x14ac:dyDescent="0.25">
      <c r="A88" s="76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</row>
    <row r="89" spans="1:14" s="75" customFormat="1" ht="21" customHeight="1" x14ac:dyDescent="0.25">
      <c r="A89" s="21"/>
      <c r="B89" s="21"/>
      <c r="C89" s="21"/>
      <c r="D89" s="21"/>
      <c r="E89" s="21"/>
      <c r="F89" s="77"/>
      <c r="G89" s="21"/>
      <c r="H89" s="55" t="s">
        <v>2</v>
      </c>
      <c r="I89" s="5"/>
      <c r="J89" s="5"/>
      <c r="K89" s="5"/>
      <c r="L89" s="5"/>
      <c r="M89" s="5"/>
      <c r="N89" s="5"/>
    </row>
    <row r="90" spans="1:14" ht="21" customHeight="1" x14ac:dyDescent="0.25">
      <c r="A90" s="23"/>
      <c r="B90" s="23"/>
      <c r="C90" s="23"/>
      <c r="D90" s="23"/>
      <c r="E90" s="73"/>
      <c r="F90" s="54"/>
      <c r="G90" s="73"/>
      <c r="H90" s="7" t="s">
        <v>3</v>
      </c>
      <c r="I90" s="7"/>
      <c r="J90" s="7"/>
      <c r="K90" s="2"/>
      <c r="L90" s="7" t="s">
        <v>4</v>
      </c>
      <c r="M90" s="5"/>
      <c r="N90" s="5"/>
    </row>
    <row r="91" spans="1:14" s="1" customFormat="1" ht="21" customHeight="1" x14ac:dyDescent="0.25">
      <c r="E91" s="8"/>
      <c r="F91" s="9"/>
      <c r="G91" s="8"/>
      <c r="H91" s="10" t="s">
        <v>5</v>
      </c>
      <c r="I91" s="11"/>
      <c r="J91" s="10" t="s">
        <v>6</v>
      </c>
      <c r="K91" s="12"/>
      <c r="L91" s="10" t="s">
        <v>5</v>
      </c>
      <c r="M91" s="11"/>
      <c r="N91" s="10" t="s">
        <v>6</v>
      </c>
    </row>
    <row r="92" spans="1:14" s="1" customFormat="1" ht="21" customHeight="1" x14ac:dyDescent="0.25">
      <c r="E92" s="8"/>
      <c r="F92" s="9"/>
      <c r="G92" s="8"/>
      <c r="H92" s="13" t="s">
        <v>64</v>
      </c>
      <c r="I92" s="11"/>
      <c r="J92" s="13" t="s">
        <v>8</v>
      </c>
      <c r="K92" s="12"/>
      <c r="L92" s="13" t="s">
        <v>64</v>
      </c>
      <c r="M92" s="11"/>
      <c r="N92" s="13" t="s">
        <v>8</v>
      </c>
    </row>
    <row r="93" spans="1:14" s="1" customFormat="1" ht="21" customHeight="1" x14ac:dyDescent="0.25">
      <c r="E93" s="8"/>
      <c r="G93" s="8"/>
      <c r="H93" s="14" t="s">
        <v>9</v>
      </c>
      <c r="I93" s="14"/>
      <c r="J93" s="349" t="s">
        <v>10</v>
      </c>
      <c r="K93" s="15"/>
      <c r="L93" s="14" t="s">
        <v>9</v>
      </c>
      <c r="M93" s="14"/>
      <c r="N93" s="349" t="s">
        <v>10</v>
      </c>
    </row>
    <row r="94" spans="1:14" s="1" customFormat="1" ht="21" customHeight="1" x14ac:dyDescent="0.25">
      <c r="E94" s="8"/>
      <c r="G94" s="8"/>
      <c r="H94" s="17" t="s">
        <v>12</v>
      </c>
      <c r="I94" s="14"/>
      <c r="J94" s="350"/>
      <c r="K94" s="15"/>
      <c r="L94" s="17" t="s">
        <v>12</v>
      </c>
      <c r="M94" s="14"/>
      <c r="N94" s="350"/>
    </row>
    <row r="95" spans="1:14" s="1" customFormat="1" ht="19.5" customHeight="1" x14ac:dyDescent="0.25">
      <c r="E95" s="8"/>
      <c r="G95" s="8"/>
      <c r="H95" s="60"/>
      <c r="I95" s="60"/>
      <c r="J95" s="60"/>
      <c r="K95" s="61"/>
      <c r="L95" s="60"/>
      <c r="M95" s="60"/>
      <c r="N95" s="60"/>
    </row>
    <row r="96" spans="1:14" s="1" customFormat="1" ht="24" customHeight="1" x14ac:dyDescent="0.25">
      <c r="A96" s="78" t="s">
        <v>65</v>
      </c>
      <c r="E96" s="8"/>
      <c r="F96" s="9"/>
      <c r="G96" s="8"/>
      <c r="H96" s="60"/>
      <c r="I96" s="60"/>
      <c r="J96" s="60"/>
      <c r="K96" s="61"/>
      <c r="L96" s="60"/>
      <c r="M96" s="60"/>
      <c r="N96" s="60"/>
    </row>
    <row r="97" spans="1:17" s="75" customFormat="1" ht="24" customHeight="1" x14ac:dyDescent="0.25">
      <c r="A97" s="20" t="s">
        <v>66</v>
      </c>
      <c r="B97" s="21"/>
      <c r="C97" s="21"/>
      <c r="D97" s="21"/>
      <c r="E97" s="23"/>
      <c r="F97" s="22"/>
      <c r="G97" s="23"/>
      <c r="H97" s="79"/>
      <c r="I97" s="79"/>
      <c r="J97" s="79"/>
      <c r="K97" s="79"/>
      <c r="L97" s="79"/>
      <c r="M97" s="79"/>
      <c r="N97" s="79"/>
    </row>
    <row r="98" spans="1:17" s="75" customFormat="1" ht="24" customHeight="1" x14ac:dyDescent="0.25">
      <c r="A98" s="20" t="s">
        <v>67</v>
      </c>
      <c r="B98" s="43" t="s">
        <v>68</v>
      </c>
      <c r="C98" s="21"/>
      <c r="D98" s="21"/>
      <c r="E98" s="23"/>
      <c r="F98" s="9"/>
      <c r="G98" s="23"/>
      <c r="H98" s="63"/>
      <c r="I98" s="63"/>
      <c r="J98" s="63"/>
      <c r="K98" s="63"/>
      <c r="L98" s="63"/>
      <c r="M98" s="63"/>
      <c r="N98" s="63"/>
    </row>
    <row r="99" spans="1:17" s="75" customFormat="1" ht="24" customHeight="1" x14ac:dyDescent="0.25">
      <c r="A99" s="21"/>
      <c r="B99" s="21"/>
      <c r="C99" s="20" t="s">
        <v>69</v>
      </c>
      <c r="D99" s="21"/>
      <c r="E99" s="23"/>
      <c r="F99" s="9"/>
      <c r="G99" s="23"/>
      <c r="H99" s="63"/>
      <c r="I99" s="63"/>
      <c r="J99" s="63"/>
      <c r="K99" s="63"/>
      <c r="L99" s="63"/>
      <c r="M99" s="63"/>
      <c r="N99" s="63"/>
    </row>
    <row r="100" spans="1:17" s="75" customFormat="1" ht="24" customHeight="1" thickBot="1" x14ac:dyDescent="0.3">
      <c r="A100" s="23"/>
      <c r="B100" s="23"/>
      <c r="C100" s="23"/>
      <c r="D100" s="8" t="s">
        <v>70</v>
      </c>
      <c r="E100" s="23"/>
      <c r="F100" s="9"/>
      <c r="G100" s="23"/>
      <c r="H100" s="80">
        <v>78700</v>
      </c>
      <c r="I100" s="63"/>
      <c r="J100" s="80">
        <v>78700</v>
      </c>
      <c r="K100" s="63"/>
      <c r="L100" s="80">
        <v>78700</v>
      </c>
      <c r="M100" s="63"/>
      <c r="N100" s="80">
        <v>78700</v>
      </c>
    </row>
    <row r="101" spans="1:17" s="75" customFormat="1" ht="24" customHeight="1" thickTop="1" x14ac:dyDescent="0.25">
      <c r="A101" s="23"/>
      <c r="B101" s="23"/>
      <c r="C101" s="73" t="s">
        <v>71</v>
      </c>
      <c r="D101" s="23"/>
      <c r="F101" s="9"/>
      <c r="G101" s="23"/>
      <c r="H101" s="63"/>
      <c r="I101" s="63"/>
      <c r="J101" s="63"/>
      <c r="K101" s="63"/>
      <c r="L101" s="63"/>
      <c r="M101" s="63"/>
      <c r="N101" s="63"/>
    </row>
    <row r="102" spans="1:17" s="75" customFormat="1" ht="24" customHeight="1" x14ac:dyDescent="0.25">
      <c r="A102" s="23"/>
      <c r="B102" s="23"/>
      <c r="C102" s="73"/>
      <c r="D102" s="47" t="s">
        <v>72</v>
      </c>
      <c r="F102" s="9"/>
      <c r="G102" s="23"/>
      <c r="H102" s="63">
        <v>78700</v>
      </c>
      <c r="I102" s="63"/>
      <c r="J102" s="63">
        <v>78700</v>
      </c>
      <c r="K102" s="63"/>
      <c r="L102" s="63">
        <v>78700</v>
      </c>
      <c r="M102" s="63"/>
      <c r="N102" s="63">
        <v>78700</v>
      </c>
    </row>
    <row r="103" spans="1:17" s="75" customFormat="1" ht="24" customHeight="1" x14ac:dyDescent="0.6">
      <c r="A103" s="23"/>
      <c r="B103" s="43" t="s">
        <v>73</v>
      </c>
      <c r="C103" s="21"/>
      <c r="D103" s="21"/>
      <c r="E103" s="21"/>
      <c r="F103" s="9"/>
      <c r="G103" s="23"/>
      <c r="H103" s="25">
        <v>127930</v>
      </c>
      <c r="I103" s="25"/>
      <c r="J103" s="25">
        <v>127930</v>
      </c>
      <c r="K103" s="25"/>
      <c r="L103" s="25">
        <v>127930</v>
      </c>
      <c r="M103" s="25"/>
      <c r="N103" s="25">
        <v>127930</v>
      </c>
    </row>
    <row r="104" spans="1:17" s="75" customFormat="1" ht="24" customHeight="1" x14ac:dyDescent="0.6">
      <c r="A104" s="23"/>
      <c r="B104" s="43" t="s">
        <v>74</v>
      </c>
      <c r="C104" s="21"/>
      <c r="D104" s="21"/>
      <c r="E104" s="21"/>
      <c r="F104" s="9"/>
      <c r="G104" s="23"/>
      <c r="H104" s="25">
        <v>34621</v>
      </c>
      <c r="I104" s="25"/>
      <c r="J104" s="25">
        <v>34621</v>
      </c>
      <c r="K104" s="25"/>
      <c r="L104" s="25">
        <v>34621</v>
      </c>
      <c r="M104" s="25"/>
      <c r="N104" s="25">
        <v>34621</v>
      </c>
      <c r="Q104" s="72"/>
    </row>
    <row r="105" spans="1:17" s="75" customFormat="1" ht="24" customHeight="1" x14ac:dyDescent="0.25">
      <c r="A105" s="23"/>
      <c r="B105" s="20" t="s">
        <v>75</v>
      </c>
      <c r="C105" s="21"/>
      <c r="D105" s="21"/>
      <c r="E105" s="21"/>
      <c r="F105" s="9"/>
      <c r="G105" s="23"/>
      <c r="H105" s="1"/>
      <c r="I105" s="1"/>
      <c r="J105" s="1"/>
      <c r="K105" s="1"/>
      <c r="L105" s="1"/>
      <c r="M105" s="1"/>
      <c r="N105" s="1"/>
    </row>
    <row r="106" spans="1:17" s="75" customFormat="1" ht="24" customHeight="1" x14ac:dyDescent="0.6">
      <c r="A106" s="23"/>
      <c r="B106" s="43"/>
      <c r="C106" s="21" t="s">
        <v>76</v>
      </c>
      <c r="D106" s="21"/>
      <c r="E106" s="21"/>
      <c r="F106" s="9"/>
      <c r="G106" s="23"/>
      <c r="H106" s="25">
        <v>199</v>
      </c>
      <c r="I106" s="25"/>
      <c r="J106" s="25">
        <v>199</v>
      </c>
      <c r="K106" s="25"/>
      <c r="L106" s="25">
        <v>0</v>
      </c>
      <c r="M106" s="25"/>
      <c r="N106" s="25">
        <v>0</v>
      </c>
    </row>
    <row r="107" spans="1:17" s="75" customFormat="1" ht="24" customHeight="1" x14ac:dyDescent="0.6">
      <c r="A107" s="23"/>
      <c r="B107" s="43" t="s">
        <v>77</v>
      </c>
      <c r="C107" s="21"/>
      <c r="D107" s="21"/>
      <c r="E107" s="21"/>
      <c r="F107" s="9"/>
      <c r="G107" s="23"/>
      <c r="H107" s="25"/>
      <c r="I107" s="25"/>
      <c r="J107" s="25"/>
      <c r="K107" s="25"/>
      <c r="L107" s="25"/>
      <c r="M107" s="25"/>
      <c r="N107" s="25"/>
    </row>
    <row r="108" spans="1:17" s="75" customFormat="1" ht="24" customHeight="1" x14ac:dyDescent="0.6">
      <c r="A108" s="23"/>
      <c r="C108" s="81" t="s">
        <v>78</v>
      </c>
      <c r="D108" s="21"/>
      <c r="E108" s="21"/>
      <c r="F108" s="9"/>
      <c r="G108" s="23"/>
      <c r="H108" s="25"/>
      <c r="I108" s="25"/>
      <c r="J108" s="25"/>
      <c r="K108" s="25"/>
      <c r="L108" s="25"/>
      <c r="M108" s="25"/>
      <c r="N108" s="25"/>
    </row>
    <row r="109" spans="1:17" s="75" customFormat="1" ht="24" customHeight="1" x14ac:dyDescent="0.6">
      <c r="A109" s="23"/>
      <c r="B109" s="43"/>
      <c r="D109" s="43" t="s">
        <v>79</v>
      </c>
      <c r="E109" s="21"/>
      <c r="F109" s="9"/>
      <c r="G109" s="82"/>
      <c r="H109" s="25">
        <v>8500</v>
      </c>
      <c r="I109" s="25"/>
      <c r="J109" s="25">
        <v>8500</v>
      </c>
      <c r="K109" s="25"/>
      <c r="L109" s="25">
        <v>8500</v>
      </c>
      <c r="M109" s="25"/>
      <c r="N109" s="25">
        <v>8500</v>
      </c>
    </row>
    <row r="110" spans="1:17" s="75" customFormat="1" ht="24" customHeight="1" x14ac:dyDescent="0.6">
      <c r="A110" s="23"/>
      <c r="B110" s="21"/>
      <c r="C110" s="20" t="s">
        <v>80</v>
      </c>
      <c r="D110" s="21"/>
      <c r="E110" s="21"/>
      <c r="F110" s="9"/>
      <c r="G110" s="23"/>
      <c r="H110" s="64">
        <v>881329</v>
      </c>
      <c r="I110" s="25"/>
      <c r="J110" s="64">
        <v>887797</v>
      </c>
      <c r="K110" s="25"/>
      <c r="L110" s="64">
        <v>685147</v>
      </c>
      <c r="M110" s="25"/>
      <c r="N110" s="64">
        <v>694698</v>
      </c>
    </row>
    <row r="111" spans="1:17" s="75" customFormat="1" ht="24" customHeight="1" x14ac:dyDescent="0.6">
      <c r="A111" s="23"/>
      <c r="B111" s="23" t="s">
        <v>81</v>
      </c>
      <c r="C111" s="73"/>
      <c r="D111" s="23"/>
      <c r="E111" s="23"/>
      <c r="F111" s="9"/>
      <c r="G111" s="23"/>
      <c r="H111" s="83">
        <v>271453</v>
      </c>
      <c r="I111" s="25"/>
      <c r="J111" s="83">
        <v>268493</v>
      </c>
      <c r="K111" s="25"/>
      <c r="L111" s="83">
        <v>272464</v>
      </c>
      <c r="M111" s="25"/>
      <c r="N111" s="83">
        <v>268593</v>
      </c>
    </row>
    <row r="112" spans="1:17" s="75" customFormat="1" ht="24" customHeight="1" x14ac:dyDescent="0.6">
      <c r="A112" s="23" t="s">
        <v>82</v>
      </c>
      <c r="B112" s="23"/>
      <c r="C112" s="73"/>
      <c r="D112" s="23"/>
      <c r="E112" s="23"/>
      <c r="F112" s="9"/>
      <c r="G112" s="23"/>
      <c r="H112" s="25">
        <v>1402732</v>
      </c>
      <c r="I112" s="25"/>
      <c r="J112" s="25">
        <v>1406240</v>
      </c>
      <c r="K112" s="25"/>
      <c r="L112" s="25">
        <v>1207362</v>
      </c>
      <c r="M112" s="25"/>
      <c r="N112" s="25">
        <v>1213042</v>
      </c>
    </row>
    <row r="113" spans="1:14" s="75" customFormat="1" ht="24" customHeight="1" x14ac:dyDescent="0.6">
      <c r="A113" s="23"/>
      <c r="B113" s="23" t="s">
        <v>83</v>
      </c>
      <c r="C113" s="23"/>
      <c r="D113" s="23"/>
      <c r="E113" s="23"/>
      <c r="F113" s="9"/>
      <c r="G113" s="23"/>
      <c r="H113" s="25">
        <v>22973</v>
      </c>
      <c r="I113" s="25"/>
      <c r="J113" s="25">
        <v>23909</v>
      </c>
      <c r="K113" s="25"/>
      <c r="L113" s="25">
        <v>0</v>
      </c>
      <c r="M113" s="25"/>
      <c r="N113" s="25">
        <v>0</v>
      </c>
    </row>
    <row r="114" spans="1:14" s="75" customFormat="1" ht="24" customHeight="1" x14ac:dyDescent="0.6">
      <c r="A114" s="23" t="s">
        <v>84</v>
      </c>
      <c r="B114" s="23"/>
      <c r="C114" s="23"/>
      <c r="D114" s="23"/>
      <c r="E114" s="23"/>
      <c r="F114" s="9"/>
      <c r="G114" s="23"/>
      <c r="H114" s="84">
        <v>1425705</v>
      </c>
      <c r="I114" s="25"/>
      <c r="J114" s="84">
        <v>1430149</v>
      </c>
      <c r="K114" s="25"/>
      <c r="L114" s="84">
        <v>1207362</v>
      </c>
      <c r="M114" s="25"/>
      <c r="N114" s="84">
        <v>1213042</v>
      </c>
    </row>
    <row r="115" spans="1:14" s="75" customFormat="1" ht="24" customHeight="1" thickBot="1" x14ac:dyDescent="0.65">
      <c r="A115" s="8" t="s">
        <v>85</v>
      </c>
      <c r="B115" s="23"/>
      <c r="C115" s="23"/>
      <c r="D115" s="23"/>
      <c r="E115" s="23"/>
      <c r="F115" s="9"/>
      <c r="G115" s="23"/>
      <c r="H115" s="85">
        <v>1640103</v>
      </c>
      <c r="I115" s="25"/>
      <c r="J115" s="85">
        <v>1695664</v>
      </c>
      <c r="K115" s="25"/>
      <c r="L115" s="85">
        <v>1396579</v>
      </c>
      <c r="M115" s="25"/>
      <c r="N115" s="85">
        <v>1450407</v>
      </c>
    </row>
    <row r="116" spans="1:14" s="75" customFormat="1" ht="26.4" thickTop="1" x14ac:dyDescent="0.6">
      <c r="A116" s="8"/>
      <c r="B116" s="23"/>
      <c r="C116" s="23"/>
      <c r="D116" s="23"/>
      <c r="E116" s="23"/>
      <c r="F116" s="9"/>
      <c r="G116" s="23"/>
      <c r="H116" s="25"/>
      <c r="I116" s="25"/>
      <c r="J116" s="25"/>
      <c r="K116" s="25"/>
      <c r="L116" s="25"/>
      <c r="M116" s="25"/>
      <c r="N116" s="25"/>
    </row>
    <row r="117" spans="1:14" s="75" customFormat="1" ht="25.8" x14ac:dyDescent="0.25">
      <c r="A117" s="73"/>
      <c r="B117" s="23"/>
      <c r="C117" s="23"/>
      <c r="D117" s="23"/>
      <c r="E117" s="23"/>
      <c r="F117" s="9"/>
      <c r="G117" s="23"/>
    </row>
    <row r="118" spans="1:14" s="75" customFormat="1" ht="25.8" x14ac:dyDescent="0.25">
      <c r="A118" s="73"/>
      <c r="B118" s="23"/>
      <c r="C118" s="23"/>
      <c r="D118" s="23"/>
      <c r="E118" s="23"/>
      <c r="F118" s="9"/>
      <c r="G118" s="23"/>
    </row>
    <row r="119" spans="1:14" s="75" customFormat="1" ht="25.8" x14ac:dyDescent="0.25">
      <c r="A119" s="73"/>
      <c r="B119" s="23"/>
      <c r="C119" s="23"/>
      <c r="D119" s="23"/>
      <c r="E119" s="23"/>
      <c r="F119" s="9"/>
      <c r="G119" s="23"/>
    </row>
    <row r="120" spans="1:14" s="75" customFormat="1" ht="25.8" x14ac:dyDescent="0.25">
      <c r="A120" s="73"/>
      <c r="B120" s="23"/>
      <c r="C120" s="23"/>
      <c r="D120" s="23"/>
      <c r="E120" s="23"/>
      <c r="F120" s="9"/>
      <c r="G120" s="23"/>
    </row>
    <row r="121" spans="1:14" s="75" customFormat="1" ht="25.8" x14ac:dyDescent="0.25">
      <c r="A121" s="73"/>
      <c r="B121" s="23"/>
      <c r="C121" s="23"/>
      <c r="D121" s="23"/>
      <c r="E121" s="23"/>
      <c r="F121" s="9"/>
      <c r="G121" s="23"/>
    </row>
    <row r="122" spans="1:14" s="75" customFormat="1" ht="25.8" x14ac:dyDescent="0.25">
      <c r="A122" s="73"/>
      <c r="B122" s="23"/>
      <c r="C122" s="23"/>
      <c r="D122" s="23"/>
      <c r="E122" s="23"/>
      <c r="F122" s="9"/>
      <c r="G122" s="23"/>
    </row>
    <row r="123" spans="1:14" s="75" customFormat="1" ht="25.8" x14ac:dyDescent="0.25">
      <c r="A123" s="73"/>
      <c r="B123" s="23"/>
      <c r="C123" s="23"/>
      <c r="D123" s="23"/>
      <c r="E123" s="23"/>
      <c r="F123" s="9"/>
      <c r="G123" s="23"/>
    </row>
    <row r="124" spans="1:14" s="75" customFormat="1" ht="25.8" x14ac:dyDescent="0.25">
      <c r="A124" s="73"/>
      <c r="B124" s="23"/>
      <c r="C124" s="23"/>
      <c r="D124" s="23"/>
      <c r="E124" s="23"/>
      <c r="F124" s="9"/>
      <c r="G124" s="23"/>
    </row>
    <row r="125" spans="1:14" s="75" customFormat="1" ht="25.8" x14ac:dyDescent="0.25">
      <c r="A125" s="73"/>
      <c r="B125" s="23"/>
      <c r="C125" s="23"/>
      <c r="D125" s="23"/>
      <c r="E125" s="23"/>
      <c r="F125" s="9"/>
      <c r="G125" s="23"/>
    </row>
    <row r="126" spans="1:14" s="75" customFormat="1" ht="25.8" x14ac:dyDescent="0.65">
      <c r="A126" s="51" t="s">
        <v>42</v>
      </c>
      <c r="F126" s="86"/>
      <c r="H126" s="87"/>
      <c r="I126" s="87"/>
      <c r="J126" s="87"/>
      <c r="K126" s="87"/>
      <c r="L126" s="87"/>
      <c r="M126" s="87"/>
      <c r="N126" s="74" t="s">
        <v>86</v>
      </c>
    </row>
    <row r="127" spans="1:14" ht="19.05" customHeight="1" x14ac:dyDescent="0.25"/>
    <row r="128" spans="1:14" s="88" customFormat="1" ht="24" customHeight="1" x14ac:dyDescent="0.25">
      <c r="N128" s="89" t="s">
        <v>87</v>
      </c>
    </row>
    <row r="129" spans="1:18" s="88" customFormat="1" ht="24" customHeight="1" x14ac:dyDescent="0.25">
      <c r="N129" s="89" t="s">
        <v>88</v>
      </c>
    </row>
    <row r="130" spans="1:18" s="88" customFormat="1" ht="24" customHeight="1" x14ac:dyDescent="0.25">
      <c r="A130" s="90" t="s">
        <v>0</v>
      </c>
      <c r="B130" s="91"/>
      <c r="C130" s="92"/>
      <c r="D130" s="92"/>
      <c r="E130" s="92"/>
      <c r="F130" s="93"/>
      <c r="G130" s="92"/>
      <c r="H130" s="92"/>
      <c r="I130" s="92"/>
      <c r="J130" s="92"/>
      <c r="K130" s="92"/>
      <c r="L130" s="92"/>
      <c r="M130" s="92"/>
      <c r="N130" s="92"/>
    </row>
    <row r="131" spans="1:18" s="88" customFormat="1" ht="24" customHeight="1" x14ac:dyDescent="0.25">
      <c r="A131" s="94" t="s">
        <v>89</v>
      </c>
      <c r="B131" s="91"/>
      <c r="C131" s="92"/>
      <c r="D131" s="92"/>
      <c r="E131" s="92"/>
      <c r="F131" s="93"/>
      <c r="G131" s="92"/>
      <c r="H131" s="92"/>
      <c r="I131" s="92"/>
      <c r="J131" s="92"/>
      <c r="K131" s="92"/>
      <c r="L131" s="92"/>
      <c r="M131" s="92"/>
      <c r="N131" s="92"/>
    </row>
    <row r="132" spans="1:18" s="88" customFormat="1" ht="24" customHeight="1" x14ac:dyDescent="0.25">
      <c r="A132" s="94" t="s">
        <v>90</v>
      </c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</row>
    <row r="133" spans="1:18" s="88" customFormat="1" ht="6.75" customHeight="1" x14ac:dyDescent="0.25">
      <c r="A133" s="92"/>
      <c r="B133" s="91"/>
      <c r="C133" s="92"/>
      <c r="D133" s="92"/>
      <c r="E133" s="92"/>
      <c r="F133" s="93"/>
      <c r="G133" s="92"/>
      <c r="H133" s="92"/>
      <c r="I133" s="92"/>
      <c r="J133" s="92"/>
      <c r="K133" s="92"/>
      <c r="L133" s="92"/>
      <c r="M133" s="92"/>
      <c r="N133" s="92"/>
    </row>
    <row r="134" spans="1:18" s="88" customFormat="1" ht="24.75" customHeight="1" x14ac:dyDescent="0.25">
      <c r="A134" s="72"/>
      <c r="B134" s="72"/>
      <c r="C134" s="72"/>
      <c r="D134" s="72"/>
      <c r="E134" s="72"/>
      <c r="F134" s="72"/>
      <c r="G134" s="72"/>
      <c r="H134" s="124" t="s">
        <v>91</v>
      </c>
      <c r="I134" s="95"/>
      <c r="J134" s="95"/>
      <c r="K134" s="96"/>
      <c r="L134" s="95"/>
      <c r="M134" s="95"/>
      <c r="N134" s="95"/>
    </row>
    <row r="135" spans="1:18" s="2" customFormat="1" ht="24.75" customHeight="1" x14ac:dyDescent="0.25">
      <c r="A135" s="72"/>
      <c r="B135" s="72"/>
      <c r="C135" s="72"/>
      <c r="D135" s="72"/>
      <c r="E135" s="47"/>
      <c r="F135" s="47"/>
      <c r="G135" s="47"/>
      <c r="H135" s="353" t="s">
        <v>3</v>
      </c>
      <c r="I135" s="353"/>
      <c r="J135" s="353"/>
      <c r="K135" s="97"/>
      <c r="L135" s="98" t="s">
        <v>4</v>
      </c>
      <c r="M135" s="99"/>
      <c r="N135" s="99"/>
      <c r="P135" s="100"/>
      <c r="Q135" s="100"/>
      <c r="R135" s="100"/>
    </row>
    <row r="136" spans="1:18" s="88" customFormat="1" ht="24.75" customHeight="1" x14ac:dyDescent="0.25">
      <c r="A136" s="72"/>
      <c r="B136" s="72"/>
      <c r="C136" s="72"/>
      <c r="D136" s="72"/>
      <c r="E136" s="47"/>
      <c r="F136" s="101"/>
      <c r="G136" s="47"/>
      <c r="H136" s="120" t="s">
        <v>92</v>
      </c>
      <c r="I136" s="121"/>
      <c r="J136" s="120" t="s">
        <v>93</v>
      </c>
      <c r="K136" s="121"/>
      <c r="L136" s="120" t="s">
        <v>92</v>
      </c>
      <c r="M136" s="121"/>
      <c r="N136" s="120" t="s">
        <v>93</v>
      </c>
      <c r="P136" s="103"/>
      <c r="Q136" s="104"/>
      <c r="R136" s="105"/>
    </row>
    <row r="137" spans="1:18" s="88" customFormat="1" ht="24.75" customHeight="1" x14ac:dyDescent="0.25">
      <c r="A137" s="72"/>
      <c r="B137" s="72"/>
      <c r="C137" s="72"/>
      <c r="D137" s="72"/>
      <c r="E137" s="47"/>
      <c r="F137" s="123" t="s">
        <v>11</v>
      </c>
      <c r="G137" s="47"/>
      <c r="H137" s="122"/>
      <c r="I137" s="121"/>
      <c r="J137" s="122" t="s">
        <v>94</v>
      </c>
      <c r="K137" s="121"/>
      <c r="L137" s="122"/>
      <c r="M137" s="121"/>
      <c r="N137" s="122" t="s">
        <v>94</v>
      </c>
      <c r="P137" s="103"/>
      <c r="Q137" s="104"/>
      <c r="R137" s="105"/>
    </row>
    <row r="138" spans="1:18" s="88" customFormat="1" ht="18" customHeight="1" x14ac:dyDescent="0.25">
      <c r="A138" s="72"/>
      <c r="B138" s="72"/>
      <c r="C138" s="72"/>
      <c r="D138" s="72"/>
      <c r="E138" s="47"/>
      <c r="F138" s="101"/>
      <c r="G138" s="47"/>
      <c r="H138" s="102"/>
      <c r="I138" s="102"/>
      <c r="J138" s="19"/>
      <c r="K138" s="102"/>
      <c r="L138" s="102"/>
      <c r="M138" s="102"/>
      <c r="N138" s="19"/>
      <c r="P138" s="103"/>
      <c r="Q138" s="104"/>
      <c r="R138" s="105"/>
    </row>
    <row r="139" spans="1:18" s="75" customFormat="1" ht="25.5" customHeight="1" x14ac:dyDescent="0.6">
      <c r="A139" s="21" t="s">
        <v>95</v>
      </c>
      <c r="B139" s="21"/>
      <c r="C139" s="21"/>
      <c r="D139" s="21"/>
      <c r="E139" s="21"/>
      <c r="G139" s="137"/>
      <c r="H139" s="125">
        <v>86717</v>
      </c>
      <c r="I139" s="126"/>
      <c r="J139" s="125">
        <v>75104</v>
      </c>
      <c r="K139" s="126"/>
      <c r="L139" s="125">
        <v>67480</v>
      </c>
      <c r="M139" s="126"/>
      <c r="N139" s="125">
        <v>63872</v>
      </c>
    </row>
    <row r="140" spans="1:18" s="75" customFormat="1" ht="25.5" customHeight="1" x14ac:dyDescent="0.6">
      <c r="A140" s="20" t="s">
        <v>96</v>
      </c>
      <c r="B140" s="21"/>
      <c r="C140" s="21"/>
      <c r="D140" s="21"/>
      <c r="E140" s="21"/>
      <c r="G140" s="137"/>
      <c r="H140" s="127">
        <v>-66341</v>
      </c>
      <c r="I140" s="128"/>
      <c r="J140" s="127">
        <v>-59317</v>
      </c>
      <c r="K140" s="128"/>
      <c r="L140" s="127">
        <v>-50142</v>
      </c>
      <c r="M140" s="128"/>
      <c r="N140" s="127">
        <v>-50549</v>
      </c>
    </row>
    <row r="141" spans="1:18" s="75" customFormat="1" ht="25.5" customHeight="1" x14ac:dyDescent="0.25">
      <c r="A141" s="43" t="s">
        <v>97</v>
      </c>
      <c r="B141" s="21"/>
      <c r="C141" s="21"/>
      <c r="D141" s="21"/>
      <c r="E141" s="21"/>
      <c r="G141" s="137"/>
      <c r="H141" s="128">
        <v>20376</v>
      </c>
      <c r="I141" s="128"/>
      <c r="J141" s="128">
        <v>15787</v>
      </c>
      <c r="K141" s="128"/>
      <c r="L141" s="128">
        <v>17338</v>
      </c>
      <c r="M141" s="128"/>
      <c r="N141" s="128">
        <v>13323</v>
      </c>
    </row>
    <row r="142" spans="1:18" s="75" customFormat="1" ht="25.5" customHeight="1" x14ac:dyDescent="0.25">
      <c r="A142" s="43" t="s">
        <v>98</v>
      </c>
      <c r="B142" s="21"/>
      <c r="C142" s="21"/>
      <c r="D142" s="21"/>
      <c r="E142" s="21"/>
      <c r="G142" s="137"/>
      <c r="H142" s="126"/>
      <c r="I142" s="126"/>
      <c r="J142" s="126"/>
      <c r="K142" s="126"/>
      <c r="L142" s="126"/>
      <c r="M142" s="126"/>
      <c r="N142" s="126"/>
    </row>
    <row r="143" spans="1:18" s="75" customFormat="1" ht="25.5" customHeight="1" x14ac:dyDescent="0.25">
      <c r="A143" s="43"/>
      <c r="B143" s="21" t="s">
        <v>31</v>
      </c>
      <c r="C143" s="21"/>
      <c r="D143" s="21"/>
      <c r="E143" s="21"/>
      <c r="F143" s="138" t="s">
        <v>99</v>
      </c>
      <c r="G143" s="137"/>
      <c r="H143" s="126">
        <v>300</v>
      </c>
      <c r="I143" s="126"/>
      <c r="J143" s="126">
        <v>13342</v>
      </c>
      <c r="K143" s="126"/>
      <c r="L143" s="126">
        <v>0</v>
      </c>
      <c r="M143" s="126"/>
      <c r="N143" s="126">
        <v>13342</v>
      </c>
    </row>
    <row r="144" spans="1:18" s="75" customFormat="1" ht="25.5" customHeight="1" x14ac:dyDescent="0.25">
      <c r="A144" s="43" t="s">
        <v>100</v>
      </c>
      <c r="B144" s="109"/>
      <c r="C144" s="21"/>
      <c r="D144" s="21"/>
      <c r="E144" s="21"/>
      <c r="G144" s="137"/>
      <c r="H144" s="129">
        <v>1769</v>
      </c>
      <c r="I144" s="130"/>
      <c r="J144" s="129">
        <v>1322</v>
      </c>
      <c r="K144" s="130"/>
      <c r="L144" s="129">
        <v>1840</v>
      </c>
      <c r="M144" s="130"/>
      <c r="N144" s="129">
        <v>1493</v>
      </c>
    </row>
    <row r="145" spans="1:14" s="75" customFormat="1" ht="25.5" customHeight="1" x14ac:dyDescent="0.25">
      <c r="A145" s="20" t="s">
        <v>101</v>
      </c>
      <c r="B145" s="21"/>
      <c r="C145" s="21"/>
      <c r="D145" s="21"/>
      <c r="E145" s="21"/>
      <c r="G145" s="137"/>
      <c r="H145" s="131">
        <v>22445</v>
      </c>
      <c r="I145" s="128"/>
      <c r="J145" s="131">
        <v>30451</v>
      </c>
      <c r="K145" s="128"/>
      <c r="L145" s="131">
        <v>19178</v>
      </c>
      <c r="M145" s="128"/>
      <c r="N145" s="131">
        <v>28158</v>
      </c>
    </row>
    <row r="146" spans="1:14" s="75" customFormat="1" ht="25.8" x14ac:dyDescent="0.6">
      <c r="A146" s="21" t="s">
        <v>102</v>
      </c>
      <c r="B146" s="21"/>
      <c r="C146" s="21"/>
      <c r="D146" s="21"/>
      <c r="E146" s="21"/>
      <c r="G146" s="137"/>
      <c r="H146" s="125">
        <v>-29148</v>
      </c>
      <c r="I146" s="126"/>
      <c r="J146" s="125">
        <v>-28533</v>
      </c>
      <c r="K146" s="126"/>
      <c r="L146" s="126">
        <v>-26062</v>
      </c>
      <c r="M146" s="126"/>
      <c r="N146" s="126">
        <v>-25052</v>
      </c>
    </row>
    <row r="147" spans="1:14" s="75" customFormat="1" ht="25.8" x14ac:dyDescent="0.6">
      <c r="A147" s="21" t="s">
        <v>103</v>
      </c>
      <c r="B147" s="21"/>
      <c r="C147" s="21"/>
      <c r="D147" s="21"/>
      <c r="E147" s="21"/>
      <c r="G147" s="137"/>
      <c r="H147" s="125"/>
      <c r="I147" s="126"/>
      <c r="J147" s="125"/>
      <c r="K147" s="126"/>
      <c r="L147" s="126"/>
      <c r="M147" s="126"/>
      <c r="N147" s="126"/>
    </row>
    <row r="148" spans="1:14" s="75" customFormat="1" ht="25.8" x14ac:dyDescent="0.6">
      <c r="A148" s="21"/>
      <c r="B148" s="21" t="s">
        <v>104</v>
      </c>
      <c r="C148" s="21"/>
      <c r="D148" s="21"/>
      <c r="E148" s="21"/>
      <c r="F148" s="138"/>
      <c r="G148" s="137"/>
      <c r="H148" s="127">
        <v>-5318</v>
      </c>
      <c r="I148" s="126"/>
      <c r="J148" s="127">
        <v>-4037</v>
      </c>
      <c r="K148" s="126"/>
      <c r="L148" s="127">
        <v>-5100</v>
      </c>
      <c r="M148" s="126"/>
      <c r="N148" s="127">
        <v>-4512</v>
      </c>
    </row>
    <row r="149" spans="1:14" s="75" customFormat="1" ht="25.8" x14ac:dyDescent="0.6">
      <c r="A149" s="21" t="s">
        <v>105</v>
      </c>
      <c r="B149" s="21"/>
      <c r="C149" s="21"/>
      <c r="D149" s="21"/>
      <c r="E149" s="21"/>
      <c r="F149" s="138"/>
      <c r="G149" s="137"/>
      <c r="H149" s="125">
        <v>-12021</v>
      </c>
      <c r="I149" s="126"/>
      <c r="J149" s="125">
        <v>-2119</v>
      </c>
      <c r="K149" s="126"/>
      <c r="L149" s="125">
        <v>-11984</v>
      </c>
      <c r="M149" s="126"/>
      <c r="N149" s="125">
        <v>-1406</v>
      </c>
    </row>
    <row r="150" spans="1:14" s="75" customFormat="1" ht="25.8" x14ac:dyDescent="0.6">
      <c r="A150" s="21" t="s">
        <v>106</v>
      </c>
      <c r="B150" s="110"/>
      <c r="C150" s="21"/>
      <c r="D150" s="21"/>
      <c r="E150" s="21"/>
      <c r="F150" s="138"/>
      <c r="G150" s="137"/>
      <c r="H150" s="125">
        <v>-83</v>
      </c>
      <c r="I150" s="126"/>
      <c r="J150" s="125">
        <v>-124</v>
      </c>
      <c r="K150" s="126"/>
      <c r="L150" s="125">
        <v>-83</v>
      </c>
      <c r="M150" s="126"/>
      <c r="N150" s="126">
        <v>-124</v>
      </c>
    </row>
    <row r="151" spans="1:14" s="75" customFormat="1" ht="25.5" customHeight="1" x14ac:dyDescent="0.65">
      <c r="A151" s="111" t="s">
        <v>107</v>
      </c>
      <c r="B151" s="21"/>
      <c r="C151" s="21"/>
      <c r="D151" s="21"/>
      <c r="E151" s="21"/>
      <c r="F151" s="138">
        <v>9</v>
      </c>
      <c r="G151" s="137"/>
      <c r="H151" s="132">
        <v>3320</v>
      </c>
      <c r="I151" s="128"/>
      <c r="J151" s="132">
        <v>-245</v>
      </c>
      <c r="K151" s="126"/>
      <c r="L151" s="132">
        <v>0</v>
      </c>
      <c r="M151" s="126"/>
      <c r="N151" s="132">
        <v>0</v>
      </c>
    </row>
    <row r="152" spans="1:14" s="75" customFormat="1" ht="25.5" customHeight="1" x14ac:dyDescent="0.25">
      <c r="A152" s="20" t="s">
        <v>108</v>
      </c>
      <c r="B152" s="21"/>
      <c r="C152" s="21"/>
      <c r="D152" s="21"/>
      <c r="E152" s="21"/>
      <c r="G152" s="137"/>
      <c r="H152" s="126">
        <v>-8784</v>
      </c>
      <c r="I152" s="126"/>
      <c r="J152" s="126">
        <v>-2488</v>
      </c>
      <c r="K152" s="126"/>
      <c r="L152" s="126">
        <v>-12067</v>
      </c>
      <c r="M152" s="126"/>
      <c r="N152" s="126">
        <v>-1530</v>
      </c>
    </row>
    <row r="153" spans="1:14" s="75" customFormat="1" ht="25.5" customHeight="1" x14ac:dyDescent="0.25">
      <c r="A153" s="20" t="s">
        <v>109</v>
      </c>
      <c r="B153" s="21"/>
      <c r="C153" s="21"/>
      <c r="D153" s="21"/>
      <c r="E153" s="21"/>
      <c r="F153" s="138">
        <v>15</v>
      </c>
      <c r="G153" s="137"/>
      <c r="H153" s="132">
        <v>2549</v>
      </c>
      <c r="I153" s="133"/>
      <c r="J153" s="132">
        <v>480</v>
      </c>
      <c r="K153" s="126"/>
      <c r="L153" s="132">
        <v>2515</v>
      </c>
      <c r="M153" s="126"/>
      <c r="N153" s="132">
        <v>341</v>
      </c>
    </row>
    <row r="154" spans="1:14" s="75" customFormat="1" ht="25.5" customHeight="1" thickBot="1" x14ac:dyDescent="0.65">
      <c r="A154" s="21" t="s">
        <v>110</v>
      </c>
      <c r="B154" s="21"/>
      <c r="C154" s="21"/>
      <c r="D154" s="21"/>
      <c r="E154" s="21"/>
      <c r="G154" s="137"/>
      <c r="H154" s="134">
        <v>-6235</v>
      </c>
      <c r="I154" s="128"/>
      <c r="J154" s="134">
        <v>-2008</v>
      </c>
      <c r="K154" s="128"/>
      <c r="L154" s="134">
        <v>-9552</v>
      </c>
      <c r="M154" s="128"/>
      <c r="N154" s="134">
        <v>-1189</v>
      </c>
    </row>
    <row r="155" spans="1:14" s="75" customFormat="1" ht="7.5" customHeight="1" thickTop="1" x14ac:dyDescent="0.25">
      <c r="A155" s="20"/>
      <c r="B155" s="21"/>
      <c r="C155" s="21"/>
      <c r="D155" s="21"/>
      <c r="E155" s="21"/>
      <c r="G155" s="137"/>
      <c r="H155" s="128"/>
      <c r="I155" s="128"/>
      <c r="J155" s="128"/>
      <c r="K155" s="128"/>
      <c r="L155" s="128"/>
      <c r="M155" s="128"/>
      <c r="N155" s="128"/>
    </row>
    <row r="156" spans="1:14" s="88" customFormat="1" ht="25.5" customHeight="1" x14ac:dyDescent="0.25">
      <c r="A156" s="21" t="s">
        <v>111</v>
      </c>
      <c r="B156" s="21"/>
      <c r="C156" s="21"/>
      <c r="D156" s="20"/>
      <c r="E156" s="21"/>
      <c r="F156" s="75"/>
      <c r="G156" s="137"/>
      <c r="H156" s="128"/>
      <c r="I156" s="128"/>
      <c r="J156" s="128"/>
      <c r="K156" s="128"/>
      <c r="L156" s="128"/>
      <c r="M156" s="128"/>
      <c r="N156" s="128"/>
    </row>
    <row r="157" spans="1:14" s="88" customFormat="1" ht="25.5" customHeight="1" x14ac:dyDescent="0.6">
      <c r="A157" s="21"/>
      <c r="B157" s="21" t="s">
        <v>112</v>
      </c>
      <c r="C157" s="21"/>
      <c r="D157" s="20"/>
      <c r="E157" s="21"/>
      <c r="F157" s="75"/>
      <c r="G157" s="137"/>
      <c r="H157" s="112">
        <v>-6468</v>
      </c>
      <c r="I157" s="113"/>
      <c r="J157" s="112">
        <v>-1697</v>
      </c>
      <c r="K157" s="112">
        <v>0</v>
      </c>
      <c r="L157" s="112">
        <v>-9552</v>
      </c>
      <c r="M157" s="112">
        <v>0</v>
      </c>
      <c r="N157" s="112">
        <v>-1189</v>
      </c>
    </row>
    <row r="158" spans="1:14" s="75" customFormat="1" ht="25.5" customHeight="1" x14ac:dyDescent="0.25">
      <c r="A158" s="20"/>
      <c r="B158" s="21" t="s">
        <v>83</v>
      </c>
      <c r="C158" s="21"/>
      <c r="D158" s="21"/>
      <c r="E158" s="21"/>
      <c r="G158" s="137"/>
      <c r="H158" s="132">
        <v>233</v>
      </c>
      <c r="I158" s="128"/>
      <c r="J158" s="132">
        <v>-311</v>
      </c>
      <c r="K158" s="126"/>
      <c r="L158" s="132">
        <v>0</v>
      </c>
      <c r="M158" s="126"/>
      <c r="N158" s="132">
        <v>0</v>
      </c>
    </row>
    <row r="159" spans="1:14" s="88" customFormat="1" ht="25.5" customHeight="1" thickBot="1" x14ac:dyDescent="0.65">
      <c r="A159" s="21"/>
      <c r="B159" s="21"/>
      <c r="C159" s="21"/>
      <c r="D159" s="20"/>
      <c r="E159" s="21"/>
      <c r="F159" s="75"/>
      <c r="G159" s="137"/>
      <c r="H159" s="134">
        <v>-6235</v>
      </c>
      <c r="I159" s="128"/>
      <c r="J159" s="135">
        <v>-2008</v>
      </c>
      <c r="K159" s="128"/>
      <c r="L159" s="134">
        <v>-9552</v>
      </c>
      <c r="M159" s="128"/>
      <c r="N159" s="136">
        <v>-1189</v>
      </c>
    </row>
    <row r="160" spans="1:14" s="88" customFormat="1" ht="10.050000000000001" customHeight="1" thickTop="1" x14ac:dyDescent="0.25">
      <c r="A160" s="21"/>
      <c r="B160" s="21"/>
      <c r="C160" s="21"/>
      <c r="D160" s="20"/>
      <c r="E160" s="21"/>
      <c r="F160" s="75"/>
      <c r="G160" s="137"/>
      <c r="H160" s="128"/>
      <c r="I160" s="128"/>
      <c r="J160" s="128"/>
      <c r="K160" s="128"/>
      <c r="L160" s="128"/>
      <c r="M160" s="128"/>
      <c r="N160" s="128"/>
    </row>
    <row r="161" spans="1:18" s="75" customFormat="1" ht="25.5" customHeight="1" x14ac:dyDescent="0.25">
      <c r="A161" s="21" t="s">
        <v>113</v>
      </c>
      <c r="B161" s="21"/>
      <c r="C161" s="21"/>
      <c r="D161" s="114"/>
      <c r="E161" s="115"/>
      <c r="F161" s="86"/>
      <c r="G161" s="126"/>
      <c r="H161" s="126"/>
      <c r="I161" s="126"/>
      <c r="J161" s="126"/>
      <c r="K161" s="126"/>
      <c r="L161" s="126"/>
      <c r="M161" s="126"/>
      <c r="N161" s="128"/>
    </row>
    <row r="162" spans="1:18" s="75" customFormat="1" ht="25.5" customHeight="1" x14ac:dyDescent="0.25">
      <c r="A162" s="21"/>
      <c r="B162" s="21" t="s">
        <v>114</v>
      </c>
      <c r="C162" s="21"/>
      <c r="D162" s="114"/>
      <c r="E162" s="115"/>
      <c r="F162" s="86"/>
      <c r="G162" s="116"/>
      <c r="H162" s="116">
        <v>-0.82185514612452348</v>
      </c>
      <c r="I162" s="116"/>
      <c r="J162" s="116">
        <v>-0.2156289707750953</v>
      </c>
      <c r="K162" s="116"/>
      <c r="L162" s="116">
        <v>-1.2137229987293521</v>
      </c>
      <c r="M162" s="116"/>
      <c r="N162" s="116">
        <v>-0.15108005082592121</v>
      </c>
    </row>
    <row r="163" spans="1:18" s="75" customFormat="1" ht="25.5" customHeight="1" x14ac:dyDescent="0.25">
      <c r="A163" s="43"/>
      <c r="C163" s="21" t="s">
        <v>115</v>
      </c>
      <c r="D163" s="21"/>
      <c r="E163" s="21"/>
      <c r="G163" s="137"/>
      <c r="H163" s="128">
        <v>7870000</v>
      </c>
      <c r="I163" s="128"/>
      <c r="J163" s="128">
        <v>7870000</v>
      </c>
      <c r="K163" s="128"/>
      <c r="L163" s="128">
        <v>7870000</v>
      </c>
      <c r="M163" s="128"/>
      <c r="N163" s="128">
        <v>7870000</v>
      </c>
    </row>
    <row r="164" spans="1:18" s="75" customFormat="1" ht="25.8" x14ac:dyDescent="0.25">
      <c r="A164" s="43"/>
      <c r="B164" s="21"/>
      <c r="C164" s="21"/>
      <c r="D164" s="21"/>
      <c r="E164" s="21"/>
      <c r="G164" s="137"/>
      <c r="H164" s="128"/>
      <c r="I164" s="128"/>
      <c r="J164" s="128"/>
      <c r="K164" s="128"/>
      <c r="L164" s="128"/>
      <c r="M164" s="108"/>
      <c r="N164" s="108"/>
    </row>
    <row r="165" spans="1:18" s="75" customFormat="1" ht="25.8" x14ac:dyDescent="0.25">
      <c r="A165" s="43"/>
      <c r="B165" s="21"/>
      <c r="C165" s="21"/>
      <c r="D165" s="21"/>
      <c r="E165" s="21"/>
      <c r="F165" s="21"/>
      <c r="G165" s="72"/>
      <c r="H165" s="108"/>
      <c r="I165" s="108"/>
      <c r="J165" s="108"/>
      <c r="K165" s="108"/>
      <c r="L165" s="108"/>
      <c r="M165" s="108"/>
      <c r="N165" s="108"/>
    </row>
    <row r="166" spans="1:18" s="75" customFormat="1" ht="25.8" x14ac:dyDescent="0.25">
      <c r="A166" s="43"/>
      <c r="B166" s="21"/>
      <c r="C166" s="21"/>
      <c r="D166" s="21"/>
      <c r="E166" s="21"/>
      <c r="F166" s="21"/>
      <c r="G166" s="72"/>
      <c r="H166" s="108"/>
      <c r="I166" s="108"/>
      <c r="J166" s="108"/>
      <c r="K166" s="108"/>
      <c r="L166" s="108"/>
      <c r="M166" s="108"/>
      <c r="N166" s="108"/>
    </row>
    <row r="167" spans="1:18" s="75" customFormat="1" ht="28.95" customHeight="1" x14ac:dyDescent="0.25">
      <c r="A167" s="43"/>
      <c r="B167" s="21"/>
      <c r="C167" s="21"/>
      <c r="D167" s="21"/>
      <c r="E167" s="21"/>
      <c r="F167" s="21"/>
      <c r="G167" s="72"/>
      <c r="H167" s="108"/>
      <c r="I167" s="108"/>
      <c r="J167" s="108"/>
      <c r="K167" s="108"/>
      <c r="L167" s="108"/>
      <c r="M167" s="108"/>
      <c r="N167" s="108"/>
    </row>
    <row r="168" spans="1:18" s="75" customFormat="1" ht="25.8" x14ac:dyDescent="0.65">
      <c r="A168" s="118" t="s">
        <v>42</v>
      </c>
      <c r="B168" s="21"/>
      <c r="C168" s="21"/>
      <c r="D168" s="114"/>
      <c r="E168" s="114"/>
      <c r="F168" s="114"/>
      <c r="G168" s="117"/>
      <c r="H168" s="119"/>
      <c r="I168" s="117"/>
      <c r="J168" s="106"/>
      <c r="K168" s="117"/>
      <c r="L168" s="106"/>
      <c r="M168" s="117"/>
      <c r="N168" s="74" t="s">
        <v>116</v>
      </c>
    </row>
    <row r="169" spans="1:18" ht="19.05" customHeight="1" x14ac:dyDescent="0.25"/>
    <row r="170" spans="1:18" s="88" customFormat="1" ht="24" customHeight="1" x14ac:dyDescent="0.25">
      <c r="N170" s="89" t="s">
        <v>87</v>
      </c>
    </row>
    <row r="171" spans="1:18" s="88" customFormat="1" ht="24" customHeight="1" x14ac:dyDescent="0.25">
      <c r="N171" s="89" t="s">
        <v>88</v>
      </c>
    </row>
    <row r="172" spans="1:18" s="88" customFormat="1" ht="24" customHeight="1" x14ac:dyDescent="0.25">
      <c r="A172" s="90" t="s">
        <v>0</v>
      </c>
      <c r="B172" s="91"/>
      <c r="C172" s="92"/>
      <c r="D172" s="92"/>
      <c r="E172" s="92"/>
      <c r="F172" s="93"/>
      <c r="G172" s="92"/>
      <c r="H172" s="92"/>
      <c r="I172" s="92"/>
      <c r="J172" s="92"/>
      <c r="K172" s="92"/>
      <c r="L172" s="92"/>
      <c r="M172" s="92"/>
      <c r="N172" s="92"/>
    </row>
    <row r="173" spans="1:18" s="88" customFormat="1" ht="24" customHeight="1" x14ac:dyDescent="0.25">
      <c r="A173" s="94" t="s">
        <v>117</v>
      </c>
      <c r="B173" s="91"/>
      <c r="C173" s="92"/>
      <c r="D173" s="92"/>
      <c r="E173" s="92"/>
      <c r="F173" s="93"/>
      <c r="G173" s="92"/>
      <c r="H173" s="92"/>
      <c r="I173" s="92"/>
      <c r="J173" s="92"/>
      <c r="K173" s="92"/>
      <c r="L173" s="92"/>
      <c r="M173" s="92"/>
      <c r="N173" s="92"/>
    </row>
    <row r="174" spans="1:18" s="88" customFormat="1" ht="24" customHeight="1" x14ac:dyDescent="0.25">
      <c r="A174" s="94" t="s">
        <v>90</v>
      </c>
      <c r="B174" s="91"/>
      <c r="C174" s="92"/>
      <c r="D174" s="92"/>
      <c r="E174" s="92"/>
      <c r="F174" s="93"/>
      <c r="G174" s="92"/>
      <c r="H174" s="92"/>
      <c r="I174" s="92"/>
      <c r="J174" s="92"/>
      <c r="K174" s="92"/>
      <c r="L174" s="92"/>
      <c r="M174" s="92"/>
      <c r="N174" s="92"/>
    </row>
    <row r="175" spans="1:18" s="88" customFormat="1" ht="25.5" customHeight="1" x14ac:dyDescent="0.25">
      <c r="A175" s="21"/>
      <c r="B175" s="21"/>
      <c r="C175" s="21"/>
      <c r="D175" s="21"/>
      <c r="E175" s="21"/>
      <c r="G175" s="21"/>
      <c r="H175" s="140" t="s">
        <v>118</v>
      </c>
      <c r="I175" s="55"/>
      <c r="J175" s="140"/>
      <c r="K175" s="55"/>
      <c r="L175" s="140"/>
      <c r="M175" s="55"/>
      <c r="N175" s="140"/>
    </row>
    <row r="176" spans="1:18" s="2" customFormat="1" ht="25.5" customHeight="1" x14ac:dyDescent="0.25">
      <c r="E176" s="6"/>
      <c r="F176" s="141"/>
      <c r="G176" s="6"/>
      <c r="H176" s="354" t="s">
        <v>3</v>
      </c>
      <c r="I176" s="354"/>
      <c r="J176" s="354"/>
      <c r="K176" s="355" t="s">
        <v>4</v>
      </c>
      <c r="L176" s="355"/>
      <c r="M176" s="355"/>
      <c r="N176" s="355"/>
      <c r="P176" s="100"/>
      <c r="Q176" s="100"/>
      <c r="R176" s="100"/>
    </row>
    <row r="177" spans="1:18" s="88" customFormat="1" ht="25.5" customHeight="1" x14ac:dyDescent="0.25">
      <c r="C177" s="24"/>
      <c r="E177" s="141"/>
      <c r="F177" s="141"/>
      <c r="G177" s="141"/>
      <c r="H177" s="167" t="s">
        <v>92</v>
      </c>
      <c r="I177" s="167"/>
      <c r="J177" s="167" t="s">
        <v>93</v>
      </c>
      <c r="K177" s="168"/>
      <c r="L177" s="167" t="s">
        <v>92</v>
      </c>
      <c r="M177" s="167"/>
      <c r="N177" s="167" t="s">
        <v>93</v>
      </c>
      <c r="P177" s="103"/>
      <c r="Q177" s="104"/>
      <c r="R177" s="105"/>
    </row>
    <row r="178" spans="1:18" s="88" customFormat="1" ht="25.5" customHeight="1" x14ac:dyDescent="0.25">
      <c r="C178" s="24"/>
      <c r="E178" s="141"/>
      <c r="F178" s="141"/>
      <c r="G178" s="141"/>
      <c r="H178" s="169"/>
      <c r="I178" s="168"/>
      <c r="J178" s="122" t="s">
        <v>94</v>
      </c>
      <c r="K178" s="168"/>
      <c r="L178" s="169"/>
      <c r="M178" s="168"/>
      <c r="N178" s="122" t="s">
        <v>94</v>
      </c>
      <c r="P178" s="103"/>
      <c r="Q178" s="104"/>
      <c r="R178" s="105"/>
    </row>
    <row r="179" spans="1:18" s="75" customFormat="1" ht="25.5" customHeight="1" x14ac:dyDescent="0.25">
      <c r="A179" s="23"/>
      <c r="B179" s="23"/>
      <c r="C179" s="23"/>
      <c r="D179" s="23"/>
      <c r="E179" s="23"/>
      <c r="F179" s="141"/>
      <c r="G179" s="23"/>
      <c r="H179" s="63"/>
      <c r="I179" s="63"/>
      <c r="J179" s="63"/>
      <c r="K179" s="63"/>
      <c r="L179" s="63"/>
      <c r="M179" s="63"/>
      <c r="N179" s="63"/>
    </row>
    <row r="180" spans="1:18" s="75" customFormat="1" ht="25.5" customHeight="1" x14ac:dyDescent="0.25">
      <c r="A180" s="21" t="s">
        <v>110</v>
      </c>
      <c r="B180" s="21"/>
      <c r="C180" s="21"/>
      <c r="D180" s="21"/>
      <c r="E180" s="21"/>
      <c r="F180" s="88"/>
      <c r="G180" s="23"/>
      <c r="H180" s="65">
        <v>-6235</v>
      </c>
      <c r="I180" s="63"/>
      <c r="J180" s="65">
        <v>-2008</v>
      </c>
      <c r="K180" s="63"/>
      <c r="L180" s="65">
        <v>-9552</v>
      </c>
      <c r="M180" s="63"/>
      <c r="N180" s="65">
        <v>-1189</v>
      </c>
    </row>
    <row r="181" spans="1:18" s="75" customFormat="1" ht="25.5" customHeight="1" x14ac:dyDescent="0.25">
      <c r="A181" s="21" t="s">
        <v>119</v>
      </c>
      <c r="B181" s="21"/>
      <c r="C181" s="21"/>
      <c r="D181" s="21"/>
      <c r="E181" s="21"/>
      <c r="F181" s="88"/>
      <c r="G181" s="23"/>
      <c r="H181" s="63"/>
      <c r="I181" s="63"/>
      <c r="J181" s="63"/>
      <c r="K181" s="63"/>
      <c r="L181" s="63"/>
      <c r="M181" s="63"/>
      <c r="N181" s="63"/>
    </row>
    <row r="182" spans="1:18" s="75" customFormat="1" ht="25.5" customHeight="1" x14ac:dyDescent="0.25">
      <c r="A182" s="23" t="s">
        <v>120</v>
      </c>
      <c r="B182" s="21"/>
      <c r="C182" s="21"/>
      <c r="D182" s="21"/>
      <c r="E182" s="21"/>
      <c r="F182" s="88"/>
      <c r="G182" s="23"/>
      <c r="H182" s="63"/>
      <c r="I182" s="63"/>
      <c r="J182" s="63"/>
      <c r="K182" s="63"/>
      <c r="L182" s="63"/>
      <c r="M182" s="63"/>
      <c r="N182" s="63"/>
    </row>
    <row r="183" spans="1:18" s="75" customFormat="1" ht="25.5" customHeight="1" x14ac:dyDescent="0.25">
      <c r="A183" s="21"/>
      <c r="B183" s="21" t="s">
        <v>121</v>
      </c>
      <c r="C183" s="21"/>
      <c r="D183" s="21"/>
      <c r="E183" s="21"/>
      <c r="F183" s="88"/>
      <c r="G183" s="23"/>
      <c r="H183" s="65">
        <v>14</v>
      </c>
      <c r="I183" s="65"/>
      <c r="J183" s="65">
        <v>-11</v>
      </c>
      <c r="K183" s="65"/>
      <c r="L183" s="65">
        <v>0</v>
      </c>
      <c r="M183" s="65"/>
      <c r="N183" s="65">
        <v>0</v>
      </c>
    </row>
    <row r="184" spans="1:18" s="75" customFormat="1" ht="25.5" customHeight="1" x14ac:dyDescent="0.25">
      <c r="A184" s="23" t="s">
        <v>122</v>
      </c>
      <c r="B184" s="21"/>
      <c r="C184" s="21"/>
      <c r="D184" s="21"/>
      <c r="E184" s="21"/>
      <c r="F184" s="88"/>
      <c r="G184" s="23"/>
      <c r="H184" s="65"/>
      <c r="I184" s="65"/>
      <c r="J184" s="65"/>
      <c r="K184" s="65"/>
      <c r="L184" s="65"/>
      <c r="M184" s="65"/>
      <c r="N184" s="65"/>
    </row>
    <row r="185" spans="1:18" s="75" customFormat="1" ht="25.5" customHeight="1" x14ac:dyDescent="0.25">
      <c r="A185" s="21"/>
      <c r="B185" s="144" t="s">
        <v>123</v>
      </c>
      <c r="C185" s="21"/>
      <c r="D185" s="21"/>
      <c r="E185" s="21"/>
      <c r="F185" s="88"/>
      <c r="G185" s="23"/>
      <c r="H185" s="145"/>
      <c r="I185" s="63"/>
      <c r="J185" s="145"/>
      <c r="K185" s="63"/>
      <c r="L185" s="146"/>
      <c r="M185" s="63"/>
      <c r="N185" s="146"/>
    </row>
    <row r="186" spans="1:18" s="75" customFormat="1" ht="25.5" customHeight="1" x14ac:dyDescent="0.25">
      <c r="A186" s="21"/>
      <c r="B186" s="21"/>
      <c r="C186" s="21" t="s">
        <v>124</v>
      </c>
      <c r="D186" s="21"/>
      <c r="E186" s="21"/>
      <c r="F186" s="147"/>
      <c r="G186" s="23"/>
      <c r="H186" s="148">
        <v>10049</v>
      </c>
      <c r="I186" s="63"/>
      <c r="J186" s="148">
        <v>-10856</v>
      </c>
      <c r="K186" s="63"/>
      <c r="L186" s="148">
        <v>9819</v>
      </c>
      <c r="M186" s="63"/>
      <c r="N186" s="148">
        <v>-10856</v>
      </c>
    </row>
    <row r="187" spans="1:18" s="75" customFormat="1" ht="25.5" customHeight="1" x14ac:dyDescent="0.25">
      <c r="A187" s="21"/>
      <c r="B187" s="149" t="s">
        <v>125</v>
      </c>
      <c r="C187" s="21"/>
      <c r="D187" s="21"/>
      <c r="E187" s="21"/>
      <c r="F187" s="147"/>
      <c r="G187" s="23"/>
      <c r="H187" s="150">
        <v>-2010</v>
      </c>
      <c r="I187" s="63"/>
      <c r="J187" s="150">
        <v>2171</v>
      </c>
      <c r="K187" s="63"/>
      <c r="L187" s="150">
        <v>-1964</v>
      </c>
      <c r="M187" s="63"/>
      <c r="N187" s="150">
        <v>2171</v>
      </c>
    </row>
    <row r="188" spans="1:18" s="75" customFormat="1" ht="25.5" customHeight="1" x14ac:dyDescent="0.25">
      <c r="A188" s="21"/>
      <c r="B188" s="144" t="s">
        <v>123</v>
      </c>
      <c r="C188" s="21"/>
      <c r="D188" s="21"/>
      <c r="E188" s="21"/>
      <c r="F188" s="147"/>
      <c r="G188" s="23"/>
      <c r="H188" s="65"/>
      <c r="I188" s="63"/>
      <c r="J188" s="65"/>
      <c r="K188" s="63"/>
      <c r="L188" s="65"/>
      <c r="M188" s="63"/>
      <c r="N188" s="65"/>
    </row>
    <row r="189" spans="1:18" s="75" customFormat="1" ht="25.5" customHeight="1" x14ac:dyDescent="0.25">
      <c r="A189" s="21"/>
      <c r="B189" s="144"/>
      <c r="C189" s="21" t="s">
        <v>126</v>
      </c>
      <c r="D189" s="21"/>
      <c r="E189" s="21"/>
      <c r="F189" s="147"/>
      <c r="G189" s="23"/>
      <c r="H189" s="65"/>
      <c r="I189" s="63"/>
      <c r="J189" s="65"/>
      <c r="K189" s="63"/>
      <c r="L189" s="65"/>
      <c r="M189" s="63"/>
      <c r="N189" s="65"/>
    </row>
    <row r="190" spans="1:18" s="75" customFormat="1" ht="25.5" customHeight="1" x14ac:dyDescent="0.25">
      <c r="A190" s="21"/>
      <c r="B190" s="21"/>
      <c r="C190" s="21" t="s">
        <v>127</v>
      </c>
      <c r="D190" s="21"/>
      <c r="E190" s="21"/>
      <c r="F190" s="147"/>
      <c r="G190" s="23"/>
      <c r="H190" s="65">
        <v>8039</v>
      </c>
      <c r="I190" s="63"/>
      <c r="J190" s="65">
        <v>-8685</v>
      </c>
      <c r="K190" s="63"/>
      <c r="L190" s="65">
        <v>7855</v>
      </c>
      <c r="M190" s="63"/>
      <c r="N190" s="65">
        <v>-8685</v>
      </c>
    </row>
    <row r="191" spans="1:18" s="156" customFormat="1" ht="25.5" customHeight="1" x14ac:dyDescent="0.65">
      <c r="A191" s="151"/>
      <c r="B191" s="151" t="s">
        <v>128</v>
      </c>
      <c r="C191" s="151"/>
      <c r="D191" s="151"/>
      <c r="E191" s="152"/>
      <c r="F191" s="153"/>
      <c r="G191" s="154"/>
      <c r="H191" s="155">
        <v>-7827</v>
      </c>
      <c r="I191" s="154">
        <v>0</v>
      </c>
      <c r="J191" s="155">
        <v>0</v>
      </c>
      <c r="K191" s="154">
        <v>-836</v>
      </c>
      <c r="L191" s="155">
        <v>-4980</v>
      </c>
      <c r="M191" s="154">
        <v>0</v>
      </c>
      <c r="N191" s="155">
        <v>0</v>
      </c>
    </row>
    <row r="192" spans="1:18" s="156" customFormat="1" ht="25.5" customHeight="1" x14ac:dyDescent="0.65">
      <c r="A192" s="151"/>
      <c r="B192" s="157" t="s">
        <v>125</v>
      </c>
      <c r="C192" s="151"/>
      <c r="D192" s="151"/>
      <c r="E192" s="152"/>
      <c r="G192" s="154"/>
      <c r="H192" s="158">
        <v>1565</v>
      </c>
      <c r="I192" s="154">
        <v>0</v>
      </c>
      <c r="J192" s="158">
        <v>0</v>
      </c>
      <c r="K192" s="154">
        <v>167</v>
      </c>
      <c r="L192" s="158">
        <v>996</v>
      </c>
      <c r="M192" s="154">
        <v>0</v>
      </c>
      <c r="N192" s="158">
        <v>0</v>
      </c>
    </row>
    <row r="193" spans="1:18" s="156" customFormat="1" ht="25.5" customHeight="1" x14ac:dyDescent="0.65">
      <c r="A193" s="151"/>
      <c r="B193" s="157" t="s">
        <v>129</v>
      </c>
      <c r="C193" s="151"/>
      <c r="D193" s="151"/>
      <c r="E193" s="152"/>
      <c r="G193" s="154"/>
      <c r="H193" s="154">
        <v>-6262</v>
      </c>
      <c r="I193" s="154">
        <v>0</v>
      </c>
      <c r="J193" s="154">
        <v>0</v>
      </c>
      <c r="K193" s="154">
        <v>-669</v>
      </c>
      <c r="L193" s="154">
        <v>-3984</v>
      </c>
      <c r="M193" s="154">
        <v>0</v>
      </c>
      <c r="N193" s="154">
        <v>0</v>
      </c>
    </row>
    <row r="194" spans="1:18" s="156" customFormat="1" ht="25.5" customHeight="1" x14ac:dyDescent="0.65">
      <c r="A194" s="151"/>
      <c r="B194" s="151" t="s">
        <v>130</v>
      </c>
      <c r="C194" s="151"/>
      <c r="D194" s="151"/>
      <c r="E194" s="152"/>
      <c r="G194" s="154"/>
      <c r="H194" s="154"/>
      <c r="I194" s="154"/>
      <c r="J194" s="154"/>
      <c r="K194" s="154"/>
      <c r="L194" s="154"/>
      <c r="M194" s="154"/>
      <c r="N194" s="154"/>
    </row>
    <row r="195" spans="1:18" s="156" customFormat="1" ht="25.5" customHeight="1" x14ac:dyDescent="0.65">
      <c r="A195" s="151"/>
      <c r="B195" s="157"/>
      <c r="C195" s="151" t="s">
        <v>131</v>
      </c>
      <c r="D195" s="151"/>
      <c r="E195" s="152"/>
      <c r="G195" s="154"/>
      <c r="H195" s="154">
        <v>0</v>
      </c>
      <c r="I195" s="154"/>
      <c r="J195" s="154">
        <v>-461</v>
      </c>
      <c r="K195" s="154"/>
      <c r="L195" s="154">
        <v>0</v>
      </c>
      <c r="M195" s="154"/>
      <c r="N195" s="154">
        <v>0</v>
      </c>
    </row>
    <row r="196" spans="1:18" s="75" customFormat="1" ht="25.5" customHeight="1" x14ac:dyDescent="0.25">
      <c r="A196" s="20" t="s">
        <v>289</v>
      </c>
      <c r="B196" s="21"/>
      <c r="C196" s="21"/>
      <c r="D196" s="21"/>
      <c r="E196" s="21"/>
      <c r="F196" s="88"/>
      <c r="G196" s="23"/>
      <c r="H196" s="159">
        <v>1791</v>
      </c>
      <c r="I196" s="63"/>
      <c r="J196" s="159">
        <v>-9157</v>
      </c>
      <c r="K196" s="65"/>
      <c r="L196" s="159">
        <v>3871</v>
      </c>
      <c r="M196" s="63"/>
      <c r="N196" s="159">
        <v>-8685</v>
      </c>
    </row>
    <row r="197" spans="1:18" s="75" customFormat="1" ht="25.5" customHeight="1" x14ac:dyDescent="0.25">
      <c r="A197" s="20"/>
      <c r="B197" s="21"/>
      <c r="C197" s="21"/>
      <c r="D197" s="21"/>
      <c r="E197" s="21"/>
      <c r="F197" s="88"/>
      <c r="G197" s="23"/>
      <c r="H197" s="160"/>
      <c r="I197" s="63"/>
      <c r="J197" s="63"/>
      <c r="K197" s="63"/>
      <c r="L197" s="63"/>
      <c r="M197" s="63"/>
      <c r="N197" s="63"/>
    </row>
    <row r="198" spans="1:18" s="75" customFormat="1" ht="25.5" customHeight="1" thickBot="1" x14ac:dyDescent="0.3">
      <c r="A198" s="114" t="s">
        <v>132</v>
      </c>
      <c r="B198" s="21"/>
      <c r="C198" s="21"/>
      <c r="D198" s="21"/>
      <c r="E198" s="21"/>
      <c r="F198" s="88"/>
      <c r="G198" s="23"/>
      <c r="H198" s="161">
        <v>-4444</v>
      </c>
      <c r="I198" s="63"/>
      <c r="J198" s="161">
        <v>-11165</v>
      </c>
      <c r="K198" s="63"/>
      <c r="L198" s="161">
        <v>-5681</v>
      </c>
      <c r="M198" s="63"/>
      <c r="N198" s="161">
        <v>-9874</v>
      </c>
    </row>
    <row r="199" spans="1:18" s="75" customFormat="1" ht="25.5" customHeight="1" thickTop="1" x14ac:dyDescent="0.25">
      <c r="A199" s="20"/>
      <c r="B199" s="21"/>
      <c r="C199" s="21"/>
      <c r="D199" s="21"/>
      <c r="E199" s="21"/>
      <c r="F199" s="88"/>
      <c r="G199" s="23"/>
      <c r="H199" s="63"/>
      <c r="I199" s="63"/>
      <c r="J199" s="63"/>
      <c r="K199" s="63"/>
      <c r="L199" s="63"/>
      <c r="M199" s="63"/>
      <c r="N199" s="63"/>
    </row>
    <row r="200" spans="1:18" s="75" customFormat="1" ht="25.5" customHeight="1" x14ac:dyDescent="0.25">
      <c r="A200" s="144" t="s">
        <v>133</v>
      </c>
      <c r="B200" s="21"/>
      <c r="C200" s="21"/>
      <c r="D200" s="20"/>
      <c r="E200" s="21"/>
      <c r="F200" s="88"/>
      <c r="G200" s="23"/>
      <c r="H200" s="63"/>
      <c r="I200" s="63"/>
      <c r="J200" s="63"/>
      <c r="K200" s="63"/>
      <c r="L200" s="63"/>
      <c r="M200" s="63"/>
      <c r="N200" s="63"/>
    </row>
    <row r="201" spans="1:18" s="75" customFormat="1" ht="25.5" customHeight="1" x14ac:dyDescent="0.25">
      <c r="A201" s="21"/>
      <c r="B201" s="21" t="s">
        <v>112</v>
      </c>
      <c r="C201" s="21"/>
      <c r="D201" s="20"/>
      <c r="E201" s="21"/>
      <c r="F201" s="88"/>
      <c r="G201" s="23"/>
      <c r="H201" s="65">
        <v>-3508</v>
      </c>
      <c r="I201" s="65"/>
      <c r="J201" s="65">
        <v>-10854</v>
      </c>
      <c r="K201" s="63"/>
      <c r="L201" s="65">
        <v>-5681</v>
      </c>
      <c r="M201" s="63"/>
      <c r="N201" s="65">
        <v>-9874</v>
      </c>
    </row>
    <row r="202" spans="1:18" s="75" customFormat="1" ht="25.5" customHeight="1" x14ac:dyDescent="0.25">
      <c r="A202" s="21"/>
      <c r="B202" s="21" t="s">
        <v>83</v>
      </c>
      <c r="C202" s="21"/>
      <c r="D202" s="20"/>
      <c r="E202" s="21"/>
      <c r="F202" s="88"/>
      <c r="G202" s="23"/>
      <c r="H202" s="162">
        <v>-936</v>
      </c>
      <c r="I202" s="63"/>
      <c r="J202" s="65">
        <v>-311</v>
      </c>
      <c r="K202" s="63"/>
      <c r="L202" s="163">
        <v>0</v>
      </c>
      <c r="M202" s="63"/>
      <c r="N202" s="163">
        <v>0</v>
      </c>
    </row>
    <row r="203" spans="1:18" s="75" customFormat="1" ht="25.5" customHeight="1" thickBot="1" x14ac:dyDescent="0.3">
      <c r="A203" s="21"/>
      <c r="B203" s="21"/>
      <c r="C203" s="21"/>
      <c r="D203" s="20"/>
      <c r="E203" s="21"/>
      <c r="F203" s="88"/>
      <c r="G203" s="23"/>
      <c r="H203" s="161">
        <v>-4444</v>
      </c>
      <c r="I203" s="63"/>
      <c r="J203" s="164">
        <v>-11165</v>
      </c>
      <c r="K203" s="63"/>
      <c r="L203" s="164">
        <v>-5681</v>
      </c>
      <c r="M203" s="63"/>
      <c r="N203" s="164">
        <v>-9874</v>
      </c>
    </row>
    <row r="204" spans="1:18" s="75" customFormat="1" ht="26.4" thickTop="1" x14ac:dyDescent="0.25">
      <c r="A204" s="21"/>
      <c r="B204" s="21"/>
      <c r="C204" s="21"/>
      <c r="D204" s="20"/>
      <c r="E204" s="21"/>
      <c r="F204" s="88"/>
      <c r="G204" s="23"/>
      <c r="H204" s="63"/>
      <c r="I204" s="63"/>
      <c r="J204" s="63"/>
      <c r="K204" s="63"/>
      <c r="L204" s="63"/>
      <c r="M204" s="63"/>
      <c r="N204" s="63"/>
    </row>
    <row r="205" spans="1:18" s="75" customFormat="1" ht="25.8" x14ac:dyDescent="0.25">
      <c r="A205" s="21"/>
      <c r="B205" s="21"/>
      <c r="C205" s="21"/>
      <c r="D205" s="20"/>
      <c r="E205" s="21"/>
      <c r="F205" s="88"/>
      <c r="G205" s="23"/>
      <c r="H205" s="63"/>
      <c r="I205" s="63"/>
      <c r="J205" s="63"/>
      <c r="K205" s="63"/>
      <c r="L205" s="63"/>
      <c r="M205" s="63"/>
      <c r="N205" s="63"/>
      <c r="R205" s="75" t="s">
        <v>67</v>
      </c>
    </row>
    <row r="206" spans="1:18" s="75" customFormat="1" ht="25.8" x14ac:dyDescent="0.25">
      <c r="A206" s="21"/>
      <c r="B206" s="21"/>
      <c r="C206" s="21"/>
      <c r="D206" s="20"/>
      <c r="E206" s="21"/>
      <c r="F206" s="88"/>
      <c r="G206" s="23"/>
      <c r="H206" s="63"/>
      <c r="I206" s="63"/>
      <c r="J206" s="63"/>
      <c r="K206" s="63"/>
      <c r="L206" s="63"/>
      <c r="M206" s="63"/>
      <c r="N206" s="63"/>
    </row>
    <row r="207" spans="1:18" s="75" customFormat="1" ht="25.8" x14ac:dyDescent="0.25">
      <c r="A207" s="21"/>
      <c r="B207" s="21"/>
      <c r="C207" s="21"/>
      <c r="D207" s="20"/>
      <c r="E207" s="21"/>
      <c r="F207" s="88"/>
      <c r="G207" s="23"/>
      <c r="H207" s="63"/>
      <c r="I207" s="63"/>
      <c r="J207" s="63"/>
      <c r="K207" s="63"/>
      <c r="L207" s="63"/>
      <c r="M207" s="63"/>
      <c r="N207" s="63"/>
    </row>
    <row r="208" spans="1:18" s="156" customFormat="1" ht="19.5" customHeight="1" x14ac:dyDescent="0.65">
      <c r="A208" s="151"/>
      <c r="B208" s="157"/>
      <c r="C208" s="151"/>
      <c r="D208" s="151"/>
      <c r="E208" s="152"/>
      <c r="G208" s="154"/>
      <c r="H208" s="165"/>
      <c r="I208" s="166"/>
      <c r="J208" s="166"/>
      <c r="K208" s="166"/>
      <c r="L208" s="165"/>
      <c r="M208" s="166"/>
      <c r="N208" s="166"/>
    </row>
    <row r="209" spans="1:34" s="88" customFormat="1" ht="25.8" x14ac:dyDescent="0.65">
      <c r="A209" s="111" t="s">
        <v>42</v>
      </c>
      <c r="B209" s="21"/>
      <c r="C209" s="21"/>
      <c r="D209" s="20"/>
      <c r="E209" s="21"/>
      <c r="G209" s="23"/>
      <c r="H209" s="29"/>
      <c r="I209" s="29"/>
      <c r="J209" s="29"/>
      <c r="K209" s="29"/>
      <c r="L209" s="29"/>
      <c r="M209" s="29"/>
      <c r="N209" s="74" t="s">
        <v>134</v>
      </c>
    </row>
    <row r="211" spans="1:34" s="21" customFormat="1" ht="20.55" customHeight="1" x14ac:dyDescent="0.7">
      <c r="E211" s="111"/>
      <c r="F211" s="170"/>
      <c r="G211" s="170"/>
      <c r="H211" s="170"/>
      <c r="AA211" s="171"/>
      <c r="AB211" s="171"/>
      <c r="AC211" s="171"/>
      <c r="AD211" s="171"/>
      <c r="AG211" s="172" t="s">
        <v>87</v>
      </c>
    </row>
    <row r="212" spans="1:34" s="21" customFormat="1" ht="20.55" customHeight="1" x14ac:dyDescent="0.7">
      <c r="E212" s="111"/>
      <c r="F212" s="170"/>
      <c r="G212" s="170"/>
      <c r="H212" s="170"/>
      <c r="AA212" s="171"/>
      <c r="AB212" s="171"/>
      <c r="AC212" s="171"/>
      <c r="AD212" s="171"/>
      <c r="AG212" s="172" t="s">
        <v>88</v>
      </c>
    </row>
    <row r="213" spans="1:34" s="173" customFormat="1" ht="26.1" customHeight="1" x14ac:dyDescent="0.65">
      <c r="A213" s="356" t="s">
        <v>0</v>
      </c>
      <c r="B213" s="356"/>
      <c r="C213" s="356"/>
      <c r="D213" s="356"/>
      <c r="E213" s="356"/>
      <c r="F213" s="356"/>
      <c r="G213" s="356"/>
      <c r="H213" s="356"/>
      <c r="I213" s="356"/>
      <c r="J213" s="356"/>
      <c r="K213" s="356"/>
      <c r="L213" s="356"/>
      <c r="M213" s="356"/>
      <c r="N213" s="356"/>
      <c r="O213" s="356"/>
      <c r="P213" s="356"/>
      <c r="Q213" s="356"/>
      <c r="R213" s="356"/>
      <c r="S213" s="356"/>
      <c r="T213" s="356"/>
      <c r="U213" s="356"/>
      <c r="V213" s="356"/>
      <c r="W213" s="356"/>
      <c r="X213" s="356"/>
      <c r="Y213" s="356"/>
      <c r="Z213" s="356"/>
      <c r="AA213" s="356"/>
      <c r="AB213" s="356"/>
      <c r="AC213" s="356"/>
      <c r="AD213" s="356"/>
      <c r="AE213" s="356"/>
      <c r="AF213" s="356"/>
      <c r="AG213" s="356"/>
    </row>
    <row r="214" spans="1:34" s="173" customFormat="1" ht="26.1" customHeight="1" x14ac:dyDescent="0.65">
      <c r="A214" s="356" t="s">
        <v>135</v>
      </c>
      <c r="B214" s="356"/>
      <c r="C214" s="356"/>
      <c r="D214" s="356"/>
      <c r="E214" s="356"/>
      <c r="F214" s="356"/>
      <c r="G214" s="356"/>
      <c r="H214" s="356"/>
      <c r="I214" s="356"/>
      <c r="J214" s="356"/>
      <c r="K214" s="356"/>
      <c r="L214" s="356"/>
      <c r="M214" s="356"/>
      <c r="N214" s="356"/>
      <c r="O214" s="356"/>
      <c r="P214" s="356"/>
      <c r="Q214" s="356"/>
      <c r="R214" s="356"/>
      <c r="S214" s="356"/>
      <c r="T214" s="356"/>
      <c r="U214" s="356"/>
      <c r="V214" s="356"/>
      <c r="W214" s="356"/>
      <c r="X214" s="356"/>
      <c r="Y214" s="356"/>
      <c r="Z214" s="356"/>
      <c r="AA214" s="356"/>
      <c r="AB214" s="356"/>
      <c r="AC214" s="356"/>
      <c r="AD214" s="356"/>
      <c r="AE214" s="356"/>
      <c r="AF214" s="356"/>
      <c r="AG214" s="356"/>
    </row>
    <row r="215" spans="1:34" s="173" customFormat="1" ht="26.1" customHeight="1" x14ac:dyDescent="0.65">
      <c r="A215" s="356" t="s">
        <v>90</v>
      </c>
      <c r="B215" s="356"/>
      <c r="C215" s="356"/>
      <c r="D215" s="356"/>
      <c r="E215" s="356"/>
      <c r="F215" s="356"/>
      <c r="G215" s="356"/>
      <c r="H215" s="356"/>
      <c r="I215" s="356"/>
      <c r="J215" s="356"/>
      <c r="K215" s="356"/>
      <c r="L215" s="356"/>
      <c r="M215" s="356"/>
      <c r="N215" s="356"/>
      <c r="O215" s="356"/>
      <c r="P215" s="356"/>
      <c r="Q215" s="356"/>
      <c r="R215" s="356"/>
      <c r="S215" s="356"/>
      <c r="T215" s="356"/>
      <c r="U215" s="356"/>
      <c r="V215" s="356"/>
      <c r="W215" s="356"/>
      <c r="X215" s="356"/>
      <c r="Y215" s="356"/>
      <c r="Z215" s="356"/>
      <c r="AA215" s="356"/>
      <c r="AB215" s="356"/>
      <c r="AC215" s="356"/>
      <c r="AD215" s="356"/>
      <c r="AE215" s="356"/>
      <c r="AF215" s="356"/>
      <c r="AG215" s="356"/>
    </row>
    <row r="216" spans="1:34" s="173" customFormat="1" ht="26.1" customHeight="1" x14ac:dyDescent="0.6">
      <c r="A216" s="364" t="s">
        <v>3</v>
      </c>
      <c r="B216" s="364"/>
      <c r="C216" s="364"/>
      <c r="D216" s="364"/>
      <c r="E216" s="364"/>
      <c r="F216" s="364"/>
      <c r="G216" s="364"/>
      <c r="H216" s="364"/>
      <c r="I216" s="364"/>
      <c r="J216" s="364"/>
      <c r="K216" s="364"/>
      <c r="L216" s="364"/>
      <c r="M216" s="364"/>
      <c r="N216" s="364"/>
      <c r="O216" s="364"/>
      <c r="P216" s="364"/>
      <c r="Q216" s="364"/>
      <c r="R216" s="364"/>
      <c r="S216" s="364"/>
      <c r="T216" s="364"/>
      <c r="U216" s="364"/>
      <c r="V216" s="364"/>
      <c r="W216" s="364"/>
      <c r="X216" s="364"/>
      <c r="Y216" s="364"/>
      <c r="Z216" s="364"/>
      <c r="AA216" s="364"/>
      <c r="AB216" s="364"/>
      <c r="AC216" s="364"/>
      <c r="AD216" s="364"/>
      <c r="AE216" s="364"/>
      <c r="AF216" s="364"/>
      <c r="AG216" s="364"/>
    </row>
    <row r="217" spans="1:34" s="21" customFormat="1" ht="26.1" customHeight="1" x14ac:dyDescent="0.7">
      <c r="A217" s="174"/>
      <c r="B217" s="175"/>
      <c r="C217" s="175"/>
      <c r="D217" s="175"/>
      <c r="E217" s="175"/>
      <c r="F217" s="170"/>
      <c r="G217" s="170"/>
      <c r="H217" s="170"/>
      <c r="I217" s="365" t="s">
        <v>118</v>
      </c>
      <c r="J217" s="365"/>
      <c r="K217" s="365"/>
      <c r="L217" s="365"/>
      <c r="M217" s="365"/>
      <c r="N217" s="365"/>
      <c r="O217" s="365"/>
      <c r="P217" s="365"/>
      <c r="Q217" s="365"/>
      <c r="R217" s="365"/>
      <c r="S217" s="365"/>
      <c r="T217" s="365"/>
      <c r="U217" s="365"/>
      <c r="V217" s="365"/>
      <c r="W217" s="365"/>
      <c r="X217" s="365"/>
      <c r="Y217" s="365"/>
      <c r="Z217" s="365"/>
      <c r="AA217" s="365"/>
      <c r="AB217" s="365"/>
      <c r="AC217" s="365"/>
      <c r="AD217" s="365"/>
      <c r="AE217" s="365"/>
      <c r="AF217" s="365"/>
      <c r="AG217" s="365"/>
    </row>
    <row r="218" spans="1:34" ht="25.8" x14ac:dyDescent="0.65">
      <c r="F218" s="170"/>
      <c r="H218" s="360" t="s">
        <v>136</v>
      </c>
      <c r="I218" s="360"/>
      <c r="J218" s="360"/>
      <c r="K218" s="360"/>
      <c r="L218" s="360"/>
      <c r="M218" s="360"/>
      <c r="N218" s="360"/>
      <c r="O218" s="360"/>
      <c r="P218" s="360"/>
      <c r="Q218" s="360"/>
      <c r="R218" s="360"/>
      <c r="S218" s="360"/>
      <c r="T218" s="360"/>
      <c r="U218" s="360"/>
      <c r="V218" s="360"/>
      <c r="W218" s="360"/>
      <c r="X218" s="360"/>
      <c r="Y218" s="360"/>
      <c r="Z218" s="360"/>
      <c r="AA218" s="324"/>
      <c r="AB218" s="324"/>
      <c r="AC218" s="176"/>
      <c r="AD218" s="176"/>
      <c r="AE218" s="176"/>
      <c r="AF218" s="176"/>
      <c r="AG218" s="176"/>
      <c r="AH218" s="325"/>
    </row>
    <row r="219" spans="1:34" ht="24" customHeight="1" x14ac:dyDescent="0.25">
      <c r="F219" s="101"/>
      <c r="H219" s="358" t="s">
        <v>137</v>
      </c>
      <c r="I219" s="218"/>
      <c r="J219" s="357" t="s">
        <v>138</v>
      </c>
      <c r="K219" s="2"/>
      <c r="L219" s="177" t="s">
        <v>139</v>
      </c>
      <c r="M219" s="2"/>
      <c r="N219" s="177" t="s">
        <v>140</v>
      </c>
      <c r="O219" s="2"/>
      <c r="P219" s="361" t="s">
        <v>141</v>
      </c>
      <c r="Q219" s="361"/>
      <c r="R219" s="361"/>
      <c r="S219" s="179"/>
      <c r="T219" s="361" t="s">
        <v>81</v>
      </c>
      <c r="U219" s="361"/>
      <c r="V219" s="361"/>
      <c r="W219" s="361"/>
      <c r="X219" s="361"/>
      <c r="Y219" s="361"/>
      <c r="Z219" s="361"/>
      <c r="AA219" s="218"/>
      <c r="AB219" s="358" t="s">
        <v>142</v>
      </c>
      <c r="AC219" s="218"/>
      <c r="AD219" s="179"/>
      <c r="AE219" s="218"/>
      <c r="AF219" s="358" t="s">
        <v>143</v>
      </c>
      <c r="AG219" s="3"/>
      <c r="AH219" s="329"/>
    </row>
    <row r="220" spans="1:34" ht="24" customHeight="1" x14ac:dyDescent="0.25">
      <c r="F220" s="101"/>
      <c r="H220" s="358"/>
      <c r="I220" s="218"/>
      <c r="J220" s="358"/>
      <c r="K220" s="2"/>
      <c r="L220" s="177" t="s">
        <v>144</v>
      </c>
      <c r="M220" s="2"/>
      <c r="N220" s="177" t="s">
        <v>145</v>
      </c>
      <c r="O220" s="2"/>
      <c r="P220" s="357" t="s">
        <v>146</v>
      </c>
      <c r="Q220" s="179"/>
      <c r="R220" s="366" t="s">
        <v>80</v>
      </c>
      <c r="S220" s="179"/>
      <c r="T220" s="361" t="s">
        <v>147</v>
      </c>
      <c r="U220" s="361"/>
      <c r="V220" s="361"/>
      <c r="W220" s="361"/>
      <c r="X220" s="361"/>
      <c r="Y220" s="178"/>
      <c r="Z220" s="357" t="s">
        <v>290</v>
      </c>
      <c r="AA220" s="218"/>
      <c r="AB220" s="358"/>
      <c r="AC220" s="218"/>
      <c r="AD220" s="179" t="s">
        <v>148</v>
      </c>
      <c r="AE220" s="218"/>
      <c r="AF220" s="358"/>
      <c r="AG220" s="3"/>
      <c r="AH220" s="329"/>
    </row>
    <row r="221" spans="1:34" ht="24" customHeight="1" x14ac:dyDescent="0.25">
      <c r="F221" s="9"/>
      <c r="H221" s="358"/>
      <c r="I221" s="218"/>
      <c r="J221" s="358"/>
      <c r="K221" s="2"/>
      <c r="L221" s="177" t="s">
        <v>149</v>
      </c>
      <c r="M221" s="2"/>
      <c r="N221" s="177" t="s">
        <v>150</v>
      </c>
      <c r="O221" s="2"/>
      <c r="P221" s="362"/>
      <c r="Q221" s="218"/>
      <c r="R221" s="367"/>
      <c r="S221" s="179"/>
      <c r="T221" s="180" t="s">
        <v>151</v>
      </c>
      <c r="U221" s="181"/>
      <c r="V221" s="182" t="s">
        <v>152</v>
      </c>
      <c r="W221" s="183"/>
      <c r="X221" s="184" t="s">
        <v>153</v>
      </c>
      <c r="Y221" s="2"/>
      <c r="Z221" s="358"/>
      <c r="AA221" s="218"/>
      <c r="AB221" s="358"/>
      <c r="AC221" s="218"/>
      <c r="AD221" s="179" t="s">
        <v>154</v>
      </c>
      <c r="AE221" s="218"/>
      <c r="AF221" s="358"/>
      <c r="AG221" s="3"/>
      <c r="AH221" s="329"/>
    </row>
    <row r="222" spans="1:34" ht="24" customHeight="1" x14ac:dyDescent="0.25">
      <c r="F222" s="9"/>
      <c r="H222" s="358"/>
      <c r="I222" s="218"/>
      <c r="J222" s="358"/>
      <c r="K222" s="2"/>
      <c r="L222" s="177" t="s">
        <v>155</v>
      </c>
      <c r="M222" s="2"/>
      <c r="N222" s="177" t="s">
        <v>156</v>
      </c>
      <c r="O222" s="2"/>
      <c r="P222" s="362"/>
      <c r="Q222" s="218"/>
      <c r="R222" s="367"/>
      <c r="S222" s="179"/>
      <c r="T222" s="185" t="s">
        <v>157</v>
      </c>
      <c r="U222" s="186"/>
      <c r="V222" s="187" t="s">
        <v>158</v>
      </c>
      <c r="W222" s="2"/>
      <c r="X222" s="218" t="s">
        <v>159</v>
      </c>
      <c r="Y222" s="2"/>
      <c r="Z222" s="358"/>
      <c r="AA222" s="218"/>
      <c r="AB222" s="358"/>
      <c r="AC222" s="218"/>
      <c r="AD222" s="179"/>
      <c r="AE222" s="218"/>
      <c r="AF222" s="358"/>
      <c r="AG222" s="3"/>
      <c r="AH222" s="329"/>
    </row>
    <row r="223" spans="1:34" ht="24" customHeight="1" x14ac:dyDescent="0.25">
      <c r="F223" s="16" t="s">
        <v>160</v>
      </c>
      <c r="H223" s="359"/>
      <c r="I223" s="218"/>
      <c r="J223" s="359"/>
      <c r="K223" s="2"/>
      <c r="L223" s="188" t="s">
        <v>161</v>
      </c>
      <c r="M223" s="2"/>
      <c r="N223" s="188" t="s">
        <v>162</v>
      </c>
      <c r="O223" s="2"/>
      <c r="P223" s="363"/>
      <c r="Q223" s="218"/>
      <c r="R223" s="368"/>
      <c r="S223" s="179"/>
      <c r="T223" s="189" t="s">
        <v>163</v>
      </c>
      <c r="U223" s="186"/>
      <c r="V223" s="190" t="s">
        <v>164</v>
      </c>
      <c r="W223" s="2"/>
      <c r="X223" s="222" t="s">
        <v>165</v>
      </c>
      <c r="Y223" s="191"/>
      <c r="Z223" s="359"/>
      <c r="AA223" s="192"/>
      <c r="AB223" s="359"/>
      <c r="AC223" s="192"/>
      <c r="AD223" s="222"/>
      <c r="AE223" s="2"/>
      <c r="AF223" s="359"/>
      <c r="AG223" s="2"/>
      <c r="AH223" s="329"/>
    </row>
    <row r="224" spans="1:34" ht="26.4" x14ac:dyDescent="0.25">
      <c r="A224" s="193" t="s">
        <v>166</v>
      </c>
      <c r="F224" s="29"/>
      <c r="AH224" s="232"/>
    </row>
    <row r="225" spans="1:34" ht="25.8" x14ac:dyDescent="0.6">
      <c r="A225" s="21" t="s">
        <v>167</v>
      </c>
      <c r="F225" s="170"/>
      <c r="H225" s="196">
        <v>78700</v>
      </c>
      <c r="I225" s="198"/>
      <c r="J225" s="196">
        <v>127930</v>
      </c>
      <c r="K225" s="198"/>
      <c r="L225" s="196">
        <v>34621</v>
      </c>
      <c r="M225" s="198"/>
      <c r="N225" s="196">
        <v>199</v>
      </c>
      <c r="O225" s="198"/>
      <c r="P225" s="196">
        <v>8500</v>
      </c>
      <c r="Q225" s="198"/>
      <c r="R225" s="199">
        <v>880743</v>
      </c>
      <c r="S225" s="200"/>
      <c r="T225" s="199">
        <v>-192</v>
      </c>
      <c r="U225" s="200"/>
      <c r="V225" s="199">
        <v>265936</v>
      </c>
      <c r="W225" s="198"/>
      <c r="X225" s="198">
        <v>0</v>
      </c>
      <c r="Y225" s="198"/>
      <c r="Z225" s="196">
        <v>265744</v>
      </c>
      <c r="AA225" s="201"/>
      <c r="AB225" s="196">
        <v>1396437</v>
      </c>
      <c r="AC225" s="201"/>
      <c r="AD225" s="199">
        <v>23446</v>
      </c>
      <c r="AE225" s="198"/>
      <c r="AF225" s="196">
        <v>1419883</v>
      </c>
      <c r="AG225" s="198"/>
      <c r="AH225" s="198"/>
    </row>
    <row r="226" spans="1:34" ht="25.8" x14ac:dyDescent="0.6">
      <c r="A226" s="21" t="s">
        <v>168</v>
      </c>
      <c r="F226" s="210">
        <v>3</v>
      </c>
      <c r="H226" s="202"/>
      <c r="I226" s="198"/>
      <c r="J226" s="202"/>
      <c r="K226" s="198"/>
      <c r="L226" s="202"/>
      <c r="M226" s="198"/>
      <c r="N226" s="202"/>
      <c r="O226" s="198"/>
      <c r="P226" s="202"/>
      <c r="Q226" s="198"/>
      <c r="R226" s="203">
        <v>7888</v>
      </c>
      <c r="S226" s="200"/>
      <c r="T226" s="203"/>
      <c r="U226" s="200"/>
      <c r="V226" s="203">
        <v>-7888</v>
      </c>
      <c r="W226" s="198"/>
      <c r="X226" s="202"/>
      <c r="Y226" s="198"/>
      <c r="Z226" s="202">
        <v>-7888</v>
      </c>
      <c r="AA226" s="201"/>
      <c r="AB226" s="202">
        <v>0</v>
      </c>
      <c r="AC226" s="201"/>
      <c r="AD226" s="203"/>
      <c r="AE226" s="198"/>
      <c r="AF226" s="202">
        <v>0</v>
      </c>
      <c r="AG226" s="198"/>
      <c r="AH226" s="198"/>
    </row>
    <row r="227" spans="1:34" ht="25.8" x14ac:dyDescent="0.6">
      <c r="A227" s="21" t="s">
        <v>169</v>
      </c>
      <c r="F227" s="170"/>
      <c r="H227" s="198">
        <v>78700</v>
      </c>
      <c r="I227" s="198"/>
      <c r="J227" s="198">
        <v>127930</v>
      </c>
      <c r="K227" s="198"/>
      <c r="L227" s="198">
        <v>34621</v>
      </c>
      <c r="M227" s="198"/>
      <c r="N227" s="198">
        <v>199</v>
      </c>
      <c r="O227" s="198"/>
      <c r="P227" s="198">
        <v>8500</v>
      </c>
      <c r="Q227" s="198"/>
      <c r="R227" s="198">
        <v>888631</v>
      </c>
      <c r="S227" s="200"/>
      <c r="T227" s="198">
        <v>-192</v>
      </c>
      <c r="U227" s="200"/>
      <c r="V227" s="198">
        <v>258048</v>
      </c>
      <c r="W227" s="198"/>
      <c r="X227" s="198">
        <v>0</v>
      </c>
      <c r="Y227" s="198"/>
      <c r="Z227" s="198">
        <v>257856</v>
      </c>
      <c r="AA227" s="201"/>
      <c r="AB227" s="198">
        <v>1396437</v>
      </c>
      <c r="AC227" s="201"/>
      <c r="AD227" s="198">
        <v>23446</v>
      </c>
      <c r="AE227" s="198"/>
      <c r="AF227" s="198">
        <v>1419883</v>
      </c>
      <c r="AG227" s="198"/>
      <c r="AH227" s="198"/>
    </row>
    <row r="228" spans="1:34" ht="25.8" x14ac:dyDescent="0.25">
      <c r="A228" s="21" t="s">
        <v>170</v>
      </c>
      <c r="F228" s="204"/>
      <c r="H228" s="205"/>
      <c r="I228" s="205"/>
      <c r="J228" s="205"/>
      <c r="K228" s="205"/>
      <c r="L228" s="205"/>
      <c r="M228" s="205"/>
      <c r="N228" s="205"/>
      <c r="O228" s="205"/>
      <c r="P228" s="205"/>
      <c r="Q228" s="205"/>
      <c r="R228" s="205">
        <v>-1697</v>
      </c>
      <c r="S228" s="205">
        <v>0</v>
      </c>
      <c r="T228" s="205">
        <v>-11</v>
      </c>
      <c r="U228" s="205">
        <v>0</v>
      </c>
      <c r="V228" s="205">
        <v>-8685</v>
      </c>
      <c r="W228" s="205">
        <v>0</v>
      </c>
      <c r="X228" s="198">
        <v>0</v>
      </c>
      <c r="Y228" s="205"/>
      <c r="Z228" s="205">
        <v>-8696</v>
      </c>
      <c r="AA228" s="139"/>
      <c r="AB228" s="205">
        <v>-10393</v>
      </c>
      <c r="AC228" s="206"/>
      <c r="AD228" s="205">
        <v>-311</v>
      </c>
      <c r="AE228" s="139"/>
      <c r="AF228" s="205">
        <v>-10704</v>
      </c>
      <c r="AG228" s="139"/>
      <c r="AH228" s="326"/>
    </row>
    <row r="229" spans="1:34" ht="25.8" x14ac:dyDescent="0.6">
      <c r="A229" s="21" t="s">
        <v>171</v>
      </c>
      <c r="F229" s="170"/>
      <c r="H229" s="198"/>
      <c r="I229" s="198"/>
      <c r="J229" s="198"/>
      <c r="K229" s="198"/>
      <c r="L229" s="198"/>
      <c r="M229" s="198"/>
      <c r="N229" s="198"/>
      <c r="O229" s="198"/>
      <c r="P229" s="198"/>
      <c r="Q229" s="198"/>
      <c r="R229" s="198"/>
      <c r="S229" s="198"/>
      <c r="T229" s="198"/>
      <c r="U229" s="198"/>
      <c r="V229" s="198"/>
      <c r="W229" s="198"/>
      <c r="X229" s="198"/>
      <c r="Y229" s="198"/>
      <c r="Z229" s="198"/>
      <c r="AA229" s="201"/>
      <c r="AB229" s="205"/>
      <c r="AC229" s="201"/>
      <c r="AD229" s="198"/>
      <c r="AE229" s="198"/>
      <c r="AF229" s="198"/>
      <c r="AG229" s="198"/>
      <c r="AH229" s="198"/>
    </row>
    <row r="230" spans="1:34" ht="25.8" x14ac:dyDescent="0.6">
      <c r="A230" s="21"/>
      <c r="B230" s="21" t="s">
        <v>172</v>
      </c>
      <c r="C230" s="21"/>
      <c r="F230" s="170"/>
      <c r="H230" s="198"/>
      <c r="I230" s="198"/>
      <c r="J230" s="198"/>
      <c r="K230" s="198"/>
      <c r="L230" s="198"/>
      <c r="M230" s="198"/>
      <c r="N230" s="198"/>
      <c r="O230" s="198"/>
      <c r="P230" s="198"/>
      <c r="Q230" s="198"/>
      <c r="R230" s="198">
        <v>-461</v>
      </c>
      <c r="S230" s="198"/>
      <c r="T230" s="198"/>
      <c r="U230" s="198"/>
      <c r="V230" s="198"/>
      <c r="W230" s="198"/>
      <c r="X230" s="198"/>
      <c r="Y230" s="198"/>
      <c r="Z230" s="198"/>
      <c r="AA230" s="201"/>
      <c r="AB230" s="205">
        <v>-461</v>
      </c>
      <c r="AC230" s="201"/>
      <c r="AD230" s="198"/>
      <c r="AE230" s="198"/>
      <c r="AF230" s="198">
        <v>-461</v>
      </c>
      <c r="AG230" s="198"/>
      <c r="AH230" s="198"/>
    </row>
    <row r="231" spans="1:34" ht="26.4" thickBot="1" x14ac:dyDescent="0.3">
      <c r="A231" s="21" t="s">
        <v>173</v>
      </c>
      <c r="F231" s="170"/>
      <c r="H231" s="207">
        <v>78700</v>
      </c>
      <c r="I231" s="198" t="e">
        <v>#REF!</v>
      </c>
      <c r="J231" s="207">
        <v>127930</v>
      </c>
      <c r="K231" s="198" t="e">
        <v>#REF!</v>
      </c>
      <c r="L231" s="207">
        <v>34621</v>
      </c>
      <c r="M231" s="198"/>
      <c r="N231" s="207">
        <v>199</v>
      </c>
      <c r="O231" s="198" t="e">
        <v>#REF!</v>
      </c>
      <c r="P231" s="207">
        <v>8500</v>
      </c>
      <c r="Q231" s="198" t="e">
        <v>#REF!</v>
      </c>
      <c r="R231" s="207">
        <v>886473</v>
      </c>
      <c r="S231" s="198" t="e">
        <v>#REF!</v>
      </c>
      <c r="T231" s="207">
        <v>-203</v>
      </c>
      <c r="U231" s="198" t="e">
        <v>#REF!</v>
      </c>
      <c r="V231" s="207">
        <v>249363</v>
      </c>
      <c r="W231" s="198" t="e">
        <v>#REF!</v>
      </c>
      <c r="X231" s="207">
        <v>0</v>
      </c>
      <c r="Y231" s="198"/>
      <c r="Z231" s="207">
        <v>249160</v>
      </c>
      <c r="AA231" s="198" t="e">
        <v>#REF!</v>
      </c>
      <c r="AB231" s="207">
        <v>1385583</v>
      </c>
      <c r="AC231" s="198" t="e">
        <v>#REF!</v>
      </c>
      <c r="AD231" s="207">
        <v>23135</v>
      </c>
      <c r="AE231" s="198" t="e">
        <v>#REF!</v>
      </c>
      <c r="AF231" s="207">
        <v>1408718</v>
      </c>
      <c r="AG231" s="198" t="e">
        <v>#REF!</v>
      </c>
      <c r="AH231" s="198"/>
    </row>
    <row r="232" spans="1:34" ht="24" thickTop="1" x14ac:dyDescent="0.25">
      <c r="F232" s="170"/>
      <c r="H232" s="198"/>
      <c r="I232" s="198"/>
      <c r="J232" s="198"/>
      <c r="K232" s="198"/>
      <c r="L232" s="198"/>
      <c r="M232" s="198"/>
      <c r="N232" s="198"/>
      <c r="O232" s="198"/>
      <c r="P232" s="198"/>
      <c r="Q232" s="198"/>
      <c r="R232" s="198"/>
      <c r="S232" s="198"/>
      <c r="T232" s="198"/>
      <c r="U232" s="198"/>
      <c r="V232" s="198"/>
      <c r="W232" s="198"/>
      <c r="X232" s="198"/>
      <c r="Y232" s="198"/>
      <c r="Z232" s="198"/>
      <c r="AA232" s="198"/>
      <c r="AB232" s="198"/>
      <c r="AC232" s="198"/>
      <c r="AD232" s="198"/>
      <c r="AE232" s="198"/>
      <c r="AF232" s="198"/>
      <c r="AG232" s="198"/>
      <c r="AH232" s="198"/>
    </row>
    <row r="233" spans="1:34" s="21" customFormat="1" ht="26.4" x14ac:dyDescent="0.7">
      <c r="A233" s="208" t="s">
        <v>174</v>
      </c>
      <c r="E233" s="111"/>
      <c r="F233" s="170"/>
      <c r="G233" s="170"/>
      <c r="H233" s="198"/>
      <c r="I233" s="198"/>
      <c r="J233" s="198"/>
      <c r="K233" s="198"/>
      <c r="L233" s="198"/>
      <c r="M233" s="198"/>
      <c r="N233" s="198"/>
      <c r="O233" s="198"/>
      <c r="P233" s="198"/>
      <c r="Q233" s="198"/>
      <c r="R233" s="198"/>
      <c r="S233" s="198"/>
      <c r="T233" s="198"/>
      <c r="U233" s="198"/>
      <c r="V233" s="198"/>
      <c r="W233" s="198"/>
      <c r="X233" s="198"/>
      <c r="Y233" s="198"/>
      <c r="Z233" s="198"/>
      <c r="AA233" s="198"/>
      <c r="AB233" s="198"/>
      <c r="AC233" s="198"/>
      <c r="AD233" s="198"/>
      <c r="AE233" s="198"/>
      <c r="AF233" s="198"/>
      <c r="AG233" s="198"/>
      <c r="AH233" s="198"/>
    </row>
    <row r="234" spans="1:34" s="21" customFormat="1" ht="25.8" x14ac:dyDescent="0.65">
      <c r="A234" s="21" t="s">
        <v>175</v>
      </c>
      <c r="E234" s="111"/>
      <c r="F234" s="170"/>
      <c r="G234" s="170"/>
      <c r="H234" s="198">
        <v>78700</v>
      </c>
      <c r="I234" s="198"/>
      <c r="J234" s="198">
        <v>127930</v>
      </c>
      <c r="K234" s="198"/>
      <c r="L234" s="198">
        <v>34621</v>
      </c>
      <c r="M234" s="198"/>
      <c r="N234" s="198">
        <v>199</v>
      </c>
      <c r="O234" s="198"/>
      <c r="P234" s="198">
        <v>8500</v>
      </c>
      <c r="Q234" s="198"/>
      <c r="R234" s="198">
        <v>887797</v>
      </c>
      <c r="S234" s="198"/>
      <c r="T234" s="199">
        <v>-201</v>
      </c>
      <c r="U234" s="200"/>
      <c r="V234" s="199">
        <v>268694</v>
      </c>
      <c r="W234" s="198"/>
      <c r="X234" s="198">
        <v>0</v>
      </c>
      <c r="Y234" s="198"/>
      <c r="Z234" s="196">
        <v>268493</v>
      </c>
      <c r="AA234" s="201"/>
      <c r="AB234" s="196">
        <v>1406240</v>
      </c>
      <c r="AC234" s="201"/>
      <c r="AD234" s="199">
        <v>23909</v>
      </c>
      <c r="AE234" s="198"/>
      <c r="AF234" s="196">
        <v>1430149</v>
      </c>
      <c r="AG234" s="198"/>
      <c r="AH234" s="198"/>
    </row>
    <row r="235" spans="1:34" s="21" customFormat="1" ht="25.8" x14ac:dyDescent="0.65">
      <c r="A235" s="21" t="s">
        <v>176</v>
      </c>
      <c r="E235" s="111"/>
      <c r="F235" s="170"/>
      <c r="G235" s="170"/>
      <c r="H235" s="198"/>
      <c r="I235" s="198"/>
      <c r="J235" s="198"/>
      <c r="K235" s="198"/>
      <c r="L235" s="198"/>
      <c r="M235" s="198"/>
      <c r="N235" s="198"/>
      <c r="O235" s="198"/>
      <c r="P235" s="198"/>
      <c r="Q235" s="198"/>
      <c r="R235" s="198">
        <v>-6468</v>
      </c>
      <c r="S235" s="198"/>
      <c r="T235" s="198">
        <v>14</v>
      </c>
      <c r="U235" s="198"/>
      <c r="V235" s="198">
        <v>7929</v>
      </c>
      <c r="W235" s="198"/>
      <c r="X235" s="198">
        <v>-4983</v>
      </c>
      <c r="Y235" s="198"/>
      <c r="Z235" s="198">
        <v>2960</v>
      </c>
      <c r="AA235" s="198"/>
      <c r="AB235" s="198">
        <v>-3508</v>
      </c>
      <c r="AC235" s="198"/>
      <c r="AD235" s="198">
        <v>-936</v>
      </c>
      <c r="AE235" s="198"/>
      <c r="AF235" s="198">
        <v>-4444</v>
      </c>
      <c r="AG235" s="198"/>
      <c r="AH235" s="198"/>
    </row>
    <row r="236" spans="1:34" s="21" customFormat="1" ht="26.4" thickBot="1" x14ac:dyDescent="0.3">
      <c r="A236" s="21" t="s">
        <v>177</v>
      </c>
      <c r="F236" s="170"/>
      <c r="G236" s="170"/>
      <c r="H236" s="207">
        <v>78700</v>
      </c>
      <c r="I236" s="198"/>
      <c r="J236" s="207">
        <v>127930</v>
      </c>
      <c r="K236" s="198"/>
      <c r="L236" s="207">
        <v>34621</v>
      </c>
      <c r="M236" s="198"/>
      <c r="N236" s="207">
        <v>199</v>
      </c>
      <c r="O236" s="198"/>
      <c r="P236" s="207">
        <v>8500</v>
      </c>
      <c r="Q236" s="198"/>
      <c r="R236" s="207">
        <v>881329</v>
      </c>
      <c r="S236" s="198"/>
      <c r="T236" s="207">
        <v>-187</v>
      </c>
      <c r="U236" s="198"/>
      <c r="V236" s="207">
        <v>276623</v>
      </c>
      <c r="W236" s="198"/>
      <c r="X236" s="207">
        <v>-4983</v>
      </c>
      <c r="Y236" s="198"/>
      <c r="Z236" s="207">
        <v>271453</v>
      </c>
      <c r="AA236" s="198"/>
      <c r="AB236" s="207">
        <v>1402732</v>
      </c>
      <c r="AC236" s="198"/>
      <c r="AD236" s="207">
        <v>22973</v>
      </c>
      <c r="AE236" s="198"/>
      <c r="AF236" s="207">
        <v>1425705</v>
      </c>
      <c r="AG236" s="198"/>
      <c r="AH236" s="198"/>
    </row>
    <row r="237" spans="1:34" s="21" customFormat="1" ht="26.4" thickTop="1" x14ac:dyDescent="0.65">
      <c r="E237" s="111"/>
      <c r="F237" s="170"/>
      <c r="G237" s="170"/>
      <c r="H237" s="170"/>
      <c r="I237" s="198"/>
      <c r="J237" s="198"/>
      <c r="K237" s="198"/>
      <c r="L237" s="198"/>
      <c r="M237" s="198"/>
      <c r="N237" s="198"/>
      <c r="O237" s="198"/>
      <c r="P237" s="198"/>
      <c r="Q237" s="198"/>
      <c r="R237" s="198"/>
      <c r="S237" s="198"/>
      <c r="T237" s="198"/>
      <c r="U237" s="198"/>
      <c r="V237" s="198"/>
      <c r="W237" s="198"/>
      <c r="X237" s="198"/>
      <c r="Y237" s="198"/>
      <c r="Z237" s="198"/>
      <c r="AA237" s="198"/>
      <c r="AB237" s="198"/>
      <c r="AC237" s="198"/>
      <c r="AD237" s="198"/>
      <c r="AE237" s="198"/>
      <c r="AF237" s="198"/>
      <c r="AG237" s="198"/>
      <c r="AH237" s="327"/>
    </row>
    <row r="238" spans="1:34" s="21" customFormat="1" ht="25.8" x14ac:dyDescent="0.65">
      <c r="E238" s="111"/>
      <c r="F238" s="170"/>
      <c r="G238" s="170"/>
      <c r="H238" s="170"/>
      <c r="I238" s="198"/>
      <c r="J238" s="198"/>
      <c r="K238" s="198"/>
      <c r="L238" s="198"/>
      <c r="M238" s="198"/>
      <c r="N238" s="198"/>
      <c r="O238" s="198"/>
      <c r="P238" s="198"/>
      <c r="Q238" s="198"/>
      <c r="R238" s="198"/>
      <c r="S238" s="198"/>
      <c r="T238" s="198"/>
      <c r="U238" s="198"/>
      <c r="V238" s="198"/>
      <c r="W238" s="198"/>
      <c r="X238" s="198"/>
      <c r="Y238" s="198"/>
      <c r="Z238" s="198"/>
      <c r="AA238" s="198"/>
      <c r="AB238" s="198"/>
      <c r="AC238" s="198"/>
      <c r="AD238" s="198"/>
      <c r="AE238" s="198"/>
      <c r="AF238" s="198"/>
      <c r="AG238" s="198"/>
      <c r="AH238" s="197"/>
    </row>
    <row r="239" spans="1:34" s="21" customFormat="1" ht="25.8" x14ac:dyDescent="0.65">
      <c r="E239" s="111"/>
      <c r="F239" s="170"/>
      <c r="G239" s="170"/>
      <c r="H239" s="170"/>
      <c r="I239" s="198"/>
      <c r="J239" s="198"/>
      <c r="K239" s="198"/>
      <c r="L239" s="198"/>
      <c r="M239" s="198"/>
      <c r="N239" s="198"/>
      <c r="O239" s="198"/>
      <c r="P239" s="198"/>
      <c r="Q239" s="198"/>
      <c r="R239" s="198"/>
      <c r="S239" s="198"/>
      <c r="T239" s="198"/>
      <c r="U239" s="198"/>
      <c r="V239" s="198"/>
      <c r="W239" s="198"/>
      <c r="X239" s="198"/>
      <c r="Y239" s="198"/>
      <c r="Z239" s="198"/>
      <c r="AA239" s="198"/>
      <c r="AB239" s="198"/>
      <c r="AC239" s="198"/>
      <c r="AD239" s="198"/>
      <c r="AE239" s="198"/>
      <c r="AF239" s="198"/>
      <c r="AG239" s="198"/>
      <c r="AH239" s="197"/>
    </row>
    <row r="240" spans="1:34" s="21" customFormat="1" ht="25.8" x14ac:dyDescent="0.65">
      <c r="E240" s="111"/>
      <c r="F240" s="170"/>
      <c r="G240" s="170"/>
      <c r="H240" s="170"/>
      <c r="I240" s="198"/>
      <c r="J240" s="198"/>
      <c r="K240" s="198"/>
      <c r="L240" s="198"/>
      <c r="M240" s="198"/>
      <c r="N240" s="198"/>
      <c r="O240" s="198"/>
      <c r="P240" s="198"/>
      <c r="Q240" s="198"/>
      <c r="R240" s="198"/>
      <c r="S240" s="198"/>
      <c r="T240" s="198"/>
      <c r="U240" s="198"/>
      <c r="V240" s="198"/>
      <c r="W240" s="198"/>
      <c r="X240" s="198"/>
      <c r="Y240" s="198"/>
      <c r="Z240" s="198"/>
      <c r="AA240" s="198"/>
      <c r="AB240" s="198"/>
      <c r="AC240" s="198"/>
      <c r="AD240" s="198"/>
      <c r="AE240" s="198"/>
      <c r="AF240" s="198"/>
      <c r="AG240" s="198"/>
      <c r="AH240" s="197"/>
    </row>
    <row r="241" spans="1:35" s="21" customFormat="1" ht="25.8" x14ac:dyDescent="0.65">
      <c r="E241" s="111"/>
      <c r="F241" s="170"/>
      <c r="G241" s="170"/>
      <c r="H241" s="170"/>
      <c r="I241" s="198"/>
      <c r="J241" s="198"/>
      <c r="K241" s="198"/>
      <c r="L241" s="198"/>
      <c r="M241" s="198"/>
      <c r="N241" s="198"/>
      <c r="O241" s="198"/>
      <c r="P241" s="198"/>
      <c r="Q241" s="198"/>
      <c r="R241" s="198"/>
      <c r="S241" s="198"/>
      <c r="T241" s="198"/>
      <c r="U241" s="198"/>
      <c r="V241" s="198"/>
      <c r="W241" s="198"/>
      <c r="X241" s="198"/>
      <c r="Y241" s="198"/>
      <c r="Z241" s="198"/>
      <c r="AA241" s="198"/>
      <c r="AB241" s="198"/>
      <c r="AC241" s="198"/>
      <c r="AD241" s="198"/>
      <c r="AE241" s="198"/>
      <c r="AF241" s="198"/>
      <c r="AG241" s="198"/>
      <c r="AH241" s="197"/>
    </row>
    <row r="242" spans="1:35" s="21" customFormat="1" ht="25.8" x14ac:dyDescent="0.65">
      <c r="E242" s="111"/>
      <c r="F242" s="170"/>
      <c r="G242" s="170"/>
      <c r="H242" s="170"/>
      <c r="I242" s="198"/>
      <c r="J242" s="198"/>
      <c r="K242" s="198"/>
      <c r="L242" s="198"/>
      <c r="M242" s="198"/>
      <c r="N242" s="198"/>
      <c r="O242" s="198"/>
      <c r="P242" s="198"/>
      <c r="Q242" s="198"/>
      <c r="R242" s="198"/>
      <c r="S242" s="198"/>
      <c r="T242" s="198"/>
      <c r="U242" s="198"/>
      <c r="V242" s="198"/>
      <c r="W242" s="198"/>
      <c r="X242" s="198"/>
      <c r="Y242" s="198"/>
      <c r="Z242" s="198"/>
      <c r="AA242" s="198"/>
      <c r="AB242" s="198"/>
      <c r="AC242" s="198"/>
      <c r="AD242" s="198"/>
      <c r="AE242" s="198"/>
      <c r="AF242" s="198"/>
      <c r="AG242" s="198"/>
      <c r="AH242" s="197"/>
    </row>
    <row r="243" spans="1:35" s="21" customFormat="1" ht="25.8" x14ac:dyDescent="0.65">
      <c r="E243" s="111"/>
      <c r="F243" s="170"/>
      <c r="G243" s="170"/>
      <c r="H243" s="170"/>
      <c r="I243" s="198"/>
      <c r="J243" s="198"/>
      <c r="K243" s="198"/>
      <c r="L243" s="198"/>
      <c r="M243" s="198"/>
      <c r="N243" s="198"/>
      <c r="O243" s="198"/>
      <c r="P243" s="198"/>
      <c r="Q243" s="198"/>
      <c r="R243" s="198"/>
      <c r="S243" s="198"/>
      <c r="T243" s="198"/>
      <c r="U243" s="198"/>
      <c r="V243" s="198"/>
      <c r="W243" s="198"/>
      <c r="X243" s="198"/>
      <c r="Y243" s="198"/>
      <c r="Z243" s="198"/>
      <c r="AA243" s="198"/>
      <c r="AB243" s="198"/>
      <c r="AC243" s="198"/>
      <c r="AD243" s="198"/>
      <c r="AE243" s="198"/>
      <c r="AF243" s="198"/>
      <c r="AG243" s="198"/>
      <c r="AH243" s="197"/>
    </row>
    <row r="244" spans="1:35" s="21" customFormat="1" ht="25.8" x14ac:dyDescent="0.65">
      <c r="E244" s="111"/>
      <c r="F244" s="170"/>
      <c r="G244" s="170"/>
      <c r="H244" s="170"/>
      <c r="I244" s="198"/>
      <c r="J244" s="198"/>
      <c r="K244" s="198"/>
      <c r="L244" s="198"/>
      <c r="M244" s="198"/>
      <c r="N244" s="198"/>
      <c r="O244" s="198"/>
      <c r="P244" s="198"/>
      <c r="Q244" s="198"/>
      <c r="R244" s="198"/>
      <c r="S244" s="198"/>
      <c r="T244" s="198"/>
      <c r="U244" s="198"/>
      <c r="V244" s="198"/>
      <c r="W244" s="198"/>
      <c r="X244" s="198"/>
      <c r="Y244" s="198"/>
      <c r="Z244" s="198"/>
      <c r="AA244" s="198"/>
      <c r="AB244" s="198"/>
      <c r="AC244" s="198"/>
      <c r="AD244" s="198"/>
      <c r="AE244" s="198"/>
      <c r="AF244" s="198"/>
      <c r="AG244" s="198"/>
      <c r="AH244" s="197"/>
    </row>
    <row r="245" spans="1:35" s="21" customFormat="1" ht="25.8" x14ac:dyDescent="0.65">
      <c r="E245" s="111"/>
      <c r="F245" s="170"/>
      <c r="G245" s="170"/>
      <c r="H245" s="170"/>
      <c r="I245" s="198"/>
      <c r="J245" s="198"/>
      <c r="K245" s="198"/>
      <c r="L245" s="198"/>
      <c r="M245" s="198"/>
      <c r="N245" s="198"/>
      <c r="O245" s="198"/>
      <c r="P245" s="198"/>
      <c r="Q245" s="198"/>
      <c r="R245" s="198"/>
      <c r="S245" s="198"/>
      <c r="T245" s="198"/>
      <c r="U245" s="198"/>
      <c r="V245" s="198"/>
      <c r="W245" s="198"/>
      <c r="X245" s="198"/>
      <c r="Y245" s="198"/>
      <c r="Z245" s="198"/>
      <c r="AA245" s="198"/>
      <c r="AB245" s="198"/>
      <c r="AC245" s="198"/>
      <c r="AD245" s="198"/>
      <c r="AE245" s="198"/>
      <c r="AF245" s="198"/>
      <c r="AG245" s="198"/>
      <c r="AH245" s="197"/>
    </row>
    <row r="246" spans="1:35" s="21" customFormat="1" ht="25.8" x14ac:dyDescent="0.65">
      <c r="E246" s="111"/>
      <c r="F246" s="170"/>
      <c r="G246" s="170"/>
      <c r="H246" s="170"/>
      <c r="I246" s="198"/>
      <c r="J246" s="198"/>
      <c r="K246" s="198"/>
      <c r="L246" s="198"/>
      <c r="M246" s="198"/>
      <c r="N246" s="198"/>
      <c r="O246" s="198"/>
      <c r="P246" s="198"/>
      <c r="Q246" s="198"/>
      <c r="R246" s="198"/>
      <c r="S246" s="198"/>
      <c r="T246" s="198"/>
      <c r="U246" s="198"/>
      <c r="V246" s="198"/>
      <c r="W246" s="198"/>
      <c r="X246" s="198"/>
      <c r="Y246" s="198"/>
      <c r="Z246" s="198"/>
      <c r="AA246" s="198"/>
      <c r="AB246" s="198"/>
      <c r="AC246" s="198"/>
      <c r="AD246" s="198"/>
      <c r="AE246" s="198"/>
      <c r="AF246" s="198"/>
      <c r="AG246" s="198"/>
      <c r="AH246" s="197"/>
    </row>
    <row r="247" spans="1:35" s="21" customFormat="1" ht="25.8" x14ac:dyDescent="0.65">
      <c r="A247" s="49" t="s">
        <v>42</v>
      </c>
      <c r="E247" s="111"/>
      <c r="F247" s="170"/>
      <c r="G247" s="170"/>
      <c r="H247" s="170"/>
      <c r="I247" s="198"/>
      <c r="J247" s="198"/>
      <c r="K247" s="198"/>
      <c r="L247" s="198"/>
      <c r="M247" s="198"/>
      <c r="N247" s="198"/>
      <c r="O247" s="198"/>
      <c r="P247" s="198"/>
      <c r="Q247" s="198"/>
      <c r="R247" s="198"/>
      <c r="S247" s="198"/>
      <c r="T247" s="198"/>
      <c r="U247" s="198"/>
      <c r="V247" s="198"/>
      <c r="W247" s="198"/>
      <c r="X247" s="198"/>
      <c r="Y247" s="198"/>
      <c r="Z247" s="198"/>
      <c r="AA247" s="198"/>
      <c r="AB247" s="198"/>
      <c r="AC247" s="198"/>
      <c r="AD247" s="198"/>
      <c r="AE247" s="198"/>
      <c r="AF247" s="198"/>
      <c r="AG247" s="209" t="s">
        <v>178</v>
      </c>
      <c r="AH247" s="197"/>
    </row>
    <row r="248" spans="1:35" s="21" customFormat="1" ht="25.8" x14ac:dyDescent="0.65">
      <c r="A248" s="49"/>
      <c r="F248" s="101"/>
      <c r="G248" s="101"/>
      <c r="H248" s="101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209"/>
    </row>
    <row r="249" spans="1:35" s="21" customFormat="1" ht="20.55" customHeight="1" x14ac:dyDescent="0.25">
      <c r="F249" s="101"/>
      <c r="Y249" s="172" t="s">
        <v>87</v>
      </c>
    </row>
    <row r="250" spans="1:35" s="21" customFormat="1" ht="20.55" customHeight="1" x14ac:dyDescent="0.25">
      <c r="F250" s="101"/>
      <c r="Y250" s="172" t="s">
        <v>88</v>
      </c>
    </row>
    <row r="251" spans="1:35" s="1" customFormat="1" ht="26.1" customHeight="1" x14ac:dyDescent="0.6">
      <c r="A251" s="370" t="s">
        <v>0</v>
      </c>
      <c r="B251" s="370"/>
      <c r="C251" s="370"/>
      <c r="D251" s="370"/>
      <c r="E251" s="370"/>
      <c r="F251" s="370"/>
      <c r="G251" s="370"/>
      <c r="H251" s="370"/>
      <c r="I251" s="370"/>
      <c r="J251" s="370"/>
      <c r="K251" s="370"/>
      <c r="L251" s="370"/>
      <c r="M251" s="370"/>
      <c r="N251" s="370"/>
      <c r="O251" s="370"/>
      <c r="P251" s="370"/>
      <c r="Q251" s="370"/>
      <c r="R251" s="370"/>
      <c r="S251" s="370"/>
      <c r="T251" s="370"/>
      <c r="U251" s="370"/>
      <c r="V251" s="370"/>
      <c r="W251" s="370"/>
      <c r="X251" s="370"/>
      <c r="Y251" s="370"/>
      <c r="Z251" s="211"/>
    </row>
    <row r="252" spans="1:35" s="1" customFormat="1" ht="26.1" customHeight="1" x14ac:dyDescent="0.6">
      <c r="A252" s="370" t="s">
        <v>135</v>
      </c>
      <c r="B252" s="370"/>
      <c r="C252" s="370"/>
      <c r="D252" s="370"/>
      <c r="E252" s="370"/>
      <c r="F252" s="370"/>
      <c r="G252" s="370"/>
      <c r="H252" s="370"/>
      <c r="I252" s="370"/>
      <c r="J252" s="370"/>
      <c r="K252" s="370"/>
      <c r="L252" s="370"/>
      <c r="M252" s="370"/>
      <c r="N252" s="370"/>
      <c r="O252" s="370"/>
      <c r="P252" s="370"/>
      <c r="Q252" s="370"/>
      <c r="R252" s="370"/>
      <c r="S252" s="370"/>
      <c r="T252" s="370"/>
      <c r="U252" s="370"/>
      <c r="V252" s="370"/>
      <c r="W252" s="370"/>
      <c r="X252" s="370"/>
      <c r="Y252" s="370"/>
      <c r="Z252" s="211"/>
    </row>
    <row r="253" spans="1:35" s="1" customFormat="1" ht="26.1" customHeight="1" x14ac:dyDescent="0.65">
      <c r="A253" s="356" t="s">
        <v>90</v>
      </c>
      <c r="B253" s="356"/>
      <c r="C253" s="356"/>
      <c r="D253" s="356"/>
      <c r="E253" s="356"/>
      <c r="F253" s="356"/>
      <c r="G253" s="356"/>
      <c r="H253" s="356"/>
      <c r="I253" s="356"/>
      <c r="J253" s="356"/>
      <c r="K253" s="356"/>
      <c r="L253" s="356"/>
      <c r="M253" s="356"/>
      <c r="N253" s="356"/>
      <c r="O253" s="356"/>
      <c r="P253" s="356"/>
      <c r="Q253" s="356"/>
      <c r="R253" s="356"/>
      <c r="S253" s="356"/>
      <c r="T253" s="356"/>
      <c r="U253" s="356"/>
      <c r="V253" s="356"/>
      <c r="W253" s="356"/>
      <c r="X253" s="356"/>
      <c r="Y253" s="356"/>
      <c r="Z253" s="212"/>
      <c r="AA253" s="212"/>
      <c r="AB253" s="212"/>
      <c r="AC253" s="212"/>
      <c r="AD253" s="212"/>
      <c r="AE253" s="212"/>
      <c r="AF253" s="212"/>
      <c r="AG253" s="212"/>
      <c r="AH253" s="212"/>
      <c r="AI253" s="212"/>
    </row>
    <row r="254" spans="1:35" s="1" customFormat="1" ht="26.1" customHeight="1" x14ac:dyDescent="0.6">
      <c r="A254" s="370" t="s">
        <v>4</v>
      </c>
      <c r="B254" s="370"/>
      <c r="C254" s="370"/>
      <c r="D254" s="370"/>
      <c r="E254" s="370"/>
      <c r="F254" s="370"/>
      <c r="G254" s="370"/>
      <c r="H254" s="370"/>
      <c r="I254" s="370"/>
      <c r="J254" s="370"/>
      <c r="K254" s="370"/>
      <c r="L254" s="370"/>
      <c r="M254" s="370"/>
      <c r="N254" s="370"/>
      <c r="O254" s="370"/>
      <c r="P254" s="370"/>
      <c r="Q254" s="370"/>
      <c r="R254" s="370"/>
      <c r="S254" s="370"/>
      <c r="T254" s="370"/>
      <c r="U254" s="370"/>
      <c r="V254" s="370"/>
      <c r="W254" s="370"/>
      <c r="X254" s="370"/>
      <c r="Y254" s="370"/>
      <c r="Z254" s="211"/>
    </row>
    <row r="255" spans="1:35" s="21" customFormat="1" ht="21" customHeight="1" x14ac:dyDescent="0.25">
      <c r="F255" s="101"/>
      <c r="H255" s="365" t="s">
        <v>118</v>
      </c>
      <c r="I255" s="365"/>
      <c r="J255" s="365"/>
      <c r="K255" s="365"/>
      <c r="L255" s="365"/>
      <c r="M255" s="365"/>
      <c r="N255" s="365"/>
      <c r="O255" s="365"/>
      <c r="P255" s="365"/>
      <c r="Q255" s="365"/>
      <c r="R255" s="365"/>
      <c r="S255" s="365"/>
      <c r="T255" s="371"/>
      <c r="U255" s="371"/>
      <c r="V255" s="371"/>
      <c r="W255" s="371"/>
      <c r="X255" s="371"/>
      <c r="Y255" s="371"/>
    </row>
    <row r="256" spans="1:35" s="21" customFormat="1" ht="23.25" customHeight="1" x14ac:dyDescent="0.7">
      <c r="A256" s="213"/>
      <c r="F256" s="101"/>
      <c r="H256" s="372" t="s">
        <v>179</v>
      </c>
      <c r="I256" s="214"/>
      <c r="J256" s="372" t="s">
        <v>180</v>
      </c>
      <c r="K256" s="2"/>
      <c r="L256" s="215" t="s">
        <v>181</v>
      </c>
      <c r="M256" s="2"/>
      <c r="N256" s="377" t="s">
        <v>141</v>
      </c>
      <c r="O256" s="377"/>
      <c r="P256" s="377"/>
      <c r="Q256" s="216"/>
      <c r="R256" s="378" t="s">
        <v>182</v>
      </c>
      <c r="S256" s="378"/>
      <c r="T256" s="378"/>
      <c r="U256" s="378"/>
      <c r="V256" s="378"/>
      <c r="W256" s="230"/>
      <c r="X256" s="372" t="s">
        <v>183</v>
      </c>
      <c r="Y256" s="369"/>
      <c r="Z256" s="328"/>
      <c r="AA256" s="369"/>
      <c r="AB256" s="229"/>
    </row>
    <row r="257" spans="1:28" s="21" customFormat="1" ht="23.25" customHeight="1" x14ac:dyDescent="0.7">
      <c r="A257" s="213"/>
      <c r="F257" s="101"/>
      <c r="H257" s="374"/>
      <c r="I257" s="218"/>
      <c r="J257" s="374"/>
      <c r="K257" s="2"/>
      <c r="L257" s="218" t="s">
        <v>184</v>
      </c>
      <c r="M257" s="2"/>
      <c r="N257" s="217" t="s">
        <v>185</v>
      </c>
      <c r="O257" s="2"/>
      <c r="P257" s="375" t="s">
        <v>80</v>
      </c>
      <c r="Q257" s="2"/>
      <c r="R257" s="379" t="s">
        <v>147</v>
      </c>
      <c r="S257" s="379"/>
      <c r="T257" s="379"/>
      <c r="U257" s="234"/>
      <c r="V257" s="372" t="s">
        <v>186</v>
      </c>
      <c r="W257" s="228"/>
      <c r="X257" s="369"/>
      <c r="Y257" s="369"/>
      <c r="Z257" s="328"/>
      <c r="AA257" s="369"/>
      <c r="AB257" s="229"/>
    </row>
    <row r="258" spans="1:28" s="21" customFormat="1" ht="23.25" customHeight="1" x14ac:dyDescent="0.7">
      <c r="A258" s="213"/>
      <c r="F258" s="101"/>
      <c r="H258" s="374"/>
      <c r="I258" s="218"/>
      <c r="J258" s="374"/>
      <c r="K258" s="2"/>
      <c r="L258" s="218" t="s">
        <v>187</v>
      </c>
      <c r="M258" s="2"/>
      <c r="N258" s="374" t="s">
        <v>188</v>
      </c>
      <c r="O258" s="2"/>
      <c r="P258" s="375"/>
      <c r="Q258" s="2"/>
      <c r="R258" s="235" t="s">
        <v>189</v>
      </c>
      <c r="S258" s="235"/>
      <c r="T258" s="235" t="s">
        <v>190</v>
      </c>
      <c r="U258" s="236"/>
      <c r="V258" s="374"/>
      <c r="W258" s="228"/>
      <c r="X258" s="369"/>
      <c r="Y258" s="369"/>
      <c r="Z258" s="328"/>
      <c r="AA258" s="369"/>
      <c r="AB258" s="229"/>
    </row>
    <row r="259" spans="1:28" s="21" customFormat="1" ht="23.25" customHeight="1" x14ac:dyDescent="0.65">
      <c r="A259" s="219"/>
      <c r="F259" s="220" t="s">
        <v>160</v>
      </c>
      <c r="H259" s="373"/>
      <c r="I259" s="214"/>
      <c r="J259" s="373"/>
      <c r="K259" s="2"/>
      <c r="L259" s="221" t="s">
        <v>161</v>
      </c>
      <c r="M259" s="2"/>
      <c r="N259" s="373"/>
      <c r="O259" s="72"/>
      <c r="P259" s="376"/>
      <c r="Q259" s="72"/>
      <c r="R259" s="237" t="s">
        <v>191</v>
      </c>
      <c r="S259" s="238"/>
      <c r="T259" s="239" t="s">
        <v>192</v>
      </c>
      <c r="U259" s="238"/>
      <c r="V259" s="373"/>
      <c r="W259" s="228"/>
      <c r="X259" s="373"/>
      <c r="Y259" s="369"/>
      <c r="Z259" s="328"/>
      <c r="AA259" s="369"/>
      <c r="AB259" s="229"/>
    </row>
    <row r="260" spans="1:28" ht="23.4" x14ac:dyDescent="0.25">
      <c r="H260" s="65"/>
      <c r="J260" s="65"/>
      <c r="K260" s="65"/>
      <c r="L260" s="65"/>
      <c r="M260" s="65"/>
      <c r="N260" s="65"/>
      <c r="O260" s="65"/>
      <c r="P260" s="65"/>
      <c r="Q260" s="65"/>
      <c r="R260" s="231"/>
      <c r="S260" s="231"/>
      <c r="T260" s="231"/>
      <c r="U260" s="231"/>
      <c r="V260" s="231"/>
      <c r="W260" s="231"/>
      <c r="X260" s="65"/>
      <c r="Y260" s="231"/>
      <c r="Z260" s="231"/>
      <c r="AA260" s="231"/>
      <c r="AB260" s="232"/>
    </row>
    <row r="261" spans="1:28" ht="26.4" x14ac:dyDescent="0.7">
      <c r="A261" s="208" t="s">
        <v>166</v>
      </c>
      <c r="B261" s="21"/>
      <c r="F261" s="29"/>
      <c r="H261" s="225"/>
      <c r="J261" s="225"/>
      <c r="K261" s="226"/>
      <c r="L261" s="226"/>
      <c r="M261" s="226"/>
      <c r="N261" s="225"/>
      <c r="O261" s="225"/>
      <c r="P261" s="225"/>
      <c r="Q261" s="225"/>
      <c r="R261" s="225"/>
      <c r="S261" s="225"/>
      <c r="T261" s="225"/>
      <c r="U261" s="225"/>
      <c r="V261" s="225"/>
      <c r="W261" s="225"/>
      <c r="X261" s="225"/>
      <c r="Y261" s="225"/>
      <c r="Z261" s="225"/>
      <c r="AA261" s="225"/>
      <c r="AB261" s="232"/>
    </row>
    <row r="262" spans="1:28" ht="25.8" x14ac:dyDescent="0.25">
      <c r="A262" s="21" t="s">
        <v>167</v>
      </c>
      <c r="B262" s="21"/>
      <c r="C262" s="21"/>
      <c r="D262" s="21"/>
      <c r="E262" s="21"/>
      <c r="F262" s="29"/>
      <c r="H262" s="65">
        <v>78700</v>
      </c>
      <c r="J262" s="65">
        <v>127930</v>
      </c>
      <c r="K262" s="65"/>
      <c r="L262" s="65">
        <v>34621</v>
      </c>
      <c r="M262" s="65"/>
      <c r="N262" s="65">
        <v>8500</v>
      </c>
      <c r="O262" s="65"/>
      <c r="P262" s="65">
        <v>695107</v>
      </c>
      <c r="Q262" s="65"/>
      <c r="R262" s="65">
        <v>265869</v>
      </c>
      <c r="S262" s="65"/>
      <c r="T262" s="65">
        <v>0</v>
      </c>
      <c r="U262" s="65"/>
      <c r="V262" s="65">
        <v>265869</v>
      </c>
      <c r="W262" s="231"/>
      <c r="X262" s="65">
        <v>1210727</v>
      </c>
      <c r="Y262" s="231"/>
      <c r="Z262" s="231"/>
      <c r="AA262" s="231"/>
      <c r="AB262" s="232"/>
    </row>
    <row r="263" spans="1:28" ht="25.8" x14ac:dyDescent="0.25">
      <c r="A263" s="21" t="s">
        <v>168</v>
      </c>
      <c r="B263" s="21"/>
      <c r="C263" s="21"/>
      <c r="D263" s="21"/>
      <c r="E263" s="21"/>
      <c r="F263" s="138">
        <v>3</v>
      </c>
      <c r="H263" s="162"/>
      <c r="J263" s="162"/>
      <c r="K263" s="65"/>
      <c r="L263" s="162"/>
      <c r="M263" s="65"/>
      <c r="N263" s="162"/>
      <c r="O263" s="65"/>
      <c r="P263" s="162">
        <v>7820</v>
      </c>
      <c r="Q263" s="65"/>
      <c r="R263" s="162">
        <v>-7820</v>
      </c>
      <c r="S263" s="65"/>
      <c r="T263" s="162"/>
      <c r="U263" s="65"/>
      <c r="V263" s="162">
        <v>-7820</v>
      </c>
      <c r="W263" s="231"/>
      <c r="X263" s="162">
        <v>0</v>
      </c>
      <c r="Y263" s="231"/>
      <c r="Z263" s="231"/>
      <c r="AA263" s="231"/>
      <c r="AB263" s="232"/>
    </row>
    <row r="264" spans="1:28" ht="25.8" x14ac:dyDescent="0.25">
      <c r="A264" s="21" t="s">
        <v>169</v>
      </c>
      <c r="B264" s="21"/>
      <c r="C264" s="21"/>
      <c r="D264" s="21"/>
      <c r="E264" s="21"/>
      <c r="F264" s="29"/>
      <c r="H264" s="65">
        <v>78700</v>
      </c>
      <c r="J264" s="65">
        <v>127930</v>
      </c>
      <c r="K264" s="65"/>
      <c r="L264" s="65">
        <v>34621</v>
      </c>
      <c r="M264" s="65"/>
      <c r="N264" s="65">
        <v>8500</v>
      </c>
      <c r="O264" s="65"/>
      <c r="P264" s="65">
        <v>702927</v>
      </c>
      <c r="Q264" s="65"/>
      <c r="R264" s="65">
        <v>258049</v>
      </c>
      <c r="S264" s="65"/>
      <c r="T264" s="65">
        <v>0</v>
      </c>
      <c r="U264" s="65"/>
      <c r="V264" s="65">
        <v>258049</v>
      </c>
      <c r="W264" s="231"/>
      <c r="X264" s="65">
        <v>1210727</v>
      </c>
      <c r="Y264" s="231"/>
      <c r="Z264" s="231"/>
      <c r="AA264" s="231"/>
      <c r="AB264" s="232"/>
    </row>
    <row r="265" spans="1:28" ht="25.8" x14ac:dyDescent="0.25">
      <c r="A265" s="21" t="s">
        <v>287</v>
      </c>
      <c r="B265" s="21"/>
      <c r="C265" s="21"/>
      <c r="D265" s="21"/>
      <c r="E265" s="21"/>
      <c r="F265" s="29"/>
      <c r="H265" s="65"/>
      <c r="J265" s="65"/>
      <c r="K265" s="65"/>
      <c r="L265" s="65"/>
      <c r="M265" s="65"/>
      <c r="N265" s="65"/>
      <c r="O265" s="65"/>
      <c r="P265" s="65">
        <v>-1189</v>
      </c>
      <c r="Q265" s="65"/>
      <c r="R265" s="65">
        <v>-8685</v>
      </c>
      <c r="S265" s="65"/>
      <c r="T265" s="65"/>
      <c r="U265" s="65"/>
      <c r="V265" s="162">
        <v>-8685</v>
      </c>
      <c r="W265" s="231"/>
      <c r="X265" s="162">
        <v>-9874</v>
      </c>
      <c r="Y265" s="231"/>
      <c r="Z265" s="231"/>
      <c r="AA265" s="231"/>
      <c r="AB265" s="232"/>
    </row>
    <row r="266" spans="1:28" ht="26.4" thickBot="1" x14ac:dyDescent="0.3">
      <c r="A266" s="21" t="s">
        <v>194</v>
      </c>
      <c r="B266" s="21"/>
      <c r="C266" s="21"/>
      <c r="D266" s="21"/>
      <c r="E266" s="21"/>
      <c r="F266" s="29"/>
      <c r="H266" s="164">
        <v>78700</v>
      </c>
      <c r="J266" s="164">
        <v>127930</v>
      </c>
      <c r="K266" s="65"/>
      <c r="L266" s="164">
        <v>34621</v>
      </c>
      <c r="M266" s="65"/>
      <c r="N266" s="164">
        <v>8500</v>
      </c>
      <c r="O266" s="65"/>
      <c r="P266" s="164">
        <v>701738</v>
      </c>
      <c r="Q266" s="65"/>
      <c r="R266" s="164">
        <v>249364</v>
      </c>
      <c r="S266" s="65"/>
      <c r="T266" s="164">
        <v>0</v>
      </c>
      <c r="U266" s="65"/>
      <c r="V266" s="164">
        <v>249364</v>
      </c>
      <c r="W266" s="231"/>
      <c r="X266" s="164">
        <v>1200853</v>
      </c>
      <c r="Y266" s="231"/>
      <c r="Z266" s="231"/>
      <c r="AA266" s="231"/>
      <c r="AB266" s="232"/>
    </row>
    <row r="267" spans="1:28" ht="26.4" thickTop="1" x14ac:dyDescent="0.25">
      <c r="A267" s="21"/>
      <c r="B267" s="21"/>
      <c r="F267" s="29"/>
      <c r="H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231"/>
      <c r="X267" s="65"/>
      <c r="Y267" s="231"/>
      <c r="Z267" s="231"/>
      <c r="AA267" s="231"/>
      <c r="AB267" s="232"/>
    </row>
    <row r="268" spans="1:28" ht="26.4" x14ac:dyDescent="0.7">
      <c r="A268" s="208" t="s">
        <v>174</v>
      </c>
      <c r="B268" s="21"/>
      <c r="F268" s="29"/>
      <c r="H268" s="194"/>
      <c r="J268" s="194"/>
      <c r="K268" s="195"/>
      <c r="L268" s="195"/>
      <c r="M268" s="195"/>
      <c r="N268" s="194"/>
      <c r="O268" s="194"/>
      <c r="P268" s="194"/>
      <c r="Q268" s="194"/>
      <c r="R268" s="194"/>
      <c r="S268" s="194"/>
      <c r="T268" s="194"/>
      <c r="U268" s="194"/>
      <c r="V268" s="194"/>
      <c r="W268" s="194"/>
      <c r="X268" s="194"/>
      <c r="Y268" s="194"/>
      <c r="Z268" s="194"/>
      <c r="AA268" s="194"/>
      <c r="AB268" s="232"/>
    </row>
    <row r="269" spans="1:28" ht="25.8" x14ac:dyDescent="0.25">
      <c r="A269" s="21" t="s">
        <v>195</v>
      </c>
      <c r="B269" s="21"/>
      <c r="C269" s="21"/>
      <c r="D269" s="21"/>
      <c r="E269" s="21"/>
      <c r="F269" s="29"/>
      <c r="H269" s="65">
        <v>78700</v>
      </c>
      <c r="J269" s="65">
        <v>127930</v>
      </c>
      <c r="K269" s="65"/>
      <c r="L269" s="65">
        <v>34621</v>
      </c>
      <c r="M269" s="65"/>
      <c r="N269" s="65">
        <v>8500</v>
      </c>
      <c r="O269" s="65"/>
      <c r="P269" s="65">
        <v>694699</v>
      </c>
      <c r="Q269" s="65"/>
      <c r="R269" s="65">
        <v>268593</v>
      </c>
      <c r="S269" s="65"/>
      <c r="T269" s="65">
        <v>0</v>
      </c>
      <c r="U269" s="65"/>
      <c r="V269" s="65">
        <v>268593</v>
      </c>
      <c r="W269" s="231"/>
      <c r="X269" s="65">
        <v>1213043</v>
      </c>
      <c r="Y269" s="231"/>
      <c r="Z269" s="231"/>
      <c r="AA269" s="231"/>
      <c r="AB269" s="232"/>
    </row>
    <row r="270" spans="1:28" ht="25.8" x14ac:dyDescent="0.6">
      <c r="A270" s="21" t="s">
        <v>288</v>
      </c>
      <c r="B270" s="21"/>
      <c r="C270" s="21"/>
      <c r="D270" s="21"/>
      <c r="E270" s="21"/>
      <c r="F270" s="29"/>
      <c r="H270" s="194"/>
      <c r="J270" s="194"/>
      <c r="K270" s="194"/>
      <c r="L270" s="194"/>
      <c r="M270" s="194"/>
      <c r="N270" s="194"/>
      <c r="O270" s="194"/>
      <c r="P270" s="194">
        <v>-9552</v>
      </c>
      <c r="Q270" s="194"/>
      <c r="R270" s="194">
        <v>7855</v>
      </c>
      <c r="S270" s="194"/>
      <c r="T270" s="194">
        <v>-3984</v>
      </c>
      <c r="U270" s="194"/>
      <c r="V270" s="65">
        <v>3871</v>
      </c>
      <c r="W270" s="231"/>
      <c r="X270" s="65">
        <v>-5681</v>
      </c>
      <c r="Y270" s="231"/>
      <c r="Z270" s="231"/>
      <c r="AA270" s="231"/>
      <c r="AB270" s="232"/>
    </row>
    <row r="271" spans="1:28" s="21" customFormat="1" ht="26.1" customHeight="1" thickBot="1" x14ac:dyDescent="0.3">
      <c r="A271" s="21" t="s">
        <v>196</v>
      </c>
      <c r="C271" s="240"/>
      <c r="D271" s="240"/>
      <c r="F271" s="231"/>
      <c r="H271" s="164">
        <v>78700</v>
      </c>
      <c r="I271" s="65">
        <v>0</v>
      </c>
      <c r="J271" s="164">
        <v>127930</v>
      </c>
      <c r="K271" s="65">
        <v>0</v>
      </c>
      <c r="L271" s="164">
        <v>34621</v>
      </c>
      <c r="M271" s="65"/>
      <c r="N271" s="164">
        <v>8500</v>
      </c>
      <c r="O271" s="65">
        <v>0</v>
      </c>
      <c r="P271" s="164">
        <v>685147</v>
      </c>
      <c r="Q271" s="65">
        <f>Q269+Q270</f>
        <v>0</v>
      </c>
      <c r="R271" s="164">
        <v>276448</v>
      </c>
      <c r="S271" s="65"/>
      <c r="T271" s="164">
        <v>-3984</v>
      </c>
      <c r="U271" s="65"/>
      <c r="V271" s="164">
        <v>272464</v>
      </c>
      <c r="W271" s="231">
        <v>0</v>
      </c>
      <c r="X271" s="164">
        <v>1207362</v>
      </c>
      <c r="Y271" s="231"/>
      <c r="Z271" s="231"/>
      <c r="AA271" s="231"/>
      <c r="AB271" s="229"/>
    </row>
    <row r="272" spans="1:28" s="21" customFormat="1" ht="26.4" thickTop="1" x14ac:dyDescent="0.25">
      <c r="F272" s="101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231"/>
      <c r="U272" s="231"/>
      <c r="V272" s="231"/>
      <c r="W272" s="231"/>
      <c r="X272" s="231"/>
      <c r="Y272" s="231"/>
      <c r="Z272" s="229"/>
      <c r="AA272" s="229"/>
      <c r="AB272" s="233"/>
    </row>
    <row r="273" spans="1:28" s="21" customFormat="1" ht="25.8" x14ac:dyDescent="0.25">
      <c r="B273" s="223"/>
      <c r="F273" s="101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AB273" s="224"/>
    </row>
    <row r="274" spans="1:28" s="21" customFormat="1" ht="25.8" x14ac:dyDescent="0.25">
      <c r="B274" s="223"/>
      <c r="F274" s="101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  <c r="AB274" s="224"/>
    </row>
    <row r="275" spans="1:28" s="21" customFormat="1" ht="25.8" x14ac:dyDescent="0.25">
      <c r="B275" s="223"/>
      <c r="F275" s="101"/>
      <c r="H275" s="65"/>
      <c r="I275" s="65"/>
      <c r="J275" s="65"/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/>
      <c r="AB275" s="224"/>
    </row>
    <row r="276" spans="1:28" s="21" customFormat="1" ht="25.8" x14ac:dyDescent="0.25">
      <c r="B276" s="223"/>
      <c r="D276" s="21" t="s">
        <v>67</v>
      </c>
      <c r="F276" s="101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  <c r="AB276" s="224"/>
    </row>
    <row r="277" spans="1:28" s="21" customFormat="1" ht="25.8" x14ac:dyDescent="0.25">
      <c r="B277" s="223"/>
      <c r="F277" s="101"/>
      <c r="H277" s="65"/>
      <c r="I277" s="65"/>
      <c r="J277" s="65"/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5"/>
      <c r="W277" s="65"/>
      <c r="X277" s="65"/>
      <c r="Y277" s="65"/>
      <c r="AB277" s="224"/>
    </row>
    <row r="278" spans="1:28" s="21" customFormat="1" ht="25.8" x14ac:dyDescent="0.25">
      <c r="B278" s="223"/>
      <c r="F278" s="101"/>
      <c r="H278" s="65"/>
      <c r="I278" s="65"/>
      <c r="J278" s="65"/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/>
      <c r="AB278" s="224"/>
    </row>
    <row r="279" spans="1:28" s="21" customFormat="1" ht="25.8" x14ac:dyDescent="0.25">
      <c r="B279" s="223"/>
      <c r="F279" s="101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AB279" s="224"/>
    </row>
    <row r="280" spans="1:28" s="21" customFormat="1" ht="25.8" x14ac:dyDescent="0.25">
      <c r="B280" s="223"/>
      <c r="F280" s="101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  <c r="AB280" s="224"/>
    </row>
    <row r="281" spans="1:28" s="21" customFormat="1" ht="25.8" x14ac:dyDescent="0.25">
      <c r="B281" s="223"/>
      <c r="F281" s="101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  <c r="AB281" s="224"/>
    </row>
    <row r="282" spans="1:28" s="21" customFormat="1" ht="25.8" x14ac:dyDescent="0.25">
      <c r="B282" s="223"/>
      <c r="F282" s="101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  <c r="AB282" s="224"/>
    </row>
    <row r="283" spans="1:28" s="21" customFormat="1" ht="25.8" x14ac:dyDescent="0.65">
      <c r="A283" s="118" t="s">
        <v>42</v>
      </c>
      <c r="F283" s="101"/>
      <c r="Y283" s="227" t="s">
        <v>193</v>
      </c>
    </row>
    <row r="285" spans="1:28" s="88" customFormat="1" ht="17.25" customHeight="1" x14ac:dyDescent="0.25">
      <c r="L285" s="241"/>
      <c r="N285" s="241" t="s">
        <v>87</v>
      </c>
    </row>
    <row r="286" spans="1:28" s="88" customFormat="1" ht="17.25" customHeight="1" x14ac:dyDescent="0.25">
      <c r="L286" s="241"/>
      <c r="N286" s="241" t="s">
        <v>88</v>
      </c>
    </row>
    <row r="287" spans="1:28" s="88" customFormat="1" ht="22.5" customHeight="1" x14ac:dyDescent="0.25">
      <c r="A287" s="346" t="s">
        <v>0</v>
      </c>
      <c r="B287" s="346"/>
      <c r="C287" s="346"/>
      <c r="D287" s="346"/>
      <c r="E287" s="346"/>
      <c r="F287" s="346"/>
      <c r="G287" s="346"/>
      <c r="H287" s="346"/>
      <c r="I287" s="346"/>
      <c r="J287" s="346"/>
      <c r="K287" s="346"/>
      <c r="L287" s="346"/>
      <c r="M287" s="346"/>
      <c r="N287" s="346"/>
    </row>
    <row r="288" spans="1:28" s="88" customFormat="1" ht="22.5" customHeight="1" x14ac:dyDescent="0.25">
      <c r="A288" s="346" t="s">
        <v>197</v>
      </c>
      <c r="B288" s="346"/>
      <c r="C288" s="346"/>
      <c r="D288" s="346"/>
      <c r="E288" s="346"/>
      <c r="F288" s="346"/>
      <c r="G288" s="346"/>
      <c r="H288" s="346"/>
      <c r="I288" s="346"/>
      <c r="J288" s="346"/>
      <c r="K288" s="346"/>
      <c r="L288" s="346"/>
      <c r="M288" s="346"/>
      <c r="N288" s="346"/>
    </row>
    <row r="289" spans="1:14" s="88" customFormat="1" ht="22.5" customHeight="1" x14ac:dyDescent="0.25">
      <c r="A289" s="346" t="s">
        <v>90</v>
      </c>
      <c r="B289" s="346"/>
      <c r="C289" s="346"/>
      <c r="D289" s="346"/>
      <c r="E289" s="346"/>
      <c r="F289" s="346"/>
      <c r="G289" s="346"/>
      <c r="H289" s="346"/>
      <c r="I289" s="346"/>
      <c r="J289" s="346"/>
      <c r="K289" s="346"/>
      <c r="L289" s="346"/>
      <c r="M289" s="346"/>
      <c r="N289" s="346"/>
    </row>
    <row r="290" spans="1:14" s="23" customFormat="1" ht="22.5" customHeight="1" x14ac:dyDescent="0.25">
      <c r="F290" s="332"/>
      <c r="G290" s="5"/>
      <c r="H290" s="341" t="s">
        <v>2</v>
      </c>
      <c r="I290" s="341"/>
      <c r="J290" s="341"/>
      <c r="K290" s="341"/>
      <c r="L290" s="341"/>
      <c r="M290" s="341"/>
      <c r="N290" s="341"/>
    </row>
    <row r="291" spans="1:14" s="23" customFormat="1" ht="22.5" customHeight="1" x14ac:dyDescent="0.25">
      <c r="E291" s="73"/>
      <c r="F291" s="333"/>
      <c r="G291" s="330"/>
      <c r="H291" s="342" t="s">
        <v>3</v>
      </c>
      <c r="I291" s="342"/>
      <c r="J291" s="342"/>
      <c r="K291" s="29"/>
      <c r="L291" s="344" t="s">
        <v>198</v>
      </c>
      <c r="M291" s="344"/>
      <c r="N291" s="344"/>
    </row>
    <row r="292" spans="1:14" s="23" customFormat="1" ht="22.5" customHeight="1" x14ac:dyDescent="0.25">
      <c r="E292" s="73"/>
      <c r="F292" s="333"/>
      <c r="G292" s="331"/>
      <c r="H292" s="343"/>
      <c r="I292" s="343"/>
      <c r="J292" s="343"/>
      <c r="K292" s="29"/>
      <c r="L292" s="345" t="s">
        <v>199</v>
      </c>
      <c r="M292" s="345"/>
      <c r="N292" s="345"/>
    </row>
    <row r="293" spans="1:14" s="21" customFormat="1" ht="22.5" customHeight="1" x14ac:dyDescent="0.65">
      <c r="A293" s="23"/>
      <c r="B293" s="23"/>
      <c r="C293" s="23"/>
      <c r="D293" s="23"/>
      <c r="E293" s="248"/>
      <c r="F293" s="334"/>
      <c r="G293" s="142"/>
      <c r="H293" s="142" t="s">
        <v>92</v>
      </c>
      <c r="I293" s="142"/>
      <c r="J293" s="142" t="s">
        <v>93</v>
      </c>
      <c r="K293" s="249"/>
      <c r="L293" s="142" t="s">
        <v>92</v>
      </c>
      <c r="M293" s="142"/>
      <c r="N293" s="142" t="s">
        <v>93</v>
      </c>
    </row>
    <row r="294" spans="1:14" s="21" customFormat="1" ht="22.5" customHeight="1" x14ac:dyDescent="0.65">
      <c r="A294" s="23"/>
      <c r="B294" s="23"/>
      <c r="C294" s="23"/>
      <c r="D294" s="23"/>
      <c r="E294" s="248"/>
      <c r="F294" s="334"/>
      <c r="G294" s="142"/>
      <c r="H294" s="143"/>
      <c r="I294" s="142"/>
      <c r="J294" s="143" t="s">
        <v>94</v>
      </c>
      <c r="K294" s="249"/>
      <c r="L294" s="143"/>
      <c r="M294" s="142"/>
      <c r="N294" s="143" t="s">
        <v>94</v>
      </c>
    </row>
    <row r="295" spans="1:14" s="23" customFormat="1" ht="23.25" customHeight="1" x14ac:dyDescent="0.65">
      <c r="A295" s="250" t="s">
        <v>200</v>
      </c>
      <c r="B295" s="251"/>
      <c r="C295" s="251"/>
      <c r="D295" s="251"/>
      <c r="E295" s="251"/>
      <c r="F295" s="335"/>
      <c r="G295" s="63"/>
      <c r="H295" s="63"/>
      <c r="I295" s="63"/>
      <c r="J295" s="63"/>
      <c r="K295" s="63"/>
      <c r="L295" s="63"/>
      <c r="M295" s="63"/>
      <c r="N295" s="63"/>
    </row>
    <row r="296" spans="1:14" s="21" customFormat="1" ht="23.25" customHeight="1" x14ac:dyDescent="0.65">
      <c r="A296" s="251"/>
      <c r="B296" s="118" t="s">
        <v>110</v>
      </c>
      <c r="C296" s="118"/>
      <c r="D296" s="118"/>
      <c r="E296" s="118"/>
      <c r="F296" s="252"/>
      <c r="G296" s="253"/>
      <c r="H296" s="252">
        <v>-6235</v>
      </c>
      <c r="I296" s="253"/>
      <c r="J296" s="252">
        <v>-2008</v>
      </c>
      <c r="K296" s="252"/>
      <c r="L296" s="252">
        <v>-9552</v>
      </c>
      <c r="M296" s="252"/>
      <c r="N296" s="252">
        <v>-1189</v>
      </c>
    </row>
    <row r="297" spans="1:14" s="21" customFormat="1" ht="23.25" customHeight="1" x14ac:dyDescent="0.65">
      <c r="A297" s="251"/>
      <c r="B297" s="49" t="s">
        <v>201</v>
      </c>
      <c r="C297" s="118"/>
      <c r="D297" s="118"/>
      <c r="E297" s="118"/>
      <c r="F297" s="252"/>
      <c r="G297" s="253"/>
      <c r="H297" s="252"/>
      <c r="I297" s="253"/>
      <c r="J297" s="252"/>
      <c r="K297" s="253"/>
      <c r="L297" s="252"/>
      <c r="M297" s="253"/>
      <c r="N297" s="252"/>
    </row>
    <row r="298" spans="1:14" s="21" customFormat="1" ht="23.25" customHeight="1" x14ac:dyDescent="0.65">
      <c r="A298" s="251"/>
      <c r="B298" s="118"/>
      <c r="C298" s="49" t="s">
        <v>202</v>
      </c>
      <c r="D298" s="118"/>
      <c r="E298" s="118"/>
      <c r="F298" s="252"/>
      <c r="G298" s="254"/>
      <c r="H298" s="252"/>
      <c r="I298" s="254"/>
      <c r="J298" s="252"/>
      <c r="K298" s="254"/>
      <c r="L298" s="252"/>
      <c r="M298" s="254"/>
      <c r="N298" s="252"/>
    </row>
    <row r="299" spans="1:14" s="21" customFormat="1" ht="23.25" customHeight="1" x14ac:dyDescent="0.65">
      <c r="A299" s="251"/>
      <c r="B299" s="118"/>
      <c r="C299" s="49"/>
      <c r="D299" s="118" t="s">
        <v>109</v>
      </c>
      <c r="E299" s="118"/>
      <c r="F299" s="252"/>
      <c r="G299" s="254"/>
      <c r="H299" s="252">
        <v>-2549</v>
      </c>
      <c r="I299" s="254"/>
      <c r="J299" s="252">
        <v>-480</v>
      </c>
      <c r="K299" s="254"/>
      <c r="L299" s="252">
        <v>-2515</v>
      </c>
      <c r="M299" s="254"/>
      <c r="N299" s="252">
        <v>-341</v>
      </c>
    </row>
    <row r="300" spans="1:14" s="21" customFormat="1" ht="23.25" customHeight="1" x14ac:dyDescent="0.65">
      <c r="A300" s="251"/>
      <c r="B300" s="118"/>
      <c r="D300" s="118" t="s">
        <v>203</v>
      </c>
      <c r="E300" s="118"/>
      <c r="F300" s="255"/>
      <c r="G300" s="256"/>
      <c r="H300" s="255">
        <v>2692</v>
      </c>
      <c r="I300" s="256"/>
      <c r="J300" s="255">
        <v>3152</v>
      </c>
      <c r="K300" s="256"/>
      <c r="L300" s="257">
        <v>2545</v>
      </c>
      <c r="M300" s="256"/>
      <c r="N300" s="257">
        <v>3030</v>
      </c>
    </row>
    <row r="301" spans="1:14" s="21" customFormat="1" ht="23.25" customHeight="1" x14ac:dyDescent="0.65">
      <c r="A301" s="251"/>
      <c r="B301" s="118"/>
      <c r="D301" s="118" t="s">
        <v>204</v>
      </c>
      <c r="E301" s="118"/>
      <c r="F301" s="255"/>
      <c r="G301" s="256"/>
      <c r="H301" s="255">
        <v>420</v>
      </c>
      <c r="I301" s="256"/>
      <c r="J301" s="255">
        <v>557</v>
      </c>
      <c r="K301" s="256"/>
      <c r="L301" s="257">
        <v>420</v>
      </c>
      <c r="M301" s="256"/>
      <c r="N301" s="255">
        <v>557</v>
      </c>
    </row>
    <row r="302" spans="1:14" s="21" customFormat="1" ht="23.25" customHeight="1" x14ac:dyDescent="0.65">
      <c r="A302" s="251"/>
      <c r="B302" s="118"/>
      <c r="D302" s="111" t="s">
        <v>205</v>
      </c>
      <c r="F302" s="255"/>
      <c r="G302" s="256"/>
      <c r="H302" s="255">
        <v>0</v>
      </c>
      <c r="I302" s="256"/>
      <c r="J302" s="255">
        <v>-79</v>
      </c>
      <c r="K302" s="256"/>
      <c r="L302" s="255">
        <v>0</v>
      </c>
      <c r="M302" s="256"/>
      <c r="N302" s="255">
        <v>-79</v>
      </c>
    </row>
    <row r="303" spans="1:14" s="21" customFormat="1" ht="23.25" customHeight="1" x14ac:dyDescent="0.65">
      <c r="A303" s="251"/>
      <c r="B303" s="118"/>
      <c r="D303" s="111" t="s">
        <v>206</v>
      </c>
      <c r="F303" s="255"/>
      <c r="G303" s="256"/>
      <c r="H303" s="255">
        <v>18</v>
      </c>
      <c r="I303" s="256"/>
      <c r="J303" s="255">
        <v>0</v>
      </c>
      <c r="K303" s="256"/>
      <c r="L303" s="255">
        <v>0</v>
      </c>
      <c r="M303" s="256"/>
      <c r="N303" s="255">
        <v>0</v>
      </c>
    </row>
    <row r="304" spans="1:14" s="21" customFormat="1" ht="23.25" customHeight="1" x14ac:dyDescent="0.65">
      <c r="A304" s="251"/>
      <c r="B304" s="118"/>
      <c r="D304" s="111" t="s">
        <v>207</v>
      </c>
      <c r="F304" s="255"/>
      <c r="G304" s="256"/>
      <c r="H304" s="255">
        <v>0</v>
      </c>
      <c r="I304" s="256"/>
      <c r="J304" s="255">
        <v>-342</v>
      </c>
      <c r="K304" s="256"/>
      <c r="L304" s="255">
        <v>0</v>
      </c>
      <c r="M304" s="256"/>
      <c r="N304" s="255">
        <v>-342</v>
      </c>
    </row>
    <row r="305" spans="1:14" s="23" customFormat="1" ht="23.25" customHeight="1" x14ac:dyDescent="0.65">
      <c r="A305" s="251"/>
      <c r="B305" s="118"/>
      <c r="C305" s="21"/>
      <c r="D305" s="21" t="s">
        <v>208</v>
      </c>
      <c r="E305" s="111"/>
      <c r="F305" s="255"/>
      <c r="G305" s="256"/>
      <c r="H305" s="255">
        <v>-300</v>
      </c>
      <c r="I305" s="256"/>
      <c r="J305" s="255">
        <v>-13000</v>
      </c>
      <c r="K305" s="256"/>
      <c r="L305" s="255">
        <v>0</v>
      </c>
      <c r="M305" s="256"/>
      <c r="N305" s="255">
        <v>-13000</v>
      </c>
    </row>
    <row r="306" spans="1:14" s="23" customFormat="1" ht="23.25" customHeight="1" x14ac:dyDescent="0.65">
      <c r="A306" s="251"/>
      <c r="B306" s="118"/>
      <c r="C306" s="21"/>
      <c r="D306" s="21" t="s">
        <v>209</v>
      </c>
      <c r="E306" s="111"/>
      <c r="F306" s="258"/>
      <c r="G306" s="256"/>
      <c r="H306" s="258">
        <v>-53</v>
      </c>
      <c r="I306" s="256"/>
      <c r="J306" s="258">
        <v>-137</v>
      </c>
      <c r="K306" s="256"/>
      <c r="L306" s="255">
        <v>-25</v>
      </c>
      <c r="M306" s="256"/>
      <c r="N306" s="255">
        <v>-111</v>
      </c>
    </row>
    <row r="307" spans="1:14" s="21" customFormat="1" ht="23.25" customHeight="1" x14ac:dyDescent="0.65">
      <c r="A307" s="251"/>
      <c r="B307" s="118"/>
      <c r="D307" s="21" t="s">
        <v>106</v>
      </c>
      <c r="E307" s="109"/>
      <c r="F307" s="252"/>
      <c r="G307" s="254"/>
      <c r="H307" s="252">
        <v>83</v>
      </c>
      <c r="I307" s="254"/>
      <c r="J307" s="252">
        <v>124</v>
      </c>
      <c r="K307" s="254"/>
      <c r="L307" s="252">
        <v>83</v>
      </c>
      <c r="M307" s="254"/>
      <c r="N307" s="252">
        <v>124</v>
      </c>
    </row>
    <row r="308" spans="1:14" s="21" customFormat="1" ht="23.25" customHeight="1" x14ac:dyDescent="0.65">
      <c r="A308" s="251"/>
      <c r="B308" s="118"/>
      <c r="D308" s="21" t="s">
        <v>210</v>
      </c>
      <c r="E308" s="109"/>
      <c r="F308" s="252"/>
      <c r="G308" s="254"/>
      <c r="H308" s="252"/>
      <c r="I308" s="254"/>
      <c r="J308" s="252"/>
      <c r="K308" s="254"/>
      <c r="L308" s="252"/>
      <c r="M308" s="254"/>
      <c r="N308" s="252"/>
    </row>
    <row r="309" spans="1:14" s="21" customFormat="1" ht="23.25" customHeight="1" x14ac:dyDescent="0.65">
      <c r="A309" s="251"/>
      <c r="B309" s="118"/>
      <c r="E309" s="21" t="s">
        <v>211</v>
      </c>
      <c r="F309" s="252"/>
      <c r="G309" s="254"/>
      <c r="H309" s="252">
        <v>-4</v>
      </c>
      <c r="I309" s="254"/>
      <c r="J309" s="252">
        <v>-31</v>
      </c>
      <c r="K309" s="254"/>
      <c r="L309" s="252">
        <v>-4</v>
      </c>
      <c r="M309" s="254"/>
      <c r="N309" s="252">
        <v>-31</v>
      </c>
    </row>
    <row r="310" spans="1:14" s="21" customFormat="1" ht="23.25" customHeight="1" x14ac:dyDescent="0.65">
      <c r="A310" s="251"/>
      <c r="B310" s="118"/>
      <c r="D310" s="21" t="s">
        <v>212</v>
      </c>
      <c r="F310" s="252"/>
      <c r="G310" s="254"/>
      <c r="H310" s="252"/>
      <c r="I310" s="254"/>
      <c r="J310" s="252"/>
      <c r="K310" s="254"/>
      <c r="L310" s="252"/>
      <c r="M310" s="254"/>
      <c r="N310" s="252"/>
    </row>
    <row r="311" spans="1:14" s="21" customFormat="1" ht="23.25" customHeight="1" x14ac:dyDescent="0.65">
      <c r="A311" s="251"/>
      <c r="B311" s="118"/>
      <c r="D311" s="111"/>
      <c r="E311" s="111" t="s">
        <v>213</v>
      </c>
      <c r="F311" s="258"/>
      <c r="G311" s="256"/>
      <c r="H311" s="258">
        <v>5322</v>
      </c>
      <c r="I311" s="256"/>
      <c r="J311" s="258">
        <v>4068</v>
      </c>
      <c r="K311" s="256"/>
      <c r="L311" s="258">
        <v>5104</v>
      </c>
      <c r="M311" s="256"/>
      <c r="N311" s="258">
        <v>4543</v>
      </c>
    </row>
    <row r="312" spans="1:14" s="21" customFormat="1" ht="23.25" customHeight="1" x14ac:dyDescent="0.65">
      <c r="A312" s="251"/>
      <c r="B312" s="118"/>
      <c r="D312" s="111" t="s">
        <v>214</v>
      </c>
      <c r="F312" s="258"/>
      <c r="G312" s="256"/>
      <c r="H312" s="258">
        <v>753</v>
      </c>
      <c r="I312" s="256"/>
      <c r="J312" s="258">
        <v>788</v>
      </c>
      <c r="K312" s="256"/>
      <c r="L312" s="258">
        <v>624</v>
      </c>
      <c r="M312" s="256"/>
      <c r="N312" s="258">
        <v>676</v>
      </c>
    </row>
    <row r="313" spans="1:14" s="261" customFormat="1" ht="23.25" hidden="1" customHeight="1" x14ac:dyDescent="0.65">
      <c r="A313" s="259"/>
      <c r="B313" s="260"/>
      <c r="D313" s="260" t="s">
        <v>215</v>
      </c>
      <c r="E313" s="260"/>
      <c r="F313" s="262"/>
      <c r="G313" s="263"/>
      <c r="H313" s="262"/>
      <c r="I313" s="263"/>
      <c r="J313" s="262"/>
      <c r="K313" s="263"/>
      <c r="L313" s="262"/>
      <c r="M313" s="263"/>
      <c r="N313" s="262"/>
    </row>
    <row r="314" spans="1:14" s="261" customFormat="1" ht="23.25" hidden="1" customHeight="1" x14ac:dyDescent="0.65">
      <c r="A314" s="259"/>
      <c r="B314" s="260"/>
      <c r="D314" s="260" t="s">
        <v>216</v>
      </c>
      <c r="E314" s="260"/>
      <c r="F314" s="262"/>
      <c r="G314" s="263"/>
      <c r="H314" s="262"/>
      <c r="I314" s="263"/>
      <c r="J314" s="262"/>
      <c r="K314" s="263"/>
      <c r="L314" s="262"/>
      <c r="M314" s="263"/>
      <c r="N314" s="262"/>
    </row>
    <row r="315" spans="1:14" s="261" customFormat="1" ht="23.25" hidden="1" customHeight="1" x14ac:dyDescent="0.65">
      <c r="A315" s="259"/>
      <c r="B315" s="260"/>
      <c r="D315" s="264" t="s">
        <v>217</v>
      </c>
      <c r="F315" s="262"/>
      <c r="G315" s="263"/>
      <c r="H315" s="262"/>
      <c r="I315" s="263"/>
      <c r="J315" s="262"/>
      <c r="K315" s="263"/>
      <c r="L315" s="265"/>
      <c r="M315" s="263"/>
      <c r="N315" s="265"/>
    </row>
    <row r="316" spans="1:14" s="261" customFormat="1" ht="23.25" hidden="1" customHeight="1" x14ac:dyDescent="0.65">
      <c r="A316" s="259"/>
      <c r="B316" s="260"/>
      <c r="D316" s="264" t="s">
        <v>218</v>
      </c>
      <c r="F316" s="262"/>
      <c r="G316" s="263"/>
      <c r="H316" s="262"/>
      <c r="I316" s="263"/>
      <c r="J316" s="262"/>
      <c r="K316" s="263"/>
      <c r="L316" s="265"/>
      <c r="M316" s="263"/>
      <c r="N316" s="265"/>
    </row>
    <row r="317" spans="1:14" s="261" customFormat="1" ht="23.25" hidden="1" customHeight="1" x14ac:dyDescent="0.65">
      <c r="A317" s="259"/>
      <c r="B317" s="260"/>
      <c r="D317" s="261" t="s">
        <v>219</v>
      </c>
      <c r="F317" s="265"/>
      <c r="G317" s="263"/>
      <c r="H317" s="265"/>
      <c r="I317" s="263"/>
      <c r="J317" s="265"/>
      <c r="K317" s="263"/>
      <c r="L317" s="265"/>
      <c r="M317" s="263"/>
      <c r="N317" s="265"/>
    </row>
    <row r="318" spans="1:14" s="266" customFormat="1" ht="23.25" hidden="1" customHeight="1" x14ac:dyDescent="0.65">
      <c r="A318" s="259"/>
      <c r="B318" s="260"/>
      <c r="C318" s="261"/>
      <c r="D318" s="261" t="s">
        <v>220</v>
      </c>
      <c r="E318" s="264"/>
      <c r="F318" s="265"/>
      <c r="G318" s="263"/>
      <c r="H318" s="265"/>
      <c r="I318" s="263"/>
      <c r="J318" s="265"/>
      <c r="K318" s="263"/>
      <c r="L318" s="262"/>
      <c r="M318" s="263"/>
      <c r="N318" s="262"/>
    </row>
    <row r="319" spans="1:14" s="266" customFormat="1" ht="23.25" hidden="1" customHeight="1" x14ac:dyDescent="0.65">
      <c r="A319" s="259"/>
      <c r="B319" s="260"/>
      <c r="C319" s="261"/>
      <c r="D319" s="261" t="s">
        <v>221</v>
      </c>
      <c r="E319" s="264"/>
      <c r="F319" s="265"/>
      <c r="G319" s="263"/>
      <c r="H319" s="265"/>
      <c r="I319" s="263"/>
      <c r="J319" s="265"/>
      <c r="K319" s="263"/>
      <c r="L319" s="262"/>
      <c r="M319" s="263"/>
      <c r="N319" s="262"/>
    </row>
    <row r="320" spans="1:14" s="261" customFormat="1" ht="23.25" hidden="1" customHeight="1" x14ac:dyDescent="0.65">
      <c r="A320" s="259"/>
      <c r="B320" s="260"/>
      <c r="D320" s="264" t="s">
        <v>222</v>
      </c>
      <c r="F320" s="267"/>
      <c r="G320" s="268"/>
      <c r="H320" s="267"/>
      <c r="I320" s="268"/>
      <c r="J320" s="267"/>
      <c r="K320" s="268"/>
      <c r="L320" s="267"/>
      <c r="M320" s="268"/>
      <c r="N320" s="267"/>
    </row>
    <row r="321" spans="1:14" s="261" customFormat="1" ht="23.25" hidden="1" customHeight="1" x14ac:dyDescent="0.65">
      <c r="A321" s="259"/>
      <c r="B321" s="260"/>
      <c r="D321" s="264" t="s">
        <v>223</v>
      </c>
      <c r="F321" s="265"/>
      <c r="G321" s="263"/>
      <c r="H321" s="265"/>
      <c r="I321" s="263"/>
      <c r="J321" s="265"/>
      <c r="K321" s="263"/>
      <c r="L321" s="265"/>
      <c r="M321" s="263"/>
      <c r="N321" s="265"/>
    </row>
    <row r="322" spans="1:14" s="261" customFormat="1" ht="23.25" hidden="1" customHeight="1" x14ac:dyDescent="0.65">
      <c r="A322" s="259"/>
      <c r="B322" s="259"/>
      <c r="D322" s="261" t="s">
        <v>224</v>
      </c>
      <c r="E322" s="269"/>
      <c r="F322" s="262"/>
      <c r="G322" s="263"/>
      <c r="H322" s="262"/>
      <c r="I322" s="263"/>
      <c r="J322" s="262"/>
      <c r="K322" s="263"/>
      <c r="L322" s="262"/>
      <c r="M322" s="263"/>
      <c r="N322" s="262"/>
    </row>
    <row r="323" spans="1:14" s="266" customFormat="1" ht="23.25" hidden="1" customHeight="1" x14ac:dyDescent="0.65">
      <c r="A323" s="259"/>
      <c r="B323" s="260"/>
      <c r="C323" s="261"/>
      <c r="D323" s="261" t="s">
        <v>221</v>
      </c>
      <c r="E323" s="264"/>
      <c r="F323" s="267"/>
      <c r="G323" s="268"/>
      <c r="H323" s="267"/>
      <c r="I323" s="268"/>
      <c r="J323" s="267"/>
      <c r="K323" s="268"/>
      <c r="L323" s="267"/>
      <c r="M323" s="268"/>
      <c r="N323" s="267"/>
    </row>
    <row r="324" spans="1:14" s="261" customFormat="1" ht="23.25" hidden="1" customHeight="1" x14ac:dyDescent="0.65">
      <c r="A324" s="259"/>
      <c r="B324" s="260"/>
      <c r="D324" s="270" t="s">
        <v>225</v>
      </c>
      <c r="F324" s="262"/>
      <c r="G324" s="263"/>
      <c r="H324" s="262"/>
      <c r="I324" s="263"/>
      <c r="J324" s="262"/>
      <c r="K324" s="263"/>
      <c r="L324" s="262"/>
      <c r="M324" s="263"/>
      <c r="N324" s="262"/>
    </row>
    <row r="325" spans="1:14" s="261" customFormat="1" ht="23.25" hidden="1" customHeight="1" x14ac:dyDescent="0.65">
      <c r="A325" s="259"/>
      <c r="B325" s="260"/>
      <c r="D325" s="261" t="s">
        <v>226</v>
      </c>
      <c r="E325" s="269"/>
      <c r="F325" s="267"/>
      <c r="G325" s="268"/>
      <c r="H325" s="267"/>
      <c r="I325" s="268"/>
      <c r="J325" s="267"/>
      <c r="K325" s="268"/>
      <c r="L325" s="267"/>
      <c r="M325" s="268"/>
      <c r="N325" s="267"/>
    </row>
    <row r="326" spans="1:14" s="21" customFormat="1" ht="23.25" customHeight="1" x14ac:dyDescent="0.65">
      <c r="A326" s="251"/>
      <c r="B326" s="118"/>
      <c r="D326" s="271" t="s">
        <v>227</v>
      </c>
      <c r="E326" s="272"/>
      <c r="F326" s="252"/>
      <c r="G326" s="252"/>
      <c r="H326" s="273">
        <v>-3320</v>
      </c>
      <c r="I326" s="252"/>
      <c r="J326" s="273">
        <v>245</v>
      </c>
      <c r="K326" s="252"/>
      <c r="L326" s="273">
        <v>0</v>
      </c>
      <c r="M326" s="252">
        <v>0</v>
      </c>
      <c r="N326" s="273">
        <v>0</v>
      </c>
    </row>
    <row r="327" spans="1:14" s="21" customFormat="1" ht="23.25" customHeight="1" x14ac:dyDescent="0.65">
      <c r="A327" s="251"/>
      <c r="B327" s="111" t="s">
        <v>228</v>
      </c>
      <c r="C327" s="118"/>
      <c r="D327" s="118"/>
      <c r="E327" s="118"/>
      <c r="F327" s="252"/>
      <c r="G327" s="252"/>
      <c r="H327" s="252"/>
      <c r="I327" s="252"/>
      <c r="J327" s="252"/>
      <c r="K327" s="252"/>
      <c r="L327" s="252"/>
      <c r="M327" s="252"/>
      <c r="N327" s="252"/>
    </row>
    <row r="328" spans="1:14" s="277" customFormat="1" ht="23.25" customHeight="1" x14ac:dyDescent="0.65">
      <c r="A328" s="274"/>
      <c r="B328" s="275"/>
      <c r="C328" s="49" t="s">
        <v>229</v>
      </c>
      <c r="D328" s="118"/>
      <c r="E328" s="118"/>
      <c r="F328" s="252"/>
      <c r="G328" s="276"/>
      <c r="H328" s="252">
        <v>-3173</v>
      </c>
      <c r="I328" s="276"/>
      <c r="J328" s="252">
        <v>-7143</v>
      </c>
      <c r="K328" s="276"/>
      <c r="L328" s="252">
        <v>-3320</v>
      </c>
      <c r="M328" s="276"/>
      <c r="N328" s="252">
        <v>-6163</v>
      </c>
    </row>
    <row r="329" spans="1:14" s="21" customFormat="1" ht="23.25" customHeight="1" x14ac:dyDescent="0.65">
      <c r="A329" s="251"/>
      <c r="B329" s="278" t="s">
        <v>230</v>
      </c>
      <c r="C329" s="51"/>
      <c r="D329" s="251"/>
      <c r="E329" s="251"/>
      <c r="F329" s="336"/>
      <c r="G329" s="276"/>
      <c r="H329" s="276"/>
      <c r="I329" s="276"/>
      <c r="J329" s="276"/>
      <c r="K329" s="276"/>
      <c r="L329" s="276"/>
      <c r="M329" s="276"/>
      <c r="N329" s="276"/>
    </row>
    <row r="330" spans="1:14" s="21" customFormat="1" ht="23.25" customHeight="1" x14ac:dyDescent="0.65">
      <c r="A330" s="251"/>
      <c r="B330" s="51"/>
      <c r="C330" s="279" t="s">
        <v>231</v>
      </c>
      <c r="D330" s="251"/>
      <c r="E330" s="251"/>
      <c r="F330" s="337"/>
      <c r="G330" s="255"/>
      <c r="H330" s="64">
        <v>-19003</v>
      </c>
      <c r="I330" s="255"/>
      <c r="J330" s="64">
        <v>-19996</v>
      </c>
      <c r="K330" s="255"/>
      <c r="L330" s="280">
        <v>-20000</v>
      </c>
      <c r="M330" s="255"/>
      <c r="N330" s="280">
        <v>-19996</v>
      </c>
    </row>
    <row r="331" spans="1:14" s="21" customFormat="1" ht="23.25" customHeight="1" x14ac:dyDescent="0.65">
      <c r="A331" s="251"/>
      <c r="B331" s="51"/>
      <c r="C331" s="51" t="s">
        <v>16</v>
      </c>
      <c r="D331" s="251"/>
      <c r="E331" s="251"/>
      <c r="F331" s="258"/>
      <c r="G331" s="255"/>
      <c r="H331" s="258">
        <v>55585</v>
      </c>
      <c r="I331" s="255"/>
      <c r="J331" s="258">
        <v>138906</v>
      </c>
      <c r="K331" s="255"/>
      <c r="L331" s="258">
        <v>55058</v>
      </c>
      <c r="M331" s="255"/>
      <c r="N331" s="258">
        <v>132041</v>
      </c>
    </row>
    <row r="332" spans="1:14" s="21" customFormat="1" ht="23.25" customHeight="1" x14ac:dyDescent="0.65">
      <c r="A332" s="251"/>
      <c r="B332" s="51"/>
      <c r="C332" s="279" t="s">
        <v>17</v>
      </c>
      <c r="D332" s="251"/>
      <c r="E332" s="251"/>
      <c r="F332" s="258"/>
      <c r="G332" s="255"/>
      <c r="H332" s="258">
        <v>-2640</v>
      </c>
      <c r="I332" s="255"/>
      <c r="J332" s="258">
        <v>-3181</v>
      </c>
      <c r="K332" s="255"/>
      <c r="L332" s="258">
        <v>-1990</v>
      </c>
      <c r="M332" s="255"/>
      <c r="N332" s="258">
        <v>-2965</v>
      </c>
    </row>
    <row r="333" spans="1:14" s="21" customFormat="1" ht="23.25" customHeight="1" x14ac:dyDescent="0.65">
      <c r="A333" s="251"/>
      <c r="B333" s="51"/>
      <c r="C333" s="279" t="s">
        <v>18</v>
      </c>
      <c r="D333" s="251"/>
      <c r="E333" s="251"/>
      <c r="F333" s="258"/>
      <c r="G333" s="255"/>
      <c r="H333" s="258">
        <v>-1935</v>
      </c>
      <c r="I333" s="255"/>
      <c r="J333" s="258">
        <v>-1913</v>
      </c>
      <c r="K333" s="255"/>
      <c r="L333" s="258">
        <v>-1498</v>
      </c>
      <c r="M333" s="255"/>
      <c r="N333" s="258">
        <v>-80</v>
      </c>
    </row>
    <row r="334" spans="1:14" s="21" customFormat="1" ht="23.25" customHeight="1" x14ac:dyDescent="0.65">
      <c r="A334" s="251"/>
      <c r="B334" s="51"/>
      <c r="C334" s="51" t="s">
        <v>25</v>
      </c>
      <c r="D334" s="251"/>
      <c r="E334" s="251"/>
      <c r="F334" s="258"/>
      <c r="G334" s="255"/>
      <c r="H334" s="258">
        <v>1758</v>
      </c>
      <c r="I334" s="255"/>
      <c r="J334" s="258">
        <v>8538</v>
      </c>
      <c r="K334" s="255"/>
      <c r="L334" s="258">
        <v>1216</v>
      </c>
      <c r="M334" s="255"/>
      <c r="N334" s="258">
        <v>7410</v>
      </c>
    </row>
    <row r="335" spans="1:14" s="21" customFormat="1" ht="23.25" customHeight="1" x14ac:dyDescent="0.65">
      <c r="A335" s="251"/>
      <c r="B335" s="250" t="s">
        <v>232</v>
      </c>
      <c r="C335" s="51"/>
      <c r="D335" s="251"/>
      <c r="E335" s="251"/>
      <c r="F335" s="252"/>
      <c r="G335" s="252"/>
      <c r="H335" s="252"/>
      <c r="I335" s="252"/>
      <c r="J335" s="252"/>
      <c r="K335" s="252"/>
      <c r="L335" s="252"/>
      <c r="M335" s="252"/>
      <c r="N335" s="252"/>
    </row>
    <row r="336" spans="1:14" s="21" customFormat="1" ht="23.25" customHeight="1" x14ac:dyDescent="0.65">
      <c r="A336" s="251"/>
      <c r="B336" s="51"/>
      <c r="C336" s="51" t="s">
        <v>233</v>
      </c>
      <c r="D336" s="251"/>
      <c r="E336" s="251"/>
      <c r="F336" s="258"/>
      <c r="G336" s="255"/>
      <c r="H336" s="258">
        <v>-27594</v>
      </c>
      <c r="I336" s="255"/>
      <c r="J336" s="258">
        <v>-86950</v>
      </c>
      <c r="K336" s="255"/>
      <c r="L336" s="258">
        <v>-28114</v>
      </c>
      <c r="M336" s="255"/>
      <c r="N336" s="258">
        <v>-82699</v>
      </c>
    </row>
    <row r="337" spans="1:14" s="21" customFormat="1" ht="23.25" customHeight="1" x14ac:dyDescent="0.65">
      <c r="A337" s="251"/>
      <c r="B337" s="51"/>
      <c r="C337" s="51" t="s">
        <v>47</v>
      </c>
      <c r="D337" s="251"/>
      <c r="E337" s="251"/>
      <c r="F337" s="258"/>
      <c r="G337" s="255"/>
      <c r="H337" s="258">
        <v>-23709</v>
      </c>
      <c r="I337" s="255"/>
      <c r="J337" s="258">
        <v>-24583</v>
      </c>
      <c r="K337" s="255"/>
      <c r="L337" s="258">
        <v>-18328</v>
      </c>
      <c r="M337" s="255"/>
      <c r="N337" s="258">
        <v>-18543</v>
      </c>
    </row>
    <row r="338" spans="1:14" s="21" customFormat="1" ht="23.25" customHeight="1" x14ac:dyDescent="0.65">
      <c r="A338" s="251"/>
      <c r="B338" s="51"/>
      <c r="C338" s="51" t="s">
        <v>234</v>
      </c>
      <c r="D338" s="251"/>
      <c r="E338" s="251"/>
      <c r="F338" s="258"/>
      <c r="G338" s="255"/>
      <c r="H338" s="258">
        <v>-4280</v>
      </c>
      <c r="I338" s="255"/>
      <c r="J338" s="258">
        <v>-9149</v>
      </c>
      <c r="K338" s="255"/>
      <c r="L338" s="258">
        <v>-3843</v>
      </c>
      <c r="M338" s="255"/>
      <c r="N338" s="258">
        <v>-8256</v>
      </c>
    </row>
    <row r="339" spans="1:14" s="21" customFormat="1" ht="23.25" customHeight="1" x14ac:dyDescent="0.65">
      <c r="A339" s="251"/>
      <c r="B339" s="51"/>
      <c r="C339" s="279" t="s">
        <v>58</v>
      </c>
      <c r="D339" s="251"/>
      <c r="E339" s="251"/>
      <c r="F339" s="255"/>
      <c r="G339" s="255"/>
      <c r="H339" s="255">
        <v>-1485</v>
      </c>
      <c r="I339" s="255"/>
      <c r="J339" s="255">
        <v>0</v>
      </c>
      <c r="K339" s="255"/>
      <c r="L339" s="255">
        <v>-1485</v>
      </c>
      <c r="M339" s="255"/>
      <c r="N339" s="255">
        <v>0</v>
      </c>
    </row>
    <row r="340" spans="1:14" s="21" customFormat="1" ht="23.25" customHeight="1" x14ac:dyDescent="0.65">
      <c r="A340" s="251"/>
      <c r="B340" s="51"/>
      <c r="C340" s="51" t="s">
        <v>60</v>
      </c>
      <c r="D340" s="251"/>
      <c r="E340" s="251"/>
      <c r="F340" s="258"/>
      <c r="G340" s="255"/>
      <c r="H340" s="258">
        <v>-20</v>
      </c>
      <c r="I340" s="255"/>
      <c r="J340" s="258">
        <v>0</v>
      </c>
      <c r="K340" s="255"/>
      <c r="L340" s="258">
        <v>-20</v>
      </c>
      <c r="M340" s="255"/>
      <c r="N340" s="258">
        <v>0</v>
      </c>
    </row>
    <row r="341" spans="1:14" s="277" customFormat="1" ht="23.25" customHeight="1" x14ac:dyDescent="0.65">
      <c r="A341" s="251"/>
      <c r="B341" s="51" t="s">
        <v>235</v>
      </c>
      <c r="C341" s="281"/>
      <c r="D341" s="251"/>
      <c r="E341" s="251"/>
      <c r="F341" s="252"/>
      <c r="G341" s="252"/>
      <c r="H341" s="282">
        <v>-26496</v>
      </c>
      <c r="I341" s="252"/>
      <c r="J341" s="282">
        <v>-5471</v>
      </c>
      <c r="K341" s="252"/>
      <c r="L341" s="282">
        <v>-22324</v>
      </c>
      <c r="M341" s="252"/>
      <c r="N341" s="282">
        <v>749</v>
      </c>
    </row>
    <row r="342" spans="1:14" s="277" customFormat="1" ht="21.6" customHeight="1" x14ac:dyDescent="0.65">
      <c r="A342" s="251"/>
      <c r="B342" s="51"/>
      <c r="C342" s="281"/>
      <c r="D342" s="251"/>
      <c r="E342" s="251"/>
      <c r="F342" s="252"/>
      <c r="G342" s="252"/>
      <c r="H342" s="252"/>
      <c r="I342" s="252"/>
      <c r="J342" s="252"/>
      <c r="K342" s="252"/>
      <c r="L342" s="252"/>
    </row>
    <row r="343" spans="1:14" s="88" customFormat="1" ht="25.8" x14ac:dyDescent="0.65">
      <c r="A343" s="49" t="s">
        <v>42</v>
      </c>
      <c r="B343" s="283"/>
      <c r="C343" s="141"/>
      <c r="L343" s="284"/>
      <c r="N343" s="284" t="s">
        <v>236</v>
      </c>
    </row>
    <row r="345" spans="1:14" s="88" customFormat="1" ht="17.25" customHeight="1" x14ac:dyDescent="0.25">
      <c r="L345" s="241"/>
      <c r="N345" s="241" t="s">
        <v>87</v>
      </c>
    </row>
    <row r="346" spans="1:14" s="88" customFormat="1" ht="17.25" customHeight="1" x14ac:dyDescent="0.25">
      <c r="L346" s="241"/>
      <c r="N346" s="241" t="s">
        <v>88</v>
      </c>
    </row>
    <row r="347" spans="1:14" s="88" customFormat="1" ht="22.5" customHeight="1" x14ac:dyDescent="0.7">
      <c r="A347" s="242" t="s">
        <v>0</v>
      </c>
      <c r="B347" s="243"/>
      <c r="C347" s="244"/>
      <c r="D347" s="245"/>
      <c r="E347" s="245"/>
      <c r="F347" s="245"/>
      <c r="G347" s="245"/>
      <c r="H347" s="245"/>
      <c r="I347" s="245"/>
      <c r="J347" s="245"/>
      <c r="K347" s="245"/>
      <c r="L347" s="245"/>
    </row>
    <row r="348" spans="1:14" s="88" customFormat="1" ht="22.5" customHeight="1" x14ac:dyDescent="0.7">
      <c r="A348" s="246" t="s">
        <v>237</v>
      </c>
      <c r="B348" s="247"/>
      <c r="C348" s="171"/>
      <c r="D348" s="171"/>
      <c r="E348" s="171"/>
      <c r="F348" s="171"/>
      <c r="G348" s="171"/>
      <c r="H348" s="171"/>
      <c r="I348" s="171"/>
      <c r="J348" s="171"/>
      <c r="K348" s="171"/>
      <c r="L348" s="171"/>
    </row>
    <row r="349" spans="1:14" s="88" customFormat="1" ht="22.5" customHeight="1" x14ac:dyDescent="0.25">
      <c r="A349" s="94" t="s">
        <v>90</v>
      </c>
      <c r="B349" s="91"/>
      <c r="C349" s="92"/>
      <c r="D349" s="92"/>
      <c r="E349" s="92"/>
      <c r="F349" s="92"/>
      <c r="G349" s="92"/>
      <c r="H349" s="92"/>
      <c r="I349" s="92"/>
      <c r="J349" s="92"/>
      <c r="K349" s="92"/>
      <c r="L349" s="92"/>
    </row>
    <row r="350" spans="1:14" s="23" customFormat="1" ht="22.5" customHeight="1" x14ac:dyDescent="0.25">
      <c r="F350" s="332"/>
      <c r="G350" s="5"/>
      <c r="H350" s="341" t="s">
        <v>2</v>
      </c>
      <c r="I350" s="341"/>
      <c r="J350" s="341"/>
      <c r="K350" s="341"/>
      <c r="L350" s="341"/>
      <c r="M350" s="341"/>
      <c r="N350" s="341"/>
    </row>
    <row r="351" spans="1:14" s="23" customFormat="1" ht="22.5" customHeight="1" x14ac:dyDescent="0.25">
      <c r="E351" s="73" t="s">
        <v>67</v>
      </c>
      <c r="F351" s="333"/>
      <c r="G351" s="330"/>
      <c r="H351" s="342" t="s">
        <v>3</v>
      </c>
      <c r="I351" s="330"/>
      <c r="J351" s="330"/>
      <c r="K351" s="29"/>
      <c r="L351" s="344" t="s">
        <v>198</v>
      </c>
      <c r="M351" s="344"/>
      <c r="N351" s="344"/>
    </row>
    <row r="352" spans="1:14" s="23" customFormat="1" ht="22.5" customHeight="1" x14ac:dyDescent="0.25">
      <c r="E352" s="73"/>
      <c r="F352" s="333"/>
      <c r="G352" s="331"/>
      <c r="H352" s="343"/>
      <c r="I352" s="331"/>
      <c r="J352" s="331"/>
      <c r="K352" s="29"/>
      <c r="L352" s="345" t="s">
        <v>199</v>
      </c>
      <c r="M352" s="345"/>
      <c r="N352" s="345"/>
    </row>
    <row r="353" spans="1:14" s="21" customFormat="1" ht="22.5" customHeight="1" x14ac:dyDescent="0.65">
      <c r="A353" s="23"/>
      <c r="B353" s="23"/>
      <c r="C353" s="23"/>
      <c r="D353" s="23"/>
      <c r="E353" s="248"/>
      <c r="F353" s="334"/>
      <c r="G353" s="9"/>
      <c r="H353" s="142" t="s">
        <v>92</v>
      </c>
      <c r="I353" s="9"/>
      <c r="J353" s="142" t="s">
        <v>93</v>
      </c>
      <c r="K353" s="1"/>
      <c r="L353" s="142" t="s">
        <v>92</v>
      </c>
      <c r="M353" s="9"/>
      <c r="N353" s="142" t="s">
        <v>93</v>
      </c>
    </row>
    <row r="354" spans="1:14" s="21" customFormat="1" ht="22.5" customHeight="1" x14ac:dyDescent="0.65">
      <c r="A354" s="23"/>
      <c r="B354" s="23"/>
      <c r="C354" s="23"/>
      <c r="D354" s="23"/>
      <c r="E354" s="248"/>
      <c r="F354" s="334"/>
      <c r="G354" s="9"/>
      <c r="H354" s="143"/>
      <c r="I354" s="9"/>
      <c r="J354" s="143" t="s">
        <v>94</v>
      </c>
      <c r="K354" s="1"/>
      <c r="L354" s="143"/>
      <c r="M354" s="9"/>
      <c r="N354" s="143" t="s">
        <v>94</v>
      </c>
    </row>
    <row r="355" spans="1:14" s="21" customFormat="1" ht="22.5" customHeight="1" x14ac:dyDescent="0.65">
      <c r="A355" s="51"/>
      <c r="B355" s="51" t="s">
        <v>235</v>
      </c>
      <c r="C355" s="23"/>
      <c r="D355" s="23"/>
      <c r="E355" s="248"/>
      <c r="F355" s="252"/>
      <c r="G355" s="9"/>
      <c r="H355" s="285">
        <v>-26496</v>
      </c>
      <c r="I355" s="9"/>
      <c r="J355" s="285">
        <v>-5471</v>
      </c>
      <c r="K355" s="1"/>
      <c r="L355" s="285">
        <v>-22324</v>
      </c>
      <c r="M355" s="9"/>
      <c r="N355" s="285">
        <v>749</v>
      </c>
    </row>
    <row r="356" spans="1:14" s="21" customFormat="1" ht="22.5" customHeight="1" x14ac:dyDescent="0.65">
      <c r="A356" s="23"/>
      <c r="B356" s="23"/>
      <c r="C356" s="23" t="s">
        <v>238</v>
      </c>
      <c r="D356" s="23"/>
      <c r="E356" s="248"/>
      <c r="F356" s="252"/>
      <c r="G356" s="252"/>
      <c r="H356" s="252">
        <v>-83</v>
      </c>
      <c r="I356" s="252"/>
      <c r="J356" s="252">
        <v>-124</v>
      </c>
      <c r="K356" s="252"/>
      <c r="L356" s="252">
        <v>-83</v>
      </c>
      <c r="M356" s="252"/>
      <c r="N356" s="252">
        <v>-124</v>
      </c>
    </row>
    <row r="357" spans="1:14" s="21" customFormat="1" ht="22.5" customHeight="1" x14ac:dyDescent="0.65">
      <c r="A357" s="23"/>
      <c r="B357" s="23"/>
      <c r="C357" s="23" t="s">
        <v>239</v>
      </c>
      <c r="D357" s="23"/>
      <c r="E357" s="248"/>
      <c r="F357" s="258"/>
      <c r="G357" s="255"/>
      <c r="H357" s="258">
        <v>-2912</v>
      </c>
      <c r="I357" s="255"/>
      <c r="J357" s="258">
        <v>-3598</v>
      </c>
      <c r="K357" s="255"/>
      <c r="L357" s="258">
        <v>-2421</v>
      </c>
      <c r="M357" s="255"/>
      <c r="N357" s="258">
        <v>-3065</v>
      </c>
    </row>
    <row r="358" spans="1:14" s="21" customFormat="1" ht="22.5" customHeight="1" x14ac:dyDescent="0.65">
      <c r="A358" s="23"/>
      <c r="B358" s="23"/>
      <c r="C358" s="23" t="s">
        <v>240</v>
      </c>
      <c r="D358" s="23"/>
      <c r="E358" s="248"/>
      <c r="F358" s="255"/>
      <c r="G358" s="255"/>
      <c r="H358" s="255">
        <v>0</v>
      </c>
      <c r="I358" s="255"/>
      <c r="J358" s="255">
        <v>802</v>
      </c>
      <c r="K358" s="255"/>
      <c r="L358" s="255">
        <v>0</v>
      </c>
      <c r="M358" s="255"/>
      <c r="N358" s="255">
        <v>0</v>
      </c>
    </row>
    <row r="359" spans="1:14" s="21" customFormat="1" ht="22.5" customHeight="1" x14ac:dyDescent="0.65">
      <c r="A359" s="23" t="s">
        <v>241</v>
      </c>
      <c r="B359" s="23"/>
      <c r="C359" s="23"/>
      <c r="D359" s="23"/>
      <c r="E359" s="248"/>
      <c r="F359" s="258"/>
      <c r="G359" s="9"/>
      <c r="H359" s="286">
        <v>-29491</v>
      </c>
      <c r="I359" s="9"/>
      <c r="J359" s="286">
        <v>-8391</v>
      </c>
      <c r="K359" s="1"/>
      <c r="L359" s="286">
        <v>-24828</v>
      </c>
      <c r="M359" s="9"/>
      <c r="N359" s="286">
        <v>-2440</v>
      </c>
    </row>
    <row r="360" spans="1:14" s="23" customFormat="1" ht="23.25" customHeight="1" x14ac:dyDescent="0.65">
      <c r="A360" s="250" t="s">
        <v>242</v>
      </c>
      <c r="B360" s="251"/>
      <c r="C360" s="251"/>
      <c r="D360" s="251"/>
      <c r="E360" s="251"/>
      <c r="F360" s="335"/>
      <c r="G360" s="63"/>
      <c r="H360" s="63"/>
      <c r="I360" s="63"/>
      <c r="J360" s="252"/>
      <c r="K360" s="63"/>
      <c r="L360" s="63"/>
      <c r="M360" s="63"/>
      <c r="N360" s="252"/>
    </row>
    <row r="361" spans="1:14" s="88" customFormat="1" ht="23.25" customHeight="1" x14ac:dyDescent="0.25">
      <c r="B361" s="21" t="s">
        <v>243</v>
      </c>
      <c r="C361" s="21"/>
      <c r="D361" s="21"/>
      <c r="E361" s="21"/>
      <c r="F361" s="258"/>
      <c r="G361" s="287"/>
      <c r="H361" s="258">
        <v>-13</v>
      </c>
      <c r="I361" s="287"/>
      <c r="J361" s="258">
        <v>-3111</v>
      </c>
      <c r="K361" s="287"/>
      <c r="L361" s="107">
        <v>0</v>
      </c>
      <c r="M361" s="287"/>
      <c r="N361" s="107">
        <v>-91</v>
      </c>
    </row>
    <row r="362" spans="1:14" s="88" customFormat="1" ht="23.25" customHeight="1" x14ac:dyDescent="0.25">
      <c r="B362" s="21" t="s">
        <v>244</v>
      </c>
      <c r="C362" s="21"/>
      <c r="D362" s="21"/>
      <c r="E362" s="21"/>
      <c r="F362" s="258"/>
      <c r="G362" s="287"/>
      <c r="H362" s="258">
        <v>53</v>
      </c>
      <c r="I362" s="287"/>
      <c r="J362" s="258">
        <v>199</v>
      </c>
      <c r="K362" s="287"/>
      <c r="L362" s="107">
        <v>22</v>
      </c>
      <c r="M362" s="287"/>
      <c r="N362" s="107">
        <v>163</v>
      </c>
    </row>
    <row r="363" spans="1:14" s="88" customFormat="1" ht="23.25" hidden="1" customHeight="1" x14ac:dyDescent="0.25">
      <c r="B363" s="21" t="s">
        <v>245</v>
      </c>
      <c r="C363" s="21"/>
      <c r="D363" s="21"/>
      <c r="E363" s="21"/>
      <c r="F363" s="258"/>
      <c r="G363" s="287"/>
      <c r="H363" s="258">
        <v>0</v>
      </c>
      <c r="I363" s="287"/>
      <c r="J363" s="258">
        <v>0</v>
      </c>
      <c r="K363" s="287"/>
      <c r="L363" s="107">
        <v>0</v>
      </c>
      <c r="M363" s="287"/>
      <c r="N363" s="107">
        <v>0</v>
      </c>
    </row>
    <row r="364" spans="1:14" s="88" customFormat="1" ht="23.25" hidden="1" customHeight="1" x14ac:dyDescent="0.25">
      <c r="B364" s="21" t="s">
        <v>246</v>
      </c>
      <c r="C364" s="21"/>
      <c r="D364" s="21"/>
      <c r="E364" s="21"/>
      <c r="F364" s="258"/>
      <c r="G364" s="287"/>
      <c r="H364" s="258"/>
      <c r="I364" s="287"/>
      <c r="J364" s="258"/>
      <c r="K364" s="287"/>
      <c r="L364" s="107"/>
      <c r="M364" s="287"/>
      <c r="N364" s="107"/>
    </row>
    <row r="365" spans="1:14" s="88" customFormat="1" ht="23.25" hidden="1" customHeight="1" x14ac:dyDescent="0.25">
      <c r="B365" s="21"/>
      <c r="C365" s="81" t="s">
        <v>247</v>
      </c>
      <c r="D365" s="21"/>
      <c r="E365" s="21"/>
      <c r="F365" s="258"/>
      <c r="G365" s="287"/>
      <c r="H365" s="258">
        <v>0</v>
      </c>
      <c r="I365" s="287"/>
      <c r="J365" s="258">
        <v>0</v>
      </c>
      <c r="K365" s="287"/>
      <c r="L365" s="107">
        <v>0</v>
      </c>
      <c r="M365" s="287"/>
      <c r="N365" s="258">
        <v>0</v>
      </c>
    </row>
    <row r="366" spans="1:14" s="88" customFormat="1" ht="23.25" hidden="1" customHeight="1" x14ac:dyDescent="0.25">
      <c r="B366" s="21" t="s">
        <v>246</v>
      </c>
      <c r="C366" s="21"/>
      <c r="D366" s="21"/>
      <c r="E366" s="21"/>
      <c r="F366" s="258"/>
      <c r="G366" s="287"/>
      <c r="H366" s="258"/>
      <c r="I366" s="287"/>
      <c r="J366" s="258"/>
      <c r="K366" s="287"/>
      <c r="L366" s="107"/>
      <c r="M366" s="287"/>
      <c r="N366" s="107"/>
    </row>
    <row r="367" spans="1:14" s="88" customFormat="1" ht="23.25" hidden="1" customHeight="1" x14ac:dyDescent="0.25">
      <c r="B367" s="21"/>
      <c r="C367" s="81" t="s">
        <v>248</v>
      </c>
      <c r="D367" s="21"/>
      <c r="E367" s="21"/>
      <c r="F367" s="258"/>
      <c r="G367" s="287"/>
      <c r="H367" s="258">
        <v>0</v>
      </c>
      <c r="I367" s="287"/>
      <c r="J367" s="258">
        <v>0</v>
      </c>
      <c r="K367" s="287"/>
      <c r="L367" s="107">
        <v>0</v>
      </c>
      <c r="M367" s="287"/>
      <c r="N367" s="258">
        <v>0</v>
      </c>
    </row>
    <row r="368" spans="1:14" s="88" customFormat="1" ht="23.25" customHeight="1" x14ac:dyDescent="0.25">
      <c r="B368" s="21" t="s">
        <v>246</v>
      </c>
      <c r="C368" s="81"/>
      <c r="D368" s="21"/>
      <c r="E368" s="21"/>
      <c r="F368" s="258"/>
      <c r="G368" s="287"/>
      <c r="H368" s="258"/>
      <c r="I368" s="287"/>
      <c r="J368" s="258"/>
      <c r="K368" s="287"/>
      <c r="L368" s="107"/>
      <c r="M368" s="287"/>
      <c r="N368" s="107"/>
    </row>
    <row r="369" spans="1:14" s="88" customFormat="1" ht="23.25" customHeight="1" x14ac:dyDescent="0.25">
      <c r="B369" s="21"/>
      <c r="C369" s="81" t="s">
        <v>249</v>
      </c>
      <c r="D369" s="21"/>
      <c r="E369" s="21"/>
      <c r="F369" s="258"/>
      <c r="G369" s="287"/>
      <c r="H369" s="258">
        <v>0</v>
      </c>
      <c r="I369" s="287"/>
      <c r="J369" s="258">
        <v>-211</v>
      </c>
      <c r="K369" s="287"/>
      <c r="L369" s="107">
        <v>0</v>
      </c>
      <c r="M369" s="287"/>
      <c r="N369" s="107">
        <v>-211</v>
      </c>
    </row>
    <row r="370" spans="1:14" s="288" customFormat="1" ht="21" hidden="1" customHeight="1" x14ac:dyDescent="0.25">
      <c r="B370" s="261" t="s">
        <v>250</v>
      </c>
      <c r="C370" s="261"/>
      <c r="D370" s="261"/>
      <c r="E370" s="261"/>
      <c r="F370" s="262"/>
      <c r="G370" s="289"/>
      <c r="H370" s="262"/>
      <c r="I370" s="289"/>
      <c r="J370" s="262"/>
      <c r="K370" s="289"/>
      <c r="L370" s="262"/>
      <c r="M370" s="289"/>
      <c r="N370" s="262"/>
    </row>
    <row r="371" spans="1:14" s="288" customFormat="1" ht="21" hidden="1" customHeight="1" x14ac:dyDescent="0.25">
      <c r="B371" s="261" t="s">
        <v>251</v>
      </c>
      <c r="C371" s="261"/>
      <c r="D371" s="261"/>
      <c r="E371" s="261"/>
      <c r="F371" s="267"/>
      <c r="H371" s="267"/>
      <c r="J371" s="267"/>
      <c r="L371" s="267"/>
      <c r="N371" s="267"/>
    </row>
    <row r="372" spans="1:14" s="288" customFormat="1" ht="22.5" hidden="1" customHeight="1" x14ac:dyDescent="0.25">
      <c r="B372" s="261" t="s">
        <v>252</v>
      </c>
      <c r="C372" s="290"/>
      <c r="D372" s="261"/>
      <c r="E372" s="261"/>
      <c r="F372" s="291"/>
      <c r="G372" s="292"/>
      <c r="H372" s="291"/>
      <c r="I372" s="292"/>
      <c r="J372" s="291"/>
      <c r="K372" s="292"/>
      <c r="L372" s="292"/>
      <c r="M372" s="292"/>
      <c r="N372" s="292"/>
    </row>
    <row r="373" spans="1:14" s="288" customFormat="1" ht="18" hidden="1" customHeight="1" x14ac:dyDescent="0.25">
      <c r="B373" s="261" t="s">
        <v>253</v>
      </c>
      <c r="C373" s="293"/>
      <c r="D373" s="293"/>
      <c r="E373" s="261"/>
      <c r="F373" s="291"/>
      <c r="G373" s="292"/>
      <c r="H373" s="291"/>
      <c r="I373" s="292"/>
      <c r="J373" s="291"/>
      <c r="K373" s="292"/>
      <c r="L373" s="292"/>
      <c r="M373" s="292"/>
      <c r="N373" s="292"/>
    </row>
    <row r="374" spans="1:14" s="288" customFormat="1" ht="18" hidden="1" customHeight="1" x14ac:dyDescent="0.25">
      <c r="B374" s="261" t="s">
        <v>254</v>
      </c>
      <c r="C374" s="293"/>
      <c r="D374" s="293"/>
      <c r="E374" s="293"/>
      <c r="F374" s="294"/>
      <c r="G374" s="295"/>
      <c r="H374" s="294"/>
      <c r="I374" s="295"/>
      <c r="J374" s="294"/>
      <c r="K374" s="295"/>
      <c r="L374" s="295"/>
      <c r="M374" s="295"/>
      <c r="N374" s="295"/>
    </row>
    <row r="375" spans="1:14" s="88" customFormat="1" ht="23.25" customHeight="1" x14ac:dyDescent="0.25">
      <c r="B375" s="21" t="s">
        <v>255</v>
      </c>
      <c r="C375" s="21"/>
      <c r="D375" s="21"/>
      <c r="E375" s="21"/>
      <c r="F375" s="258"/>
      <c r="G375" s="255"/>
      <c r="H375" s="258">
        <v>-389</v>
      </c>
      <c r="I375" s="255"/>
      <c r="J375" s="258">
        <v>-1609</v>
      </c>
      <c r="K375" s="255"/>
      <c r="L375" s="258">
        <v>-284</v>
      </c>
      <c r="M375" s="255"/>
      <c r="N375" s="258">
        <v>-1605</v>
      </c>
    </row>
    <row r="376" spans="1:14" s="88" customFormat="1" ht="21" hidden="1" customHeight="1" x14ac:dyDescent="0.25">
      <c r="B376" s="21" t="s">
        <v>256</v>
      </c>
      <c r="C376" s="21"/>
      <c r="D376" s="21"/>
      <c r="E376" s="21"/>
      <c r="F376" s="252"/>
      <c r="G376" s="252"/>
      <c r="H376" s="252"/>
      <c r="I376" s="252"/>
      <c r="J376" s="252"/>
      <c r="K376" s="252"/>
      <c r="L376" s="252"/>
      <c r="M376" s="252"/>
      <c r="N376" s="252"/>
    </row>
    <row r="377" spans="1:14" s="88" customFormat="1" ht="23.25" customHeight="1" x14ac:dyDescent="0.25">
      <c r="B377" s="21" t="s">
        <v>257</v>
      </c>
      <c r="C377" s="21"/>
      <c r="D377" s="21"/>
      <c r="E377" s="21"/>
      <c r="F377" s="255"/>
      <c r="G377" s="255"/>
      <c r="H377" s="255">
        <v>0</v>
      </c>
      <c r="I377" s="255"/>
      <c r="J377" s="255">
        <v>79</v>
      </c>
      <c r="K377" s="255"/>
      <c r="L377" s="255">
        <v>0</v>
      </c>
      <c r="M377" s="255"/>
      <c r="N377" s="255">
        <v>79</v>
      </c>
    </row>
    <row r="378" spans="1:14" s="21" customFormat="1" ht="22.5" customHeight="1" x14ac:dyDescent="0.65">
      <c r="A378" s="251"/>
      <c r="B378" s="21" t="s">
        <v>207</v>
      </c>
      <c r="F378" s="258"/>
      <c r="G378" s="255"/>
      <c r="H378" s="258">
        <v>0</v>
      </c>
      <c r="I378" s="255"/>
      <c r="J378" s="258">
        <v>342</v>
      </c>
      <c r="K378" s="255"/>
      <c r="L378" s="258">
        <v>0</v>
      </c>
      <c r="M378" s="255"/>
      <c r="N378" s="258">
        <v>342</v>
      </c>
    </row>
    <row r="379" spans="1:14" s="21" customFormat="1" ht="22.5" customHeight="1" x14ac:dyDescent="0.65">
      <c r="A379" s="251"/>
      <c r="B379" s="21" t="s">
        <v>258</v>
      </c>
      <c r="F379" s="258"/>
      <c r="G379" s="255"/>
      <c r="H379" s="258"/>
      <c r="I379" s="255"/>
      <c r="J379" s="258"/>
      <c r="K379" s="255"/>
      <c r="L379" s="258"/>
      <c r="M379" s="255"/>
      <c r="N379" s="258"/>
    </row>
    <row r="380" spans="1:14" s="21" customFormat="1" ht="22.5" customHeight="1" x14ac:dyDescent="0.65">
      <c r="A380" s="251"/>
      <c r="C380" s="21" t="s">
        <v>247</v>
      </c>
      <c r="F380" s="258"/>
      <c r="G380" s="255"/>
      <c r="H380" s="258">
        <v>300</v>
      </c>
      <c r="I380" s="255"/>
      <c r="J380" s="258">
        <v>13000</v>
      </c>
      <c r="K380" s="255"/>
      <c r="L380" s="258">
        <v>0</v>
      </c>
      <c r="M380" s="255"/>
      <c r="N380" s="258">
        <v>13000</v>
      </c>
    </row>
    <row r="381" spans="1:14" s="288" customFormat="1" ht="20.25" hidden="1" customHeight="1" x14ac:dyDescent="0.25">
      <c r="B381" s="261" t="s">
        <v>259</v>
      </c>
      <c r="C381" s="261"/>
      <c r="D381" s="261"/>
      <c r="E381" s="261"/>
      <c r="F381" s="265"/>
      <c r="G381" s="262"/>
      <c r="H381" s="265"/>
      <c r="I381" s="262"/>
      <c r="J381" s="265"/>
      <c r="K381" s="262"/>
      <c r="L381" s="265"/>
      <c r="M381" s="262"/>
      <c r="N381" s="265"/>
    </row>
    <row r="382" spans="1:14" s="288" customFormat="1" ht="20.25" hidden="1" customHeight="1" x14ac:dyDescent="0.25">
      <c r="B382" s="261" t="s">
        <v>217</v>
      </c>
      <c r="C382" s="261"/>
      <c r="D382" s="261"/>
      <c r="E382" s="261"/>
      <c r="F382" s="262"/>
      <c r="G382" s="262"/>
      <c r="H382" s="262"/>
      <c r="I382" s="262"/>
      <c r="J382" s="262"/>
      <c r="K382" s="262"/>
      <c r="L382" s="262"/>
      <c r="M382" s="262"/>
      <c r="N382" s="262"/>
    </row>
    <row r="383" spans="1:14" s="288" customFormat="1" ht="22.5" hidden="1" customHeight="1" x14ac:dyDescent="0.25">
      <c r="B383" s="261" t="s">
        <v>218</v>
      </c>
      <c r="C383" s="261"/>
      <c r="D383" s="261"/>
      <c r="E383" s="261"/>
      <c r="F383" s="262"/>
      <c r="G383" s="262"/>
      <c r="H383" s="262"/>
      <c r="I383" s="262"/>
      <c r="J383" s="262"/>
      <c r="K383" s="262"/>
      <c r="L383" s="265"/>
      <c r="M383" s="262"/>
      <c r="N383" s="265"/>
    </row>
    <row r="384" spans="1:14" s="21" customFormat="1" ht="22.5" hidden="1" customHeight="1" x14ac:dyDescent="0.65">
      <c r="A384" s="251"/>
      <c r="B384" s="21" t="s">
        <v>219</v>
      </c>
      <c r="F384" s="258"/>
      <c r="G384" s="255"/>
      <c r="H384" s="258"/>
      <c r="I384" s="255"/>
      <c r="J384" s="258">
        <v>0</v>
      </c>
      <c r="K384" s="255"/>
      <c r="L384" s="258"/>
      <c r="M384" s="255"/>
      <c r="N384" s="258">
        <v>0</v>
      </c>
    </row>
    <row r="385" spans="1:15" s="288" customFormat="1" ht="22.5" hidden="1" customHeight="1" x14ac:dyDescent="0.25">
      <c r="B385" s="261" t="s">
        <v>260</v>
      </c>
      <c r="C385" s="261"/>
      <c r="D385" s="261"/>
      <c r="E385" s="261"/>
      <c r="F385" s="291"/>
      <c r="G385" s="292"/>
      <c r="H385" s="291"/>
      <c r="I385" s="292"/>
      <c r="J385" s="291"/>
      <c r="K385" s="292"/>
      <c r="L385" s="292"/>
      <c r="M385" s="292"/>
      <c r="N385" s="291"/>
    </row>
    <row r="386" spans="1:15" s="300" customFormat="1" ht="23.25" customHeight="1" x14ac:dyDescent="0.6">
      <c r="A386" s="250" t="s">
        <v>261</v>
      </c>
      <c r="B386" s="296"/>
      <c r="C386" s="297"/>
      <c r="D386" s="297"/>
      <c r="E386" s="297"/>
      <c r="F386" s="299"/>
      <c r="G386" s="299"/>
      <c r="H386" s="298">
        <v>-49</v>
      </c>
      <c r="I386" s="299"/>
      <c r="J386" s="298">
        <v>8689</v>
      </c>
      <c r="K386" s="299"/>
      <c r="L386" s="298">
        <v>-262</v>
      </c>
      <c r="M386" s="299"/>
      <c r="N386" s="298">
        <v>11677</v>
      </c>
    </row>
    <row r="387" spans="1:15" s="303" customFormat="1" ht="23.25" customHeight="1" x14ac:dyDescent="0.6">
      <c r="A387" s="250" t="s">
        <v>262</v>
      </c>
      <c r="B387" s="301"/>
      <c r="C387" s="277"/>
      <c r="D387" s="277"/>
      <c r="E387" s="277"/>
      <c r="F387" s="302"/>
      <c r="G387" s="302"/>
      <c r="H387" s="302"/>
      <c r="I387" s="302"/>
      <c r="J387" s="302"/>
      <c r="K387" s="302"/>
      <c r="L387" s="302"/>
      <c r="M387" s="302"/>
      <c r="N387" s="302"/>
    </row>
    <row r="388" spans="1:15" s="309" customFormat="1" ht="22.5" hidden="1" customHeight="1" x14ac:dyDescent="0.6">
      <c r="A388" s="304"/>
      <c r="B388" s="261" t="s">
        <v>263</v>
      </c>
      <c r="C388" s="305"/>
      <c r="D388" s="305"/>
      <c r="E388" s="305"/>
      <c r="F388" s="306"/>
      <c r="G388" s="307"/>
      <c r="H388" s="306"/>
      <c r="I388" s="307"/>
      <c r="J388" s="308"/>
      <c r="K388" s="307"/>
      <c r="L388" s="308"/>
      <c r="M388" s="308"/>
      <c r="N388" s="308"/>
    </row>
    <row r="389" spans="1:15" s="309" customFormat="1" ht="22.5" hidden="1" customHeight="1" x14ac:dyDescent="0.6">
      <c r="A389" s="304"/>
      <c r="B389" s="261" t="s">
        <v>264</v>
      </c>
      <c r="C389" s="305"/>
      <c r="D389" s="305"/>
      <c r="E389" s="305"/>
      <c r="F389" s="306"/>
      <c r="G389" s="307"/>
      <c r="H389" s="306"/>
      <c r="I389" s="307"/>
      <c r="J389" s="308"/>
      <c r="K389" s="307"/>
      <c r="L389" s="308"/>
      <c r="M389" s="308"/>
      <c r="N389" s="308"/>
    </row>
    <row r="390" spans="1:15" s="309" customFormat="1" ht="22.5" hidden="1" customHeight="1" x14ac:dyDescent="0.6">
      <c r="A390" s="304"/>
      <c r="B390" s="261" t="s">
        <v>238</v>
      </c>
      <c r="C390" s="305"/>
      <c r="D390" s="305"/>
      <c r="E390" s="305"/>
      <c r="F390" s="306"/>
      <c r="G390" s="307"/>
      <c r="H390" s="306"/>
      <c r="I390" s="307"/>
      <c r="J390" s="308"/>
      <c r="K390" s="307"/>
      <c r="L390" s="308"/>
      <c r="M390" s="308"/>
      <c r="N390" s="308"/>
    </row>
    <row r="391" spans="1:15" s="303" customFormat="1" ht="23.25" customHeight="1" x14ac:dyDescent="0.6">
      <c r="A391" s="310"/>
      <c r="B391" s="21" t="s">
        <v>265</v>
      </c>
      <c r="C391" s="277"/>
      <c r="D391" s="277"/>
      <c r="E391" s="277"/>
      <c r="F391" s="311"/>
      <c r="G391" s="312"/>
      <c r="H391" s="311">
        <v>-415</v>
      </c>
      <c r="I391" s="312"/>
      <c r="J391" s="313">
        <v>-511</v>
      </c>
      <c r="K391" s="312"/>
      <c r="L391" s="313">
        <v>-415</v>
      </c>
      <c r="M391" s="313"/>
      <c r="N391" s="313">
        <v>-511</v>
      </c>
    </row>
    <row r="392" spans="1:15" s="303" customFormat="1" ht="22.5" hidden="1" customHeight="1" x14ac:dyDescent="0.6">
      <c r="A392" s="310"/>
      <c r="B392" s="21" t="s">
        <v>263</v>
      </c>
      <c r="C392" s="277"/>
      <c r="D392" s="277"/>
      <c r="E392" s="277"/>
      <c r="F392" s="311"/>
      <c r="G392" s="312"/>
      <c r="H392" s="311"/>
      <c r="I392" s="312"/>
      <c r="J392" s="313">
        <v>0</v>
      </c>
      <c r="K392" s="312"/>
      <c r="L392" s="313">
        <v>0</v>
      </c>
      <c r="M392" s="313"/>
      <c r="N392" s="313">
        <v>0</v>
      </c>
    </row>
    <row r="393" spans="1:15" s="303" customFormat="1" ht="19.5" hidden="1" customHeight="1" x14ac:dyDescent="0.25">
      <c r="A393" s="314"/>
      <c r="B393" s="21" t="s">
        <v>266</v>
      </c>
      <c r="C393" s="277"/>
      <c r="D393" s="277"/>
      <c r="E393" s="277"/>
      <c r="F393" s="311"/>
      <c r="G393" s="313"/>
      <c r="H393" s="315"/>
      <c r="I393" s="313"/>
      <c r="J393" s="316"/>
      <c r="K393" s="313"/>
      <c r="L393" s="315"/>
      <c r="M393" s="313"/>
      <c r="N393" s="316"/>
    </row>
    <row r="394" spans="1:15" s="303" customFormat="1" ht="23.25" customHeight="1" x14ac:dyDescent="0.25">
      <c r="A394" s="314" t="s">
        <v>267</v>
      </c>
      <c r="B394" s="72"/>
      <c r="C394" s="277"/>
      <c r="D394" s="277"/>
      <c r="E394" s="277"/>
      <c r="F394" s="299"/>
      <c r="G394" s="299">
        <v>0</v>
      </c>
      <c r="H394" s="298">
        <v>-415</v>
      </c>
      <c r="I394" s="299">
        <v>0</v>
      </c>
      <c r="J394" s="298">
        <v>-511</v>
      </c>
      <c r="K394" s="299">
        <v>0</v>
      </c>
      <c r="L394" s="298">
        <v>-415</v>
      </c>
      <c r="M394" s="299">
        <v>0</v>
      </c>
      <c r="N394" s="298">
        <v>-511</v>
      </c>
    </row>
    <row r="395" spans="1:15" s="300" customFormat="1" ht="23.25" customHeight="1" x14ac:dyDescent="0.25">
      <c r="A395" s="314" t="s">
        <v>268</v>
      </c>
      <c r="B395" s="72"/>
      <c r="C395" s="297"/>
      <c r="D395" s="297"/>
      <c r="E395" s="297"/>
      <c r="F395" s="299"/>
      <c r="G395" s="299"/>
      <c r="H395" s="299">
        <v>-29955</v>
      </c>
      <c r="I395" s="299"/>
      <c r="J395" s="299">
        <v>-213</v>
      </c>
      <c r="K395" s="299"/>
      <c r="L395" s="299">
        <v>-25505</v>
      </c>
      <c r="M395" s="299"/>
      <c r="N395" s="299">
        <v>8726</v>
      </c>
    </row>
    <row r="396" spans="1:15" s="300" customFormat="1" ht="23.25" customHeight="1" x14ac:dyDescent="0.6">
      <c r="A396" s="310" t="s">
        <v>269</v>
      </c>
      <c r="B396" s="296"/>
      <c r="C396" s="297"/>
      <c r="D396" s="297"/>
      <c r="E396" s="297"/>
      <c r="F396" s="299"/>
      <c r="G396" s="299"/>
      <c r="H396" s="299">
        <v>96387</v>
      </c>
      <c r="I396" s="299"/>
      <c r="J396" s="313">
        <v>116819</v>
      </c>
      <c r="K396" s="299"/>
      <c r="L396" s="299">
        <v>73362</v>
      </c>
      <c r="M396" s="299"/>
      <c r="N396" s="313">
        <v>83882</v>
      </c>
    </row>
    <row r="397" spans="1:15" s="300" customFormat="1" ht="22.5" hidden="1" customHeight="1" x14ac:dyDescent="0.25">
      <c r="A397" s="240" t="s">
        <v>270</v>
      </c>
      <c r="B397" s="21"/>
      <c r="C397" s="21"/>
      <c r="D397" s="21"/>
      <c r="E397" s="21"/>
      <c r="F397" s="338"/>
    </row>
    <row r="398" spans="1:15" s="300" customFormat="1" ht="22.5" hidden="1" customHeight="1" x14ac:dyDescent="0.65">
      <c r="A398" s="21"/>
      <c r="B398" s="21"/>
      <c r="C398" s="21"/>
      <c r="D398" s="317" t="s">
        <v>271</v>
      </c>
      <c r="E398" s="21"/>
      <c r="F398" s="313"/>
      <c r="G398" s="313"/>
      <c r="H398" s="313">
        <v>0</v>
      </c>
      <c r="I398" s="313"/>
      <c r="J398" s="313">
        <v>0</v>
      </c>
      <c r="K398" s="313"/>
      <c r="L398" s="313">
        <v>0</v>
      </c>
      <c r="M398" s="313"/>
      <c r="N398" s="313">
        <v>0</v>
      </c>
    </row>
    <row r="399" spans="1:15" s="300" customFormat="1" ht="22.5" hidden="1" customHeight="1" x14ac:dyDescent="0.65">
      <c r="A399" s="317" t="s">
        <v>272</v>
      </c>
      <c r="B399" s="23"/>
      <c r="C399" s="23"/>
      <c r="D399" s="23"/>
      <c r="E399" s="23"/>
      <c r="F399" s="338"/>
      <c r="O399" s="318"/>
    </row>
    <row r="400" spans="1:15" s="300" customFormat="1" ht="22.5" hidden="1" customHeight="1" x14ac:dyDescent="0.65">
      <c r="A400" s="23"/>
      <c r="B400" s="23"/>
      <c r="C400" s="23"/>
      <c r="D400" s="317" t="s">
        <v>273</v>
      </c>
      <c r="E400" s="317"/>
      <c r="F400" s="313"/>
      <c r="G400" s="313"/>
      <c r="H400" s="313">
        <v>0</v>
      </c>
      <c r="I400" s="313"/>
      <c r="J400" s="313">
        <v>0</v>
      </c>
      <c r="K400" s="313"/>
      <c r="L400" s="313">
        <v>0</v>
      </c>
      <c r="M400" s="313"/>
      <c r="N400" s="313">
        <v>0</v>
      </c>
      <c r="O400" s="318"/>
    </row>
    <row r="401" spans="1:14" s="300" customFormat="1" ht="23.25" customHeight="1" thickBot="1" x14ac:dyDescent="0.65">
      <c r="A401" s="310" t="s">
        <v>274</v>
      </c>
      <c r="B401" s="296"/>
      <c r="C401" s="297"/>
      <c r="D401" s="297"/>
      <c r="E401" s="297"/>
      <c r="F401" s="299"/>
      <c r="H401" s="319">
        <v>66432</v>
      </c>
      <c r="J401" s="319">
        <v>116606</v>
      </c>
      <c r="L401" s="319">
        <v>47857</v>
      </c>
      <c r="N401" s="319">
        <v>92608</v>
      </c>
    </row>
    <row r="402" spans="1:14" s="88" customFormat="1" ht="12" customHeight="1" thickTop="1" x14ac:dyDescent="0.25">
      <c r="B402" s="21"/>
      <c r="C402" s="21"/>
      <c r="D402" s="21"/>
      <c r="E402" s="21"/>
      <c r="F402" s="339"/>
    </row>
    <row r="403" spans="1:14" s="88" customFormat="1" ht="23.25" customHeight="1" x14ac:dyDescent="0.25">
      <c r="A403" s="72" t="s">
        <v>275</v>
      </c>
      <c r="B403" s="72"/>
      <c r="C403" s="72"/>
      <c r="D403" s="21"/>
      <c r="E403" s="21"/>
      <c r="F403" s="339"/>
    </row>
    <row r="404" spans="1:14" s="88" customFormat="1" ht="23.25" customHeight="1" x14ac:dyDescent="0.25">
      <c r="A404" s="72"/>
      <c r="B404" s="72" t="s">
        <v>276</v>
      </c>
      <c r="C404" s="72"/>
      <c r="D404" s="21"/>
      <c r="E404" s="21"/>
      <c r="F404" s="339"/>
    </row>
    <row r="405" spans="1:14" s="88" customFormat="1" ht="23.25" customHeight="1" x14ac:dyDescent="0.25">
      <c r="A405" s="72"/>
      <c r="B405" s="72"/>
      <c r="C405" s="21" t="s">
        <v>277</v>
      </c>
      <c r="D405" s="21"/>
      <c r="E405" s="21"/>
      <c r="F405" s="255"/>
      <c r="G405" s="255"/>
      <c r="H405" s="255">
        <v>944</v>
      </c>
      <c r="I405" s="255"/>
      <c r="J405" s="255">
        <v>971</v>
      </c>
      <c r="K405" s="255"/>
      <c r="L405" s="255">
        <v>0</v>
      </c>
      <c r="M405" s="255"/>
      <c r="N405" s="255">
        <v>0</v>
      </c>
    </row>
    <row r="406" spans="1:14" s="88" customFormat="1" ht="23.25" customHeight="1" x14ac:dyDescent="0.25">
      <c r="B406" s="21"/>
      <c r="C406" s="114" t="s">
        <v>278</v>
      </c>
      <c r="D406" s="21"/>
      <c r="E406" s="21"/>
      <c r="F406" s="255"/>
      <c r="G406" s="255"/>
      <c r="H406" s="255"/>
      <c r="I406" s="255"/>
      <c r="J406" s="255"/>
      <c r="K406" s="255"/>
      <c r="L406" s="255"/>
      <c r="M406" s="255"/>
      <c r="N406" s="255"/>
    </row>
    <row r="407" spans="1:14" s="88" customFormat="1" ht="23.25" customHeight="1" x14ac:dyDescent="0.25">
      <c r="B407" s="21"/>
      <c r="C407" s="114"/>
      <c r="D407" s="21" t="s">
        <v>279</v>
      </c>
      <c r="E407" s="21"/>
      <c r="F407" s="255"/>
      <c r="G407" s="255"/>
      <c r="H407" s="255">
        <v>10049</v>
      </c>
      <c r="I407" s="255"/>
      <c r="J407" s="255">
        <v>-10856</v>
      </c>
      <c r="K407" s="255"/>
      <c r="L407" s="255">
        <v>9819</v>
      </c>
      <c r="M407" s="255"/>
      <c r="N407" s="255">
        <v>-10856</v>
      </c>
    </row>
    <row r="408" spans="1:14" s="88" customFormat="1" ht="23.25" customHeight="1" x14ac:dyDescent="0.25">
      <c r="B408" s="21"/>
      <c r="C408" s="21" t="s">
        <v>280</v>
      </c>
      <c r="D408" s="21"/>
      <c r="E408" s="21"/>
      <c r="F408" s="339"/>
    </row>
    <row r="409" spans="1:14" s="88" customFormat="1" ht="23.25" customHeight="1" x14ac:dyDescent="0.25">
      <c r="B409" s="21"/>
      <c r="C409" s="21"/>
      <c r="D409" s="21" t="s">
        <v>281</v>
      </c>
      <c r="E409" s="21"/>
      <c r="F409" s="255"/>
      <c r="G409" s="255"/>
      <c r="H409" s="255">
        <v>14</v>
      </c>
      <c r="I409" s="255"/>
      <c r="J409" s="255">
        <v>-11</v>
      </c>
      <c r="K409" s="255"/>
      <c r="L409" s="255">
        <v>0</v>
      </c>
      <c r="M409" s="255"/>
      <c r="N409" s="255">
        <v>0</v>
      </c>
    </row>
    <row r="410" spans="1:14" s="88" customFormat="1" ht="23.25" customHeight="1" x14ac:dyDescent="0.25">
      <c r="B410" s="21"/>
      <c r="C410" s="21" t="s">
        <v>282</v>
      </c>
      <c r="D410" s="21"/>
      <c r="E410" s="21"/>
      <c r="F410" s="252"/>
      <c r="G410" s="252"/>
      <c r="H410" s="252"/>
      <c r="I410" s="252"/>
      <c r="J410" s="252"/>
      <c r="K410" s="252"/>
      <c r="L410" s="252"/>
      <c r="M410" s="252"/>
      <c r="N410" s="252"/>
    </row>
    <row r="411" spans="1:14" s="88" customFormat="1" ht="23.25" customHeight="1" x14ac:dyDescent="0.6">
      <c r="B411" s="21"/>
      <c r="C411" s="21"/>
      <c r="D411" s="21" t="s">
        <v>283</v>
      </c>
      <c r="E411" s="21"/>
      <c r="F411" s="320"/>
      <c r="G411" s="321"/>
      <c r="H411" s="320">
        <v>0</v>
      </c>
      <c r="I411" s="321"/>
      <c r="J411" s="320">
        <v>-461</v>
      </c>
      <c r="K411" s="255"/>
      <c r="L411" s="322">
        <v>0</v>
      </c>
      <c r="M411" s="255"/>
      <c r="N411" s="322">
        <v>0</v>
      </c>
    </row>
    <row r="412" spans="1:14" s="88" customFormat="1" ht="23.25" customHeight="1" x14ac:dyDescent="0.6">
      <c r="B412" s="21"/>
      <c r="C412" s="21" t="s">
        <v>284</v>
      </c>
      <c r="D412" s="21"/>
      <c r="E412" s="21"/>
      <c r="F412" s="320"/>
      <c r="G412" s="321"/>
      <c r="H412" s="320">
        <v>40</v>
      </c>
      <c r="I412" s="321"/>
      <c r="J412" s="320">
        <v>0</v>
      </c>
      <c r="K412" s="255"/>
      <c r="L412" s="322">
        <v>0</v>
      </c>
      <c r="M412" s="255"/>
      <c r="N412" s="322">
        <v>0</v>
      </c>
    </row>
    <row r="413" spans="1:14" s="88" customFormat="1" ht="23.25" customHeight="1" x14ac:dyDescent="0.6">
      <c r="B413" s="21"/>
      <c r="C413" s="21" t="s">
        <v>285</v>
      </c>
      <c r="D413" s="21"/>
      <c r="E413" s="21"/>
      <c r="F413" s="320"/>
      <c r="G413" s="321"/>
      <c r="H413" s="320">
        <v>0</v>
      </c>
      <c r="I413" s="321"/>
      <c r="J413" s="320">
        <v>1054</v>
      </c>
      <c r="K413" s="255"/>
      <c r="L413" s="322">
        <v>0</v>
      </c>
      <c r="M413" s="255"/>
      <c r="N413" s="322">
        <v>1054</v>
      </c>
    </row>
    <row r="414" spans="1:14" s="88" customFormat="1" ht="22.5" customHeight="1" x14ac:dyDescent="0.25">
      <c r="B414" s="21"/>
      <c r="C414" s="21" t="s">
        <v>128</v>
      </c>
      <c r="D414" s="21"/>
      <c r="E414" s="21"/>
      <c r="F414" s="320"/>
      <c r="G414" s="320"/>
      <c r="H414" s="320">
        <v>-7827</v>
      </c>
      <c r="I414" s="320"/>
      <c r="J414" s="320">
        <v>0</v>
      </c>
      <c r="K414" s="320"/>
      <c r="L414" s="320">
        <v>-4980</v>
      </c>
      <c r="M414" s="320"/>
      <c r="N414" s="320">
        <v>0</v>
      </c>
    </row>
    <row r="415" spans="1:14" s="88" customFormat="1" ht="22.5" customHeight="1" x14ac:dyDescent="0.25">
      <c r="B415" s="21"/>
      <c r="C415" s="21"/>
      <c r="D415" s="21"/>
      <c r="E415" s="21"/>
      <c r="F415" s="320"/>
      <c r="G415" s="320"/>
      <c r="H415" s="320"/>
      <c r="I415" s="320"/>
      <c r="J415" s="320"/>
      <c r="K415" s="320"/>
      <c r="L415" s="320"/>
      <c r="M415" s="320"/>
      <c r="N415" s="320"/>
    </row>
    <row r="416" spans="1:14" s="88" customFormat="1" ht="25.8" x14ac:dyDescent="0.65">
      <c r="A416" s="49" t="s">
        <v>42</v>
      </c>
      <c r="B416" s="21"/>
      <c r="C416" s="21"/>
      <c r="D416" s="21"/>
      <c r="E416" s="21"/>
      <c r="F416" s="339"/>
      <c r="N416" s="323" t="s">
        <v>286</v>
      </c>
    </row>
    <row r="417" spans="6:6" x14ac:dyDescent="0.25">
      <c r="F417" s="340"/>
    </row>
    <row r="418" spans="6:6" x14ac:dyDescent="0.25">
      <c r="F418" s="340"/>
    </row>
  </sheetData>
  <mergeCells count="58">
    <mergeCell ref="A251:Y251"/>
    <mergeCell ref="J256:J259"/>
    <mergeCell ref="H350:N350"/>
    <mergeCell ref="H351:H352"/>
    <mergeCell ref="L351:N351"/>
    <mergeCell ref="L352:N352"/>
    <mergeCell ref="AA256:AA259"/>
    <mergeCell ref="A252:Y252"/>
    <mergeCell ref="A253:Y253"/>
    <mergeCell ref="A254:Y254"/>
    <mergeCell ref="H255:Y255"/>
    <mergeCell ref="X256:X259"/>
    <mergeCell ref="Y256:Y259"/>
    <mergeCell ref="H256:H259"/>
    <mergeCell ref="P257:P259"/>
    <mergeCell ref="N258:N259"/>
    <mergeCell ref="N256:P256"/>
    <mergeCell ref="V257:V259"/>
    <mergeCell ref="R256:V256"/>
    <mergeCell ref="R257:T257"/>
    <mergeCell ref="A213:AG213"/>
    <mergeCell ref="J219:J223"/>
    <mergeCell ref="AF219:AF223"/>
    <mergeCell ref="H218:Z218"/>
    <mergeCell ref="T219:Z219"/>
    <mergeCell ref="AB219:AB223"/>
    <mergeCell ref="Z220:Z223"/>
    <mergeCell ref="T220:X220"/>
    <mergeCell ref="P220:P223"/>
    <mergeCell ref="P219:R219"/>
    <mergeCell ref="H219:H223"/>
    <mergeCell ref="A214:AG214"/>
    <mergeCell ref="A215:AG215"/>
    <mergeCell ref="A216:AG216"/>
    <mergeCell ref="I217:AG217"/>
    <mergeCell ref="R220:R223"/>
    <mergeCell ref="J93:J94"/>
    <mergeCell ref="N93:N94"/>
    <mergeCell ref="H135:J135"/>
    <mergeCell ref="H176:J176"/>
    <mergeCell ref="K176:N176"/>
    <mergeCell ref="A45:O45"/>
    <mergeCell ref="J51:J52"/>
    <mergeCell ref="N51:N52"/>
    <mergeCell ref="A86:N86"/>
    <mergeCell ref="A87:N87"/>
    <mergeCell ref="A1:N1"/>
    <mergeCell ref="A2:N2"/>
    <mergeCell ref="J7:J8"/>
    <mergeCell ref="N7:N8"/>
    <mergeCell ref="A44:O44"/>
    <mergeCell ref="H290:N290"/>
    <mergeCell ref="H291:J292"/>
    <mergeCell ref="L291:N291"/>
    <mergeCell ref="L292:N292"/>
    <mergeCell ref="A287:N287"/>
    <mergeCell ref="A288:N288"/>
    <mergeCell ref="A289:N289"/>
  </mergeCells>
  <pageMargins left="0.7" right="0.7" top="0.75" bottom="0.75" header="0.3" footer="0.3"/>
  <pageSetup paperSize="9" scale="61" orientation="portrait" r:id="rId1"/>
  <rowBreaks count="8" manualBreakCount="8">
    <brk id="42" max="35" man="1"/>
    <brk id="84" max="35" man="1"/>
    <brk id="126" max="35" man="1"/>
    <brk id="168" max="35" man="1"/>
    <brk id="209" max="35" man="1"/>
    <brk id="247" max="35" man="1"/>
    <brk id="283" max="35" man="1"/>
    <brk id="343" max="35" man="1"/>
  </rowBreaks>
  <colBreaks count="1" manualBreakCount="1">
    <brk id="15" max="4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acer_top</dc:creator>
  <cp:lastModifiedBy>acer_top</cp:lastModifiedBy>
  <dcterms:created xsi:type="dcterms:W3CDTF">2022-05-12T05:21:00Z</dcterms:created>
  <dcterms:modified xsi:type="dcterms:W3CDTF">2022-05-12T09:46:32Z</dcterms:modified>
</cp:coreProperties>
</file>