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1 DIA WORK\Work 2022\1 SK_2022\Q1_2022\Draft\SK_Mar'65\"/>
    </mc:Choice>
  </mc:AlternateContent>
  <xr:revisionPtr revIDLastSave="0" documentId="13_ncr:1_{5FAE3169-8762-4AC0-B06E-D0327505ADD3}" xr6:coauthVersionLast="47" xr6:coauthVersionMax="47" xr10:uidLastSave="{00000000-0000-0000-0000-000000000000}"/>
  <bookViews>
    <workbookView xWindow="-108" yWindow="-108" windowWidth="23256" windowHeight="12720" tabRatio="853" xr2:uid="{00000000-000D-0000-FFFF-FFFF00000000}"/>
  </bookViews>
  <sheets>
    <sheet name="BS" sheetId="31" r:id="rId1"/>
    <sheet name="PL" sheetId="33" r:id="rId2"/>
    <sheet name="CONSO" sheetId="27" r:id="rId3"/>
    <sheet name="COMPANY" sheetId="28" r:id="rId4"/>
    <sheet name="CASH FLOW" sheetId="30" r:id="rId5"/>
  </sheets>
  <definedNames>
    <definedName name="ABC" localSheetId="3">COMPANY!$A$2:$P$21</definedName>
    <definedName name="_xlnm.Print_Area" localSheetId="0">BS!$A$1:$K$117</definedName>
    <definedName name="_xlnm.Print_Area" localSheetId="1">PL!$A$1:$I$74</definedName>
    <definedName name="Print_Area_MI" localSheetId="1">#REF!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6" i="31" l="1"/>
  <c r="M9" i="30"/>
  <c r="K9" i="30"/>
  <c r="I9" i="30"/>
  <c r="G9" i="30"/>
  <c r="I57" i="33"/>
  <c r="G57" i="33"/>
  <c r="E57" i="33"/>
  <c r="C57" i="33"/>
  <c r="E14" i="31" l="1"/>
  <c r="E19" i="31" s="1"/>
  <c r="G14" i="31"/>
  <c r="G19" i="31" s="1"/>
  <c r="K14" i="31"/>
  <c r="K19" i="31" s="1"/>
  <c r="I14" i="31"/>
  <c r="I19" i="31" s="1"/>
  <c r="G13" i="30"/>
  <c r="G23" i="30" l="1"/>
  <c r="C19" i="33" l="1"/>
  <c r="G62" i="30" l="1"/>
  <c r="I62" i="30"/>
  <c r="K62" i="30"/>
  <c r="M62" i="30"/>
  <c r="M57" i="30"/>
  <c r="K57" i="30"/>
  <c r="I57" i="30"/>
  <c r="G57" i="30"/>
  <c r="M13" i="30"/>
  <c r="K13" i="30"/>
  <c r="E51" i="33"/>
  <c r="R12" i="27" s="1"/>
  <c r="C51" i="33"/>
  <c r="R17" i="27" s="1"/>
  <c r="R18" i="27" s="1"/>
  <c r="I19" i="33"/>
  <c r="G19" i="33"/>
  <c r="E19" i="33"/>
  <c r="I13" i="33"/>
  <c r="G13" i="33"/>
  <c r="E13" i="33"/>
  <c r="C13" i="33"/>
  <c r="I10" i="33"/>
  <c r="G10" i="33"/>
  <c r="E10" i="33"/>
  <c r="C10" i="33"/>
  <c r="G14" i="33" l="1"/>
  <c r="G16" i="33" s="1"/>
  <c r="C14" i="33"/>
  <c r="C16" i="33" s="1"/>
  <c r="C20" i="33" s="1"/>
  <c r="C23" i="33" s="1"/>
  <c r="C25" i="33" s="1"/>
  <c r="E14" i="33"/>
  <c r="E16" i="33" s="1"/>
  <c r="E20" i="33" s="1"/>
  <c r="E23" i="33" s="1"/>
  <c r="E25" i="33" s="1"/>
  <c r="I14" i="33"/>
  <c r="I16" i="33" s="1"/>
  <c r="I20" i="33" s="1"/>
  <c r="I23" i="33" s="1"/>
  <c r="I25" i="33" s="1"/>
  <c r="G20" i="33"/>
  <c r="G23" i="33" s="1"/>
  <c r="G25" i="33" s="1"/>
  <c r="K66" i="31"/>
  <c r="I66" i="31"/>
  <c r="G66" i="31"/>
  <c r="K54" i="31"/>
  <c r="K60" i="31" s="1"/>
  <c r="I54" i="31"/>
  <c r="I60" i="31" s="1"/>
  <c r="G54" i="31"/>
  <c r="G60" i="31" s="1"/>
  <c r="K29" i="31"/>
  <c r="I29" i="31"/>
  <c r="G29" i="31"/>
  <c r="E29" i="31"/>
  <c r="K64" i="30"/>
  <c r="P10" i="27"/>
  <c r="G94" i="31"/>
  <c r="K94" i="31"/>
  <c r="I56" i="33" l="1"/>
  <c r="I58" i="33" s="1"/>
  <c r="M8" i="30"/>
  <c r="M10" i="30" s="1"/>
  <c r="I8" i="30"/>
  <c r="I10" i="30" s="1"/>
  <c r="E56" i="33"/>
  <c r="E58" i="33" s="1"/>
  <c r="C56" i="33"/>
  <c r="C58" i="33" s="1"/>
  <c r="G8" i="30"/>
  <c r="G10" i="30" s="1"/>
  <c r="K8" i="30"/>
  <c r="K10" i="30" s="1"/>
  <c r="G56" i="33"/>
  <c r="G58" i="33" s="1"/>
  <c r="G27" i="33"/>
  <c r="I27" i="33"/>
  <c r="E27" i="33"/>
  <c r="C27" i="33"/>
  <c r="G67" i="31"/>
  <c r="T10" i="27"/>
  <c r="P10" i="28"/>
  <c r="P15" i="28"/>
  <c r="E30" i="31"/>
  <c r="E29" i="33" l="1"/>
  <c r="E52" i="33" s="1"/>
  <c r="E50" i="33" s="1"/>
  <c r="E48" i="33"/>
  <c r="E46" i="33" s="1"/>
  <c r="N12" i="27" s="1"/>
  <c r="I29" i="33"/>
  <c r="I52" i="33" s="1"/>
  <c r="I50" i="33" s="1"/>
  <c r="I48" i="33"/>
  <c r="I46" i="33" s="1"/>
  <c r="N12" i="28" s="1"/>
  <c r="C29" i="33"/>
  <c r="C52" i="33" s="1"/>
  <c r="C50" i="33" s="1"/>
  <c r="N17" i="27" s="1"/>
  <c r="C48" i="33"/>
  <c r="C46" i="33" s="1"/>
  <c r="G29" i="33"/>
  <c r="G52" i="33" s="1"/>
  <c r="G50" i="33" s="1"/>
  <c r="G48" i="33"/>
  <c r="G46" i="33" s="1"/>
  <c r="N17" i="28" s="1"/>
  <c r="B82" i="31"/>
  <c r="B43" i="31"/>
  <c r="E54" i="31" l="1"/>
  <c r="E60" i="31" s="1"/>
  <c r="I30" i="31" l="1"/>
  <c r="K30" i="31"/>
  <c r="G30" i="31"/>
  <c r="P15" i="27"/>
  <c r="T15" i="27" s="1"/>
  <c r="L18" i="27" l="1"/>
  <c r="H13" i="27"/>
  <c r="J13" i="27"/>
  <c r="L13" i="27"/>
  <c r="G100" i="31" l="1"/>
  <c r="H13" i="28"/>
  <c r="J13" i="28"/>
  <c r="L13" i="28"/>
  <c r="K97" i="31" l="1"/>
  <c r="G97" i="31"/>
  <c r="L18" i="28"/>
  <c r="I97" i="31" s="1"/>
  <c r="J18" i="28"/>
  <c r="I94" i="31" s="1"/>
  <c r="H18" i="28"/>
  <c r="E97" i="31"/>
  <c r="J18" i="27"/>
  <c r="E94" i="31" s="1"/>
  <c r="H18" i="27"/>
  <c r="R13" i="27"/>
  <c r="E100" i="31"/>
  <c r="G99" i="31" l="1"/>
  <c r="G101" i="31" s="1"/>
  <c r="K99" i="31"/>
  <c r="K101" i="31" s="1"/>
  <c r="M32" i="30" l="1"/>
  <c r="M35" i="30" s="1"/>
  <c r="M63" i="30" s="1"/>
  <c r="M65" i="30" s="1"/>
  <c r="I32" i="30"/>
  <c r="I35" i="30" s="1"/>
  <c r="I63" i="30" s="1"/>
  <c r="I65" i="30" s="1"/>
  <c r="G102" i="31"/>
  <c r="K67" i="31"/>
  <c r="K102" i="31" s="1"/>
  <c r="I67" i="31"/>
  <c r="E67" i="31"/>
  <c r="K32" i="30" l="1"/>
  <c r="K35" i="30" s="1"/>
  <c r="G32" i="30"/>
  <c r="G35" i="30" s="1"/>
  <c r="G63" i="30" s="1"/>
  <c r="G65" i="30" s="1"/>
  <c r="P12" i="27"/>
  <c r="N13" i="27"/>
  <c r="N18" i="28"/>
  <c r="I98" i="31" s="1"/>
  <c r="P17" i="27"/>
  <c r="T17" i="27" s="1"/>
  <c r="P12" i="28"/>
  <c r="P17" i="28" l="1"/>
  <c r="P18" i="28" s="1"/>
  <c r="K63" i="30"/>
  <c r="K65" i="30" s="1"/>
  <c r="T12" i="27"/>
  <c r="T13" i="27" s="1"/>
  <c r="P13" i="27"/>
  <c r="I99" i="31"/>
  <c r="I101" i="31" s="1"/>
  <c r="I102" i="31" s="1"/>
  <c r="N18" i="27"/>
  <c r="E98" i="31" s="1"/>
  <c r="T18" i="27" l="1"/>
  <c r="P18" i="27"/>
  <c r="N13" i="28"/>
  <c r="P13" i="28"/>
  <c r="E99" i="31" l="1"/>
  <c r="E101" i="31" s="1"/>
  <c r="E102" i="31" s="1"/>
</calcChain>
</file>

<file path=xl/sharedStrings.xml><?xml version="1.0" encoding="utf-8"?>
<sst xmlns="http://schemas.openxmlformats.org/spreadsheetml/2006/main" count="346" uniqueCount="211">
  <si>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</si>
  <si>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</si>
  <si>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</si>
  <si>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</si>
  <si>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</si>
  <si>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</si>
  <si>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</si>
  <si>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</si>
  <si>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</si>
  <si>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</si>
  <si>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</si>
  <si>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</si>
  <si>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</si>
  <si>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</si>
  <si>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Notes to financial statements are integral parts of these financial statements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</si>
  <si>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</si>
  <si>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</si>
  <si>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</si>
  <si>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</si>
  <si>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</si>
  <si>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</si>
  <si>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</si>
  <si>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</si>
  <si>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</si>
  <si>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</si>
  <si>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</si>
  <si>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</si>
  <si>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</si>
  <si>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</si>
  <si>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</si>
  <si>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</si>
  <si>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</si>
  <si>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</si>
  <si>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</si>
  <si>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</si>
  <si>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</si>
  <si>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</si>
  <si>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</si>
  <si>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</si>
  <si>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</si>
  <si>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</si>
  <si>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</si>
  <si>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</si>
  <si>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</si>
  <si>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</si>
  <si>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</si>
  <si>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</si>
  <si>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</si>
  <si>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</si>
  <si>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</si>
  <si>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</si>
  <si>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</si>
  <si>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</si>
  <si>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</si>
  <si>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</si>
  <si>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</si>
  <si>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</si>
  <si>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</si>
  <si>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</si>
  <si>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</si>
  <si>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</si>
  <si>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</si>
  <si>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</si>
  <si>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</si>
  <si>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</si>
  <si>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</si>
  <si>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</si>
  <si>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</si>
  <si>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>Separate financial statements (Baht)</t>
  </si>
  <si>
    <t xml:space="preserve">     Property, plant and equipment</t>
  </si>
  <si>
    <t>Consolidated financial statements (Baht)</t>
  </si>
  <si>
    <t>9</t>
  </si>
  <si>
    <t>(Sign)………………………………Director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</si>
  <si>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</si>
  <si>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</si>
  <si>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</si>
  <si>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</si>
  <si>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</si>
  <si>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</si>
  <si>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(Sign)………………………………Director         </t>
  </si>
  <si>
    <t xml:space="preserve">               Total shareholders' equity</t>
  </si>
  <si>
    <t xml:space="preserve">               Total owners of the Company</t>
  </si>
  <si>
    <t xml:space="preserve">        Total comprehensive income for the period</t>
  </si>
  <si>
    <t>10</t>
  </si>
  <si>
    <t>Retained earnings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</si>
  <si>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</si>
  <si>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</si>
  <si>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</si>
  <si>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</si>
  <si>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</si>
  <si>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</si>
  <si>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15</t>
  </si>
  <si>
    <t>STATEMENTS OF CHANGES IN SHAREHOLDERS' EQUITY (Cont'd)</t>
  </si>
  <si>
    <t xml:space="preserve">     Bank deposits with obligations</t>
  </si>
  <si>
    <t>STATEMENTS OF COMPREHENSIVE INCOME</t>
  </si>
  <si>
    <t xml:space="preserve">(Sign)………………………………Director    </t>
  </si>
  <si>
    <t xml:space="preserve">          Other current payables</t>
  </si>
  <si>
    <t xml:space="preserve">     Current income tax payable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</si>
  <si>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</si>
  <si>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</si>
  <si>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</si>
  <si>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</si>
  <si>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</si>
  <si>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</si>
  <si>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</si>
  <si>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</si>
  <si>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</si>
  <si>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</si>
  <si>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</si>
  <si>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</si>
  <si>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</si>
  <si>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</si>
  <si>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</si>
  <si>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</si>
  <si>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</si>
  <si>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</si>
  <si>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</si>
  <si>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</si>
  <si>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</si>
  <si>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</si>
  <si>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</si>
  <si>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>21</t>
  </si>
  <si>
    <t xml:space="preserve">     Lease liabilities</t>
  </si>
  <si>
    <t xml:space="preserve">          Appropriated</t>
  </si>
  <si>
    <t xml:space="preserve">               Legal reserve</t>
  </si>
  <si>
    <t>22</t>
  </si>
  <si>
    <t>Other non-current provisions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</si>
  <si>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</si>
  <si>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</si>
  <si>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</si>
  <si>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</si>
  <si>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</si>
  <si>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</si>
  <si>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</si>
  <si>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</si>
  <si>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</si>
  <si>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</si>
  <si>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</si>
  <si>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persons</t>
  </si>
  <si>
    <t xml:space="preserve">       obligations</t>
  </si>
  <si>
    <t xml:space="preserve">(Increase) Decrease in bank deposits with 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</si>
  <si>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</si>
  <si>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</si>
  <si>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</si>
  <si>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 xml:space="preserve">Loss on devaluation of inventories </t>
  </si>
  <si>
    <t>Finance costs</t>
  </si>
  <si>
    <t>(Gain) loss on sales of fixed assets</t>
  </si>
  <si>
    <t>Lease payables</t>
  </si>
  <si>
    <t>Income tax expenses</t>
  </si>
  <si>
    <t xml:space="preserve">     Long-term borrowings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</si>
  <si>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</si>
  <si>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</si>
  <si>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</si>
  <si>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</si>
  <si>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>2021</t>
  </si>
  <si>
    <t xml:space="preserve">Finance income </t>
  </si>
  <si>
    <t>Balance as at January 1, 2021</t>
  </si>
  <si>
    <t>6</t>
  </si>
  <si>
    <t>Contract assets</t>
  </si>
  <si>
    <t>Contract liabilities</t>
  </si>
  <si>
    <t xml:space="preserve">     Contract assets - non-current</t>
  </si>
  <si>
    <t>Loss on lost of fixed assets</t>
  </si>
  <si>
    <t xml:space="preserve">          Trade accounts payable - subsidiary</t>
  </si>
  <si>
    <t xml:space="preserve">     Accrued dividend</t>
  </si>
  <si>
    <t xml:space="preserve">Payments from short-term borrowings - related </t>
  </si>
  <si>
    <t>12</t>
  </si>
  <si>
    <t>17</t>
  </si>
  <si>
    <t>20</t>
  </si>
  <si>
    <t xml:space="preserve">          Trade accounts payable - other companies</t>
  </si>
  <si>
    <t>Profit (loss) attributable to :</t>
  </si>
  <si>
    <t xml:space="preserve">Total comprehensive incomes for the period </t>
  </si>
  <si>
    <t xml:space="preserve">     Current portion of long-term borrowings</t>
  </si>
  <si>
    <t>December 31, 2021</t>
  </si>
  <si>
    <t>March 31, 2022</t>
  </si>
  <si>
    <t xml:space="preserve">     Other current financial assets</t>
  </si>
  <si>
    <t>Balance as at March 31, 2022</t>
  </si>
  <si>
    <t>Balance as at March 31, 2021</t>
  </si>
  <si>
    <t>Balance as at January 1, 2022</t>
  </si>
  <si>
    <t>Changes in shareholders' equity for the three-month periods :</t>
  </si>
  <si>
    <t>2022</t>
  </si>
  <si>
    <t>FOR THE THREE-MONTH PERIODS ENDED MARCH 31, 2022 (UNAUDITED / REVIEWED ONLY)</t>
  </si>
  <si>
    <t>AS AT MARCH 31, 2022</t>
  </si>
  <si>
    <t xml:space="preserve">          (     Mr. Pakorn   Tangnukulkit     )</t>
  </si>
  <si>
    <t>Profit (loss) for the period</t>
  </si>
  <si>
    <t xml:space="preserve">     Short-term loans</t>
  </si>
  <si>
    <t>Profit (loss) from operating activities</t>
  </si>
  <si>
    <t>Profit (loss) before income tax expense</t>
  </si>
  <si>
    <t>Bad debt receives</t>
  </si>
  <si>
    <t>11</t>
  </si>
  <si>
    <t>Profit (loss) for the period from continued operations</t>
  </si>
  <si>
    <t>Profit for the period from discontinued operations</t>
  </si>
  <si>
    <t>Earnings (loss) per share (Baht)</t>
  </si>
  <si>
    <t xml:space="preserve">     Continuing operations of the Company</t>
  </si>
  <si>
    <t xml:space="preserve">     Discontinued operations</t>
  </si>
  <si>
    <t>Total earnings per share</t>
  </si>
  <si>
    <t>Continued operations</t>
  </si>
  <si>
    <t>Discontinued operations</t>
  </si>
  <si>
    <t>Total comprehensive income attributable to :</t>
  </si>
  <si>
    <t xml:space="preserve">Tax income (expenses) </t>
  </si>
  <si>
    <t xml:space="preserve">Other comprehensive income </t>
  </si>
  <si>
    <t>Short term loan to other company</t>
  </si>
  <si>
    <t xml:space="preserve">        Total comprehensive loss for the period</t>
  </si>
  <si>
    <t>13</t>
  </si>
  <si>
    <t>18</t>
  </si>
  <si>
    <t>23</t>
  </si>
  <si>
    <t xml:space="preserve">          Trade accounts receivable</t>
  </si>
  <si>
    <t>24</t>
  </si>
  <si>
    <t>29</t>
  </si>
  <si>
    <t xml:space="preserve">(Increase) Decrease other non-current </t>
  </si>
  <si>
    <t xml:space="preserve">       financial assets</t>
  </si>
  <si>
    <t>Supplemental disclosure of cash flows information are detailed in notes 26 to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</si>
</sst>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_-;\-* #,##0.00_-;_-* &quot;-&quot;??_-;_-@_-"/>
    <numFmt numFmtId="165" formatCode="_-* #,##0.00_-;\-* #,##0.00_-;_-* \-??_-;_-@_-"/>
    <numFmt numFmtId="166" formatCode="0.0%"/>
    <numFmt numFmtId="167" formatCode="#,##0.00\ ;\(#,##0.00\)"/>
    <numFmt numFmtId="168" formatCode="#,##0.00\ &quot;F&quot;;\-#,##0.00\ &quot;F&quot;"/>
    <numFmt numFmtId="169" formatCode="dd\-mmm\-yy_)"/>
    <numFmt numFmtId="170" formatCode="0.00_)"/>
    <numFmt numFmtId="171" formatCode="[$-1070000]d/m/yy;@"/>
    <numFmt numFmtId="172" formatCode="#,##0.00\ ;\ \(#,##0.00\)"/>
    <numFmt numFmtId="173" formatCode="_-* #,##0.00_-;\(#,##0.00\)"/>
    <numFmt numFmtId="174" formatCode="_-* #,##0_-;\(#,##0\)"/>
    <numFmt numFmtId="175" formatCode="_-* #,##0.0000_-;\(#,##0.0000\)"/>
    <numFmt numFmtId="176" formatCode="_(* #,##0.0000_);_(* \(#,##0.0000\);_(* &quot;-&quot;??_);_(@_)"/>
    <numFmt numFmtId="177" formatCode="#,##0.0000_);\(#,##0.0000\)"/>
  </numFmts>
  <fonts count="35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5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" fillId="0" borderId="0" applyFill="0" applyBorder="0" applyAlignment="0" applyProtection="0"/>
    <xf numFmtId="165" fontId="10" fillId="0" borderId="0" applyFill="0" applyBorder="0" applyAlignment="0" applyProtection="0"/>
    <xf numFmtId="165" fontId="10" fillId="0" borderId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1" fillId="0" borderId="0"/>
    <xf numFmtId="169" fontId="1" fillId="0" borderId="0"/>
    <xf numFmtId="171" fontId="2" fillId="0" borderId="0"/>
    <xf numFmtId="166" fontId="1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0" fontId="18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2" fillId="0" borderId="0"/>
    <xf numFmtId="171" fontId="2" fillId="0" borderId="0"/>
    <xf numFmtId="0" fontId="29" fillId="0" borderId="0"/>
    <xf numFmtId="0" fontId="29" fillId="0" borderId="0"/>
    <xf numFmtId="0" fontId="25" fillId="0" borderId="0"/>
    <xf numFmtId="171" fontId="2" fillId="0" borderId="0"/>
    <xf numFmtId="0" fontId="2" fillId="0" borderId="0"/>
    <xf numFmtId="10" fontId="15" fillId="0" borderId="0" applyFont="0" applyFill="0" applyBorder="0" applyAlignment="0" applyProtection="0"/>
    <xf numFmtId="9" fontId="15" fillId="0" borderId="0" applyFill="0" applyBorder="0" applyAlignment="0" applyProtection="0"/>
    <xf numFmtId="1" fontId="15" fillId="0" borderId="2" applyNumberFormat="0" applyFill="0" applyAlignment="0" applyProtection="0">
      <alignment horizontal="center" vertical="center"/>
    </xf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3" fillId="0" borderId="0"/>
    <xf numFmtId="0" fontId="25" fillId="0" borderId="0"/>
    <xf numFmtId="0" fontId="13" fillId="0" borderId="0"/>
    <xf numFmtId="0" fontId="14" fillId="0" borderId="0"/>
    <xf numFmtId="39" fontId="3" fillId="0" borderId="0"/>
    <xf numFmtId="39" fontId="11" fillId="0" borderId="0"/>
    <xf numFmtId="0" fontId="2" fillId="0" borderId="0"/>
    <xf numFmtId="0" fontId="2" fillId="0" borderId="0"/>
  </cellStyleXfs>
  <cellXfs count="200">
    <xf numFmtId="0" fontId="0" fillId="0" borderId="0" xfId="0"/>
    <xf numFmtId="39" fontId="5" fillId="0" borderId="0" xfId="50" applyNumberFormat="1" applyFont="1" applyFill="1" applyAlignment="1">
      <alignment horizontal="centerContinuous"/>
    </xf>
    <xf numFmtId="39" fontId="5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Continuous"/>
    </xf>
    <xf numFmtId="39" fontId="4" fillId="0" borderId="0" xfId="50" applyNumberFormat="1" applyFont="1" applyFill="1" applyAlignment="1">
      <alignment horizontal="center"/>
    </xf>
    <xf numFmtId="39" fontId="4" fillId="0" borderId="0" xfId="50" applyNumberFormat="1" applyFont="1" applyFill="1" applyBorder="1" applyAlignment="1">
      <alignment horizontal="right"/>
    </xf>
    <xf numFmtId="39" fontId="4" fillId="0" borderId="0" xfId="50" applyNumberFormat="1" applyFont="1" applyFill="1" applyAlignment="1">
      <alignment horizontal="right"/>
    </xf>
    <xf numFmtId="39" fontId="22" fillId="0" borderId="0" xfId="50" applyNumberFormat="1" applyFont="1" applyFill="1" applyAlignment="1">
      <alignment horizontal="centerContinuous"/>
    </xf>
    <xf numFmtId="39" fontId="23" fillId="0" borderId="0" xfId="50" applyNumberFormat="1" applyFont="1" applyFill="1" applyBorder="1" applyAlignment="1">
      <alignment horizontal="center"/>
    </xf>
    <xf numFmtId="39" fontId="23" fillId="0" borderId="0" xfId="50" applyNumberFormat="1" applyFont="1" applyFill="1" applyBorder="1" applyAlignment="1">
      <alignment horizontal="centerContinuous"/>
    </xf>
    <xf numFmtId="39" fontId="4" fillId="0" borderId="0" xfId="50" applyNumberFormat="1" applyFont="1" applyFill="1" applyBorder="1" applyAlignment="1">
      <alignment horizontal="center"/>
    </xf>
    <xf numFmtId="39" fontId="8" fillId="0" borderId="0" xfId="50" applyNumberFormat="1" applyFont="1" applyFill="1" applyBorder="1" applyAlignment="1">
      <alignment horizontal="right"/>
    </xf>
    <xf numFmtId="39" fontId="19" fillId="0" borderId="0" xfId="50" applyNumberFormat="1" applyFont="1" applyFill="1" applyAlignment="1">
      <alignment horizontal="center"/>
    </xf>
    <xf numFmtId="39" fontId="4" fillId="0" borderId="0" xfId="50" applyNumberFormat="1" applyFont="1" applyFill="1" applyAlignment="1">
      <alignment horizontal="left"/>
    </xf>
    <xf numFmtId="39" fontId="4" fillId="0" borderId="0" xfId="50" applyNumberFormat="1" applyFont="1" applyFill="1" applyBorder="1" applyAlignment="1"/>
    <xf numFmtId="39" fontId="19" fillId="0" borderId="0" xfId="50" quotePrefix="1" applyNumberFormat="1" applyFont="1" applyFill="1" applyAlignment="1">
      <alignment horizontal="centerContinuous"/>
    </xf>
    <xf numFmtId="39" fontId="20" fillId="0" borderId="0" xfId="50" applyNumberFormat="1" applyFont="1" applyFill="1" applyAlignment="1"/>
    <xf numFmtId="39" fontId="20" fillId="0" borderId="0" xfId="50" applyNumberFormat="1" applyFont="1" applyFill="1" applyBorder="1" applyAlignment="1">
      <alignment horizontal="right"/>
    </xf>
    <xf numFmtId="39" fontId="20" fillId="0" borderId="0" xfId="50" applyNumberFormat="1" applyFont="1" applyFill="1" applyAlignment="1">
      <alignment vertical="center"/>
    </xf>
    <xf numFmtId="39" fontId="4" fillId="0" borderId="0" xfId="50" quotePrefix="1" applyNumberFormat="1" applyFont="1" applyFill="1" applyAlignment="1">
      <alignment horizontal="centerContinuous"/>
    </xf>
    <xf numFmtId="39" fontId="19" fillId="0" borderId="0" xfId="50" applyNumberFormat="1" applyFont="1" applyFill="1" applyBorder="1" applyAlignment="1">
      <alignment horizontal="centerContinuous"/>
    </xf>
    <xf numFmtId="39" fontId="4" fillId="0" borderId="0" xfId="40" quotePrefix="1" applyNumberFormat="1" applyFont="1" applyFill="1" applyBorder="1" applyAlignment="1">
      <alignment horizontal="left"/>
    </xf>
    <xf numFmtId="39" fontId="4" fillId="0" borderId="0" xfId="50" applyNumberFormat="1" applyFont="1" applyFill="1" applyAlignment="1">
      <alignment vertical="center"/>
    </xf>
    <xf numFmtId="39" fontId="4" fillId="0" borderId="0" xfId="50" applyNumberFormat="1" applyFont="1" applyFill="1" applyBorder="1" applyAlignment="1">
      <alignment horizontal="left"/>
    </xf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5" fillId="0" borderId="0" xfId="50" applyNumberFormat="1" applyFont="1" applyFill="1" applyBorder="1" applyAlignment="1"/>
    <xf numFmtId="39" fontId="4" fillId="0" borderId="0" xfId="52" applyNumberFormat="1" applyFont="1" applyFill="1" applyAlignment="1" applyProtection="1">
      <alignment horizontal="left"/>
    </xf>
    <xf numFmtId="39" fontId="4" fillId="0" borderId="0" xfId="51" applyNumberFormat="1" applyFont="1" applyFill="1" applyBorder="1" applyAlignment="1">
      <alignment horizontal="right"/>
    </xf>
    <xf numFmtId="39" fontId="19" fillId="0" borderId="0" xfId="50" quotePrefix="1" applyNumberFormat="1" applyFont="1" applyFill="1" applyBorder="1" applyAlignment="1">
      <alignment horizontal="center"/>
    </xf>
    <xf numFmtId="39" fontId="4" fillId="0" borderId="0" xfId="50" applyNumberFormat="1" applyFont="1" applyFill="1" applyAlignment="1"/>
    <xf numFmtId="39" fontId="4" fillId="0" borderId="0" xfId="50" quotePrefix="1" applyNumberFormat="1" applyFont="1" applyFill="1" applyBorder="1" applyAlignment="1">
      <alignment horizontal="center"/>
    </xf>
    <xf numFmtId="39" fontId="8" fillId="0" borderId="0" xfId="50" applyNumberFormat="1" applyFont="1" applyFill="1" applyAlignment="1">
      <alignment horizontal="right"/>
    </xf>
    <xf numFmtId="39" fontId="7" fillId="0" borderId="0" xfId="38" applyNumberFormat="1" applyFont="1" applyFill="1" applyAlignment="1"/>
    <xf numFmtId="39" fontId="7" fillId="0" borderId="0" xfId="38" applyNumberFormat="1" applyFont="1" applyFill="1" applyAlignment="1">
      <alignment horizontal="left"/>
    </xf>
    <xf numFmtId="39" fontId="30" fillId="0" borderId="0" xfId="52" applyNumberFormat="1" applyFont="1" applyFill="1" applyAlignment="1" applyProtection="1">
      <alignment horizontal="left"/>
    </xf>
    <xf numFmtId="39" fontId="4" fillId="0" borderId="0" xfId="50" applyNumberFormat="1" applyFont="1" applyFill="1" applyBorder="1" applyAlignment="1">
      <alignment horizontal="left" vertical="center"/>
    </xf>
    <xf numFmtId="39" fontId="19" fillId="0" borderId="0" xfId="50" applyNumberFormat="1" applyFont="1" applyFill="1" applyBorder="1" applyAlignment="1">
      <alignment horizontal="center" vertical="center"/>
    </xf>
    <xf numFmtId="39" fontId="22" fillId="0" borderId="0" xfId="50" applyNumberFormat="1" applyFont="1" applyFill="1" applyBorder="1" applyAlignment="1">
      <alignment horizontal="center" vertical="center"/>
    </xf>
    <xf numFmtId="39" fontId="5" fillId="0" borderId="0" xfId="50" applyNumberFormat="1" applyFont="1" applyFill="1" applyAlignment="1">
      <alignment vertical="center"/>
    </xf>
    <xf numFmtId="39" fontId="4" fillId="0" borderId="0" xfId="34" applyNumberFormat="1" applyFont="1" applyFill="1" applyAlignment="1"/>
    <xf numFmtId="172" fontId="4" fillId="0" borderId="0" xfId="50" applyNumberFormat="1" applyFont="1" applyFill="1" applyBorder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22" fillId="0" borderId="0" xfId="50" applyNumberFormat="1" applyFont="1" applyFill="1" applyAlignment="1"/>
    <xf numFmtId="39" fontId="19" fillId="0" borderId="0" xfId="50" applyNumberFormat="1" applyFont="1" applyFill="1" applyAlignment="1"/>
    <xf numFmtId="39" fontId="4" fillId="0" borderId="0" xfId="45" applyNumberFormat="1" applyFont="1" applyFill="1" applyAlignment="1"/>
    <xf numFmtId="39" fontId="24" fillId="0" borderId="0" xfId="50" applyNumberFormat="1" applyFont="1" applyFill="1" applyAlignment="1"/>
    <xf numFmtId="39" fontId="27" fillId="0" borderId="0" xfId="50" applyNumberFormat="1" applyFont="1" applyFill="1" applyBorder="1" applyAlignment="1">
      <alignment horizontal="center"/>
    </xf>
    <xf numFmtId="167" fontId="19" fillId="0" borderId="0" xfId="50" quotePrefix="1" applyNumberFormat="1" applyFont="1" applyFill="1" applyAlignment="1">
      <alignment horizontal="center"/>
    </xf>
    <xf numFmtId="167" fontId="4" fillId="0" borderId="0" xfId="50" applyNumberFormat="1" applyFont="1" applyFill="1" applyAlignment="1">
      <alignment horizontal="right"/>
    </xf>
    <xf numFmtId="39" fontId="4" fillId="0" borderId="0" xfId="34" applyNumberFormat="1" applyFont="1" applyFill="1" applyBorder="1"/>
    <xf numFmtId="39" fontId="4" fillId="0" borderId="0" xfId="38" applyNumberFormat="1" applyFont="1" applyFill="1" applyAlignment="1"/>
    <xf numFmtId="39" fontId="4" fillId="0" borderId="0" xfId="38" applyNumberFormat="1" applyFont="1" applyFill="1" applyAlignment="1">
      <alignment horizontal="left"/>
    </xf>
    <xf numFmtId="39" fontId="4" fillId="0" borderId="0" xfId="38" applyNumberFormat="1" applyFont="1" applyFill="1" applyAlignment="1">
      <alignment horizontal="center"/>
    </xf>
    <xf numFmtId="39" fontId="4" fillId="0" borderId="3" xfId="38" applyNumberFormat="1" applyFont="1" applyFill="1" applyBorder="1" applyAlignment="1">
      <alignment horizontal="center"/>
    </xf>
    <xf numFmtId="39" fontId="4" fillId="0" borderId="0" xfId="52" applyNumberFormat="1" applyFont="1" applyFill="1" applyAlignment="1"/>
    <xf numFmtId="39" fontId="4" fillId="0" borderId="0" xfId="50" quotePrefix="1" applyNumberFormat="1" applyFont="1" applyFill="1" applyAlignment="1">
      <alignment horizontal="left"/>
    </xf>
    <xf numFmtId="39" fontId="4" fillId="0" borderId="0" xfId="51" applyNumberFormat="1" applyFont="1" applyFill="1" applyBorder="1" applyAlignment="1">
      <alignment horizontal="center"/>
    </xf>
    <xf numFmtId="39" fontId="4" fillId="0" borderId="0" xfId="34" applyNumberFormat="1" applyFont="1" applyFill="1"/>
    <xf numFmtId="39" fontId="4" fillId="0" borderId="0" xfId="52" applyNumberFormat="1" applyFont="1" applyFill="1" applyAlignment="1" applyProtection="1">
      <alignment horizontal="center"/>
    </xf>
    <xf numFmtId="39" fontId="4" fillId="0" borderId="0" xfId="52" applyNumberFormat="1" applyFont="1" applyFill="1"/>
    <xf numFmtId="39" fontId="4" fillId="0" borderId="3" xfId="52" applyNumberFormat="1" applyFont="1" applyFill="1" applyBorder="1"/>
    <xf numFmtId="39" fontId="4" fillId="0" borderId="3" xfId="52" applyNumberFormat="1" applyFont="1" applyFill="1" applyBorder="1" applyAlignment="1">
      <alignment horizontal="center"/>
    </xf>
    <xf numFmtId="39" fontId="4" fillId="0" borderId="0" xfId="52" quotePrefix="1" applyNumberFormat="1" applyFont="1" applyFill="1" applyBorder="1" applyAlignment="1">
      <alignment horizontal="center"/>
    </xf>
    <xf numFmtId="39" fontId="4" fillId="0" borderId="0" xfId="52" applyNumberFormat="1" applyFont="1" applyFill="1" applyAlignment="1">
      <alignment horizontal="center"/>
    </xf>
    <xf numFmtId="39" fontId="4" fillId="0" borderId="7" xfId="52" applyNumberFormat="1" applyFont="1" applyFill="1" applyBorder="1"/>
    <xf numFmtId="39" fontId="4" fillId="0" borderId="7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 applyProtection="1">
      <alignment horizontal="center"/>
    </xf>
    <xf numFmtId="39" fontId="4" fillId="0" borderId="0" xfId="34" applyNumberFormat="1" applyFont="1" applyFill="1" applyBorder="1" applyAlignment="1">
      <alignment horizontal="center"/>
    </xf>
    <xf numFmtId="39" fontId="4" fillId="0" borderId="0" xfId="52" applyNumberFormat="1" applyFont="1" applyFill="1" applyBorder="1" applyAlignment="1">
      <alignment horizontal="center"/>
    </xf>
    <xf numFmtId="39" fontId="4" fillId="0" borderId="0" xfId="52" applyNumberFormat="1" applyFont="1" applyFill="1" applyBorder="1" applyProtection="1"/>
    <xf numFmtId="39" fontId="5" fillId="0" borderId="0" xfId="52" applyNumberFormat="1" applyFont="1" applyFill="1" applyAlignment="1" applyProtection="1"/>
    <xf numFmtId="39" fontId="30" fillId="0" borderId="0" xfId="34" applyNumberFormat="1" applyFont="1" applyFill="1" applyAlignment="1"/>
    <xf numFmtId="39" fontId="30" fillId="0" borderId="0" xfId="52" applyNumberFormat="1" applyFont="1" applyFill="1" applyAlignment="1" applyProtection="1">
      <alignment horizontal="center"/>
    </xf>
    <xf numFmtId="39" fontId="30" fillId="0" borderId="0" xfId="34" applyNumberFormat="1" applyFont="1" applyFill="1" applyAlignment="1">
      <alignment horizontal="center"/>
    </xf>
    <xf numFmtId="39" fontId="30" fillId="0" borderId="0" xfId="34" applyNumberFormat="1" applyFont="1" applyFill="1" applyBorder="1" applyAlignment="1"/>
    <xf numFmtId="39" fontId="30" fillId="0" borderId="0" xfId="52" applyNumberFormat="1" applyFont="1" applyFill="1" applyAlignment="1"/>
    <xf numFmtId="39" fontId="4" fillId="0" borderId="0" xfId="34" applyNumberFormat="1" applyFont="1" applyFill="1" applyBorder="1" applyAlignment="1"/>
    <xf numFmtId="39" fontId="5" fillId="0" borderId="0" xfId="50" applyNumberFormat="1" applyFont="1" applyFill="1" applyAlignment="1"/>
    <xf numFmtId="39" fontId="4" fillId="0" borderId="0" xfId="52" applyNumberFormat="1" applyFont="1" applyFill="1" applyBorder="1"/>
    <xf numFmtId="39" fontId="4" fillId="0" borderId="0" xfId="52" applyNumberFormat="1" applyFont="1" applyFill="1" applyBorder="1" applyAlignment="1"/>
    <xf numFmtId="39" fontId="19" fillId="0" borderId="0" xfId="50" quotePrefix="1" applyNumberFormat="1" applyFont="1" applyFill="1" applyAlignment="1">
      <alignment horizontal="center"/>
    </xf>
    <xf numFmtId="39" fontId="4" fillId="0" borderId="0" xfId="52" applyNumberFormat="1" applyFont="1" applyFill="1" applyBorder="1" applyAlignment="1" applyProtection="1">
      <alignment horizontal="left"/>
    </xf>
    <xf numFmtId="167" fontId="4" fillId="0" borderId="0" xfId="50" applyNumberFormat="1" applyFont="1" applyFill="1" applyAlignment="1"/>
    <xf numFmtId="167" fontId="4" fillId="0" borderId="0" xfId="50" applyNumberFormat="1" applyFont="1" applyFill="1" applyBorder="1" applyAlignment="1">
      <alignment horizontal="right"/>
    </xf>
    <xf numFmtId="167" fontId="19" fillId="0" borderId="0" xfId="50" applyNumberFormat="1" applyFont="1" applyFill="1" applyAlignment="1">
      <alignment horizontal="center"/>
    </xf>
    <xf numFmtId="39" fontId="4" fillId="0" borderId="0" xfId="24" applyNumberFormat="1" applyFont="1" applyFill="1" applyAlignment="1"/>
    <xf numFmtId="39" fontId="4" fillId="0" borderId="0" xfId="24" applyNumberFormat="1" applyFont="1" applyFill="1" applyAlignment="1">
      <alignment horizontal="center"/>
    </xf>
    <xf numFmtId="39" fontId="4" fillId="0" borderId="0" xfId="24" applyNumberFormat="1" applyFont="1" applyFill="1" applyAlignment="1">
      <alignment horizontal="left"/>
    </xf>
    <xf numFmtId="39" fontId="4" fillId="0" borderId="0" xfId="50" applyNumberFormat="1" applyFont="1" applyFill="1" applyBorder="1" applyAlignment="1">
      <alignment horizontal="center" vertical="center"/>
    </xf>
    <xf numFmtId="39" fontId="4" fillId="0" borderId="3" xfId="51" applyNumberFormat="1" applyFont="1" applyFill="1" applyBorder="1" applyAlignment="1">
      <alignment horizontal="center"/>
    </xf>
    <xf numFmtId="39" fontId="4" fillId="0" borderId="0" xfId="34" applyNumberFormat="1" applyFont="1" applyFill="1" applyAlignment="1">
      <alignment horizontal="center"/>
    </xf>
    <xf numFmtId="39" fontId="30" fillId="0" borderId="3" xfId="51" applyNumberFormat="1" applyFont="1" applyFill="1" applyBorder="1" applyAlignment="1">
      <alignment horizontal="center"/>
    </xf>
    <xf numFmtId="172" fontId="4" fillId="0" borderId="5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/>
    <xf numFmtId="39" fontId="33" fillId="0" borderId="0" xfId="50" applyNumberFormat="1" applyFont="1" applyFill="1" applyAlignment="1">
      <alignment horizontal="centerContinuous"/>
    </xf>
    <xf numFmtId="39" fontId="34" fillId="0" borderId="0" xfId="50" applyNumberFormat="1" applyFont="1" applyFill="1" applyAlignment="1">
      <alignment horizontal="right"/>
    </xf>
    <xf numFmtId="39" fontId="26" fillId="0" borderId="0" xfId="50" quotePrefix="1" applyNumberFormat="1" applyFont="1" applyFill="1" applyBorder="1" applyAlignment="1">
      <alignment vertical="top" wrapText="1"/>
    </xf>
    <xf numFmtId="39" fontId="34" fillId="0" borderId="0" xfId="50" applyNumberFormat="1" applyFont="1" applyFill="1" applyBorder="1" applyAlignment="1">
      <alignment horizontal="right"/>
    </xf>
    <xf numFmtId="39" fontId="33" fillId="0" borderId="0" xfId="50" applyNumberFormat="1" applyFont="1" applyFill="1" applyAlignment="1">
      <alignment horizontal="left"/>
    </xf>
    <xf numFmtId="39" fontId="4" fillId="0" borderId="0" xfId="50" applyNumberFormat="1" applyFont="1" applyFill="1"/>
    <xf numFmtId="39" fontId="26" fillId="0" borderId="0" xfId="50" quotePrefix="1" applyNumberFormat="1" applyFont="1" applyFill="1" applyBorder="1" applyAlignment="1">
      <alignment horizontal="center" vertical="top" wrapText="1"/>
    </xf>
    <xf numFmtId="39" fontId="26" fillId="0" borderId="0" xfId="50" quotePrefix="1" applyNumberFormat="1" applyFont="1" applyFill="1" applyBorder="1" applyAlignment="1">
      <alignment horizontal="center" wrapText="1"/>
    </xf>
    <xf numFmtId="167" fontId="4" fillId="0" borderId="4" xfId="50" applyNumberFormat="1" applyFont="1" applyFill="1" applyBorder="1" applyAlignment="1">
      <alignment horizontal="right"/>
    </xf>
    <xf numFmtId="167" fontId="19" fillId="0" borderId="0" xfId="50" applyNumberFormat="1" applyFont="1" applyFill="1" applyAlignment="1">
      <alignment horizontal="centerContinuous"/>
    </xf>
    <xf numFmtId="167" fontId="4" fillId="0" borderId="5" xfId="50" applyNumberFormat="1" applyFont="1" applyFill="1" applyBorder="1" applyAlignment="1">
      <alignment horizontal="right"/>
    </xf>
    <xf numFmtId="167" fontId="4" fillId="0" borderId="3" xfId="50" applyNumberFormat="1" applyFont="1" applyFill="1" applyBorder="1" applyAlignment="1">
      <alignment horizontal="right"/>
    </xf>
    <xf numFmtId="167" fontId="4" fillId="0" borderId="0" xfId="50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50" applyNumberFormat="1" applyFont="1" applyFill="1" applyAlignment="1">
      <alignment vertical="center"/>
    </xf>
    <xf numFmtId="167" fontId="5" fillId="0" borderId="0" xfId="50" applyNumberFormat="1" applyFont="1" applyFill="1" applyBorder="1" applyAlignment="1"/>
    <xf numFmtId="167" fontId="4" fillId="0" borderId="0" xfId="45" applyNumberFormat="1" applyFont="1" applyFill="1" applyBorder="1" applyAlignment="1">
      <alignment horizontal="right"/>
    </xf>
    <xf numFmtId="167" fontId="4" fillId="0" borderId="0" xfId="45" applyNumberFormat="1" applyFont="1" applyFill="1" applyAlignment="1">
      <alignment horizontal="right"/>
    </xf>
    <xf numFmtId="167" fontId="4" fillId="0" borderId="0" xfId="50" applyNumberFormat="1" applyFont="1" applyFill="1" applyBorder="1" applyAlignment="1">
      <alignment vertical="center"/>
    </xf>
    <xf numFmtId="167" fontId="4" fillId="0" borderId="0" xfId="50" applyNumberFormat="1" applyFont="1" applyFill="1" applyBorder="1" applyAlignment="1">
      <alignment horizontal="right" vertical="center"/>
    </xf>
    <xf numFmtId="167" fontId="4" fillId="0" borderId="0" xfId="45" applyNumberFormat="1" applyFont="1" applyFill="1" applyBorder="1" applyAlignment="1">
      <alignment horizontal="right" vertical="center"/>
    </xf>
    <xf numFmtId="167" fontId="4" fillId="0" borderId="0" xfId="45" applyNumberFormat="1" applyFont="1" applyFill="1" applyAlignment="1">
      <alignment horizontal="right" vertical="center"/>
    </xf>
    <xf numFmtId="167" fontId="28" fillId="0" borderId="0" xfId="50" applyNumberFormat="1" applyFont="1" applyFill="1" applyBorder="1" applyAlignment="1">
      <alignment horizontal="right" vertical="center"/>
    </xf>
    <xf numFmtId="167" fontId="5" fillId="0" borderId="0" xfId="50" applyNumberFormat="1" applyFont="1" applyFill="1" applyBorder="1" applyAlignment="1">
      <alignment vertical="center"/>
    </xf>
    <xf numFmtId="167" fontId="6" fillId="0" borderId="0" xfId="50" applyNumberFormat="1" applyFont="1" applyFill="1" applyBorder="1" applyAlignment="1">
      <alignment horizontal="right"/>
    </xf>
    <xf numFmtId="167" fontId="28" fillId="0" borderId="5" xfId="50" applyNumberFormat="1" applyFont="1" applyFill="1" applyBorder="1" applyAlignment="1">
      <alignment vertical="center"/>
    </xf>
    <xf numFmtId="167" fontId="4" fillId="0" borderId="5" xfId="50" applyNumberFormat="1" applyFont="1" applyFill="1" applyBorder="1" applyAlignment="1">
      <alignment vertical="center"/>
    </xf>
    <xf numFmtId="167" fontId="4" fillId="0" borderId="0" xfId="34" applyNumberFormat="1" applyFont="1" applyFill="1" applyBorder="1" applyAlignment="1"/>
    <xf numFmtId="167" fontId="4" fillId="0" borderId="4" xfId="34" applyNumberFormat="1" applyFont="1" applyFill="1" applyBorder="1"/>
    <xf numFmtId="167" fontId="4" fillId="0" borderId="0" xfId="34" applyNumberFormat="1" applyFont="1" applyFill="1" applyBorder="1"/>
    <xf numFmtId="167" fontId="4" fillId="0" borderId="4" xfId="10" applyNumberFormat="1" applyFont="1" applyFill="1" applyBorder="1" applyAlignment="1"/>
    <xf numFmtId="167" fontId="4" fillId="0" borderId="0" xfId="10" applyNumberFormat="1" applyFont="1" applyFill="1" applyBorder="1"/>
    <xf numFmtId="173" fontId="4" fillId="0" borderId="0" xfId="50" applyNumberFormat="1" applyFont="1" applyFill="1" applyBorder="1" applyAlignment="1">
      <alignment horizontal="right"/>
    </xf>
    <xf numFmtId="174" fontId="4" fillId="0" borderId="0" xfId="50" applyNumberFormat="1" applyFont="1" applyFill="1" applyBorder="1" applyAlignment="1"/>
    <xf numFmtId="173" fontId="4" fillId="0" borderId="0" xfId="50" applyNumberFormat="1" applyFont="1" applyFill="1" applyBorder="1" applyAlignment="1"/>
    <xf numFmtId="39" fontId="8" fillId="0" borderId="0" xfId="50" applyNumberFormat="1" applyFont="1" applyFill="1" applyBorder="1" applyAlignment="1">
      <alignment horizontal="center"/>
    </xf>
    <xf numFmtId="39" fontId="8" fillId="0" borderId="0" xfId="50" applyNumberFormat="1" applyFont="1" applyFill="1" applyAlignment="1">
      <alignment horizontal="center"/>
    </xf>
    <xf numFmtId="0" fontId="4" fillId="0" borderId="0" xfId="50" quotePrefix="1" applyFont="1" applyFill="1" applyAlignment="1">
      <alignment horizontal="center"/>
    </xf>
    <xf numFmtId="172" fontId="4" fillId="0" borderId="0" xfId="50" applyNumberFormat="1" applyFont="1" applyFill="1"/>
    <xf numFmtId="172" fontId="4" fillId="0" borderId="0" xfId="50" applyNumberFormat="1" applyFont="1" applyFill="1" applyAlignment="1">
      <alignment horizontal="center"/>
    </xf>
    <xf numFmtId="172" fontId="4" fillId="0" borderId="0" xfId="50" applyNumberFormat="1" applyFont="1" applyFill="1" applyAlignment="1">
      <alignment horizontal="right"/>
    </xf>
    <xf numFmtId="167" fontId="4" fillId="0" borderId="6" xfId="50" applyNumberFormat="1" applyFont="1" applyFill="1" applyBorder="1"/>
    <xf numFmtId="173" fontId="4" fillId="0" borderId="0" xfId="50" applyNumberFormat="1" applyFont="1" applyFill="1" applyAlignment="1">
      <alignment horizontal="right"/>
    </xf>
    <xf numFmtId="173" fontId="4" fillId="0" borderId="0" xfId="50" applyNumberFormat="1" applyFont="1" applyFill="1"/>
    <xf numFmtId="174" fontId="4" fillId="0" borderId="0" xfId="50" applyNumberFormat="1" applyFont="1" applyFill="1"/>
    <xf numFmtId="39" fontId="4" fillId="0" borderId="0" xfId="50" quotePrefix="1" applyNumberFormat="1" applyFont="1" applyFill="1" applyAlignment="1">
      <alignment horizontal="center" vertical="center"/>
    </xf>
    <xf numFmtId="167" fontId="4" fillId="0" borderId="0" xfId="34" applyNumberFormat="1" applyFont="1" applyFill="1"/>
    <xf numFmtId="167" fontId="4" fillId="0" borderId="0" xfId="10" applyNumberFormat="1" applyFont="1" applyFill="1" applyBorder="1" applyAlignment="1"/>
    <xf numFmtId="167" fontId="4" fillId="0" borderId="4" xfId="50" applyNumberFormat="1" applyFont="1" applyFill="1" applyBorder="1" applyAlignment="1"/>
    <xf numFmtId="39" fontId="4" fillId="0" borderId="0" xfId="34" applyNumberFormat="1" applyFont="1" applyFill="1" applyAlignment="1">
      <alignment horizontal="right"/>
    </xf>
    <xf numFmtId="39" fontId="4" fillId="0" borderId="0" xfId="52" applyFont="1" applyFill="1" applyAlignment="1">
      <alignment horizontal="left"/>
    </xf>
    <xf numFmtId="175" fontId="4" fillId="0" borderId="0" xfId="50" applyNumberFormat="1" applyFont="1" applyFill="1" applyBorder="1"/>
    <xf numFmtId="175" fontId="4" fillId="0" borderId="0" xfId="50" applyNumberFormat="1" applyFont="1" applyFill="1"/>
    <xf numFmtId="176" fontId="4" fillId="0" borderId="0" xfId="50" applyNumberFormat="1" applyFont="1" applyFill="1"/>
    <xf numFmtId="39" fontId="5" fillId="0" borderId="0" xfId="50" applyNumberFormat="1" applyFont="1" applyFill="1" applyBorder="1" applyAlignment="1">
      <alignment horizontal="right"/>
    </xf>
    <xf numFmtId="39" fontId="4" fillId="0" borderId="7" xfId="52" applyNumberFormat="1" applyFont="1" applyFill="1" applyBorder="1" applyAlignment="1"/>
    <xf numFmtId="172" fontId="19" fillId="0" borderId="0" xfId="50" applyNumberFormat="1" applyFont="1" applyFill="1" applyAlignment="1">
      <alignment horizontal="center"/>
    </xf>
    <xf numFmtId="167" fontId="4" fillId="0" borderId="5" xfId="10" applyNumberFormat="1" applyFont="1" applyFill="1" applyBorder="1"/>
    <xf numFmtId="39" fontId="4" fillId="0" borderId="3" xfId="50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4" fillId="0" borderId="3" xfId="52" applyNumberFormat="1" applyFont="1" applyFill="1" applyBorder="1" applyAlignment="1" applyProtection="1">
      <alignment horizontal="center"/>
    </xf>
    <xf numFmtId="39" fontId="4" fillId="0" borderId="0" xfId="34" quotePrefix="1" applyNumberFormat="1" applyFont="1" applyFill="1" applyBorder="1" applyAlignment="1">
      <alignment horizontal="center"/>
    </xf>
    <xf numFmtId="39" fontId="9" fillId="0" borderId="0" xfId="50" quotePrefix="1" applyNumberFormat="1" applyFont="1" applyFill="1" applyBorder="1" applyAlignment="1">
      <alignment horizontal="center"/>
    </xf>
    <xf numFmtId="167" fontId="4" fillId="0" borderId="0" xfId="50" applyNumberFormat="1" applyFont="1" applyFill="1"/>
    <xf numFmtId="167" fontId="4" fillId="0" borderId="3" xfId="50" applyNumberFormat="1" applyFont="1" applyFill="1" applyBorder="1"/>
    <xf numFmtId="172" fontId="4" fillId="0" borderId="3" xfId="50" applyNumberFormat="1" applyFont="1" applyFill="1" applyBorder="1" applyAlignment="1">
      <alignment horizontal="right"/>
    </xf>
    <xf numFmtId="167" fontId="4" fillId="0" borderId="7" xfId="50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4" fillId="0" borderId="6" xfId="50" applyNumberFormat="1" applyFont="1" applyFill="1" applyBorder="1" applyAlignment="1">
      <alignment horizontal="right"/>
    </xf>
    <xf numFmtId="173" fontId="4" fillId="0" borderId="3" xfId="50" applyNumberFormat="1" applyFont="1" applyFill="1" applyBorder="1" applyAlignment="1">
      <alignment vertical="center"/>
    </xf>
    <xf numFmtId="167" fontId="4" fillId="0" borderId="3" xfId="50" applyNumberFormat="1" applyFont="1" applyFill="1" applyBorder="1" applyAlignment="1">
      <alignment vertical="center"/>
    </xf>
    <xf numFmtId="173" fontId="4" fillId="0" borderId="3" xfId="50" applyNumberFormat="1" applyFont="1" applyFill="1" applyBorder="1" applyAlignment="1">
      <alignment horizontal="right"/>
    </xf>
    <xf numFmtId="173" fontId="4" fillId="0" borderId="0" xfId="50" applyNumberFormat="1" applyFont="1" applyFill="1" applyAlignment="1">
      <alignment vertical="center"/>
    </xf>
    <xf numFmtId="173" fontId="4" fillId="0" borderId="0" xfId="50" applyNumberFormat="1" applyFont="1" applyFill="1" applyAlignment="1"/>
    <xf numFmtId="39" fontId="32" fillId="0" borderId="0" xfId="50" applyNumberFormat="1" applyFont="1" applyFill="1" applyAlignment="1"/>
    <xf numFmtId="39" fontId="4" fillId="0" borderId="0" xfId="51" quotePrefix="1" applyNumberFormat="1" applyFont="1" applyFill="1" applyBorder="1" applyAlignment="1">
      <alignment horizontal="center"/>
    </xf>
    <xf numFmtId="172" fontId="4" fillId="0" borderId="0" xfId="34" applyNumberFormat="1" applyFont="1" applyFill="1" applyAlignment="1">
      <alignment horizontal="right"/>
    </xf>
    <xf numFmtId="39" fontId="4" fillId="0" borderId="0" xfId="50" quotePrefix="1" applyNumberFormat="1" applyFont="1" applyFill="1" applyAlignment="1">
      <alignment horizontal="center"/>
    </xf>
    <xf numFmtId="39" fontId="4" fillId="0" borderId="0" xfId="34" applyNumberFormat="1" applyFont="1" applyFill="1" applyBorder="1" applyAlignment="1"/>
    <xf numFmtId="39" fontId="4" fillId="0" borderId="3" xfId="34" applyNumberFormat="1" applyFont="1" applyFill="1" applyBorder="1" applyAlignment="1"/>
    <xf numFmtId="39" fontId="4" fillId="0" borderId="0" xfId="50" applyNumberFormat="1" applyFont="1" applyFill="1" applyAlignment="1">
      <alignment horizontal="right"/>
    </xf>
    <xf numFmtId="39" fontId="5" fillId="0" borderId="0" xfId="51" applyNumberFormat="1" applyFont="1" applyFill="1" applyBorder="1" applyAlignment="1">
      <alignment horizontal="right"/>
    </xf>
    <xf numFmtId="177" fontId="4" fillId="0" borderId="0" xfId="50" applyNumberFormat="1" applyFont="1" applyFill="1" applyBorder="1" applyAlignment="1">
      <alignment horizontal="right"/>
    </xf>
    <xf numFmtId="177" fontId="5" fillId="0" borderId="0" xfId="50" applyNumberFormat="1" applyFont="1" applyFill="1" applyBorder="1" applyAlignment="1">
      <alignment horizontal="right"/>
    </xf>
    <xf numFmtId="177" fontId="4" fillId="0" borderId="0" xfId="50" applyNumberFormat="1" applyFont="1" applyFill="1" applyAlignment="1">
      <alignment horizontal="right"/>
    </xf>
    <xf numFmtId="177" fontId="4" fillId="0" borderId="3" xfId="50" applyNumberFormat="1" applyFont="1" applyFill="1" applyBorder="1" applyAlignment="1">
      <alignment horizontal="right"/>
    </xf>
    <xf numFmtId="177" fontId="4" fillId="0" borderId="5" xfId="50" applyNumberFormat="1" applyFont="1" applyFill="1" applyBorder="1" applyAlignment="1">
      <alignment horizontal="right"/>
    </xf>
    <xf numFmtId="39" fontId="5" fillId="0" borderId="0" xfId="50" quotePrefix="1" applyNumberFormat="1" applyFont="1" applyFill="1" applyAlignment="1">
      <alignment horizontal="center"/>
    </xf>
    <xf numFmtId="39" fontId="5" fillId="0" borderId="0" xfId="50" applyNumberFormat="1" applyFont="1" applyFill="1" applyAlignment="1">
      <alignment horizontal="center"/>
    </xf>
    <xf numFmtId="39" fontId="4" fillId="0" borderId="3" xfId="50" applyNumberFormat="1" applyFont="1" applyFill="1" applyBorder="1" applyAlignment="1">
      <alignment horizontal="center"/>
    </xf>
    <xf numFmtId="39" fontId="4" fillId="0" borderId="0" xfId="50" quotePrefix="1" applyNumberFormat="1" applyFont="1" applyFill="1" applyAlignment="1">
      <alignment horizontal="center"/>
    </xf>
    <xf numFmtId="39" fontId="7" fillId="0" borderId="0" xfId="38" quotePrefix="1" applyNumberFormat="1" applyFont="1" applyFill="1" applyAlignment="1">
      <alignment horizontal="center"/>
    </xf>
    <xf numFmtId="39" fontId="4" fillId="0" borderId="4" xfId="52" applyNumberFormat="1" applyFont="1" applyFill="1" applyBorder="1" applyAlignment="1">
      <alignment horizontal="center"/>
    </xf>
    <xf numFmtId="39" fontId="5" fillId="0" borderId="0" xfId="51" quotePrefix="1" applyNumberFormat="1" applyFont="1" applyFill="1" applyBorder="1" applyAlignment="1">
      <alignment horizontal="center"/>
    </xf>
    <xf numFmtId="39" fontId="5" fillId="0" borderId="0" xfId="51" applyNumberFormat="1" applyFont="1" applyFill="1" applyBorder="1" applyAlignment="1">
      <alignment horizontal="center"/>
    </xf>
    <xf numFmtId="39" fontId="5" fillId="0" borderId="0" xfId="52" applyNumberFormat="1" applyFont="1" applyFill="1" applyAlignment="1" applyProtection="1">
      <alignment horizontal="center"/>
    </xf>
    <xf numFmtId="39" fontId="4" fillId="0" borderId="3" xfId="52" applyNumberFormat="1" applyFont="1" applyFill="1" applyBorder="1" applyAlignment="1" applyProtection="1">
      <alignment horizontal="center"/>
    </xf>
    <xf numFmtId="39" fontId="4" fillId="0" borderId="4" xfId="50" applyNumberFormat="1" applyFont="1" applyFill="1" applyBorder="1" applyAlignment="1">
      <alignment horizontal="center"/>
    </xf>
    <xf numFmtId="39" fontId="31" fillId="0" borderId="0" xfId="51" quotePrefix="1" applyNumberFormat="1" applyFont="1" applyFill="1" applyBorder="1" applyAlignment="1">
      <alignment horizontal="center"/>
    </xf>
    <xf numFmtId="39" fontId="31" fillId="0" borderId="0" xfId="51" applyNumberFormat="1" applyFont="1" applyFill="1" applyBorder="1" applyAlignment="1">
      <alignment horizontal="center"/>
    </xf>
    <xf numFmtId="39" fontId="31" fillId="0" borderId="0" xfId="52" applyNumberFormat="1" applyFont="1" applyFill="1" applyAlignment="1" applyProtection="1">
      <alignment horizontal="center"/>
    </xf>
    <xf numFmtId="39" fontId="4" fillId="0" borderId="0" xfId="34" quotePrefix="1" applyNumberFormat="1" applyFont="1" applyFill="1" applyBorder="1" applyAlignment="1">
      <alignment horizontal="center"/>
    </xf>
  </cellXfs>
  <cellStyles count="55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5" xfId="28" xr:uid="{00000000-0005-0000-0000-00001C000000}"/>
    <cellStyle name="Normal 2 3" xfId="29" xr:uid="{00000000-0005-0000-0000-00001D000000}"/>
    <cellStyle name="Normal 3" xfId="30" xr:uid="{00000000-0005-0000-0000-00001E000000}"/>
    <cellStyle name="Normal 3 2" xfId="31" xr:uid="{00000000-0005-0000-0000-00001F000000}"/>
    <cellStyle name="Normal 4" xfId="32" xr:uid="{00000000-0005-0000-0000-000020000000}"/>
    <cellStyle name="Normal 4 2" xfId="33" xr:uid="{00000000-0005-0000-0000-000021000000}"/>
    <cellStyle name="Normal 4 3" xfId="34" xr:uid="{00000000-0005-0000-0000-000022000000}"/>
    <cellStyle name="Normal 45" xfId="35" xr:uid="{00000000-0005-0000-0000-000023000000}"/>
    <cellStyle name="Normal 5" xfId="36" xr:uid="{00000000-0005-0000-0000-000024000000}"/>
    <cellStyle name="Normal 6" xfId="37" xr:uid="{00000000-0005-0000-0000-000025000000}"/>
    <cellStyle name="Normal 6 2" xfId="54" xr:uid="{00000000-0005-0000-0000-000026000000}"/>
    <cellStyle name="Normal 7" xfId="38" xr:uid="{00000000-0005-0000-0000-000027000000}"/>
    <cellStyle name="Normal 8 2" xfId="39" xr:uid="{00000000-0005-0000-0000-000028000000}"/>
    <cellStyle name="Normal_PAF-Q3-51" xfId="40" xr:uid="{00000000-0005-0000-0000-000029000000}"/>
    <cellStyle name="Percent [2]" xfId="41" xr:uid="{00000000-0005-0000-0000-00002A000000}"/>
    <cellStyle name="Percent 2" xfId="42" xr:uid="{00000000-0005-0000-0000-00002B000000}"/>
    <cellStyle name="Quantity" xfId="43" xr:uid="{00000000-0005-0000-0000-00002C000000}"/>
    <cellStyle name="เครื่องหมายจุลภาค 2" xfId="44" xr:uid="{00000000-0005-0000-0000-00002D000000}"/>
    <cellStyle name="เครื่องหมายจุลภาค 2 2" xfId="45" xr:uid="{00000000-0005-0000-0000-00002E000000}"/>
    <cellStyle name="เครื่องหมายจุลภาค_bsplt new1" xfId="46" xr:uid="{00000000-0005-0000-0000-00002F000000}"/>
    <cellStyle name="ปกติ 2" xfId="47" xr:uid="{00000000-0005-0000-0000-000030000000}"/>
    <cellStyle name="ปกติ 2 2" xfId="48" xr:uid="{00000000-0005-0000-0000-000031000000}"/>
    <cellStyle name="ปกติ 2 2 3 2" xfId="53" xr:uid="{00000000-0005-0000-0000-000032000000}"/>
    <cellStyle name="ปกติ 2 3" xfId="49" xr:uid="{00000000-0005-0000-0000-000033000000}"/>
    <cellStyle name="ปกติ_bsplt new1" xfId="50" xr:uid="{00000000-0005-0000-0000-000034000000}"/>
    <cellStyle name="ปกติ_Sheet1 3" xfId="51" xr:uid="{00000000-0005-0000-0000-000035000000}"/>
    <cellStyle name="ปกติ_Sheet1 4" xfId="52" xr:uid="{00000000-0005-0000-0000-000036000000}"/>
  </cellStyles>
  <dxfs count="0"/>
  <tableStyles count="0" defaultTableStyle="TableStyleMedium2" defaultPivotStyle="PivotStyleLight16"/>
  <colors>
    <mruColors>
      <color rgb="FFCCFFFF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7"/>
  <sheetViews>
    <sheetView tabSelected="1" view="pageBreakPreview" topLeftCell="A86" zoomScale="85" zoomScaleNormal="92" zoomScaleSheetLayoutView="85" workbookViewId="0">
      <selection activeCell="E103" sqref="E103:K103"/>
    </sheetView>
  </sheetViews>
  <sheetFormatPr defaultColWidth="12.5" defaultRowHeight="26.1" customHeight="1"/>
  <cols>
    <col min="1" max="1" width="1.625" style="31" customWidth="1"/>
    <col min="2" max="2" width="50.125" style="31" customWidth="1"/>
    <col min="3" max="3" width="7.875" style="3" customWidth="1"/>
    <col min="4" max="4" width="1.375" style="3" customWidth="1"/>
    <col min="5" max="5" width="17.5" style="3" customWidth="1"/>
    <col min="6" max="6" width="1.375" style="31" customWidth="1"/>
    <col min="7" max="7" width="17.5" style="31" customWidth="1"/>
    <col min="8" max="8" width="1.375" style="31" customWidth="1"/>
    <col min="9" max="9" width="17.5" style="31" customWidth="1"/>
    <col min="10" max="10" width="1.375" style="31" customWidth="1"/>
    <col min="11" max="11" width="17.5" style="31" customWidth="1"/>
    <col min="12" max="12" width="1.625" style="31" customWidth="1"/>
    <col min="13" max="16384" width="12.5" style="31"/>
  </cols>
  <sheetData>
    <row r="1" spans="1:11" ht="25.5" customHeight="1">
      <c r="B1" s="185" t="s">
        <v>117</v>
      </c>
      <c r="C1" s="185"/>
      <c r="D1" s="185"/>
      <c r="E1" s="185"/>
      <c r="F1" s="185"/>
      <c r="G1" s="185"/>
      <c r="H1" s="185"/>
      <c r="I1" s="185"/>
      <c r="J1" s="185"/>
      <c r="K1" s="185"/>
    </row>
    <row r="2" spans="1:11" ht="25.5" customHeight="1">
      <c r="B2" s="185" t="s">
        <v>4</v>
      </c>
      <c r="C2" s="185"/>
      <c r="D2" s="185"/>
      <c r="E2" s="185"/>
      <c r="F2" s="185"/>
      <c r="G2" s="185"/>
      <c r="H2" s="185"/>
      <c r="I2" s="185"/>
      <c r="J2" s="185"/>
      <c r="K2" s="185"/>
    </row>
    <row r="3" spans="1:11" ht="25.5" customHeight="1">
      <c r="B3" s="186" t="s">
        <v>181</v>
      </c>
      <c r="C3" s="186"/>
      <c r="D3" s="186"/>
      <c r="E3" s="186"/>
      <c r="F3" s="186"/>
      <c r="G3" s="186"/>
      <c r="H3" s="186"/>
      <c r="I3" s="186"/>
      <c r="J3" s="186"/>
      <c r="K3" s="186"/>
    </row>
    <row r="4" spans="1:11" ht="25.5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80" customFormat="1" ht="25.5" customHeight="1">
      <c r="B5" s="31"/>
      <c r="C5" s="8"/>
      <c r="D5" s="8"/>
      <c r="E5" s="155"/>
      <c r="F5" s="155" t="s">
        <v>70</v>
      </c>
      <c r="G5" s="155"/>
      <c r="H5" s="2"/>
      <c r="I5" s="187" t="s">
        <v>68</v>
      </c>
      <c r="J5" s="187"/>
      <c r="K5" s="187"/>
    </row>
    <row r="6" spans="1:11" ht="25.5" customHeight="1">
      <c r="B6" s="157"/>
      <c r="C6" s="9"/>
      <c r="D6" s="10"/>
      <c r="E6" s="160" t="s">
        <v>173</v>
      </c>
      <c r="F6" s="98"/>
      <c r="G6" s="160" t="s">
        <v>172</v>
      </c>
      <c r="H6" s="100"/>
      <c r="I6" s="160" t="s">
        <v>173</v>
      </c>
      <c r="J6" s="98"/>
      <c r="K6" s="160" t="s">
        <v>172</v>
      </c>
    </row>
    <row r="7" spans="1:11" ht="25.5" customHeight="1">
      <c r="B7" s="157"/>
      <c r="C7" s="9"/>
      <c r="D7" s="10"/>
      <c r="E7" s="104" t="s">
        <v>135</v>
      </c>
      <c r="F7" s="33"/>
      <c r="G7" s="104" t="s">
        <v>132</v>
      </c>
      <c r="H7" s="12"/>
      <c r="I7" s="104" t="s">
        <v>135</v>
      </c>
      <c r="J7" s="33"/>
      <c r="K7" s="104" t="s">
        <v>132</v>
      </c>
    </row>
    <row r="8" spans="1:11" ht="25.5" customHeight="1">
      <c r="B8" s="157" t="s">
        <v>5</v>
      </c>
      <c r="C8" s="132" t="s">
        <v>6</v>
      </c>
      <c r="D8" s="10"/>
      <c r="E8" s="104" t="s">
        <v>134</v>
      </c>
      <c r="F8" s="33"/>
      <c r="G8" s="103"/>
      <c r="H8" s="12"/>
      <c r="I8" s="104" t="s">
        <v>134</v>
      </c>
      <c r="J8" s="33"/>
      <c r="K8" s="103"/>
    </row>
    <row r="9" spans="1:11" ht="25.5" customHeight="1">
      <c r="A9" s="80"/>
      <c r="B9" s="80" t="s">
        <v>7</v>
      </c>
      <c r="C9" s="4"/>
      <c r="E9" s="99"/>
    </row>
    <row r="10" spans="1:11" ht="25.5" customHeight="1">
      <c r="B10" s="31" t="s">
        <v>8</v>
      </c>
      <c r="C10" s="134" t="s">
        <v>157</v>
      </c>
      <c r="D10" s="83"/>
      <c r="E10" s="161">
        <v>29219774.010000002</v>
      </c>
      <c r="F10" s="50"/>
      <c r="G10" s="85">
        <v>75770385.050000012</v>
      </c>
      <c r="H10" s="51"/>
      <c r="I10" s="161">
        <v>22076946.370000001</v>
      </c>
      <c r="J10" s="51"/>
      <c r="K10" s="85">
        <v>70153423.980000004</v>
      </c>
    </row>
    <row r="11" spans="1:11" ht="25.5" customHeight="1">
      <c r="B11" s="58" t="s">
        <v>107</v>
      </c>
      <c r="C11" s="156"/>
      <c r="D11" s="83"/>
      <c r="E11" s="51"/>
      <c r="F11" s="50"/>
      <c r="G11" s="51"/>
      <c r="H11" s="51"/>
      <c r="I11" s="51"/>
      <c r="J11" s="86"/>
      <c r="K11" s="51"/>
    </row>
    <row r="12" spans="1:11" ht="25.5" customHeight="1">
      <c r="B12" s="14" t="s">
        <v>205</v>
      </c>
      <c r="C12" s="5"/>
      <c r="D12" s="13"/>
      <c r="E12" s="161">
        <v>139718811.87000003</v>
      </c>
      <c r="F12" s="87"/>
      <c r="G12" s="85">
        <v>87093490.040000007</v>
      </c>
      <c r="H12" s="51"/>
      <c r="I12" s="161">
        <v>138222957.22</v>
      </c>
      <c r="J12" s="86"/>
      <c r="K12" s="85">
        <v>83258696.709999993</v>
      </c>
    </row>
    <row r="13" spans="1:11" ht="25.5" customHeight="1">
      <c r="B13" s="14" t="s">
        <v>110</v>
      </c>
      <c r="C13" s="5"/>
      <c r="D13" s="13"/>
      <c r="E13" s="161">
        <v>7619932.3700000001</v>
      </c>
      <c r="F13" s="87"/>
      <c r="G13" s="85">
        <v>43628199.429999992</v>
      </c>
      <c r="H13" s="51"/>
      <c r="I13" s="161">
        <v>7580480.9900000002</v>
      </c>
      <c r="J13" s="86"/>
      <c r="K13" s="85">
        <v>43339950.229999989</v>
      </c>
    </row>
    <row r="14" spans="1:11" ht="25.5" customHeight="1">
      <c r="B14" s="14" t="s">
        <v>118</v>
      </c>
      <c r="C14" s="134" t="s">
        <v>2</v>
      </c>
      <c r="D14" s="13"/>
      <c r="E14" s="145">
        <f>SUM(E12:E13)</f>
        <v>147338744.24000004</v>
      </c>
      <c r="F14" s="87"/>
      <c r="G14" s="145">
        <f>SUM(G12:G13)</f>
        <v>130721689.47</v>
      </c>
      <c r="H14" s="51"/>
      <c r="I14" s="145">
        <f>SUM(I12:I13)</f>
        <v>145803438.21000001</v>
      </c>
      <c r="J14" s="86"/>
      <c r="K14" s="145">
        <f>SUM(K12:K13)</f>
        <v>126598646.93999998</v>
      </c>
    </row>
    <row r="15" spans="1:11" ht="25.5" customHeight="1">
      <c r="B15" s="58" t="s">
        <v>152</v>
      </c>
      <c r="C15" s="134" t="s">
        <v>3</v>
      </c>
      <c r="D15" s="13"/>
      <c r="E15" s="96">
        <v>23306613.690000001</v>
      </c>
      <c r="F15" s="87"/>
      <c r="G15" s="96">
        <v>42402714.270000003</v>
      </c>
      <c r="H15" s="51"/>
      <c r="I15" s="96">
        <v>23306613.690000001</v>
      </c>
      <c r="J15" s="86"/>
      <c r="K15" s="96">
        <v>42402714.270000003</v>
      </c>
    </row>
    <row r="16" spans="1:11" ht="25.5" customHeight="1">
      <c r="B16" s="58" t="s">
        <v>184</v>
      </c>
      <c r="C16" s="134" t="s">
        <v>71</v>
      </c>
      <c r="D16" s="13"/>
      <c r="E16" s="96">
        <v>32500000</v>
      </c>
      <c r="F16" s="87"/>
      <c r="G16" s="96">
        <v>0</v>
      </c>
      <c r="H16" s="51"/>
      <c r="I16" s="96">
        <v>32500000</v>
      </c>
      <c r="J16" s="86"/>
      <c r="K16" s="96">
        <v>0</v>
      </c>
    </row>
    <row r="17" spans="2:12" ht="25.5" customHeight="1">
      <c r="B17" s="58" t="s">
        <v>9</v>
      </c>
      <c r="C17" s="134" t="s">
        <v>83</v>
      </c>
      <c r="D17" s="83"/>
      <c r="E17" s="161">
        <v>85918846.199999988</v>
      </c>
      <c r="F17" s="50"/>
      <c r="G17" s="85">
        <v>86454788.090000004</v>
      </c>
      <c r="H17" s="51"/>
      <c r="I17" s="161">
        <v>75084185.599999994</v>
      </c>
      <c r="J17" s="85"/>
      <c r="K17" s="85">
        <v>72173936.180000007</v>
      </c>
    </row>
    <row r="18" spans="2:12" ht="25.5" customHeight="1">
      <c r="B18" s="58" t="s">
        <v>174</v>
      </c>
      <c r="C18" s="134" t="s">
        <v>188</v>
      </c>
      <c r="D18" s="83"/>
      <c r="E18" s="161">
        <v>12933.72</v>
      </c>
      <c r="F18" s="85"/>
      <c r="G18" s="51">
        <v>12908.16</v>
      </c>
      <c r="H18" s="85"/>
      <c r="I18" s="161">
        <v>12933.72</v>
      </c>
      <c r="J18" s="85"/>
      <c r="K18" s="51">
        <v>12908.16</v>
      </c>
    </row>
    <row r="19" spans="2:12" ht="25.5" customHeight="1">
      <c r="B19" s="80" t="s">
        <v>10</v>
      </c>
      <c r="C19" s="4"/>
      <c r="E19" s="105">
        <f>+E10+E14+E16+E15+E17+E18</f>
        <v>318296911.86000001</v>
      </c>
      <c r="F19" s="85"/>
      <c r="G19" s="105">
        <f>+G10+G14+G16+G15+G17+G18</f>
        <v>335362485.04000002</v>
      </c>
      <c r="H19" s="51"/>
      <c r="I19" s="105">
        <f>+I10+I14+I16+I15+I17+I18</f>
        <v>298784117.59000003</v>
      </c>
      <c r="J19" s="51"/>
      <c r="K19" s="105">
        <f>+K10+K14+K16+K15+K17+K18</f>
        <v>311341629.53000003</v>
      </c>
    </row>
    <row r="20" spans="2:12" ht="25.5" customHeight="1">
      <c r="B20" s="80" t="s">
        <v>11</v>
      </c>
      <c r="C20" s="4"/>
      <c r="E20" s="86"/>
      <c r="F20" s="85"/>
      <c r="G20" s="86"/>
      <c r="H20" s="51"/>
      <c r="I20" s="86"/>
      <c r="J20" s="51"/>
      <c r="K20" s="86"/>
    </row>
    <row r="21" spans="2:12" ht="25.5" customHeight="1">
      <c r="B21" s="31" t="s">
        <v>93</v>
      </c>
      <c r="C21" s="134" t="s">
        <v>202</v>
      </c>
      <c r="D21" s="16"/>
      <c r="E21" s="161">
        <v>64863.33</v>
      </c>
      <c r="F21" s="50"/>
      <c r="G21" s="161">
        <v>64847.140000000007</v>
      </c>
      <c r="H21" s="51"/>
      <c r="I21" s="51">
        <v>0</v>
      </c>
      <c r="J21" s="51"/>
      <c r="K21" s="51">
        <v>0</v>
      </c>
    </row>
    <row r="22" spans="2:12" ht="25.5" customHeight="1">
      <c r="B22" s="31" t="s">
        <v>108</v>
      </c>
      <c r="C22" s="134">
        <v>14</v>
      </c>
      <c r="D22" s="16"/>
      <c r="E22" s="161">
        <v>0</v>
      </c>
      <c r="F22" s="50"/>
      <c r="G22" s="161">
        <v>0</v>
      </c>
      <c r="H22" s="51"/>
      <c r="I22" s="161">
        <v>20249922.5</v>
      </c>
      <c r="J22" s="51"/>
      <c r="K22" s="161">
        <v>20249922.5</v>
      </c>
    </row>
    <row r="23" spans="2:12" ht="25.5" customHeight="1">
      <c r="B23" s="58" t="s">
        <v>160</v>
      </c>
      <c r="C23" s="134" t="s">
        <v>3</v>
      </c>
      <c r="D23" s="16"/>
      <c r="E23" s="161">
        <v>37316203.780000001</v>
      </c>
      <c r="F23" s="50"/>
      <c r="G23" s="161">
        <v>35004341.579999998</v>
      </c>
      <c r="H23" s="51"/>
      <c r="I23" s="161">
        <v>37316203.780000001</v>
      </c>
      <c r="J23" s="51"/>
      <c r="K23" s="161">
        <v>35004341.579999998</v>
      </c>
    </row>
    <row r="24" spans="2:12" ht="25.5" customHeight="1">
      <c r="B24" s="14" t="s">
        <v>69</v>
      </c>
      <c r="C24" s="134" t="s">
        <v>91</v>
      </c>
      <c r="D24" s="16"/>
      <c r="E24" s="161">
        <v>131862723.32999997</v>
      </c>
      <c r="F24" s="50"/>
      <c r="G24" s="161">
        <v>134693983.43999994</v>
      </c>
      <c r="H24" s="51"/>
      <c r="I24" s="51">
        <v>114112996.16999996</v>
      </c>
      <c r="J24" s="51"/>
      <c r="K24" s="51">
        <v>116816574.94999996</v>
      </c>
    </row>
    <row r="25" spans="2:12" ht="25.5" customHeight="1">
      <c r="B25" s="14" t="s">
        <v>130</v>
      </c>
      <c r="C25" s="134" t="s">
        <v>119</v>
      </c>
      <c r="D25" s="16"/>
      <c r="E25" s="161">
        <v>18202962.170000002</v>
      </c>
      <c r="F25" s="50"/>
      <c r="G25" s="161">
        <v>19102991.609999996</v>
      </c>
      <c r="H25" s="51"/>
      <c r="I25" s="51">
        <v>18202962.170000002</v>
      </c>
      <c r="J25" s="51"/>
      <c r="K25" s="51">
        <v>19102991.609999996</v>
      </c>
    </row>
    <row r="26" spans="2:12" ht="25.5" customHeight="1">
      <c r="B26" s="31" t="s">
        <v>109</v>
      </c>
      <c r="C26" s="134" t="s">
        <v>166</v>
      </c>
      <c r="D26" s="16"/>
      <c r="E26" s="161">
        <v>371781.56000000006</v>
      </c>
      <c r="F26" s="50"/>
      <c r="G26" s="161">
        <v>446305.99000000022</v>
      </c>
      <c r="H26" s="51"/>
      <c r="I26" s="51">
        <v>371781.56000000006</v>
      </c>
      <c r="J26" s="51"/>
      <c r="K26" s="51">
        <v>446305.99000000022</v>
      </c>
    </row>
    <row r="27" spans="2:12" ht="25.5" customHeight="1">
      <c r="B27" s="31" t="s">
        <v>78</v>
      </c>
      <c r="C27" s="134"/>
      <c r="D27" s="16"/>
      <c r="E27" s="161">
        <v>4983469.18</v>
      </c>
      <c r="F27" s="50"/>
      <c r="G27" s="161">
        <v>4860207.2200000007</v>
      </c>
      <c r="H27" s="51"/>
      <c r="I27" s="161">
        <v>4713050.8999999994</v>
      </c>
      <c r="J27" s="51"/>
      <c r="K27" s="161">
        <v>4594215.9900000012</v>
      </c>
    </row>
    <row r="28" spans="2:12" ht="25.5" customHeight="1">
      <c r="B28" s="31" t="s">
        <v>12</v>
      </c>
      <c r="C28" s="134" t="s">
        <v>203</v>
      </c>
      <c r="E28" s="161">
        <v>1362431.0199999998</v>
      </c>
      <c r="F28" s="87"/>
      <c r="G28" s="161">
        <v>560714.93999999994</v>
      </c>
      <c r="H28" s="51"/>
      <c r="I28" s="162">
        <v>1334241.0199999998</v>
      </c>
      <c r="J28" s="51"/>
      <c r="K28" s="162">
        <v>534414.93999999994</v>
      </c>
    </row>
    <row r="29" spans="2:12" ht="25.5" customHeight="1">
      <c r="B29" s="80" t="s">
        <v>13</v>
      </c>
      <c r="C29" s="4"/>
      <c r="E29" s="105">
        <f>SUM(E21:E28)</f>
        <v>194164434.36999997</v>
      </c>
      <c r="F29" s="85"/>
      <c r="G29" s="105">
        <f>SUM(G21:G28)</f>
        <v>194733391.91999993</v>
      </c>
      <c r="H29" s="85"/>
      <c r="I29" s="86">
        <f>SUM(I21:I28)</f>
        <v>196301158.09999996</v>
      </c>
      <c r="J29" s="85"/>
      <c r="K29" s="86">
        <f>SUM(K21:K28)</f>
        <v>196748767.55999997</v>
      </c>
    </row>
    <row r="30" spans="2:12" ht="25.5" customHeight="1" thickBot="1">
      <c r="B30" s="80" t="s">
        <v>15</v>
      </c>
      <c r="E30" s="107">
        <f>SUM(E19+E29)</f>
        <v>512461346.23000002</v>
      </c>
      <c r="F30" s="85"/>
      <c r="G30" s="107">
        <f>SUM(G19+G29)</f>
        <v>530095876.95999992</v>
      </c>
      <c r="H30" s="85"/>
      <c r="I30" s="107">
        <f>SUM(I19+I29)</f>
        <v>495085275.69</v>
      </c>
      <c r="J30" s="85"/>
      <c r="K30" s="107">
        <f>SUM(K19+K29)</f>
        <v>508090397.09000003</v>
      </c>
    </row>
    <row r="31" spans="2:12" s="17" customFormat="1" ht="25.5" customHeight="1" thickTop="1">
      <c r="B31" s="31"/>
      <c r="C31" s="3"/>
      <c r="D31" s="3"/>
      <c r="E31" s="3"/>
      <c r="F31" s="31"/>
      <c r="G31" s="3"/>
      <c r="H31" s="31"/>
      <c r="I31" s="6"/>
      <c r="J31" s="31"/>
      <c r="K31" s="6"/>
      <c r="L31" s="31"/>
    </row>
    <row r="32" spans="2:12" s="17" customFormat="1" ht="25.5" customHeight="1">
      <c r="B32" s="31"/>
      <c r="C32" s="3"/>
      <c r="D32" s="3"/>
      <c r="E32" s="3"/>
      <c r="F32" s="31"/>
      <c r="G32" s="3"/>
      <c r="H32" s="6"/>
      <c r="I32" s="3"/>
      <c r="J32" s="6"/>
      <c r="K32" s="3"/>
      <c r="L32" s="31"/>
    </row>
    <row r="33" spans="1:12" s="17" customFormat="1" ht="25.5" customHeight="1">
      <c r="B33" s="31" t="s">
        <v>14</v>
      </c>
      <c r="C33" s="3"/>
      <c r="D33" s="3"/>
      <c r="E33" s="3"/>
      <c r="F33" s="31"/>
      <c r="G33" s="6"/>
      <c r="H33" s="6"/>
      <c r="I33" s="6"/>
      <c r="J33" s="6"/>
      <c r="K33" s="6"/>
      <c r="L33" s="31"/>
    </row>
    <row r="34" spans="1:12" s="17" customFormat="1" ht="25.5" customHeight="1">
      <c r="B34" s="31"/>
      <c r="C34" s="3"/>
      <c r="D34" s="3"/>
      <c r="E34" s="3"/>
      <c r="F34" s="31"/>
      <c r="G34" s="6"/>
      <c r="H34" s="6"/>
      <c r="I34" s="6"/>
      <c r="J34" s="6"/>
      <c r="K34" s="6"/>
      <c r="L34" s="31"/>
    </row>
    <row r="35" spans="1:12" s="17" customFormat="1" ht="25.5" customHeight="1">
      <c r="B35" s="31"/>
      <c r="C35" s="3"/>
      <c r="D35" s="3"/>
      <c r="E35" s="3"/>
      <c r="F35" s="31"/>
      <c r="G35" s="6"/>
      <c r="H35" s="6"/>
      <c r="I35" s="6"/>
      <c r="J35" s="6"/>
      <c r="K35" s="6"/>
      <c r="L35" s="31"/>
    </row>
    <row r="36" spans="1:12" s="17" customFormat="1" ht="25.5" customHeight="1">
      <c r="B36" s="31"/>
      <c r="C36" s="3"/>
      <c r="D36" s="3"/>
      <c r="E36" s="3"/>
      <c r="F36" s="31"/>
      <c r="G36" s="6"/>
      <c r="H36" s="6"/>
      <c r="I36" s="6"/>
      <c r="J36" s="6"/>
      <c r="K36" s="6"/>
      <c r="L36" s="31"/>
    </row>
    <row r="37" spans="1:12" s="17" customFormat="1" ht="25.5" customHeight="1">
      <c r="B37" s="88" t="s">
        <v>73</v>
      </c>
      <c r="C37" s="88"/>
      <c r="D37" s="88"/>
      <c r="E37" s="88"/>
      <c r="F37" s="88"/>
      <c r="G37" s="88" t="s">
        <v>79</v>
      </c>
      <c r="H37" s="88"/>
      <c r="I37" s="88"/>
      <c r="J37" s="31"/>
      <c r="K37" s="89"/>
      <c r="L37" s="31"/>
    </row>
    <row r="38" spans="1:12" s="17" customFormat="1" ht="25.5" customHeight="1">
      <c r="B38" s="90" t="s">
        <v>74</v>
      </c>
      <c r="C38" s="90"/>
      <c r="D38" s="23"/>
      <c r="E38" s="11"/>
      <c r="F38" s="11"/>
      <c r="G38" s="24" t="s">
        <v>182</v>
      </c>
      <c r="H38" s="23"/>
      <c r="I38" s="23"/>
      <c r="J38" s="31"/>
      <c r="K38" s="91"/>
      <c r="L38" s="31"/>
    </row>
    <row r="39" spans="1:12" s="17" customFormat="1" ht="26.1" customHeight="1">
      <c r="B39" s="31"/>
      <c r="C39" s="3"/>
      <c r="D39" s="3"/>
      <c r="E39" s="3"/>
      <c r="F39" s="31"/>
      <c r="G39" s="6"/>
      <c r="H39" s="6"/>
      <c r="I39" s="6"/>
      <c r="J39" s="6"/>
      <c r="K39" s="6"/>
      <c r="L39" s="31"/>
    </row>
    <row r="40" spans="1:12" s="17" customFormat="1" ht="25.5" customHeight="1">
      <c r="B40" s="188" t="s">
        <v>0</v>
      </c>
      <c r="C40" s="188"/>
      <c r="D40" s="188"/>
      <c r="E40" s="188"/>
      <c r="F40" s="188"/>
      <c r="G40" s="188"/>
      <c r="H40" s="188"/>
      <c r="I40" s="188"/>
      <c r="J40" s="188"/>
      <c r="K40" s="188"/>
      <c r="L40" s="31"/>
    </row>
    <row r="41" spans="1:12" ht="25.5" customHeight="1">
      <c r="B41" s="185" t="s">
        <v>117</v>
      </c>
      <c r="C41" s="185"/>
      <c r="D41" s="185"/>
      <c r="E41" s="185"/>
      <c r="F41" s="185"/>
      <c r="G41" s="185"/>
      <c r="H41" s="185"/>
      <c r="I41" s="185"/>
      <c r="J41" s="185"/>
      <c r="K41" s="185"/>
    </row>
    <row r="42" spans="1:12" ht="25.5" customHeight="1">
      <c r="B42" s="185" t="s">
        <v>75</v>
      </c>
      <c r="C42" s="185"/>
      <c r="D42" s="185"/>
      <c r="E42" s="185"/>
      <c r="F42" s="185"/>
      <c r="G42" s="185"/>
      <c r="H42" s="185"/>
      <c r="I42" s="185"/>
      <c r="J42" s="185"/>
      <c r="K42" s="185"/>
    </row>
    <row r="43" spans="1:12" ht="25.5" customHeight="1">
      <c r="B43" s="186" t="str">
        <f>B3</f>
        <v>AS AT MARCH 31, 2022</v>
      </c>
      <c r="C43" s="186"/>
      <c r="D43" s="186"/>
      <c r="E43" s="186"/>
      <c r="F43" s="186"/>
      <c r="G43" s="186"/>
      <c r="H43" s="186"/>
      <c r="I43" s="186"/>
      <c r="J43" s="186"/>
      <c r="K43" s="186"/>
    </row>
    <row r="44" spans="1:12" ht="25.5" customHeight="1">
      <c r="A44" s="1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2" s="80" customFormat="1" ht="25.5" customHeight="1">
      <c r="C45" s="8"/>
      <c r="D45" s="8"/>
      <c r="E45" s="155"/>
      <c r="F45" s="155" t="s">
        <v>70</v>
      </c>
      <c r="G45" s="155"/>
      <c r="H45" s="2"/>
      <c r="I45" s="187" t="s">
        <v>68</v>
      </c>
      <c r="J45" s="187"/>
      <c r="K45" s="187"/>
    </row>
    <row r="46" spans="1:12" ht="25.5" customHeight="1">
      <c r="B46" s="157"/>
      <c r="C46" s="9"/>
      <c r="D46" s="10"/>
      <c r="E46" s="160" t="s">
        <v>173</v>
      </c>
      <c r="F46" s="98"/>
      <c r="G46" s="160" t="s">
        <v>172</v>
      </c>
      <c r="H46" s="100"/>
      <c r="I46" s="160" t="s">
        <v>173</v>
      </c>
      <c r="J46" s="98"/>
      <c r="K46" s="160" t="s">
        <v>172</v>
      </c>
    </row>
    <row r="47" spans="1:12" ht="25.5" customHeight="1">
      <c r="B47" s="157"/>
      <c r="C47" s="9"/>
      <c r="D47" s="10"/>
      <c r="E47" s="104" t="s">
        <v>135</v>
      </c>
      <c r="F47" s="33"/>
      <c r="G47" s="104" t="s">
        <v>132</v>
      </c>
      <c r="H47" s="12"/>
      <c r="I47" s="104" t="s">
        <v>135</v>
      </c>
      <c r="J47" s="33"/>
      <c r="K47" s="104" t="s">
        <v>132</v>
      </c>
    </row>
    <row r="48" spans="1:12" ht="25.5" customHeight="1">
      <c r="B48" s="157" t="s">
        <v>16</v>
      </c>
      <c r="C48" s="132" t="s">
        <v>6</v>
      </c>
      <c r="D48" s="10"/>
      <c r="E48" s="104" t="s">
        <v>134</v>
      </c>
      <c r="F48" s="33"/>
      <c r="G48" s="103"/>
      <c r="H48" s="12"/>
      <c r="I48" s="104" t="s">
        <v>134</v>
      </c>
      <c r="J48" s="33"/>
      <c r="K48" s="103"/>
    </row>
    <row r="49" spans="2:11" ht="25.5" customHeight="1">
      <c r="B49" s="80" t="s">
        <v>17</v>
      </c>
      <c r="C49" s="4"/>
    </row>
    <row r="50" spans="2:11" ht="25.5" customHeight="1">
      <c r="B50" s="31" t="s">
        <v>111</v>
      </c>
      <c r="C50" s="156"/>
    </row>
    <row r="51" spans="2:11" ht="25.5" customHeight="1">
      <c r="B51" s="14" t="s">
        <v>162</v>
      </c>
      <c r="C51" s="4"/>
      <c r="E51" s="135">
        <v>0</v>
      </c>
      <c r="F51" s="136"/>
      <c r="G51" s="135">
        <v>0</v>
      </c>
      <c r="H51" s="135"/>
      <c r="I51" s="135">
        <v>33734853</v>
      </c>
      <c r="J51" s="137"/>
      <c r="K51" s="135">
        <v>23590771.5</v>
      </c>
    </row>
    <row r="52" spans="2:11" ht="25.5" customHeight="1">
      <c r="B52" s="14" t="s">
        <v>168</v>
      </c>
      <c r="C52" s="4"/>
      <c r="E52" s="135">
        <v>41619432.969999999</v>
      </c>
      <c r="F52" s="135"/>
      <c r="G52" s="135">
        <v>43869721.619999997</v>
      </c>
      <c r="H52" s="135"/>
      <c r="I52" s="135">
        <v>34303472.329999998</v>
      </c>
      <c r="J52" s="135"/>
      <c r="K52" s="135">
        <v>39874003.07</v>
      </c>
    </row>
    <row r="53" spans="2:11" ht="25.5" customHeight="1">
      <c r="B53" s="14" t="s">
        <v>96</v>
      </c>
      <c r="C53" s="4"/>
      <c r="E53" s="135">
        <v>26532592.710000005</v>
      </c>
      <c r="F53" s="136"/>
      <c r="G53" s="135">
        <v>29398811.16</v>
      </c>
      <c r="H53" s="135"/>
      <c r="I53" s="135">
        <v>25255008.200000003</v>
      </c>
      <c r="J53" s="137"/>
      <c r="K53" s="135">
        <v>28410488.449999999</v>
      </c>
    </row>
    <row r="54" spans="2:11" ht="25.5" customHeight="1">
      <c r="B54" s="14" t="s">
        <v>151</v>
      </c>
      <c r="C54" s="134" t="s">
        <v>167</v>
      </c>
      <c r="E54" s="145">
        <f>SUM(E51:E53)</f>
        <v>68152025.680000007</v>
      </c>
      <c r="F54" s="96"/>
      <c r="G54" s="145">
        <f>SUM(G51:G53)</f>
        <v>73268532.780000001</v>
      </c>
      <c r="H54" s="96"/>
      <c r="I54" s="145">
        <f>SUM(I51:I53)</f>
        <v>93293333.530000001</v>
      </c>
      <c r="J54" s="86"/>
      <c r="K54" s="145">
        <f>SUM(K51:K53)</f>
        <v>91875263.019999996</v>
      </c>
    </row>
    <row r="55" spans="2:11" ht="25.5" customHeight="1">
      <c r="B55" s="58" t="s">
        <v>153</v>
      </c>
      <c r="C55" s="134" t="s">
        <v>3</v>
      </c>
      <c r="E55" s="96">
        <v>22314993.149999999</v>
      </c>
      <c r="F55" s="96"/>
      <c r="G55" s="96">
        <v>33886916.170000002</v>
      </c>
      <c r="H55" s="96"/>
      <c r="I55" s="96">
        <v>22314993.149999999</v>
      </c>
      <c r="J55" s="86"/>
      <c r="K55" s="96">
        <v>33886916.170000002</v>
      </c>
    </row>
    <row r="56" spans="2:11" ht="25.5" customHeight="1">
      <c r="B56" s="58" t="s">
        <v>171</v>
      </c>
      <c r="C56" s="134" t="s">
        <v>121</v>
      </c>
      <c r="E56" s="137">
        <v>6672000</v>
      </c>
      <c r="F56" s="137"/>
      <c r="G56" s="137">
        <v>5004000</v>
      </c>
      <c r="H56" s="137"/>
      <c r="I56" s="137">
        <v>6672000</v>
      </c>
      <c r="J56" s="137"/>
      <c r="K56" s="137">
        <v>5004000</v>
      </c>
    </row>
    <row r="57" spans="2:11" ht="25.5" customHeight="1">
      <c r="B57" s="31" t="s">
        <v>131</v>
      </c>
      <c r="C57" s="134" t="s">
        <v>125</v>
      </c>
      <c r="E57" s="135">
        <v>5280908.6700000018</v>
      </c>
      <c r="F57" s="96"/>
      <c r="G57" s="96">
        <v>6473643.0400000038</v>
      </c>
      <c r="H57" s="85"/>
      <c r="I57" s="135">
        <v>5280908.6700000018</v>
      </c>
      <c r="J57" s="86"/>
      <c r="K57" s="96">
        <v>6473643.0400000038</v>
      </c>
    </row>
    <row r="58" spans="2:11" ht="25.5" customHeight="1">
      <c r="B58" s="31" t="s">
        <v>163</v>
      </c>
      <c r="C58" s="134"/>
      <c r="E58" s="135">
        <v>25687.22</v>
      </c>
      <c r="F58" s="96"/>
      <c r="G58" s="96">
        <v>25687.22</v>
      </c>
      <c r="H58" s="85"/>
      <c r="I58" s="135">
        <v>25687.22</v>
      </c>
      <c r="J58" s="86"/>
      <c r="K58" s="96">
        <v>25687.22</v>
      </c>
    </row>
    <row r="59" spans="2:11" ht="25.5" customHeight="1">
      <c r="B59" s="31" t="s">
        <v>97</v>
      </c>
      <c r="C59" s="156"/>
      <c r="E59" s="96">
        <v>1553517.9500000004</v>
      </c>
      <c r="F59" s="87"/>
      <c r="G59" s="96">
        <v>1374372.7100000002</v>
      </c>
      <c r="H59" s="96"/>
      <c r="I59" s="96">
        <v>275885.59000000032</v>
      </c>
      <c r="J59" s="86"/>
      <c r="K59" s="96">
        <v>275885.59000000014</v>
      </c>
    </row>
    <row r="60" spans="2:11" ht="25.5" customHeight="1">
      <c r="B60" s="80" t="s">
        <v>18</v>
      </c>
      <c r="C60" s="4"/>
      <c r="E60" s="105">
        <f>SUM(E54:E59)</f>
        <v>103999132.67000002</v>
      </c>
      <c r="F60" s="85"/>
      <c r="G60" s="105">
        <f>SUM(G54:G59)</f>
        <v>120033151.92</v>
      </c>
      <c r="H60" s="86"/>
      <c r="I60" s="105">
        <f>SUM(I54:I59)</f>
        <v>127862808.16000001</v>
      </c>
      <c r="J60" s="86"/>
      <c r="K60" s="105">
        <f>SUM(K54:K59)</f>
        <v>137541395.03999999</v>
      </c>
    </row>
    <row r="61" spans="2:11" ht="25.5" customHeight="1">
      <c r="B61" s="80" t="s">
        <v>19</v>
      </c>
      <c r="C61" s="4"/>
      <c r="E61" s="6"/>
      <c r="G61" s="6"/>
      <c r="H61" s="6"/>
      <c r="I61" s="6"/>
      <c r="J61" s="6"/>
      <c r="K61" s="6"/>
    </row>
    <row r="62" spans="2:11" ht="25.5" customHeight="1">
      <c r="B62" s="102" t="s">
        <v>149</v>
      </c>
      <c r="C62" s="134" t="s">
        <v>121</v>
      </c>
      <c r="E62" s="137">
        <v>25328000</v>
      </c>
      <c r="F62" s="153"/>
      <c r="G62" s="135">
        <v>26996000</v>
      </c>
      <c r="H62" s="137"/>
      <c r="I62" s="137">
        <v>25328000</v>
      </c>
      <c r="J62" s="137"/>
      <c r="K62" s="137">
        <v>26996000</v>
      </c>
    </row>
    <row r="63" spans="2:11" ht="25.5" customHeight="1">
      <c r="B63" s="31" t="s">
        <v>122</v>
      </c>
      <c r="C63" s="134" t="s">
        <v>125</v>
      </c>
      <c r="E63" s="135">
        <v>2034428.9499999969</v>
      </c>
      <c r="F63" s="85"/>
      <c r="G63" s="86">
        <v>2681834.1800000002</v>
      </c>
      <c r="H63" s="85"/>
      <c r="I63" s="135">
        <v>2034428.9499999969</v>
      </c>
      <c r="J63" s="86"/>
      <c r="K63" s="86">
        <v>2681834.1800000002</v>
      </c>
    </row>
    <row r="64" spans="2:11" ht="25.5" customHeight="1">
      <c r="B64" s="31" t="s">
        <v>98</v>
      </c>
      <c r="C64" s="134" t="s">
        <v>204</v>
      </c>
      <c r="D64" s="16"/>
      <c r="E64" s="51">
        <v>26526679.5</v>
      </c>
      <c r="F64" s="85"/>
      <c r="G64" s="51">
        <v>25753966.5</v>
      </c>
      <c r="H64" s="86"/>
      <c r="I64" s="135">
        <v>23390503.5</v>
      </c>
      <c r="J64" s="86"/>
      <c r="K64" s="51">
        <v>22676530.5</v>
      </c>
    </row>
    <row r="65" spans="2:12" ht="25.5" customHeight="1">
      <c r="B65" s="31" t="s">
        <v>99</v>
      </c>
      <c r="C65" s="156"/>
      <c r="D65" s="16"/>
      <c r="E65" s="162">
        <v>400000</v>
      </c>
      <c r="F65" s="50"/>
      <c r="G65" s="162">
        <v>250000.00000000012</v>
      </c>
      <c r="H65" s="51"/>
      <c r="I65" s="163">
        <v>400000</v>
      </c>
      <c r="J65" s="51"/>
      <c r="K65" s="108">
        <v>250000.00000000012</v>
      </c>
    </row>
    <row r="66" spans="2:12" ht="25.5" customHeight="1">
      <c r="B66" s="80" t="s">
        <v>20</v>
      </c>
      <c r="C66" s="4"/>
      <c r="E66" s="105">
        <f>SUM(E62:E65)</f>
        <v>54289108.449999996</v>
      </c>
      <c r="F66" s="85"/>
      <c r="G66" s="105">
        <f>SUM(G62:G65)</f>
        <v>55681800.68</v>
      </c>
      <c r="H66" s="86"/>
      <c r="I66" s="105">
        <f>SUM(I62:I65)</f>
        <v>51152932.449999996</v>
      </c>
      <c r="J66" s="86"/>
      <c r="K66" s="105">
        <f>SUM(K62:K65)</f>
        <v>52604364.68</v>
      </c>
    </row>
    <row r="67" spans="2:12" ht="25.5" customHeight="1">
      <c r="B67" s="80" t="s">
        <v>21</v>
      </c>
      <c r="E67" s="108">
        <f>E60+E66</f>
        <v>158288241.12</v>
      </c>
      <c r="F67" s="85"/>
      <c r="G67" s="108">
        <f>G60+G66</f>
        <v>175714952.59999999</v>
      </c>
      <c r="H67" s="86"/>
      <c r="I67" s="108">
        <f>I60+I66</f>
        <v>179015740.61000001</v>
      </c>
      <c r="J67" s="86"/>
      <c r="K67" s="108">
        <f>K60+K66</f>
        <v>190145759.72</v>
      </c>
    </row>
    <row r="68" spans="2:12" ht="25.5" customHeight="1">
      <c r="B68" s="80"/>
      <c r="G68" s="6"/>
      <c r="H68" s="6"/>
      <c r="I68" s="6"/>
      <c r="J68" s="6"/>
      <c r="K68" s="6"/>
    </row>
    <row r="69" spans="2:12" ht="25.5" customHeight="1">
      <c r="B69" s="80"/>
      <c r="G69" s="6"/>
      <c r="H69" s="6"/>
      <c r="I69" s="6"/>
      <c r="J69" s="6"/>
      <c r="K69" s="6"/>
    </row>
    <row r="70" spans="2:12" ht="25.5" customHeight="1">
      <c r="B70" s="31" t="s">
        <v>14</v>
      </c>
      <c r="G70" s="6"/>
      <c r="H70" s="6"/>
      <c r="I70" s="6"/>
      <c r="J70" s="6"/>
      <c r="K70" s="6"/>
    </row>
    <row r="71" spans="2:12" ht="25.5" customHeight="1">
      <c r="G71" s="6"/>
      <c r="H71" s="6"/>
      <c r="I71" s="6"/>
      <c r="J71" s="6"/>
      <c r="K71" s="6"/>
    </row>
    <row r="72" spans="2:12" ht="25.5" customHeight="1">
      <c r="G72" s="6"/>
      <c r="H72" s="6"/>
      <c r="I72" s="6"/>
      <c r="J72" s="6"/>
      <c r="K72" s="6"/>
    </row>
    <row r="73" spans="2:12" ht="25.5" customHeight="1">
      <c r="G73" s="6"/>
      <c r="H73" s="6"/>
      <c r="I73" s="6"/>
      <c r="J73" s="6"/>
      <c r="K73" s="6"/>
    </row>
    <row r="74" spans="2:12" ht="25.5" customHeight="1">
      <c r="G74" s="6"/>
      <c r="H74" s="6"/>
      <c r="I74" s="6"/>
      <c r="J74" s="6"/>
      <c r="K74" s="6"/>
    </row>
    <row r="75" spans="2:12" ht="25.5" customHeight="1">
      <c r="G75" s="6"/>
      <c r="H75" s="6"/>
      <c r="I75" s="6"/>
      <c r="J75" s="6"/>
      <c r="K75" s="6"/>
    </row>
    <row r="76" spans="2:12" ht="25.5" customHeight="1">
      <c r="B76" s="80"/>
      <c r="G76" s="6"/>
      <c r="H76" s="6"/>
      <c r="I76" s="6"/>
      <c r="J76" s="6"/>
      <c r="K76" s="6"/>
    </row>
    <row r="77" spans="2:12" ht="25.5" customHeight="1">
      <c r="B77" s="88" t="s">
        <v>73</v>
      </c>
      <c r="C77" s="88"/>
      <c r="D77" s="88"/>
      <c r="E77" s="88"/>
      <c r="F77" s="88"/>
      <c r="G77" s="88" t="s">
        <v>79</v>
      </c>
      <c r="H77" s="88"/>
      <c r="I77" s="88"/>
      <c r="K77" s="89"/>
    </row>
    <row r="78" spans="2:12" ht="25.5" customHeight="1">
      <c r="B78" s="90" t="s">
        <v>74</v>
      </c>
      <c r="C78" s="90"/>
      <c r="D78" s="23"/>
      <c r="E78" s="11"/>
      <c r="F78" s="11"/>
      <c r="G78" s="24" t="s">
        <v>182</v>
      </c>
      <c r="H78" s="23"/>
      <c r="I78" s="23"/>
      <c r="K78" s="91"/>
    </row>
    <row r="79" spans="2:12" s="17" customFormat="1" ht="25.5" customHeight="1">
      <c r="B79" s="188" t="s">
        <v>1</v>
      </c>
      <c r="C79" s="188"/>
      <c r="D79" s="188"/>
      <c r="E79" s="188"/>
      <c r="F79" s="188"/>
      <c r="G79" s="188"/>
      <c r="H79" s="188"/>
      <c r="I79" s="188"/>
      <c r="J79" s="188"/>
      <c r="K79" s="188"/>
      <c r="L79" s="31"/>
    </row>
    <row r="80" spans="2:12" ht="25.5" customHeight="1">
      <c r="B80" s="185" t="s">
        <v>117</v>
      </c>
      <c r="C80" s="185"/>
      <c r="D80" s="185"/>
      <c r="E80" s="185"/>
      <c r="F80" s="185"/>
      <c r="G80" s="185"/>
      <c r="H80" s="185"/>
      <c r="I80" s="185"/>
      <c r="J80" s="185"/>
      <c r="K80" s="185"/>
    </row>
    <row r="81" spans="1:11" ht="25.5" customHeight="1">
      <c r="B81" s="185" t="s">
        <v>75</v>
      </c>
      <c r="C81" s="185"/>
      <c r="D81" s="185"/>
      <c r="E81" s="185"/>
      <c r="F81" s="185"/>
      <c r="G81" s="185"/>
      <c r="H81" s="185"/>
      <c r="I81" s="185"/>
      <c r="J81" s="185"/>
      <c r="K81" s="185"/>
    </row>
    <row r="82" spans="1:11" ht="25.5" customHeight="1">
      <c r="B82" s="186" t="str">
        <f>B3</f>
        <v>AS AT MARCH 31, 2022</v>
      </c>
      <c r="C82" s="186"/>
      <c r="D82" s="186"/>
      <c r="E82" s="186"/>
      <c r="F82" s="186"/>
      <c r="G82" s="186"/>
      <c r="H82" s="186"/>
      <c r="I82" s="186"/>
      <c r="J82" s="186"/>
      <c r="K82" s="186"/>
    </row>
    <row r="83" spans="1:11" ht="25.5" customHeight="1">
      <c r="A83" s="1"/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spans="1:11" s="80" customFormat="1" ht="25.5" customHeight="1">
      <c r="B84" s="31"/>
      <c r="C84" s="8"/>
      <c r="D84" s="8"/>
      <c r="E84" s="155"/>
      <c r="F84" s="155" t="s">
        <v>70</v>
      </c>
      <c r="G84" s="155"/>
      <c r="H84" s="2"/>
      <c r="I84" s="187" t="s">
        <v>68</v>
      </c>
      <c r="J84" s="187"/>
      <c r="K84" s="187"/>
    </row>
    <row r="85" spans="1:11" ht="25.5" customHeight="1">
      <c r="B85" s="157"/>
      <c r="C85" s="9"/>
      <c r="D85" s="10"/>
      <c r="E85" s="160" t="s">
        <v>173</v>
      </c>
      <c r="F85" s="98"/>
      <c r="G85" s="160" t="s">
        <v>172</v>
      </c>
      <c r="H85" s="100"/>
      <c r="I85" s="160" t="s">
        <v>173</v>
      </c>
      <c r="J85" s="98"/>
      <c r="K85" s="160" t="s">
        <v>172</v>
      </c>
    </row>
    <row r="86" spans="1:11" ht="25.5" customHeight="1">
      <c r="B86" s="157"/>
      <c r="C86" s="9"/>
      <c r="D86" s="10"/>
      <c r="E86" s="104" t="s">
        <v>135</v>
      </c>
      <c r="F86" s="33"/>
      <c r="G86" s="104" t="s">
        <v>132</v>
      </c>
      <c r="H86" s="12"/>
      <c r="I86" s="104" t="s">
        <v>135</v>
      </c>
      <c r="J86" s="33"/>
      <c r="K86" s="104" t="s">
        <v>132</v>
      </c>
    </row>
    <row r="87" spans="1:11" ht="25.5" customHeight="1">
      <c r="B87" s="157" t="s">
        <v>76</v>
      </c>
      <c r="C87" s="132"/>
      <c r="D87" s="10"/>
      <c r="E87" s="104" t="s">
        <v>134</v>
      </c>
      <c r="F87" s="33"/>
      <c r="G87" s="103"/>
      <c r="H87" s="12"/>
      <c r="I87" s="104" t="s">
        <v>134</v>
      </c>
      <c r="J87" s="33"/>
      <c r="K87" s="103"/>
    </row>
    <row r="88" spans="1:11" ht="25.5" customHeight="1">
      <c r="B88" s="80" t="s">
        <v>22</v>
      </c>
      <c r="G88" s="7"/>
      <c r="H88" s="7"/>
      <c r="I88" s="6"/>
      <c r="J88" s="6"/>
      <c r="K88" s="6"/>
    </row>
    <row r="89" spans="1:11" ht="25.5" customHeight="1">
      <c r="B89" s="31" t="s">
        <v>23</v>
      </c>
      <c r="C89" s="13"/>
      <c r="D89" s="13"/>
      <c r="E89" s="13"/>
      <c r="G89" s="7"/>
      <c r="H89" s="7"/>
      <c r="I89" s="6"/>
      <c r="J89" s="6"/>
      <c r="K89" s="6"/>
    </row>
    <row r="90" spans="1:11" ht="25.5" customHeight="1">
      <c r="B90" s="58" t="s">
        <v>24</v>
      </c>
      <c r="C90" s="30"/>
      <c r="D90" s="13"/>
      <c r="E90" s="7"/>
      <c r="G90" s="7"/>
      <c r="H90" s="7"/>
      <c r="I90" s="6"/>
      <c r="J90" s="6"/>
      <c r="K90" s="6"/>
    </row>
    <row r="91" spans="1:11" ht="25.5" customHeight="1" thickBot="1">
      <c r="B91" s="58" t="s">
        <v>120</v>
      </c>
      <c r="C91" s="134"/>
      <c r="D91" s="13"/>
      <c r="E91" s="138">
        <v>230000000</v>
      </c>
      <c r="F91" s="87"/>
      <c r="G91" s="138">
        <v>230000000</v>
      </c>
      <c r="H91" s="51"/>
      <c r="I91" s="138">
        <v>230000000</v>
      </c>
      <c r="J91" s="51"/>
      <c r="K91" s="138">
        <v>230000000</v>
      </c>
    </row>
    <row r="92" spans="1:11" ht="25.5" customHeight="1" thickTop="1">
      <c r="B92" s="58" t="s">
        <v>25</v>
      </c>
      <c r="C92" s="32"/>
      <c r="E92" s="85"/>
      <c r="F92" s="106"/>
      <c r="G92" s="85"/>
      <c r="H92" s="51"/>
      <c r="I92" s="86"/>
      <c r="J92" s="51"/>
      <c r="K92" s="86"/>
    </row>
    <row r="93" spans="1:11" ht="25.5" customHeight="1">
      <c r="B93" s="58" t="s">
        <v>120</v>
      </c>
      <c r="C93" s="134"/>
      <c r="D93" s="13"/>
      <c r="E93" s="161">
        <v>230000000</v>
      </c>
      <c r="F93" s="87"/>
      <c r="G93" s="161">
        <v>230000000</v>
      </c>
      <c r="H93" s="51"/>
      <c r="I93" s="161">
        <v>230000000</v>
      </c>
      <c r="J93" s="51"/>
      <c r="K93" s="161">
        <v>230000000</v>
      </c>
    </row>
    <row r="94" spans="1:11" ht="25.5" customHeight="1">
      <c r="B94" s="58" t="s">
        <v>141</v>
      </c>
      <c r="C94" s="4"/>
      <c r="E94" s="85">
        <f>+CONSO!J18</f>
        <v>42699106.670000002</v>
      </c>
      <c r="F94" s="106"/>
      <c r="G94" s="85">
        <f>+CONSO!J15</f>
        <v>42699106.670000002</v>
      </c>
      <c r="H94" s="51"/>
      <c r="I94" s="85">
        <f>+COMPANY!J18</f>
        <v>42699106.670000002</v>
      </c>
      <c r="J94" s="51"/>
      <c r="K94" s="85">
        <f>+COMPANY!J15</f>
        <v>42699106.670000002</v>
      </c>
    </row>
    <row r="95" spans="1:11" ht="25.5" customHeight="1">
      <c r="A95" s="15"/>
      <c r="B95" s="31" t="s">
        <v>100</v>
      </c>
      <c r="C95" s="21"/>
      <c r="D95" s="21"/>
      <c r="E95" s="86"/>
      <c r="F95" s="96"/>
      <c r="G95" s="86"/>
      <c r="H95" s="85"/>
      <c r="I95" s="86"/>
      <c r="J95" s="85"/>
      <c r="K95" s="86"/>
    </row>
    <row r="96" spans="1:11" ht="25.5" customHeight="1">
      <c r="A96" s="15"/>
      <c r="B96" s="31" t="s">
        <v>123</v>
      </c>
      <c r="C96" s="21"/>
      <c r="D96" s="21"/>
      <c r="E96" s="86"/>
      <c r="F96" s="96"/>
      <c r="G96" s="86"/>
      <c r="H96" s="85"/>
      <c r="I96" s="86"/>
      <c r="J96" s="85"/>
      <c r="K96" s="86"/>
    </row>
    <row r="97" spans="1:11" ht="25.5" customHeight="1">
      <c r="A97" s="15"/>
      <c r="B97" s="31" t="s">
        <v>124</v>
      </c>
      <c r="C97" s="30"/>
      <c r="D97" s="21"/>
      <c r="E97" s="86">
        <f>+CONSO!L18</f>
        <v>21175000</v>
      </c>
      <c r="F97" s="96"/>
      <c r="G97" s="86">
        <f>+CONSO!L15</f>
        <v>21175000</v>
      </c>
      <c r="H97" s="86"/>
      <c r="I97" s="86">
        <f>+COMPANY!L18</f>
        <v>19175000</v>
      </c>
      <c r="J97" s="86"/>
      <c r="K97" s="86">
        <f>+COMPANY!L15</f>
        <v>19175000</v>
      </c>
    </row>
    <row r="98" spans="1:11" ht="25.5" customHeight="1">
      <c r="B98" s="22" t="s">
        <v>26</v>
      </c>
      <c r="E98" s="86">
        <f>CONSO!N18</f>
        <v>60298791.839599743</v>
      </c>
      <c r="F98" s="85"/>
      <c r="G98" s="86">
        <v>60506615.289599687</v>
      </c>
      <c r="H98" s="86"/>
      <c r="I98" s="86">
        <f>COMPANY!N18</f>
        <v>24195428.409999788</v>
      </c>
      <c r="J98" s="86"/>
      <c r="K98" s="86">
        <v>26070530.699999753</v>
      </c>
    </row>
    <row r="99" spans="1:11" ht="25.5" customHeight="1">
      <c r="B99" s="80" t="s">
        <v>81</v>
      </c>
      <c r="E99" s="164">
        <f>SUM(E93:E98)</f>
        <v>354172898.50959975</v>
      </c>
      <c r="F99" s="85"/>
      <c r="G99" s="164">
        <f>SUM(G93:G98)</f>
        <v>354380721.95959973</v>
      </c>
      <c r="H99" s="109"/>
      <c r="I99" s="164">
        <f>SUM(I93:I98)</f>
        <v>316069535.0799998</v>
      </c>
      <c r="J99" s="109"/>
      <c r="K99" s="164">
        <f>SUM(K93:K98)</f>
        <v>317944637.36999977</v>
      </c>
    </row>
    <row r="100" spans="1:11" ht="25.5" customHeight="1">
      <c r="B100" s="31" t="s">
        <v>28</v>
      </c>
      <c r="E100" s="108">
        <f>CONSO!R18</f>
        <v>206.59999999995344</v>
      </c>
      <c r="F100" s="85"/>
      <c r="G100" s="108">
        <f>CONSO!R15</f>
        <v>202.39999999995345</v>
      </c>
      <c r="H100" s="109"/>
      <c r="I100" s="165">
        <v>0</v>
      </c>
      <c r="J100" s="110"/>
      <c r="K100" s="165">
        <v>0</v>
      </c>
    </row>
    <row r="101" spans="1:11" ht="25.5" customHeight="1">
      <c r="B101" s="80" t="s">
        <v>80</v>
      </c>
      <c r="E101" s="108">
        <f>SUM(E99:E100)</f>
        <v>354173105.10959977</v>
      </c>
      <c r="F101" s="85"/>
      <c r="G101" s="108">
        <f>SUM(G99:G100)</f>
        <v>354380924.35959971</v>
      </c>
      <c r="H101" s="51"/>
      <c r="I101" s="108">
        <f>SUM(I99:I100)</f>
        <v>316069535.0799998</v>
      </c>
      <c r="J101" s="51"/>
      <c r="K101" s="108">
        <f>SUM(K99:K100)</f>
        <v>317944637.36999977</v>
      </c>
    </row>
    <row r="102" spans="1:11" ht="25.5" customHeight="1" thickBot="1">
      <c r="B102" s="80" t="s">
        <v>27</v>
      </c>
      <c r="E102" s="166">
        <f>E67+E101</f>
        <v>512461346.22959977</v>
      </c>
      <c r="F102" s="85"/>
      <c r="G102" s="166">
        <f>G67+G101</f>
        <v>530095876.95959973</v>
      </c>
      <c r="H102" s="51"/>
      <c r="I102" s="166">
        <f>I67+I101</f>
        <v>495085275.68999982</v>
      </c>
      <c r="J102" s="51"/>
      <c r="K102" s="166">
        <f>K67+K101</f>
        <v>508090397.08999979</v>
      </c>
    </row>
    <row r="103" spans="1:11" ht="25.5" customHeight="1" thickTop="1">
      <c r="B103" s="80"/>
      <c r="E103" s="101"/>
      <c r="F103" s="97"/>
      <c r="G103" s="101"/>
      <c r="H103" s="97"/>
      <c r="I103" s="101"/>
      <c r="J103" s="97"/>
      <c r="K103" s="101"/>
    </row>
    <row r="104" spans="1:11" ht="25.5" customHeight="1">
      <c r="B104" s="80"/>
      <c r="G104" s="6"/>
      <c r="H104" s="7"/>
      <c r="I104" s="6"/>
      <c r="J104" s="7"/>
      <c r="K104" s="6"/>
    </row>
    <row r="105" spans="1:11" ht="25.5" customHeight="1">
      <c r="B105" s="80"/>
      <c r="G105" s="6"/>
      <c r="H105" s="7"/>
      <c r="I105" s="6"/>
      <c r="J105" s="7"/>
      <c r="K105" s="6"/>
    </row>
    <row r="106" spans="1:11" ht="25.5" customHeight="1">
      <c r="B106" s="80"/>
      <c r="G106" s="6"/>
      <c r="H106" s="7"/>
      <c r="I106" s="6"/>
      <c r="J106" s="7"/>
      <c r="K106" s="6"/>
    </row>
    <row r="107" spans="1:11" ht="25.5" customHeight="1">
      <c r="B107" s="31" t="s">
        <v>14</v>
      </c>
    </row>
    <row r="108" spans="1:11" ht="25.5" customHeight="1"/>
    <row r="109" spans="1:11" ht="25.5" customHeight="1"/>
    <row r="110" spans="1:11" ht="25.5" customHeight="1"/>
    <row r="111" spans="1:11" ht="25.5" customHeight="1"/>
    <row r="112" spans="1:11" ht="25.5" customHeight="1"/>
    <row r="113" spans="2:11" ht="25.5" customHeight="1"/>
    <row r="114" spans="2:11" ht="25.5" customHeight="1">
      <c r="B114" s="80"/>
      <c r="G114" s="6"/>
      <c r="H114" s="6"/>
      <c r="I114" s="6"/>
    </row>
    <row r="115" spans="2:11" ht="25.5" customHeight="1">
      <c r="B115" s="80"/>
      <c r="G115" s="6"/>
      <c r="H115" s="6"/>
      <c r="I115" s="6"/>
    </row>
    <row r="116" spans="2:11" ht="25.5" customHeight="1">
      <c r="B116" s="88" t="s">
        <v>73</v>
      </c>
      <c r="C116" s="88"/>
      <c r="D116" s="88"/>
      <c r="E116" s="88"/>
      <c r="F116" s="88"/>
      <c r="G116" s="88" t="s">
        <v>79</v>
      </c>
      <c r="H116" s="88"/>
      <c r="I116" s="88"/>
      <c r="K116" s="89"/>
    </row>
    <row r="117" spans="2:11" ht="25.5" customHeight="1">
      <c r="B117" s="90" t="s">
        <v>74</v>
      </c>
      <c r="C117" s="90"/>
      <c r="D117" s="23"/>
      <c r="E117" s="11"/>
      <c r="F117" s="11"/>
      <c r="G117" s="24" t="s">
        <v>182</v>
      </c>
      <c r="H117" s="23"/>
      <c r="I117" s="23"/>
      <c r="K117" s="91"/>
    </row>
  </sheetData>
  <mergeCells count="14">
    <mergeCell ref="B1:K1"/>
    <mergeCell ref="B2:K2"/>
    <mergeCell ref="B3:K3"/>
    <mergeCell ref="I5:K5"/>
    <mergeCell ref="B40:K40"/>
    <mergeCell ref="B41:K41"/>
    <mergeCell ref="B82:K82"/>
    <mergeCell ref="I84:K84"/>
    <mergeCell ref="B42:K42"/>
    <mergeCell ref="B43:K43"/>
    <mergeCell ref="I45:K45"/>
    <mergeCell ref="B79:K79"/>
    <mergeCell ref="B80:K80"/>
    <mergeCell ref="B81:K81"/>
  </mergeCells>
  <pageMargins left="0.78740157480314965" right="0.39370078740157483" top="0.78740157480314965" bottom="0.39370078740157483" header="0.27559055118110237" footer="0.19685039370078741"/>
  <pageSetup paperSize="9" scale="80" fitToHeight="7" orientation="portrait" r:id="rId1"/>
  <headerFooter alignWithMargins="0"/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view="pageBreakPreview" topLeftCell="A61" zoomScaleNormal="92" zoomScaleSheetLayoutView="100" workbookViewId="0">
      <selection activeCell="E31" sqref="E31"/>
    </sheetView>
  </sheetViews>
  <sheetFormatPr defaultColWidth="12.5" defaultRowHeight="27" customHeight="1"/>
  <cols>
    <col min="1" max="1" width="47" style="31" customWidth="1"/>
    <col min="2" max="2" width="8.125" style="31" customWidth="1"/>
    <col min="3" max="3" width="17.875" style="3" customWidth="1"/>
    <col min="4" max="4" width="1.625" style="31" customWidth="1"/>
    <col min="5" max="5" width="17.875" style="31" customWidth="1"/>
    <col min="6" max="6" width="1.625" style="31" customWidth="1"/>
    <col min="7" max="7" width="17.875" style="31" customWidth="1"/>
    <col min="8" max="8" width="1.625" style="31" customWidth="1"/>
    <col min="9" max="9" width="17.875" style="31" customWidth="1"/>
    <col min="10" max="10" width="1.625" style="31" customWidth="1"/>
    <col min="11" max="16384" width="12.5" style="31"/>
  </cols>
  <sheetData>
    <row r="1" spans="1:9" ht="27" customHeight="1">
      <c r="A1" s="185" t="s">
        <v>117</v>
      </c>
      <c r="B1" s="185"/>
      <c r="C1" s="185"/>
      <c r="D1" s="185"/>
      <c r="E1" s="185"/>
      <c r="F1" s="185"/>
      <c r="G1" s="185"/>
      <c r="H1" s="185"/>
      <c r="I1" s="185"/>
    </row>
    <row r="2" spans="1:9" ht="27" customHeight="1">
      <c r="A2" s="186" t="s">
        <v>94</v>
      </c>
      <c r="B2" s="186"/>
      <c r="C2" s="186"/>
      <c r="D2" s="186"/>
      <c r="E2" s="186"/>
      <c r="F2" s="186"/>
      <c r="G2" s="186"/>
      <c r="H2" s="186"/>
      <c r="I2" s="186"/>
    </row>
    <row r="3" spans="1:9" ht="27" customHeight="1">
      <c r="A3" s="186" t="s">
        <v>180</v>
      </c>
      <c r="B3" s="186"/>
      <c r="C3" s="186"/>
      <c r="D3" s="186"/>
      <c r="E3" s="186"/>
      <c r="F3" s="186"/>
      <c r="G3" s="186"/>
      <c r="H3" s="186"/>
      <c r="I3" s="186"/>
    </row>
    <row r="4" spans="1:9" ht="27" customHeight="1">
      <c r="A4" s="4"/>
      <c r="B4" s="4"/>
      <c r="C4" s="4"/>
      <c r="D4" s="4"/>
      <c r="E4" s="4"/>
      <c r="F4" s="4"/>
      <c r="G4" s="4"/>
      <c r="H4" s="4"/>
      <c r="I4" s="4"/>
    </row>
    <row r="5" spans="1:9" s="80" customFormat="1" ht="27" customHeight="1">
      <c r="A5" s="31"/>
      <c r="B5" s="9"/>
      <c r="C5" s="155"/>
      <c r="D5" s="155" t="s">
        <v>70</v>
      </c>
      <c r="E5" s="155"/>
      <c r="F5" s="2"/>
      <c r="G5" s="187" t="s">
        <v>68</v>
      </c>
      <c r="H5" s="187"/>
      <c r="I5" s="187"/>
    </row>
    <row r="6" spans="1:9" ht="27" customHeight="1">
      <c r="B6" s="133" t="s">
        <v>6</v>
      </c>
      <c r="C6" s="32" t="s">
        <v>179</v>
      </c>
      <c r="D6" s="6"/>
      <c r="E6" s="32" t="s">
        <v>154</v>
      </c>
      <c r="F6" s="6"/>
      <c r="G6" s="32" t="s">
        <v>179</v>
      </c>
      <c r="H6" s="6"/>
      <c r="I6" s="32" t="s">
        <v>154</v>
      </c>
    </row>
    <row r="7" spans="1:9" ht="27" customHeight="1">
      <c r="A7" s="14" t="s">
        <v>29</v>
      </c>
      <c r="B7" s="14"/>
      <c r="C7" s="86">
        <v>90313803.640000001</v>
      </c>
      <c r="D7" s="86"/>
      <c r="E7" s="86">
        <v>99893770.989999995</v>
      </c>
      <c r="F7" s="86"/>
      <c r="G7" s="86">
        <v>83348407.640000001</v>
      </c>
      <c r="H7" s="86"/>
      <c r="I7" s="86">
        <v>99634141.36999999</v>
      </c>
    </row>
    <row r="8" spans="1:9" ht="27" customHeight="1">
      <c r="A8" s="14" t="s">
        <v>112</v>
      </c>
      <c r="B8" s="14"/>
      <c r="C8" s="86">
        <v>89234600.570000023</v>
      </c>
      <c r="D8" s="86"/>
      <c r="E8" s="86">
        <v>62531812.779999994</v>
      </c>
      <c r="F8" s="86"/>
      <c r="G8" s="86">
        <v>89234600.570000023</v>
      </c>
      <c r="H8" s="86"/>
      <c r="I8" s="86">
        <v>62531812.780000001</v>
      </c>
    </row>
    <row r="9" spans="1:9" ht="27" customHeight="1">
      <c r="A9" s="14" t="s">
        <v>31</v>
      </c>
      <c r="B9" s="14"/>
      <c r="C9" s="86">
        <v>688631.59000000008</v>
      </c>
      <c r="D9" s="86"/>
      <c r="E9" s="86">
        <v>301000</v>
      </c>
      <c r="F9" s="86"/>
      <c r="G9" s="86">
        <v>688631.59000000008</v>
      </c>
      <c r="H9" s="86"/>
      <c r="I9" s="86">
        <v>301000</v>
      </c>
    </row>
    <row r="10" spans="1:9" ht="27" customHeight="1">
      <c r="A10" s="14" t="s">
        <v>30</v>
      </c>
      <c r="B10" s="14"/>
      <c r="C10" s="105">
        <f>SUM(C7:C9)</f>
        <v>180237035.80000004</v>
      </c>
      <c r="D10" s="86"/>
      <c r="E10" s="105">
        <f>SUM(E7:E9)</f>
        <v>162726583.76999998</v>
      </c>
      <c r="F10" s="86"/>
      <c r="G10" s="105">
        <f>SUM(G7:G9)</f>
        <v>173271639.80000004</v>
      </c>
      <c r="H10" s="86"/>
      <c r="I10" s="105">
        <f>SUM(I7:I9)</f>
        <v>162466954.14999998</v>
      </c>
    </row>
    <row r="11" spans="1:9" ht="27" customHeight="1">
      <c r="A11" s="14" t="s">
        <v>137</v>
      </c>
      <c r="B11" s="14"/>
      <c r="C11" s="139">
        <v>-76066757.599999994</v>
      </c>
      <c r="D11" s="86"/>
      <c r="E11" s="86">
        <v>-78931677.900000036</v>
      </c>
      <c r="F11" s="86"/>
      <c r="G11" s="139">
        <v>-71368141.360000014</v>
      </c>
      <c r="H11" s="86"/>
      <c r="I11" s="86">
        <v>-80150381.63000004</v>
      </c>
    </row>
    <row r="12" spans="1:9" ht="27" customHeight="1">
      <c r="A12" s="14" t="s">
        <v>113</v>
      </c>
      <c r="B12" s="14"/>
      <c r="C12" s="139">
        <v>-82564979.659999996</v>
      </c>
      <c r="D12" s="86"/>
      <c r="E12" s="86">
        <v>-54054537.199999996</v>
      </c>
      <c r="F12" s="86"/>
      <c r="G12" s="139">
        <v>-82564979.659999996</v>
      </c>
      <c r="H12" s="86"/>
      <c r="I12" s="86">
        <v>-54054537.199999996</v>
      </c>
    </row>
    <row r="13" spans="1:9" ht="27" customHeight="1">
      <c r="A13" s="14" t="s">
        <v>101</v>
      </c>
      <c r="B13" s="14"/>
      <c r="C13" s="105">
        <f>SUM(C11:C12)</f>
        <v>-158631737.25999999</v>
      </c>
      <c r="D13" s="86"/>
      <c r="E13" s="105">
        <f>SUM(E11:E12)</f>
        <v>-132986215.10000002</v>
      </c>
      <c r="F13" s="86"/>
      <c r="G13" s="105">
        <f>SUM(G11:G12)</f>
        <v>-153933121.02000001</v>
      </c>
      <c r="H13" s="86"/>
      <c r="I13" s="105">
        <f>SUM(I11:I12)</f>
        <v>-134204918.83000004</v>
      </c>
    </row>
    <row r="14" spans="1:9" ht="27" customHeight="1">
      <c r="A14" s="14" t="s">
        <v>136</v>
      </c>
      <c r="B14" s="14"/>
      <c r="C14" s="86">
        <f>C10+C13</f>
        <v>21605298.540000051</v>
      </c>
      <c r="D14" s="86"/>
      <c r="E14" s="86">
        <f>E10+E13</f>
        <v>29740368.669999957</v>
      </c>
      <c r="F14" s="86"/>
      <c r="G14" s="86">
        <f>G10+G13</f>
        <v>19338518.780000031</v>
      </c>
      <c r="H14" s="86"/>
      <c r="I14" s="86">
        <f>I10+I13</f>
        <v>28262035.319999933</v>
      </c>
    </row>
    <row r="15" spans="1:9" ht="27" customHeight="1">
      <c r="A15" s="31" t="s">
        <v>32</v>
      </c>
      <c r="C15" s="167">
        <v>386832.26</v>
      </c>
      <c r="D15" s="86"/>
      <c r="E15" s="168">
        <v>281938.69000000006</v>
      </c>
      <c r="F15" s="86"/>
      <c r="G15" s="169">
        <v>422770.14</v>
      </c>
      <c r="H15" s="86"/>
      <c r="I15" s="108">
        <v>495299.91000000003</v>
      </c>
    </row>
    <row r="16" spans="1:9" ht="27" customHeight="1">
      <c r="A16" s="31" t="s">
        <v>34</v>
      </c>
      <c r="C16" s="86">
        <f>SUM(C14:C15)</f>
        <v>21992130.800000053</v>
      </c>
      <c r="D16" s="86"/>
      <c r="E16" s="86">
        <f>SUM(E14:E15)</f>
        <v>30022307.359999958</v>
      </c>
      <c r="F16" s="86"/>
      <c r="G16" s="86">
        <f>SUM(G14:G15)</f>
        <v>19761288.920000032</v>
      </c>
      <c r="H16" s="86"/>
      <c r="I16" s="86">
        <f>SUM(I14:I15)</f>
        <v>28757335.229999933</v>
      </c>
    </row>
    <row r="17" spans="1:9" ht="27" customHeight="1">
      <c r="A17" s="14" t="s">
        <v>102</v>
      </c>
      <c r="B17" s="14"/>
      <c r="C17" s="170">
        <v>-10159804.099999998</v>
      </c>
      <c r="D17" s="86"/>
      <c r="E17" s="111">
        <v>-9717712.5800000038</v>
      </c>
      <c r="F17" s="86"/>
      <c r="G17" s="139">
        <v>-10159804.099999998</v>
      </c>
      <c r="H17" s="86"/>
      <c r="I17" s="86">
        <v>-9717712.5800000038</v>
      </c>
    </row>
    <row r="18" spans="1:9" ht="27" customHeight="1">
      <c r="A18" s="14" t="s">
        <v>33</v>
      </c>
      <c r="B18" s="14"/>
      <c r="C18" s="170">
        <v>-11905396.289999997</v>
      </c>
      <c r="D18" s="86"/>
      <c r="E18" s="111">
        <v>-13178645.43</v>
      </c>
      <c r="F18" s="86"/>
      <c r="G18" s="139">
        <v>-11637345.839999998</v>
      </c>
      <c r="H18" s="86"/>
      <c r="I18" s="86">
        <v>-13059417.459999999</v>
      </c>
    </row>
    <row r="19" spans="1:9" ht="27" customHeight="1">
      <c r="A19" s="31" t="s">
        <v>35</v>
      </c>
      <c r="C19" s="105">
        <f>SUM(C17:C18)</f>
        <v>-22065200.389999993</v>
      </c>
      <c r="D19" s="86"/>
      <c r="E19" s="105">
        <f>SUM(E17:E18)</f>
        <v>-22896358.010000005</v>
      </c>
      <c r="F19" s="86"/>
      <c r="G19" s="105">
        <f>SUM(G17:G18)</f>
        <v>-21797149.939999998</v>
      </c>
      <c r="H19" s="86"/>
      <c r="I19" s="105">
        <f>SUM(I17:I18)</f>
        <v>-22777130.040000003</v>
      </c>
    </row>
    <row r="20" spans="1:9" ht="27" customHeight="1">
      <c r="A20" s="31" t="s">
        <v>185</v>
      </c>
      <c r="C20" s="139">
        <f>C16+C19</f>
        <v>-73069.589999940246</v>
      </c>
      <c r="D20" s="86"/>
      <c r="E20" s="139">
        <f>E16+E19</f>
        <v>7125949.3499999531</v>
      </c>
      <c r="F20" s="86"/>
      <c r="G20" s="139">
        <f>G16+G19</f>
        <v>-2035861.019999966</v>
      </c>
      <c r="H20" s="86"/>
      <c r="I20" s="139">
        <f>I16+I19</f>
        <v>5980205.1899999306</v>
      </c>
    </row>
    <row r="21" spans="1:9" ht="27" customHeight="1">
      <c r="A21" s="31" t="s">
        <v>155</v>
      </c>
      <c r="C21" s="86">
        <v>299333.78999999998</v>
      </c>
      <c r="D21" s="86"/>
      <c r="E21" s="86">
        <v>8323</v>
      </c>
      <c r="F21" s="86"/>
      <c r="G21" s="86">
        <v>299317.79000000004</v>
      </c>
      <c r="H21" s="86"/>
      <c r="I21" s="86">
        <v>8290.9699999999993</v>
      </c>
    </row>
    <row r="22" spans="1:9" ht="27" customHeight="1">
      <c r="A22" s="14" t="s">
        <v>38</v>
      </c>
      <c r="C22" s="108">
        <v>-257393.97</v>
      </c>
      <c r="D22" s="86"/>
      <c r="E22" s="108">
        <v>-276112.53000000003</v>
      </c>
      <c r="F22" s="86"/>
      <c r="G22" s="108">
        <v>-257393.97</v>
      </c>
      <c r="H22" s="86"/>
      <c r="I22" s="108">
        <v>-276112.53000000003</v>
      </c>
    </row>
    <row r="23" spans="1:9" ht="27" customHeight="1">
      <c r="A23" s="14" t="s">
        <v>186</v>
      </c>
      <c r="B23" s="14"/>
      <c r="C23" s="86">
        <f>SUM(C20:C22)</f>
        <v>-31129.769999940268</v>
      </c>
      <c r="D23" s="86"/>
      <c r="E23" s="86">
        <f>SUM(E20:E22)</f>
        <v>6858159.8199999528</v>
      </c>
      <c r="F23" s="86"/>
      <c r="G23" s="86">
        <f>SUM(G20:G22)</f>
        <v>-1993937.199999966</v>
      </c>
      <c r="H23" s="86"/>
      <c r="I23" s="86">
        <f>SUM(I20:I22)</f>
        <v>5712383.62999993</v>
      </c>
    </row>
    <row r="24" spans="1:9" ht="27" customHeight="1">
      <c r="A24" s="14" t="s">
        <v>198</v>
      </c>
      <c r="B24" s="175" t="s">
        <v>206</v>
      </c>
      <c r="C24" s="169">
        <v>-176689.48</v>
      </c>
      <c r="D24" s="139"/>
      <c r="E24" s="169">
        <v>-1235411.9099999999</v>
      </c>
      <c r="F24" s="139"/>
      <c r="G24" s="169">
        <v>118834.91</v>
      </c>
      <c r="H24" s="139"/>
      <c r="I24" s="169">
        <v>-1201102.49</v>
      </c>
    </row>
    <row r="25" spans="1:9" ht="27" customHeight="1">
      <c r="A25" s="14" t="s">
        <v>189</v>
      </c>
      <c r="B25" s="14"/>
      <c r="C25" s="86">
        <f>SUM(C23:C24)</f>
        <v>-207819.24999994028</v>
      </c>
      <c r="D25" s="86"/>
      <c r="E25" s="86">
        <f>SUM(E23:E24)</f>
        <v>5622747.9099999527</v>
      </c>
      <c r="F25" s="86"/>
      <c r="G25" s="86">
        <f>SUM(G23:G24)</f>
        <v>-1875102.289999966</v>
      </c>
      <c r="H25" s="86"/>
      <c r="I25" s="86">
        <f>SUM(I23:I24)</f>
        <v>4511281.1399999298</v>
      </c>
    </row>
    <row r="26" spans="1:9" ht="27" customHeight="1">
      <c r="A26" s="14" t="s">
        <v>190</v>
      </c>
      <c r="B26" s="156" t="s">
        <v>165</v>
      </c>
      <c r="C26" s="108">
        <v>0</v>
      </c>
      <c r="D26" s="86"/>
      <c r="E26" s="108">
        <v>289227.98</v>
      </c>
      <c r="F26" s="86"/>
      <c r="G26" s="108">
        <v>0</v>
      </c>
      <c r="H26" s="86"/>
      <c r="I26" s="108">
        <v>0</v>
      </c>
    </row>
    <row r="27" spans="1:9" ht="27" customHeight="1">
      <c r="A27" s="14" t="s">
        <v>183</v>
      </c>
      <c r="B27" s="14"/>
      <c r="C27" s="86">
        <f>SUM(C25:C26)</f>
        <v>-207819.24999994028</v>
      </c>
      <c r="D27" s="86"/>
      <c r="E27" s="86">
        <f>SUM(E25:E26)</f>
        <v>5911975.8899999522</v>
      </c>
      <c r="F27" s="86"/>
      <c r="G27" s="86">
        <f>SUM(G25:G26)</f>
        <v>-1875102.289999966</v>
      </c>
      <c r="H27" s="86"/>
      <c r="I27" s="86">
        <f>SUM(I25:I26)</f>
        <v>4511281.1399999298</v>
      </c>
    </row>
    <row r="28" spans="1:9" ht="27" customHeight="1">
      <c r="A28" s="36" t="s">
        <v>199</v>
      </c>
      <c r="B28" s="36"/>
      <c r="C28" s="86">
        <v>0</v>
      </c>
      <c r="D28" s="85"/>
      <c r="E28" s="86">
        <v>0</v>
      </c>
      <c r="F28" s="51"/>
      <c r="G28" s="86">
        <v>0</v>
      </c>
      <c r="H28" s="51"/>
      <c r="I28" s="86">
        <v>0</v>
      </c>
    </row>
    <row r="29" spans="1:9" ht="27" customHeight="1" thickBot="1">
      <c r="A29" s="36" t="s">
        <v>170</v>
      </c>
      <c r="B29" s="36"/>
      <c r="C29" s="107">
        <f>SUM(C27:C28)</f>
        <v>-207819.24999994028</v>
      </c>
      <c r="D29" s="85"/>
      <c r="E29" s="107">
        <f>SUM(E27:E28)</f>
        <v>5911975.8899999522</v>
      </c>
      <c r="F29" s="51"/>
      <c r="G29" s="107">
        <f>SUM(G27:G28)</f>
        <v>-1875102.289999966</v>
      </c>
      <c r="H29" s="51"/>
      <c r="I29" s="107">
        <f>SUM(I27:I28)</f>
        <v>4511281.1399999298</v>
      </c>
    </row>
    <row r="30" spans="1:9" s="80" customFormat="1" ht="27" customHeight="1" thickTop="1">
      <c r="A30" s="27"/>
      <c r="B30" s="27"/>
      <c r="C30" s="6"/>
      <c r="D30" s="27"/>
      <c r="E30" s="6"/>
      <c r="F30" s="15"/>
      <c r="G30" s="6"/>
      <c r="H30" s="15"/>
      <c r="I30" s="6"/>
    </row>
    <row r="31" spans="1:9" ht="27" customHeight="1">
      <c r="A31" s="14" t="s">
        <v>14</v>
      </c>
      <c r="B31" s="14"/>
    </row>
    <row r="32" spans="1:9" ht="27" customHeight="1">
      <c r="A32" s="14"/>
      <c r="B32" s="14"/>
    </row>
    <row r="33" spans="1:9" ht="27" customHeight="1">
      <c r="A33" s="14"/>
      <c r="B33" s="14"/>
    </row>
    <row r="34" spans="1:9" ht="27" customHeight="1">
      <c r="A34" s="14"/>
      <c r="B34" s="14"/>
    </row>
    <row r="35" spans="1:9" ht="27" customHeight="1">
      <c r="A35" s="14"/>
      <c r="B35" s="14"/>
    </row>
    <row r="36" spans="1:9" ht="27" customHeight="1">
      <c r="A36" s="34" t="s">
        <v>73</v>
      </c>
      <c r="B36" s="34"/>
      <c r="C36" s="34"/>
      <c r="D36" s="34"/>
      <c r="E36" s="34" t="s">
        <v>95</v>
      </c>
      <c r="F36" s="34"/>
      <c r="H36" s="34"/>
      <c r="I36" s="34"/>
    </row>
    <row r="37" spans="1:9" ht="27" customHeight="1">
      <c r="A37" s="35" t="s">
        <v>74</v>
      </c>
      <c r="B37" s="35"/>
      <c r="C37" s="35"/>
      <c r="D37" s="19"/>
      <c r="E37" s="24" t="s">
        <v>182</v>
      </c>
      <c r="F37" s="23"/>
      <c r="G37" s="23"/>
      <c r="H37" s="19"/>
      <c r="I37" s="19"/>
    </row>
    <row r="38" spans="1:9" ht="27" customHeight="1">
      <c r="A38" s="189" t="s">
        <v>0</v>
      </c>
      <c r="B38" s="189"/>
      <c r="C38" s="189"/>
      <c r="D38" s="189"/>
      <c r="E38" s="189"/>
      <c r="F38" s="189"/>
      <c r="G38" s="189"/>
      <c r="H38" s="189"/>
      <c r="I38" s="189"/>
    </row>
    <row r="39" spans="1:9" ht="27" customHeight="1">
      <c r="A39" s="185" t="s">
        <v>117</v>
      </c>
      <c r="B39" s="185"/>
      <c r="C39" s="185"/>
      <c r="D39" s="185"/>
      <c r="E39" s="185"/>
      <c r="F39" s="185"/>
      <c r="G39" s="185"/>
      <c r="H39" s="185"/>
      <c r="I39" s="185"/>
    </row>
    <row r="40" spans="1:9" ht="27" customHeight="1">
      <c r="A40" s="186" t="s">
        <v>114</v>
      </c>
      <c r="B40" s="186"/>
      <c r="C40" s="186"/>
      <c r="D40" s="186"/>
      <c r="E40" s="186"/>
      <c r="F40" s="186"/>
      <c r="G40" s="186"/>
      <c r="H40" s="186"/>
      <c r="I40" s="186"/>
    </row>
    <row r="41" spans="1:9" ht="27" customHeight="1">
      <c r="A41" s="186" t="s">
        <v>180</v>
      </c>
      <c r="B41" s="186"/>
      <c r="C41" s="186"/>
      <c r="D41" s="186"/>
      <c r="E41" s="186"/>
      <c r="F41" s="186"/>
      <c r="G41" s="186"/>
      <c r="H41" s="186"/>
      <c r="I41" s="186"/>
    </row>
    <row r="42" spans="1:9" ht="27" customHeight="1">
      <c r="A42" s="4"/>
      <c r="B42" s="4"/>
      <c r="C42" s="4"/>
      <c r="D42" s="4"/>
      <c r="E42" s="4"/>
      <c r="F42" s="4"/>
      <c r="G42" s="4"/>
      <c r="H42" s="4"/>
      <c r="I42" s="4"/>
    </row>
    <row r="43" spans="1:9" s="80" customFormat="1" ht="27" customHeight="1">
      <c r="A43" s="31"/>
      <c r="B43" s="9"/>
      <c r="C43" s="155"/>
      <c r="D43" s="155" t="s">
        <v>70</v>
      </c>
      <c r="E43" s="155"/>
      <c r="F43" s="2"/>
      <c r="G43" s="187" t="s">
        <v>68</v>
      </c>
      <c r="H43" s="187"/>
      <c r="I43" s="187"/>
    </row>
    <row r="44" spans="1:9" ht="27" customHeight="1">
      <c r="B44" s="133" t="s">
        <v>6</v>
      </c>
      <c r="C44" s="32" t="s">
        <v>179</v>
      </c>
      <c r="D44" s="6"/>
      <c r="E44" s="32" t="s">
        <v>154</v>
      </c>
      <c r="F44" s="6"/>
      <c r="G44" s="32" t="s">
        <v>179</v>
      </c>
      <c r="H44" s="6"/>
      <c r="I44" s="32" t="s">
        <v>154</v>
      </c>
    </row>
    <row r="45" spans="1:9" ht="27" customHeight="1">
      <c r="A45" s="24" t="s">
        <v>169</v>
      </c>
      <c r="B45" s="24"/>
      <c r="C45" s="6"/>
      <c r="D45" s="15"/>
      <c r="E45" s="6"/>
      <c r="F45" s="25"/>
      <c r="G45" s="25"/>
      <c r="H45" s="26"/>
      <c r="I45" s="25"/>
    </row>
    <row r="46" spans="1:9" s="80" customFormat="1" ht="27" customHeight="1">
      <c r="A46" s="24" t="s">
        <v>36</v>
      </c>
      <c r="B46" s="24"/>
      <c r="C46" s="86">
        <f>C48-C47</f>
        <v>-207823.44999994029</v>
      </c>
      <c r="D46" s="112"/>
      <c r="E46" s="86">
        <f>E48-E47</f>
        <v>5911970.2599999523</v>
      </c>
      <c r="F46" s="113"/>
      <c r="G46" s="86">
        <f>G48-G47</f>
        <v>-1875102.289999966</v>
      </c>
      <c r="H46" s="114"/>
      <c r="I46" s="86">
        <f>I48-I47</f>
        <v>4511281.1399999298</v>
      </c>
    </row>
    <row r="47" spans="1:9" s="80" customFormat="1" ht="27" customHeight="1">
      <c r="A47" s="15" t="s">
        <v>37</v>
      </c>
      <c r="B47" s="15"/>
      <c r="C47" s="140">
        <v>4.1999999999999993</v>
      </c>
      <c r="D47" s="129"/>
      <c r="E47" s="171">
        <v>5.63</v>
      </c>
      <c r="F47" s="86"/>
      <c r="G47" s="86">
        <v>0</v>
      </c>
      <c r="H47" s="86"/>
      <c r="I47" s="86">
        <v>0</v>
      </c>
    </row>
    <row r="48" spans="1:9" s="80" customFormat="1" ht="27" customHeight="1" thickBot="1">
      <c r="A48" s="27"/>
      <c r="B48" s="27"/>
      <c r="C48" s="107">
        <f>C27</f>
        <v>-207819.24999994028</v>
      </c>
      <c r="D48" s="112"/>
      <c r="E48" s="107">
        <f>E27</f>
        <v>5911975.8899999522</v>
      </c>
      <c r="F48" s="86"/>
      <c r="G48" s="107">
        <f>G27</f>
        <v>-1875102.289999966</v>
      </c>
      <c r="H48" s="86"/>
      <c r="I48" s="107">
        <f>I27</f>
        <v>4511281.1399999298</v>
      </c>
    </row>
    <row r="49" spans="1:9" s="23" customFormat="1" ht="27" customHeight="1" thickTop="1">
      <c r="A49" s="37" t="s">
        <v>197</v>
      </c>
      <c r="B49" s="38"/>
      <c r="C49" s="115"/>
      <c r="D49" s="115"/>
      <c r="E49" s="116"/>
      <c r="F49" s="117"/>
      <c r="G49" s="117"/>
      <c r="H49" s="118"/>
      <c r="I49" s="117"/>
    </row>
    <row r="50" spans="1:9" s="40" customFormat="1" ht="27" customHeight="1">
      <c r="A50" s="24" t="s">
        <v>36</v>
      </c>
      <c r="B50" s="39"/>
      <c r="C50" s="119">
        <f>C52-C51</f>
        <v>-207823.44999994029</v>
      </c>
      <c r="D50" s="120"/>
      <c r="E50" s="116">
        <f>E52-E51</f>
        <v>5911970.2599999523</v>
      </c>
      <c r="F50" s="117"/>
      <c r="G50" s="116">
        <f>G52-G51</f>
        <v>-1875102.289999966</v>
      </c>
      <c r="H50" s="118"/>
      <c r="I50" s="116">
        <f>I52-I51</f>
        <v>4511281.1399999298</v>
      </c>
    </row>
    <row r="51" spans="1:9" s="40" customFormat="1" ht="27" customHeight="1">
      <c r="A51" s="15" t="s">
        <v>37</v>
      </c>
      <c r="B51" s="39"/>
      <c r="C51" s="119">
        <f>+C47</f>
        <v>4.1999999999999993</v>
      </c>
      <c r="D51" s="121"/>
      <c r="E51" s="86">
        <f>E47</f>
        <v>5.63</v>
      </c>
      <c r="F51" s="111"/>
      <c r="G51" s="86">
        <v>0</v>
      </c>
      <c r="H51" s="86"/>
      <c r="I51" s="86">
        <v>0</v>
      </c>
    </row>
    <row r="52" spans="1:9" s="40" customFormat="1" ht="27" customHeight="1" thickBot="1">
      <c r="A52" s="27"/>
      <c r="B52" s="39"/>
      <c r="C52" s="122">
        <f>+C29</f>
        <v>-207819.24999994028</v>
      </c>
      <c r="D52" s="120"/>
      <c r="E52" s="123">
        <f>+E29</f>
        <v>5911975.8899999522</v>
      </c>
      <c r="F52" s="111"/>
      <c r="G52" s="123">
        <f>+G29</f>
        <v>-1875102.289999966</v>
      </c>
      <c r="H52" s="111"/>
      <c r="I52" s="123">
        <f>+I29</f>
        <v>4511281.1399999298</v>
      </c>
    </row>
    <row r="53" spans="1:9" s="80" customFormat="1" ht="27" customHeight="1" thickTop="1">
      <c r="B53" s="36"/>
      <c r="C53" s="6"/>
      <c r="D53" s="27"/>
      <c r="E53" s="6"/>
      <c r="F53" s="31"/>
      <c r="G53" s="6"/>
      <c r="H53" s="31"/>
      <c r="I53" s="6"/>
    </row>
    <row r="54" spans="1:9" s="80" customFormat="1" ht="27" customHeight="1">
      <c r="A54" s="36" t="s">
        <v>133</v>
      </c>
      <c r="B54" s="134" t="s">
        <v>207</v>
      </c>
      <c r="C54" s="6"/>
      <c r="D54" s="151"/>
      <c r="E54" s="6"/>
      <c r="F54" s="7"/>
      <c r="G54" s="6"/>
      <c r="H54" s="7"/>
      <c r="I54" s="6"/>
    </row>
    <row r="55" spans="1:9" s="80" customFormat="1" ht="27" customHeight="1">
      <c r="A55" s="36" t="s">
        <v>191</v>
      </c>
      <c r="B55" s="134"/>
      <c r="C55" s="6"/>
      <c r="D55" s="151"/>
      <c r="E55" s="6"/>
      <c r="F55" s="7"/>
      <c r="G55" s="6"/>
      <c r="H55" s="7"/>
      <c r="I55" s="6"/>
    </row>
    <row r="56" spans="1:9" s="80" customFormat="1" ht="27" customHeight="1">
      <c r="A56" s="36" t="s">
        <v>192</v>
      </c>
      <c r="B56" s="134"/>
      <c r="C56" s="180">
        <f>+ROUND((C25-C47)/C61,4)</f>
        <v>-5.0000000000000001E-4</v>
      </c>
      <c r="D56" s="181"/>
      <c r="E56" s="180">
        <f>+ROUND((E25-E47)/E61,4)</f>
        <v>1.2200000000000001E-2</v>
      </c>
      <c r="F56" s="182"/>
      <c r="G56" s="180">
        <f>+ROUND((G25-G47)/G61,4)</f>
        <v>-4.1000000000000003E-3</v>
      </c>
      <c r="H56" s="182"/>
      <c r="I56" s="180">
        <f>+ROUND((I25-I47)/I61,4)</f>
        <v>9.7999999999999997E-3</v>
      </c>
    </row>
    <row r="57" spans="1:9" s="80" customFormat="1" ht="27" customHeight="1">
      <c r="A57" s="36" t="s">
        <v>193</v>
      </c>
      <c r="B57" s="134"/>
      <c r="C57" s="183">
        <f>+C26/C61</f>
        <v>0</v>
      </c>
      <c r="D57" s="181"/>
      <c r="E57" s="183">
        <f>+E26/E61</f>
        <v>6.2875647826086956E-4</v>
      </c>
      <c r="F57" s="182"/>
      <c r="G57" s="183">
        <f>+G26/G61</f>
        <v>0</v>
      </c>
      <c r="H57" s="182"/>
      <c r="I57" s="183">
        <f>+I26/I61</f>
        <v>0</v>
      </c>
    </row>
    <row r="58" spans="1:9" s="80" customFormat="1" ht="27" customHeight="1" thickBot="1">
      <c r="A58" s="36" t="s">
        <v>194</v>
      </c>
      <c r="B58" s="134"/>
      <c r="C58" s="184">
        <f>SUM(C56:C57)</f>
        <v>-5.0000000000000001E-4</v>
      </c>
      <c r="D58" s="181"/>
      <c r="E58" s="184">
        <f>SUM(E56:E57)</f>
        <v>1.282875647826087E-2</v>
      </c>
      <c r="F58" s="182"/>
      <c r="G58" s="184">
        <f>SUM(G56:G57)</f>
        <v>-4.1000000000000003E-3</v>
      </c>
      <c r="H58" s="182"/>
      <c r="I58" s="184">
        <f>SUM(I56:I57)</f>
        <v>9.7999999999999997E-3</v>
      </c>
    </row>
    <row r="59" spans="1:9" ht="27" customHeight="1" thickTop="1">
      <c r="A59" s="147"/>
      <c r="B59" s="14"/>
      <c r="C59" s="148"/>
      <c r="D59" s="149"/>
      <c r="E59" s="148"/>
      <c r="F59" s="149"/>
      <c r="G59" s="148"/>
      <c r="H59" s="150"/>
      <c r="I59" s="148"/>
    </row>
    <row r="60" spans="1:9" s="80" customFormat="1" ht="27" customHeight="1">
      <c r="A60" s="102" t="s">
        <v>128</v>
      </c>
      <c r="B60" s="36"/>
      <c r="C60" s="6"/>
      <c r="D60" s="27"/>
      <c r="E60" s="6"/>
      <c r="F60" s="31"/>
      <c r="G60" s="6"/>
      <c r="H60" s="31"/>
      <c r="I60" s="6"/>
    </row>
    <row r="61" spans="1:9" s="80" customFormat="1" ht="27" customHeight="1">
      <c r="A61" s="31" t="s">
        <v>129</v>
      </c>
      <c r="B61" s="36"/>
      <c r="C61" s="130">
        <v>460000000</v>
      </c>
      <c r="D61" s="131"/>
      <c r="E61" s="130">
        <v>460000000</v>
      </c>
      <c r="F61" s="131"/>
      <c r="G61" s="130">
        <v>460000000</v>
      </c>
      <c r="H61" s="131"/>
      <c r="I61" s="130">
        <v>460000000</v>
      </c>
    </row>
    <row r="62" spans="1:9" ht="27" customHeight="1">
      <c r="A62" s="147"/>
      <c r="B62" s="14"/>
      <c r="C62" s="148"/>
      <c r="D62" s="149"/>
      <c r="E62" s="148"/>
      <c r="F62" s="149"/>
      <c r="G62" s="148"/>
      <c r="H62" s="150"/>
      <c r="I62" s="148"/>
    </row>
    <row r="63" spans="1:9" ht="27" customHeight="1">
      <c r="A63" s="147"/>
      <c r="B63" s="14"/>
      <c r="C63" s="148"/>
      <c r="D63" s="149"/>
      <c r="E63" s="148"/>
      <c r="F63" s="149"/>
      <c r="G63" s="148"/>
      <c r="H63" s="150"/>
      <c r="I63" s="148"/>
    </row>
    <row r="64" spans="1:9" ht="27" customHeight="1">
      <c r="B64" s="14"/>
      <c r="C64" s="141"/>
      <c r="D64" s="140"/>
      <c r="E64" s="141"/>
      <c r="F64" s="140"/>
      <c r="G64" s="141"/>
      <c r="H64" s="140"/>
      <c r="I64" s="141"/>
    </row>
    <row r="65" spans="1:9" ht="27" customHeight="1">
      <c r="A65" s="14" t="s">
        <v>14</v>
      </c>
      <c r="B65" s="14"/>
    </row>
    <row r="66" spans="1:9" ht="27" customHeight="1">
      <c r="A66" s="14"/>
      <c r="B66" s="14"/>
    </row>
    <row r="67" spans="1:9" ht="27" customHeight="1">
      <c r="A67" s="14"/>
      <c r="B67" s="14"/>
    </row>
    <row r="68" spans="1:9" ht="27" customHeight="1">
      <c r="A68" s="14"/>
      <c r="B68" s="14"/>
    </row>
    <row r="69" spans="1:9" ht="27" customHeight="1">
      <c r="A69" s="14"/>
      <c r="B69" s="14"/>
    </row>
    <row r="70" spans="1:9" ht="27" customHeight="1">
      <c r="A70" s="14"/>
      <c r="B70" s="14"/>
    </row>
    <row r="71" spans="1:9" ht="27" customHeight="1">
      <c r="A71" s="14"/>
      <c r="B71" s="14"/>
    </row>
    <row r="72" spans="1:9" ht="27" customHeight="1">
      <c r="A72" s="14"/>
      <c r="B72" s="14"/>
    </row>
    <row r="73" spans="1:9" ht="27" customHeight="1">
      <c r="A73" s="34" t="s">
        <v>73</v>
      </c>
      <c r="B73" s="34"/>
      <c r="C73" s="34"/>
      <c r="D73" s="34"/>
      <c r="E73" s="34" t="s">
        <v>95</v>
      </c>
      <c r="F73" s="34"/>
      <c r="H73" s="34"/>
      <c r="I73" s="34"/>
    </row>
    <row r="74" spans="1:9" ht="27" customHeight="1">
      <c r="A74" s="35" t="s">
        <v>74</v>
      </c>
      <c r="B74" s="35"/>
      <c r="C74" s="35"/>
      <c r="D74" s="19"/>
      <c r="E74" s="24" t="s">
        <v>182</v>
      </c>
      <c r="F74" s="23"/>
      <c r="G74" s="23"/>
      <c r="H74" s="19"/>
      <c r="I74" s="19"/>
    </row>
  </sheetData>
  <mergeCells count="9">
    <mergeCell ref="A40:I40"/>
    <mergeCell ref="A41:I41"/>
    <mergeCell ref="G43:I43"/>
    <mergeCell ref="A1:I1"/>
    <mergeCell ref="A2:I2"/>
    <mergeCell ref="A3:I3"/>
    <mergeCell ref="G5:I5"/>
    <mergeCell ref="A38:I38"/>
    <mergeCell ref="A39:I39"/>
  </mergeCells>
  <pageMargins left="0.78740157480314965" right="0.39370078740157483" top="0.78740157480314965" bottom="0.39370078740157483" header="0.31496062992125984" footer="0.27559055118110237"/>
  <pageSetup paperSize="9" scale="80" fitToWidth="0" fitToHeight="0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view="pageBreakPreview" topLeftCell="A16" zoomScaleNormal="85" zoomScaleSheetLayoutView="100" workbookViewId="0">
      <selection activeCell="H24" sqref="H24"/>
    </sheetView>
  </sheetViews>
  <sheetFormatPr defaultColWidth="9.375" defaultRowHeight="23.25" customHeight="1"/>
  <cols>
    <col min="1" max="1" width="9.375" style="60"/>
    <col min="2" max="5" width="9.375" style="60" customWidth="1"/>
    <col min="6" max="6" width="6.375" style="60" customWidth="1"/>
    <col min="7" max="7" width="8.125" style="60" customWidth="1"/>
    <col min="8" max="8" width="16.875" style="60" customWidth="1"/>
    <col min="9" max="9" width="1.5" style="60" customWidth="1"/>
    <col min="10" max="10" width="16.875" style="60" customWidth="1"/>
    <col min="11" max="11" width="1.375" style="60" customWidth="1"/>
    <col min="12" max="12" width="16.875" style="60" customWidth="1"/>
    <col min="13" max="13" width="1.375" style="60" customWidth="1"/>
    <col min="14" max="14" width="16.875" style="60" customWidth="1"/>
    <col min="15" max="15" width="1.375" style="60" customWidth="1"/>
    <col min="16" max="16" width="16.875" style="60" customWidth="1"/>
    <col min="17" max="17" width="1.375" style="60" customWidth="1"/>
    <col min="18" max="18" width="16.875" style="60" customWidth="1"/>
    <col min="19" max="19" width="1.375" style="60" customWidth="1"/>
    <col min="20" max="20" width="16.875" style="60" customWidth="1"/>
    <col min="21" max="21" width="4" style="60" customWidth="1"/>
    <col min="22" max="16384" width="9.375" style="60"/>
  </cols>
  <sheetData>
    <row r="1" spans="1:21" ht="24.6" customHeight="1">
      <c r="A1" s="191" t="s">
        <v>117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59"/>
    </row>
    <row r="2" spans="1:21" ht="24.6" customHeight="1">
      <c r="A2" s="193" t="s">
        <v>39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</row>
    <row r="3" spans="1:21" ht="24.6" customHeight="1">
      <c r="A3" s="193" t="s">
        <v>180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</row>
    <row r="4" spans="1:21" ht="24.6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1" ht="24.6" customHeight="1">
      <c r="A5" s="62"/>
      <c r="B5" s="62"/>
      <c r="C5" s="62"/>
      <c r="D5" s="62"/>
      <c r="E5" s="62"/>
      <c r="F5" s="62"/>
      <c r="G5" s="62"/>
      <c r="H5" s="194" t="s">
        <v>70</v>
      </c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</row>
    <row r="6" spans="1:21" ht="24.6" customHeight="1">
      <c r="A6" s="62"/>
      <c r="B6" s="62"/>
      <c r="C6" s="62"/>
      <c r="D6" s="62"/>
      <c r="E6" s="62"/>
      <c r="F6" s="62"/>
      <c r="G6" s="62"/>
      <c r="H6" s="190" t="s">
        <v>44</v>
      </c>
      <c r="I6" s="190"/>
      <c r="J6" s="190"/>
      <c r="K6" s="190"/>
      <c r="L6" s="190"/>
      <c r="M6" s="190"/>
      <c r="N6" s="190"/>
      <c r="O6" s="190"/>
      <c r="P6" s="190"/>
      <c r="Q6" s="61"/>
      <c r="R6" s="65" t="s">
        <v>48</v>
      </c>
      <c r="S6" s="61"/>
      <c r="T6" s="66" t="s">
        <v>50</v>
      </c>
    </row>
    <row r="7" spans="1:21" ht="24.6" customHeight="1">
      <c r="A7" s="28"/>
      <c r="B7" s="62"/>
      <c r="C7" s="62"/>
      <c r="D7" s="62"/>
      <c r="E7" s="62"/>
      <c r="F7" s="62"/>
      <c r="G7" s="62"/>
      <c r="H7" s="68" t="s">
        <v>40</v>
      </c>
      <c r="I7" s="67"/>
      <c r="J7" s="68" t="s">
        <v>115</v>
      </c>
      <c r="K7" s="68"/>
      <c r="L7" s="190" t="s">
        <v>84</v>
      </c>
      <c r="M7" s="190"/>
      <c r="N7" s="190"/>
      <c r="O7" s="152"/>
      <c r="P7" s="69" t="s">
        <v>53</v>
      </c>
      <c r="Q7" s="52"/>
      <c r="R7" s="70" t="s">
        <v>49</v>
      </c>
      <c r="S7" s="52"/>
      <c r="T7" s="70" t="s">
        <v>51</v>
      </c>
    </row>
    <row r="8" spans="1:21" ht="24.6" customHeight="1">
      <c r="A8" s="62"/>
      <c r="B8" s="28"/>
      <c r="C8" s="28"/>
      <c r="D8" s="28"/>
      <c r="E8" s="28"/>
      <c r="F8" s="28"/>
      <c r="G8" s="28"/>
      <c r="H8" s="71" t="s">
        <v>41</v>
      </c>
      <c r="I8" s="81"/>
      <c r="J8" s="71"/>
      <c r="K8" s="71"/>
      <c r="L8" s="71" t="s">
        <v>45</v>
      </c>
      <c r="M8" s="71"/>
      <c r="N8" s="69" t="s">
        <v>47</v>
      </c>
      <c r="O8" s="71"/>
      <c r="P8" s="69" t="s">
        <v>54</v>
      </c>
      <c r="Q8" s="81"/>
      <c r="R8" s="69"/>
      <c r="S8" s="81"/>
      <c r="T8" s="69" t="s">
        <v>52</v>
      </c>
    </row>
    <row r="9" spans="1:21" ht="24.6" customHeight="1">
      <c r="A9" s="62"/>
      <c r="B9" s="28"/>
      <c r="C9" s="28"/>
      <c r="D9" s="28"/>
      <c r="E9" s="28"/>
      <c r="F9" s="28"/>
      <c r="G9" s="133"/>
      <c r="H9" s="64" t="s">
        <v>42</v>
      </c>
      <c r="I9" s="63"/>
      <c r="J9" s="64"/>
      <c r="K9" s="64"/>
      <c r="L9" s="64" t="s">
        <v>46</v>
      </c>
      <c r="M9" s="64"/>
      <c r="N9" s="158"/>
      <c r="O9" s="64"/>
      <c r="P9" s="158"/>
      <c r="Q9" s="63"/>
      <c r="R9" s="158"/>
      <c r="S9" s="63"/>
      <c r="T9" s="158"/>
    </row>
    <row r="10" spans="1:21" s="79" customFormat="1" ht="24.6" customHeight="1">
      <c r="A10" s="62" t="s">
        <v>156</v>
      </c>
      <c r="B10" s="80"/>
      <c r="C10" s="80"/>
      <c r="D10" s="80"/>
      <c r="E10" s="80"/>
      <c r="F10" s="80"/>
      <c r="G10" s="80"/>
      <c r="H10" s="42">
        <v>230000000</v>
      </c>
      <c r="I10" s="42"/>
      <c r="J10" s="42">
        <v>42699106.670000002</v>
      </c>
      <c r="K10" s="42"/>
      <c r="L10" s="42">
        <v>19500000</v>
      </c>
      <c r="M10" s="42"/>
      <c r="N10" s="42">
        <v>46517058.149999999</v>
      </c>
      <c r="O10" s="42"/>
      <c r="P10" s="42">
        <f>SUM(H10:N10)</f>
        <v>338716164.81999999</v>
      </c>
      <c r="Q10" s="42"/>
      <c r="R10" s="137">
        <v>196.06</v>
      </c>
      <c r="S10" s="42"/>
      <c r="T10" s="42">
        <f>SUM(P10:R10)</f>
        <v>338716360.88</v>
      </c>
    </row>
    <row r="11" spans="1:21" s="79" customFormat="1" ht="24.6" customHeight="1">
      <c r="A11" s="62" t="s">
        <v>178</v>
      </c>
      <c r="B11" s="81"/>
      <c r="C11" s="81"/>
      <c r="D11" s="81"/>
      <c r="E11" s="81"/>
      <c r="F11" s="81"/>
      <c r="G11" s="81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1" s="79" customFormat="1" ht="24.6" customHeight="1">
      <c r="A12" s="81" t="s">
        <v>82</v>
      </c>
      <c r="B12" s="81"/>
      <c r="C12" s="81"/>
      <c r="D12" s="81"/>
      <c r="E12" s="81"/>
      <c r="F12" s="81"/>
      <c r="G12" s="81"/>
      <c r="H12" s="42">
        <v>0</v>
      </c>
      <c r="I12" s="42"/>
      <c r="J12" s="42">
        <v>0</v>
      </c>
      <c r="K12" s="42"/>
      <c r="L12" s="42">
        <v>0</v>
      </c>
      <c r="M12" s="42"/>
      <c r="N12" s="42">
        <f>PL!E46</f>
        <v>5911970.2599999523</v>
      </c>
      <c r="O12" s="42"/>
      <c r="P12" s="42">
        <f>SUM(H12:N12)</f>
        <v>5911970.2599999523</v>
      </c>
      <c r="Q12" s="42"/>
      <c r="R12" s="42">
        <f>PL!E51</f>
        <v>5.63</v>
      </c>
      <c r="S12" s="42"/>
      <c r="T12" s="42">
        <f>SUM(P12:R12)</f>
        <v>5911975.8899999522</v>
      </c>
    </row>
    <row r="13" spans="1:21" s="79" customFormat="1" ht="24.6" customHeight="1" thickBot="1">
      <c r="A13" s="62" t="s">
        <v>176</v>
      </c>
      <c r="B13" s="82"/>
      <c r="C13" s="82"/>
      <c r="D13" s="82"/>
      <c r="E13" s="82"/>
      <c r="F13" s="82"/>
      <c r="G13" s="82"/>
      <c r="H13" s="95">
        <f>SUM(H10:H12)</f>
        <v>230000000</v>
      </c>
      <c r="I13" s="42"/>
      <c r="J13" s="95">
        <f>SUM(J10:J12)</f>
        <v>42699106.670000002</v>
      </c>
      <c r="K13" s="42"/>
      <c r="L13" s="95">
        <f>SUM(L10:L12)</f>
        <v>19500000</v>
      </c>
      <c r="M13" s="42"/>
      <c r="N13" s="95">
        <f>SUM(N10:N12)</f>
        <v>52429028.409999952</v>
      </c>
      <c r="O13" s="42"/>
      <c r="P13" s="95">
        <f>SUM(P10:P12)</f>
        <v>344628135.07999992</v>
      </c>
      <c r="Q13" s="42"/>
      <c r="R13" s="95">
        <f>SUM(R10:R12)</f>
        <v>201.69</v>
      </c>
      <c r="S13" s="42"/>
      <c r="T13" s="95">
        <f>SUM(T10:T12)</f>
        <v>344628336.76999992</v>
      </c>
    </row>
    <row r="14" spans="1:21" s="79" customFormat="1" ht="24.6" customHeight="1" thickTop="1">
      <c r="A14" s="84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1" s="79" customFormat="1" ht="24.6" customHeight="1">
      <c r="A15" s="62" t="s">
        <v>177</v>
      </c>
      <c r="B15" s="80"/>
      <c r="C15" s="80"/>
      <c r="D15" s="80"/>
      <c r="E15" s="80"/>
      <c r="F15" s="80"/>
      <c r="G15" s="80"/>
      <c r="H15" s="42">
        <v>230000000</v>
      </c>
      <c r="I15" s="42"/>
      <c r="J15" s="42">
        <v>42699106.670000002</v>
      </c>
      <c r="K15" s="42"/>
      <c r="L15" s="42">
        <v>21175000</v>
      </c>
      <c r="M15" s="42"/>
      <c r="N15" s="42">
        <v>60506615.289599687</v>
      </c>
      <c r="O15" s="42"/>
      <c r="P15" s="42">
        <f>SUM(H15:N15)</f>
        <v>354380721.95959973</v>
      </c>
      <c r="Q15" s="42"/>
      <c r="R15" s="42">
        <v>202.39999999995345</v>
      </c>
      <c r="S15" s="42"/>
      <c r="T15" s="42">
        <f>SUM(P15:R15)</f>
        <v>354380924.35959971</v>
      </c>
    </row>
    <row r="16" spans="1:21" s="79" customFormat="1" ht="24.6" customHeight="1">
      <c r="A16" s="62" t="s">
        <v>178</v>
      </c>
      <c r="B16" s="81"/>
      <c r="C16" s="81"/>
      <c r="D16" s="81"/>
      <c r="E16" s="81"/>
      <c r="F16" s="81"/>
      <c r="G16" s="8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 s="79" customFormat="1" ht="24.6" customHeight="1">
      <c r="A17" s="81" t="s">
        <v>82</v>
      </c>
      <c r="B17" s="81"/>
      <c r="C17" s="81"/>
      <c r="D17" s="81"/>
      <c r="E17" s="81"/>
      <c r="F17" s="81"/>
      <c r="G17" s="81"/>
      <c r="H17" s="42">
        <v>0</v>
      </c>
      <c r="I17" s="42"/>
      <c r="J17" s="42">
        <v>0</v>
      </c>
      <c r="K17" s="42"/>
      <c r="L17" s="42">
        <v>0</v>
      </c>
      <c r="M17" s="42"/>
      <c r="N17" s="42">
        <f>PL!C50</f>
        <v>-207823.44999994029</v>
      </c>
      <c r="O17" s="42"/>
      <c r="P17" s="42">
        <f>SUM(H17:N17)</f>
        <v>-207823.44999994029</v>
      </c>
      <c r="Q17" s="42"/>
      <c r="R17" s="137">
        <f>PL!C51</f>
        <v>4.1999999999999993</v>
      </c>
      <c r="S17" s="42"/>
      <c r="T17" s="42">
        <f>SUM(P17:R17)</f>
        <v>-207819.24999994028</v>
      </c>
    </row>
    <row r="18" spans="1:20" s="79" customFormat="1" ht="24.6" customHeight="1" thickBot="1">
      <c r="A18" s="62" t="s">
        <v>175</v>
      </c>
      <c r="B18" s="81"/>
      <c r="C18" s="81"/>
      <c r="D18" s="81"/>
      <c r="E18" s="81"/>
      <c r="F18" s="81"/>
      <c r="G18" s="81"/>
      <c r="H18" s="95">
        <f>SUM(H15:H17)</f>
        <v>230000000</v>
      </c>
      <c r="I18" s="42"/>
      <c r="J18" s="95">
        <f>SUM(J15:J17)</f>
        <v>42699106.670000002</v>
      </c>
      <c r="K18" s="42"/>
      <c r="L18" s="95">
        <f>SUM(L15:L17)</f>
        <v>21175000</v>
      </c>
      <c r="M18" s="42"/>
      <c r="N18" s="95">
        <f>SUM(N15:N17)</f>
        <v>60298791.839599743</v>
      </c>
      <c r="O18" s="42"/>
      <c r="P18" s="95">
        <f>SUM(P15:P17)</f>
        <v>354172898.5095998</v>
      </c>
      <c r="Q18" s="42"/>
      <c r="R18" s="95">
        <f>SUM(R15:R17)</f>
        <v>206.59999999995344</v>
      </c>
      <c r="S18" s="42"/>
      <c r="T18" s="95">
        <f>SUM(T15:T17)</f>
        <v>354173105.10959977</v>
      </c>
    </row>
    <row r="19" spans="1:20" s="52" customFormat="1" ht="24.6" customHeight="1" thickTop="1">
      <c r="A19" s="62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</row>
    <row r="20" spans="1:20" s="52" customFormat="1" ht="24.6" customHeight="1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</row>
    <row r="21" spans="1:20" s="52" customFormat="1" ht="24.6" customHeight="1">
      <c r="A21" s="28" t="s">
        <v>14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</row>
    <row r="22" spans="1:20" s="52" customFormat="1" ht="24.6" customHeight="1">
      <c r="A22" s="28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</row>
    <row r="23" spans="1:20" s="52" customFormat="1" ht="24.6" customHeight="1">
      <c r="A23" s="28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</row>
    <row r="24" spans="1:20" s="52" customFormat="1" ht="24.6" customHeight="1">
      <c r="A24" s="28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</row>
    <row r="25" spans="1:20" ht="24.6" customHeight="1"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72"/>
    </row>
    <row r="26" spans="1:20" ht="24.6" customHeight="1">
      <c r="A26" s="57"/>
      <c r="B26" s="57"/>
      <c r="C26" s="53" t="s">
        <v>73</v>
      </c>
      <c r="D26" s="53"/>
      <c r="E26" s="53"/>
      <c r="F26" s="53"/>
      <c r="G26" s="53"/>
      <c r="I26" s="31"/>
      <c r="J26" s="57"/>
      <c r="K26" s="62"/>
      <c r="L26" s="57"/>
      <c r="M26" s="62"/>
      <c r="N26" s="53" t="s">
        <v>72</v>
      </c>
      <c r="O26" s="62"/>
    </row>
    <row r="27" spans="1:20" ht="24.6" customHeight="1">
      <c r="A27" s="57"/>
      <c r="B27" s="57"/>
      <c r="C27" s="54" t="s">
        <v>74</v>
      </c>
      <c r="D27" s="54"/>
      <c r="E27" s="19"/>
      <c r="F27" s="19"/>
      <c r="G27" s="19"/>
      <c r="I27" s="31"/>
      <c r="J27" s="57"/>
      <c r="K27" s="62"/>
      <c r="L27" s="57"/>
      <c r="M27" s="62"/>
      <c r="N27" s="24" t="s">
        <v>182</v>
      </c>
      <c r="O27" s="23"/>
      <c r="P27" s="23"/>
    </row>
    <row r="28" spans="1:20" ht="23.25" customHeight="1"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</row>
  </sheetData>
  <mergeCells count="6">
    <mergeCell ref="L7:N7"/>
    <mergeCell ref="A1:T1"/>
    <mergeCell ref="A2:T2"/>
    <mergeCell ref="A3:T3"/>
    <mergeCell ref="H5:T5"/>
    <mergeCell ref="H6:P6"/>
  </mergeCells>
  <pageMargins left="0.98425196850393704" right="0.39370078740157483" top="0.78740157480314965" bottom="0.39370078740157483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view="pageBreakPreview" topLeftCell="A16" zoomScaleNormal="100" zoomScaleSheetLayoutView="100" workbookViewId="0">
      <selection activeCell="E31" sqref="E31"/>
    </sheetView>
  </sheetViews>
  <sheetFormatPr defaultColWidth="9.375" defaultRowHeight="27.75" customHeight="1"/>
  <cols>
    <col min="1" max="4" width="9.375" style="31" customWidth="1"/>
    <col min="5" max="5" width="13" style="31" customWidth="1"/>
    <col min="6" max="6" width="7.5" style="31" customWidth="1"/>
    <col min="7" max="7" width="1.625" style="15" customWidth="1"/>
    <col min="8" max="8" width="16.375" style="31" customWidth="1"/>
    <col min="9" max="9" width="1.375" style="15" customWidth="1"/>
    <col min="10" max="10" width="16.375" style="31" customWidth="1"/>
    <col min="11" max="11" width="1.375" style="15" customWidth="1"/>
    <col min="12" max="12" width="16.375" style="15" customWidth="1"/>
    <col min="13" max="13" width="1.375" style="15" customWidth="1"/>
    <col min="14" max="14" width="16.375" style="15" customWidth="1"/>
    <col min="15" max="15" width="1.375" style="15" customWidth="1"/>
    <col min="16" max="16" width="16.375" style="31" customWidth="1"/>
    <col min="17" max="17" width="1.625" style="47" customWidth="1"/>
    <col min="18" max="16384" width="9.375" style="31"/>
  </cols>
  <sheetData>
    <row r="1" spans="1:20" ht="26.1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</row>
    <row r="2" spans="1:20" ht="26.1" customHeight="1">
      <c r="A2" s="185" t="s">
        <v>117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43"/>
    </row>
    <row r="3" spans="1:20" ht="26.1" customHeight="1">
      <c r="A3" s="186" t="s">
        <v>92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43"/>
    </row>
    <row r="4" spans="1:20" s="60" customFormat="1" ht="26.1" customHeight="1">
      <c r="A4" s="193" t="s">
        <v>180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73"/>
      <c r="R4" s="73"/>
      <c r="S4" s="73"/>
      <c r="T4" s="73"/>
    </row>
    <row r="5" spans="1:20" ht="26.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43"/>
    </row>
    <row r="6" spans="1:20" ht="26.1" customHeight="1">
      <c r="F6" s="15"/>
      <c r="H6" s="187" t="s">
        <v>68</v>
      </c>
      <c r="I6" s="187"/>
      <c r="J6" s="187"/>
      <c r="K6" s="187"/>
      <c r="L6" s="187"/>
      <c r="M6" s="187"/>
      <c r="N6" s="187"/>
      <c r="O6" s="187"/>
      <c r="P6" s="187"/>
      <c r="Q6" s="43"/>
    </row>
    <row r="7" spans="1:20" ht="26.1" customHeight="1">
      <c r="F7" s="15"/>
      <c r="H7" s="55" t="s">
        <v>40</v>
      </c>
      <c r="I7" s="11"/>
      <c r="J7" s="68" t="s">
        <v>115</v>
      </c>
      <c r="K7" s="11"/>
      <c r="L7" s="195" t="s">
        <v>43</v>
      </c>
      <c r="M7" s="195"/>
      <c r="N7" s="195"/>
      <c r="O7" s="11"/>
      <c r="P7" s="11"/>
      <c r="Q7" s="43"/>
    </row>
    <row r="8" spans="1:20" s="5" customFormat="1" ht="26.1" customHeight="1">
      <c r="F8" s="11"/>
      <c r="G8" s="11"/>
      <c r="H8" s="55" t="s">
        <v>41</v>
      </c>
      <c r="I8" s="11"/>
      <c r="J8" s="71"/>
      <c r="K8" s="11"/>
      <c r="L8" s="11" t="s">
        <v>45</v>
      </c>
      <c r="N8" s="5" t="s">
        <v>47</v>
      </c>
      <c r="P8" s="11" t="s">
        <v>50</v>
      </c>
      <c r="Q8" s="44"/>
    </row>
    <row r="9" spans="1:20" s="5" customFormat="1" ht="26.1" customHeight="1">
      <c r="F9" s="133"/>
      <c r="G9" s="133"/>
      <c r="H9" s="56" t="s">
        <v>42</v>
      </c>
      <c r="I9" s="155"/>
      <c r="J9" s="56"/>
      <c r="K9" s="155"/>
      <c r="L9" s="155" t="s">
        <v>46</v>
      </c>
      <c r="M9" s="155"/>
      <c r="N9" s="155"/>
      <c r="O9" s="155"/>
      <c r="P9" s="155"/>
      <c r="Q9" s="44"/>
    </row>
    <row r="10" spans="1:20" ht="26.1" customHeight="1">
      <c r="A10" s="62" t="s">
        <v>156</v>
      </c>
      <c r="B10" s="80"/>
      <c r="C10" s="80"/>
      <c r="D10" s="82"/>
      <c r="E10" s="82"/>
      <c r="F10" s="15"/>
      <c r="H10" s="86">
        <v>230000000</v>
      </c>
      <c r="I10" s="86"/>
      <c r="J10" s="86">
        <v>42699106.670000002</v>
      </c>
      <c r="K10" s="86"/>
      <c r="L10" s="86">
        <v>17500000</v>
      </c>
      <c r="M10" s="86"/>
      <c r="N10" s="129">
        <v>17733662.239999998</v>
      </c>
      <c r="O10" s="86"/>
      <c r="P10" s="86">
        <f>SUM(H10:N10)</f>
        <v>307932768.91000003</v>
      </c>
      <c r="Q10" s="43"/>
    </row>
    <row r="11" spans="1:20" ht="26.1" customHeight="1">
      <c r="A11" s="62" t="s">
        <v>178</v>
      </c>
      <c r="B11" s="81"/>
      <c r="C11" s="81"/>
      <c r="D11" s="172"/>
      <c r="E11" s="172"/>
      <c r="F11" s="15"/>
      <c r="H11" s="86"/>
      <c r="I11" s="86"/>
      <c r="J11" s="86"/>
      <c r="K11" s="86"/>
      <c r="L11" s="86"/>
      <c r="M11" s="86"/>
      <c r="N11" s="86"/>
      <c r="O11" s="86"/>
      <c r="P11" s="86"/>
      <c r="Q11" s="43"/>
    </row>
    <row r="12" spans="1:20" ht="26.1" customHeight="1">
      <c r="A12" s="81" t="s">
        <v>82</v>
      </c>
      <c r="B12" s="81"/>
      <c r="C12" s="81"/>
      <c r="D12" s="45"/>
      <c r="E12" s="45"/>
      <c r="F12" s="142"/>
      <c r="G12" s="142"/>
      <c r="H12" s="51">
        <v>0</v>
      </c>
      <c r="I12" s="86"/>
      <c r="J12" s="51">
        <v>0</v>
      </c>
      <c r="K12" s="86"/>
      <c r="L12" s="51">
        <v>0</v>
      </c>
      <c r="M12" s="86"/>
      <c r="N12" s="51">
        <f>PL!I46</f>
        <v>4511281.1399999298</v>
      </c>
      <c r="O12" s="86"/>
      <c r="P12" s="86">
        <f>SUM(H12:N12)</f>
        <v>4511281.1399999298</v>
      </c>
      <c r="Q12" s="43"/>
    </row>
    <row r="13" spans="1:20" ht="26.1" customHeight="1" thickBot="1">
      <c r="A13" s="62" t="s">
        <v>176</v>
      </c>
      <c r="B13" s="82"/>
      <c r="C13" s="82"/>
      <c r="D13" s="46"/>
      <c r="E13" s="46"/>
      <c r="F13" s="15"/>
      <c r="H13" s="107">
        <f>SUM(H10:H12)</f>
        <v>230000000</v>
      </c>
      <c r="I13" s="86"/>
      <c r="J13" s="107">
        <f>SUM(J10:J12)</f>
        <v>42699106.670000002</v>
      </c>
      <c r="K13" s="86"/>
      <c r="L13" s="107">
        <f>SUM(L10:L12)</f>
        <v>17500000</v>
      </c>
      <c r="M13" s="86"/>
      <c r="N13" s="107">
        <f>SUM(N10:N12)</f>
        <v>22244943.379999928</v>
      </c>
      <c r="O13" s="86"/>
      <c r="P13" s="107">
        <f>SUM(P10:P12)</f>
        <v>312444050.04999995</v>
      </c>
    </row>
    <row r="14" spans="1:20" ht="26.1" customHeight="1" thickTop="1">
      <c r="A14" s="84"/>
      <c r="B14" s="82"/>
      <c r="C14" s="82"/>
      <c r="D14" s="45"/>
      <c r="E14" s="45"/>
      <c r="G14" s="31"/>
      <c r="H14" s="85"/>
      <c r="I14" s="85"/>
      <c r="J14" s="85"/>
      <c r="K14" s="85"/>
      <c r="L14" s="85"/>
      <c r="M14" s="85"/>
      <c r="N14" s="85"/>
      <c r="O14" s="85"/>
      <c r="P14" s="85"/>
    </row>
    <row r="15" spans="1:20" ht="26.1" customHeight="1">
      <c r="A15" s="62" t="s">
        <v>177</v>
      </c>
      <c r="B15" s="80"/>
      <c r="C15" s="80"/>
      <c r="D15" s="45"/>
      <c r="E15" s="45"/>
      <c r="G15" s="31"/>
      <c r="H15" s="86">
        <v>230000000</v>
      </c>
      <c r="I15" s="86"/>
      <c r="J15" s="86">
        <v>42699106.670000002</v>
      </c>
      <c r="K15" s="86"/>
      <c r="L15" s="86">
        <v>19175000</v>
      </c>
      <c r="M15" s="86"/>
      <c r="N15" s="129">
        <v>26070530.699999753</v>
      </c>
      <c r="O15" s="86"/>
      <c r="P15" s="86">
        <f>SUM(H15:N15)</f>
        <v>317944637.36999977</v>
      </c>
    </row>
    <row r="16" spans="1:20" ht="26.1" customHeight="1">
      <c r="A16" s="62" t="s">
        <v>178</v>
      </c>
      <c r="B16" s="81"/>
      <c r="C16" s="81"/>
      <c r="D16" s="82"/>
      <c r="E16" s="82"/>
      <c r="F16" s="82"/>
      <c r="G16" s="82"/>
      <c r="H16" s="86"/>
      <c r="I16" s="86"/>
      <c r="J16" s="86"/>
      <c r="K16" s="86"/>
      <c r="L16" s="86"/>
      <c r="M16" s="86"/>
      <c r="N16" s="86"/>
      <c r="O16" s="86"/>
      <c r="P16" s="86"/>
      <c r="Q16" s="43"/>
    </row>
    <row r="17" spans="1:20" ht="26.1" customHeight="1">
      <c r="A17" s="81" t="s">
        <v>201</v>
      </c>
      <c r="B17" s="81"/>
      <c r="C17" s="81"/>
      <c r="F17" s="45"/>
      <c r="H17" s="86">
        <v>0</v>
      </c>
      <c r="I17" s="86"/>
      <c r="J17" s="86">
        <v>0</v>
      </c>
      <c r="K17" s="86"/>
      <c r="L17" s="86">
        <v>0</v>
      </c>
      <c r="M17" s="86"/>
      <c r="N17" s="86">
        <f>PL!G46</f>
        <v>-1875102.289999966</v>
      </c>
      <c r="O17" s="86"/>
      <c r="P17" s="86">
        <f>SUM(H17:N17)</f>
        <v>-1875102.289999966</v>
      </c>
      <c r="Q17" s="43"/>
    </row>
    <row r="18" spans="1:20" ht="26.1" customHeight="1" thickBot="1">
      <c r="A18" s="62" t="s">
        <v>175</v>
      </c>
      <c r="B18" s="81"/>
      <c r="C18" s="81"/>
      <c r="F18" s="83"/>
      <c r="H18" s="107">
        <f>SUM(H15:H17)</f>
        <v>230000000</v>
      </c>
      <c r="I18" s="86"/>
      <c r="J18" s="107">
        <f>SUM(J15:J17)</f>
        <v>42699106.670000002</v>
      </c>
      <c r="K18" s="86"/>
      <c r="L18" s="107">
        <f>SUM(L15:L17)</f>
        <v>19175000</v>
      </c>
      <c r="M18" s="86"/>
      <c r="N18" s="107">
        <f>SUM(N15:N17)</f>
        <v>24195428.409999788</v>
      </c>
      <c r="O18" s="86"/>
      <c r="P18" s="107">
        <f>SUM(P15:P17)</f>
        <v>316069535.0799998</v>
      </c>
      <c r="Q18" s="43"/>
    </row>
    <row r="19" spans="1:20" s="17" customFormat="1" ht="26.1" customHeight="1" thickTop="1">
      <c r="D19" s="48"/>
      <c r="E19" s="48"/>
      <c r="H19" s="18"/>
      <c r="I19" s="18"/>
      <c r="J19" s="18"/>
      <c r="K19" s="18"/>
      <c r="L19" s="18"/>
      <c r="M19" s="18"/>
      <c r="N19" s="18"/>
      <c r="O19" s="18"/>
      <c r="P19" s="18"/>
      <c r="Q19" s="43"/>
    </row>
    <row r="20" spans="1:20" ht="26.1" customHeight="1">
      <c r="A20" s="80"/>
      <c r="B20" s="80"/>
      <c r="C20" s="80"/>
      <c r="D20" s="45"/>
      <c r="E20" s="45"/>
      <c r="G20" s="31"/>
      <c r="H20" s="15"/>
      <c r="J20" s="15"/>
      <c r="P20" s="15"/>
    </row>
    <row r="21" spans="1:20" ht="26.1" customHeight="1">
      <c r="D21" s="45"/>
      <c r="E21" s="45"/>
      <c r="G21" s="31"/>
      <c r="H21" s="15"/>
      <c r="J21" s="15"/>
      <c r="P21" s="15"/>
    </row>
    <row r="22" spans="1:20" ht="26.1" customHeight="1">
      <c r="A22" s="31" t="s">
        <v>14</v>
      </c>
      <c r="D22" s="45"/>
      <c r="E22" s="45"/>
      <c r="G22" s="31"/>
      <c r="H22" s="15"/>
      <c r="J22" s="15"/>
      <c r="P22" s="15"/>
    </row>
    <row r="23" spans="1:20" ht="26.1" customHeight="1">
      <c r="N23" s="49"/>
    </row>
    <row r="24" spans="1:20" ht="26.1" customHeight="1">
      <c r="N24" s="49"/>
    </row>
    <row r="25" spans="1:20" ht="26.1" customHeight="1">
      <c r="A25" s="53" t="s">
        <v>73</v>
      </c>
      <c r="B25" s="53"/>
      <c r="C25" s="53"/>
      <c r="D25" s="53"/>
      <c r="G25" s="31"/>
      <c r="L25" s="53" t="s">
        <v>72</v>
      </c>
      <c r="M25" s="53"/>
      <c r="N25" s="49"/>
    </row>
    <row r="26" spans="1:20" ht="26.1" customHeight="1">
      <c r="A26" s="54" t="s">
        <v>74</v>
      </c>
      <c r="B26" s="54"/>
      <c r="C26" s="54"/>
      <c r="D26" s="54"/>
      <c r="G26" s="31"/>
      <c r="L26" s="24" t="s">
        <v>182</v>
      </c>
      <c r="M26" s="23"/>
      <c r="N26" s="23"/>
    </row>
    <row r="27" spans="1:20" s="15" customFormat="1" ht="27.75" customHeight="1">
      <c r="A27" s="31"/>
      <c r="B27" s="31"/>
      <c r="C27" s="31"/>
      <c r="D27" s="31"/>
      <c r="E27" s="31"/>
      <c r="F27" s="31"/>
      <c r="H27" s="31"/>
      <c r="J27" s="31"/>
      <c r="N27" s="11"/>
      <c r="P27" s="31"/>
      <c r="Q27" s="47"/>
      <c r="R27" s="31"/>
      <c r="S27" s="31"/>
      <c r="T27" s="31"/>
    </row>
    <row r="28" spans="1:20" s="15" customFormat="1" ht="27.75" customHeight="1">
      <c r="A28" s="31"/>
      <c r="B28" s="31"/>
      <c r="C28" s="31"/>
      <c r="D28" s="31"/>
      <c r="E28" s="31"/>
      <c r="F28" s="31"/>
      <c r="H28" s="31"/>
      <c r="J28" s="31"/>
      <c r="N28" s="11"/>
      <c r="P28" s="31"/>
      <c r="Q28" s="47"/>
      <c r="R28" s="31"/>
      <c r="S28" s="31"/>
      <c r="T28" s="31"/>
    </row>
    <row r="29" spans="1:20" s="15" customFormat="1" ht="27.75" customHeight="1">
      <c r="A29" s="31"/>
      <c r="B29" s="31"/>
      <c r="C29" s="31"/>
      <c r="D29" s="31"/>
      <c r="E29" s="31"/>
      <c r="F29" s="31"/>
      <c r="H29" s="31"/>
      <c r="J29" s="31"/>
      <c r="N29" s="11"/>
      <c r="P29" s="31"/>
      <c r="Q29" s="47"/>
      <c r="R29" s="31"/>
      <c r="S29" s="31"/>
      <c r="T29" s="31"/>
    </row>
  </sheetData>
  <mergeCells count="6">
    <mergeCell ref="L7:N7"/>
    <mergeCell ref="A1:P1"/>
    <mergeCell ref="A2:P2"/>
    <mergeCell ref="A3:P3"/>
    <mergeCell ref="A4:P4"/>
    <mergeCell ref="H6:P6"/>
  </mergeCells>
  <pageMargins left="0.59055118110236227" right="0.39370078740157483" top="0.78740157480314965" bottom="0.39370078740157483" header="0.31496062992125984" footer="0.39370078740157483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9"/>
  <sheetViews>
    <sheetView view="pageBreakPreview" topLeftCell="A61" zoomScaleNormal="80" zoomScaleSheetLayoutView="100" workbookViewId="0">
      <selection activeCell="I75" sqref="I75"/>
    </sheetView>
  </sheetViews>
  <sheetFormatPr defaultColWidth="9.375" defaultRowHeight="24" customHeight="1"/>
  <cols>
    <col min="1" max="5" width="9.375" style="74" customWidth="1"/>
    <col min="6" max="6" width="8.875" style="74" customWidth="1"/>
    <col min="7" max="7" width="18.5" style="74" customWidth="1"/>
    <col min="8" max="8" width="1.375" style="74" customWidth="1"/>
    <col min="9" max="9" width="18.5" style="74" customWidth="1"/>
    <col min="10" max="10" width="1.375" style="74" customWidth="1"/>
    <col min="11" max="11" width="18.5" style="74" customWidth="1"/>
    <col min="12" max="12" width="1.375" style="74" customWidth="1"/>
    <col min="13" max="13" width="18.5" style="41" customWidth="1"/>
    <col min="14" max="14" width="1.625" style="74" customWidth="1"/>
    <col min="15" max="16384" width="9.375" style="74"/>
  </cols>
  <sheetData>
    <row r="1" spans="1:13" ht="24.6" customHeight="1">
      <c r="A1" s="196" t="s">
        <v>117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</row>
    <row r="2" spans="1:13" ht="24.6" customHeight="1">
      <c r="A2" s="198" t="s">
        <v>55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s="31" customFormat="1" ht="24.6" customHeight="1">
      <c r="A3" s="186" t="s">
        <v>180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 ht="24.6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</row>
    <row r="5" spans="1:13" ht="24.6" customHeight="1">
      <c r="A5" s="76"/>
      <c r="B5" s="76"/>
      <c r="C5" s="76"/>
      <c r="D5" s="76"/>
      <c r="E5" s="76"/>
      <c r="F5" s="76"/>
      <c r="G5" s="94"/>
      <c r="H5" s="94" t="s">
        <v>70</v>
      </c>
      <c r="I5" s="94"/>
      <c r="J5" s="76"/>
      <c r="K5" s="194" t="s">
        <v>68</v>
      </c>
      <c r="L5" s="194"/>
      <c r="M5" s="194"/>
    </row>
    <row r="6" spans="1:13" s="77" customFormat="1" ht="24.6" customHeight="1">
      <c r="A6" s="79"/>
      <c r="B6" s="79"/>
      <c r="C6" s="79"/>
      <c r="D6" s="79"/>
      <c r="E6" s="79"/>
      <c r="F6" s="79"/>
      <c r="G6" s="173" t="s">
        <v>179</v>
      </c>
      <c r="H6" s="29"/>
      <c r="I6" s="173" t="s">
        <v>154</v>
      </c>
      <c r="J6" s="79"/>
      <c r="K6" s="173" t="s">
        <v>179</v>
      </c>
      <c r="L6" s="29"/>
      <c r="M6" s="173" t="s">
        <v>154</v>
      </c>
    </row>
    <row r="7" spans="1:13" s="77" customFormat="1" ht="24.6" customHeight="1">
      <c r="A7" s="79" t="s">
        <v>56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13" s="77" customFormat="1" ht="24.6" customHeight="1">
      <c r="A8" s="79"/>
      <c r="B8" s="79" t="s">
        <v>195</v>
      </c>
      <c r="C8" s="79"/>
      <c r="D8" s="79"/>
      <c r="E8" s="79"/>
      <c r="F8" s="79"/>
      <c r="G8" s="176">
        <f>PL!C25</f>
        <v>-207819.24999994028</v>
      </c>
      <c r="H8" s="176"/>
      <c r="I8" s="176">
        <f>PL!E25</f>
        <v>5622747.9099999527</v>
      </c>
      <c r="J8" s="176"/>
      <c r="K8" s="176">
        <f>PL!G25</f>
        <v>-1875102.289999966</v>
      </c>
      <c r="L8" s="176"/>
      <c r="M8" s="176">
        <f>PL!I25</f>
        <v>4511281.1399999298</v>
      </c>
    </row>
    <row r="9" spans="1:13" s="77" customFormat="1" ht="24.6" customHeight="1">
      <c r="A9" s="79"/>
      <c r="B9" s="79" t="s">
        <v>196</v>
      </c>
      <c r="C9" s="79"/>
      <c r="D9" s="79"/>
      <c r="E9" s="79"/>
      <c r="F9" s="79"/>
      <c r="G9" s="177">
        <f>PL!C26</f>
        <v>0</v>
      </c>
      <c r="H9" s="176"/>
      <c r="I9" s="177">
        <f>PL!E26</f>
        <v>289227.98</v>
      </c>
      <c r="J9" s="176"/>
      <c r="K9" s="177">
        <f>PL!G26</f>
        <v>0</v>
      </c>
      <c r="L9" s="176"/>
      <c r="M9" s="177">
        <f>PL!I26</f>
        <v>0</v>
      </c>
    </row>
    <row r="10" spans="1:13" s="77" customFormat="1" ht="24.6" customHeight="1">
      <c r="A10" s="79" t="s">
        <v>142</v>
      </c>
      <c r="B10" s="79"/>
      <c r="C10" s="79"/>
      <c r="D10" s="79"/>
      <c r="E10" s="79"/>
      <c r="F10" s="79"/>
      <c r="G10" s="178">
        <f>SUM(G8:G9)</f>
        <v>-207819.24999994028</v>
      </c>
      <c r="H10" s="176"/>
      <c r="I10" s="178">
        <f>SUM(I8:I9)</f>
        <v>5911975.8899999522</v>
      </c>
      <c r="J10" s="176"/>
      <c r="K10" s="178">
        <f>SUM(K8:K9)</f>
        <v>-1875102.289999966</v>
      </c>
      <c r="L10" s="179"/>
      <c r="M10" s="178">
        <f>SUM(M8:M9)</f>
        <v>4511281.1399999298</v>
      </c>
    </row>
    <row r="11" spans="1:13" s="77" customFormat="1" ht="24.6" customHeight="1">
      <c r="A11" s="79" t="s">
        <v>143</v>
      </c>
      <c r="B11" s="79"/>
      <c r="C11" s="79"/>
      <c r="D11" s="79"/>
      <c r="E11" s="79"/>
      <c r="F11" s="79"/>
      <c r="G11" s="124"/>
      <c r="H11" s="124"/>
      <c r="I11" s="124"/>
      <c r="J11" s="124"/>
      <c r="K11" s="124"/>
      <c r="L11" s="124"/>
      <c r="M11" s="124"/>
    </row>
    <row r="12" spans="1:13" s="77" customFormat="1" ht="24.6" customHeight="1">
      <c r="A12" s="79" t="s">
        <v>85</v>
      </c>
      <c r="B12" s="79"/>
      <c r="C12" s="79"/>
      <c r="D12" s="79"/>
      <c r="E12" s="79"/>
      <c r="F12" s="79"/>
      <c r="G12" s="124"/>
      <c r="H12" s="124"/>
      <c r="I12" s="124"/>
      <c r="J12" s="124"/>
      <c r="K12" s="124"/>
      <c r="L12" s="124"/>
      <c r="M12" s="124"/>
    </row>
    <row r="13" spans="1:13" s="77" customFormat="1" ht="24.6" customHeight="1">
      <c r="A13" s="79"/>
      <c r="B13" s="79" t="s">
        <v>148</v>
      </c>
      <c r="C13" s="79"/>
      <c r="D13" s="79"/>
      <c r="E13" s="79"/>
      <c r="F13" s="79"/>
      <c r="G13" s="124">
        <f>-PL!C24</f>
        <v>176689.48</v>
      </c>
      <c r="H13" s="124"/>
      <c r="I13" s="124">
        <v>1242911.9099999999</v>
      </c>
      <c r="J13" s="124"/>
      <c r="K13" s="124">
        <f>-PL!G24</f>
        <v>-118834.91</v>
      </c>
      <c r="L13" s="124"/>
      <c r="M13" s="124">
        <f>-PL!I24</f>
        <v>1201102.49</v>
      </c>
    </row>
    <row r="14" spans="1:13" s="77" customFormat="1" ht="24.6" customHeight="1">
      <c r="A14" s="79"/>
      <c r="B14" s="79" t="s">
        <v>65</v>
      </c>
      <c r="C14" s="79"/>
      <c r="D14" s="79"/>
      <c r="E14" s="79"/>
      <c r="F14" s="79"/>
      <c r="G14" s="137">
        <v>3700601.79</v>
      </c>
      <c r="H14" s="137"/>
      <c r="I14" s="137">
        <v>3608793.69</v>
      </c>
      <c r="J14" s="137"/>
      <c r="K14" s="137">
        <v>3556041.46</v>
      </c>
      <c r="L14" s="137"/>
      <c r="M14" s="137">
        <v>3469643.2399999998</v>
      </c>
    </row>
    <row r="15" spans="1:13" s="77" customFormat="1" ht="24.6" customHeight="1">
      <c r="A15" s="79"/>
      <c r="B15" s="28" t="s">
        <v>103</v>
      </c>
      <c r="C15" s="79"/>
      <c r="D15" s="79"/>
      <c r="E15" s="79"/>
      <c r="F15" s="79"/>
      <c r="G15" s="137">
        <v>74524.429999999993</v>
      </c>
      <c r="H15" s="137"/>
      <c r="I15" s="137">
        <v>74524.429999999993</v>
      </c>
      <c r="J15" s="137"/>
      <c r="K15" s="137">
        <v>74524.429999999993</v>
      </c>
      <c r="L15" s="137"/>
      <c r="M15" s="137">
        <v>74524.429999999993</v>
      </c>
    </row>
    <row r="16" spans="1:13" s="77" customFormat="1" ht="24.6" customHeight="1">
      <c r="A16" s="79"/>
      <c r="B16" s="28" t="s">
        <v>86</v>
      </c>
      <c r="C16" s="79"/>
      <c r="D16" s="79"/>
      <c r="E16" s="79"/>
      <c r="F16" s="79"/>
      <c r="G16" s="137">
        <v>4177.63</v>
      </c>
      <c r="H16" s="137"/>
      <c r="I16" s="137">
        <v>4177.63</v>
      </c>
      <c r="J16" s="137"/>
      <c r="K16" s="137">
        <v>4177.63</v>
      </c>
      <c r="L16" s="137"/>
      <c r="M16" s="137">
        <v>4177.63</v>
      </c>
    </row>
    <row r="17" spans="1:14" s="77" customFormat="1" ht="24.6" customHeight="1">
      <c r="A17" s="79"/>
      <c r="B17" s="60" t="s">
        <v>187</v>
      </c>
      <c r="C17" s="79"/>
      <c r="D17" s="79"/>
      <c r="E17" s="79"/>
      <c r="F17" s="79"/>
      <c r="G17" s="137">
        <v>-9000</v>
      </c>
      <c r="H17" s="137"/>
      <c r="I17" s="137">
        <v>0</v>
      </c>
      <c r="J17" s="137"/>
      <c r="K17" s="137">
        <v>-9000</v>
      </c>
      <c r="L17" s="137"/>
      <c r="M17" s="137">
        <v>0</v>
      </c>
    </row>
    <row r="18" spans="1:14" s="77" customFormat="1" ht="24.6" customHeight="1">
      <c r="A18" s="79"/>
      <c r="B18" s="52" t="s">
        <v>144</v>
      </c>
      <c r="C18" s="79"/>
      <c r="D18" s="79"/>
      <c r="E18" s="79"/>
      <c r="F18" s="79"/>
      <c r="G18" s="137">
        <v>356156.35</v>
      </c>
      <c r="H18" s="137"/>
      <c r="I18" s="137">
        <v>1659617</v>
      </c>
      <c r="J18" s="137"/>
      <c r="K18" s="137">
        <v>358877.62999999989</v>
      </c>
      <c r="L18" s="137"/>
      <c r="M18" s="137">
        <v>1614405.9400000004</v>
      </c>
    </row>
    <row r="19" spans="1:14" s="77" customFormat="1" ht="24.6" customHeight="1">
      <c r="A19" s="79"/>
      <c r="B19" s="52" t="s">
        <v>146</v>
      </c>
      <c r="C19" s="79"/>
      <c r="D19" s="79"/>
      <c r="E19" s="79"/>
      <c r="F19" s="79"/>
      <c r="G19" s="137">
        <v>329812.5</v>
      </c>
      <c r="H19" s="137"/>
      <c r="I19" s="137">
        <v>-126998</v>
      </c>
      <c r="J19" s="137"/>
      <c r="K19" s="137">
        <v>329812.5</v>
      </c>
      <c r="L19" s="137"/>
      <c r="M19" s="137">
        <v>-104999</v>
      </c>
    </row>
    <row r="20" spans="1:14" s="77" customFormat="1" ht="24.6" customHeight="1">
      <c r="A20" s="79"/>
      <c r="B20" s="52" t="s">
        <v>161</v>
      </c>
      <c r="C20" s="79"/>
      <c r="D20" s="79"/>
      <c r="E20" s="79"/>
      <c r="F20" s="79"/>
      <c r="G20" s="137">
        <v>0</v>
      </c>
      <c r="H20" s="137"/>
      <c r="I20" s="137">
        <v>2961.92</v>
      </c>
      <c r="J20" s="137"/>
      <c r="K20" s="137">
        <v>0</v>
      </c>
      <c r="L20" s="137"/>
      <c r="M20" s="137">
        <v>2961.92</v>
      </c>
    </row>
    <row r="21" spans="1:14" s="77" customFormat="1" ht="24.6" customHeight="1">
      <c r="A21" s="79"/>
      <c r="B21" s="79" t="s">
        <v>106</v>
      </c>
      <c r="C21" s="79"/>
      <c r="D21" s="79"/>
      <c r="E21" s="79"/>
      <c r="F21" s="79"/>
      <c r="G21" s="137">
        <v>772713</v>
      </c>
      <c r="H21" s="137"/>
      <c r="I21" s="137">
        <v>870024</v>
      </c>
      <c r="J21" s="137"/>
      <c r="K21" s="137">
        <v>713973</v>
      </c>
      <c r="L21" s="137"/>
      <c r="M21" s="137">
        <v>814935</v>
      </c>
    </row>
    <row r="22" spans="1:14" s="77" customFormat="1" ht="24.6" customHeight="1">
      <c r="A22" s="79"/>
      <c r="B22" s="79" t="s">
        <v>126</v>
      </c>
      <c r="C22" s="79"/>
      <c r="D22" s="79"/>
      <c r="E22" s="79"/>
      <c r="F22" s="79"/>
      <c r="G22" s="137">
        <v>149999.99999999988</v>
      </c>
      <c r="H22" s="137"/>
      <c r="I22" s="137">
        <v>-82578.22</v>
      </c>
      <c r="J22" s="137"/>
      <c r="K22" s="137">
        <v>149999.99999999988</v>
      </c>
      <c r="L22" s="137"/>
      <c r="M22" s="137">
        <v>-32578.22</v>
      </c>
    </row>
    <row r="23" spans="1:14" s="77" customFormat="1" ht="24.6" customHeight="1">
      <c r="A23" s="79"/>
      <c r="B23" s="79" t="s">
        <v>145</v>
      </c>
      <c r="C23" s="79"/>
      <c r="D23" s="79"/>
      <c r="E23" s="79"/>
      <c r="F23" s="79"/>
      <c r="G23" s="137">
        <f>K23</f>
        <v>257393.97</v>
      </c>
      <c r="H23" s="137"/>
      <c r="I23" s="137">
        <v>280241.52</v>
      </c>
      <c r="J23" s="137"/>
      <c r="K23" s="137">
        <v>257393.97</v>
      </c>
      <c r="L23" s="137"/>
      <c r="M23" s="137">
        <v>280241.52</v>
      </c>
    </row>
    <row r="24" spans="1:14" s="77" customFormat="1" ht="24.6" customHeight="1">
      <c r="A24" s="79" t="s">
        <v>90</v>
      </c>
      <c r="B24" s="79"/>
      <c r="C24" s="79"/>
      <c r="D24" s="79"/>
      <c r="E24" s="79"/>
      <c r="F24" s="79"/>
      <c r="G24" s="86"/>
      <c r="H24" s="86"/>
      <c r="I24" s="86"/>
      <c r="J24" s="86"/>
      <c r="K24" s="86"/>
      <c r="L24" s="86"/>
      <c r="M24" s="86"/>
    </row>
    <row r="25" spans="1:14" s="77" customFormat="1" ht="24.6" customHeight="1">
      <c r="A25" s="79"/>
      <c r="B25" s="79" t="s">
        <v>104</v>
      </c>
      <c r="C25" s="79"/>
      <c r="D25" s="79"/>
      <c r="E25" s="79"/>
      <c r="F25" s="79"/>
      <c r="G25" s="137">
        <v>-16608054.770000249</v>
      </c>
      <c r="H25" s="137"/>
      <c r="I25" s="137">
        <v>-30357581.200000048</v>
      </c>
      <c r="J25" s="137"/>
      <c r="K25" s="137">
        <v>-19195791.27</v>
      </c>
      <c r="L25" s="137"/>
      <c r="M25" s="137">
        <v>-27492062.399999999</v>
      </c>
      <c r="N25" s="79"/>
    </row>
    <row r="26" spans="1:14" s="77" customFormat="1" ht="24.6" customHeight="1">
      <c r="A26" s="79"/>
      <c r="B26" s="79" t="s">
        <v>66</v>
      </c>
      <c r="C26" s="79"/>
      <c r="D26" s="79"/>
      <c r="E26" s="79"/>
      <c r="F26" s="79"/>
      <c r="G26" s="137">
        <v>179785.54</v>
      </c>
      <c r="H26" s="137"/>
      <c r="I26" s="137">
        <v>6936423.5200000107</v>
      </c>
      <c r="J26" s="137"/>
      <c r="K26" s="137">
        <v>-3269127.05</v>
      </c>
      <c r="L26" s="137"/>
      <c r="M26" s="137">
        <v>8113785.070000005</v>
      </c>
      <c r="N26" s="79"/>
    </row>
    <row r="27" spans="1:14" s="77" customFormat="1" ht="24.6" customHeight="1">
      <c r="A27" s="79"/>
      <c r="B27" s="79" t="s">
        <v>158</v>
      </c>
      <c r="C27" s="79"/>
      <c r="D27" s="79"/>
      <c r="E27" s="79"/>
      <c r="F27" s="79"/>
      <c r="G27" s="137">
        <v>16784238.379999999</v>
      </c>
      <c r="H27" s="137"/>
      <c r="I27" s="137">
        <v>-3378498.0200000033</v>
      </c>
      <c r="J27" s="137"/>
      <c r="K27" s="137">
        <v>16784238.379999999</v>
      </c>
      <c r="L27" s="137"/>
      <c r="M27" s="137">
        <v>-1391743.67</v>
      </c>
      <c r="N27" s="79"/>
    </row>
    <row r="28" spans="1:14" s="77" customFormat="1" ht="24.6" customHeight="1">
      <c r="A28" s="79"/>
      <c r="B28" s="79" t="s">
        <v>64</v>
      </c>
      <c r="C28" s="79"/>
      <c r="D28" s="79"/>
      <c r="E28" s="79"/>
      <c r="F28" s="79"/>
      <c r="G28" s="137">
        <v>-1890</v>
      </c>
      <c r="H28" s="137"/>
      <c r="I28" s="137">
        <v>109091.24</v>
      </c>
      <c r="J28" s="137"/>
      <c r="K28" s="137">
        <v>0</v>
      </c>
      <c r="L28" s="137"/>
      <c r="M28" s="137">
        <v>0</v>
      </c>
      <c r="N28" s="79"/>
    </row>
    <row r="29" spans="1:14" s="77" customFormat="1" ht="24.6" customHeight="1">
      <c r="A29" s="79" t="s">
        <v>63</v>
      </c>
      <c r="B29" s="79"/>
      <c r="C29" s="79"/>
      <c r="D29" s="79"/>
      <c r="E29" s="79"/>
      <c r="F29" s="79"/>
      <c r="G29" s="124"/>
      <c r="H29" s="124"/>
      <c r="I29" s="124"/>
      <c r="J29" s="124"/>
      <c r="K29" s="124"/>
      <c r="L29" s="124"/>
      <c r="M29" s="124"/>
    </row>
    <row r="30" spans="1:14" s="77" customFormat="1" ht="24.6" customHeight="1">
      <c r="A30" s="79"/>
      <c r="B30" s="79" t="s">
        <v>105</v>
      </c>
      <c r="C30" s="79"/>
      <c r="D30" s="79"/>
      <c r="E30" s="79"/>
      <c r="F30" s="79"/>
      <c r="G30" s="137">
        <v>-5116507.0999999996</v>
      </c>
      <c r="H30" s="42"/>
      <c r="I30" s="42">
        <v>3677755.81</v>
      </c>
      <c r="J30" s="42"/>
      <c r="K30" s="42">
        <v>1418070.51</v>
      </c>
      <c r="L30" s="42"/>
      <c r="M30" s="42">
        <v>290574.62</v>
      </c>
    </row>
    <row r="31" spans="1:14" s="77" customFormat="1" ht="24.6" customHeight="1">
      <c r="A31" s="79"/>
      <c r="B31" s="79" t="s">
        <v>159</v>
      </c>
      <c r="C31" s="79"/>
      <c r="D31" s="79"/>
      <c r="E31" s="79"/>
      <c r="F31" s="79"/>
      <c r="G31" s="163">
        <v>-11571923.020000003</v>
      </c>
      <c r="H31" s="42"/>
      <c r="I31" s="163">
        <v>1290201.5</v>
      </c>
      <c r="J31" s="42"/>
      <c r="K31" s="163">
        <v>-11571923.019999996</v>
      </c>
      <c r="L31" s="42"/>
      <c r="M31" s="163">
        <v>376791.74</v>
      </c>
    </row>
    <row r="32" spans="1:14" s="77" customFormat="1" ht="24.6" customHeight="1">
      <c r="A32" s="79" t="s">
        <v>87</v>
      </c>
      <c r="B32" s="79"/>
      <c r="C32" s="79"/>
      <c r="D32" s="79"/>
      <c r="E32" s="79"/>
      <c r="F32" s="79"/>
      <c r="G32" s="86">
        <f>SUM(G10:G31)</f>
        <v>-10729101.070000196</v>
      </c>
      <c r="H32" s="86"/>
      <c r="I32" s="86">
        <f>SUM(I10:I31)</f>
        <v>-8276955.3800000884</v>
      </c>
      <c r="J32" s="86"/>
      <c r="K32" s="86">
        <f>SUM(K10:K31)</f>
        <v>-12392669.029999962</v>
      </c>
      <c r="L32" s="86"/>
      <c r="M32" s="86">
        <f>SUM(M10:M31)</f>
        <v>-8266958.5500000641</v>
      </c>
    </row>
    <row r="33" spans="1:14" s="77" customFormat="1" ht="24.6" customHeight="1">
      <c r="A33" s="79"/>
      <c r="B33" s="79" t="s">
        <v>67</v>
      </c>
      <c r="C33" s="79"/>
      <c r="D33" s="79"/>
      <c r="E33" s="79"/>
      <c r="F33" s="79"/>
      <c r="G33" s="51">
        <v>-920632.2799999998</v>
      </c>
      <c r="H33" s="51"/>
      <c r="I33" s="51">
        <v>-946079.36</v>
      </c>
      <c r="J33" s="51"/>
      <c r="K33" s="51">
        <v>-799826.07999999984</v>
      </c>
      <c r="L33" s="51"/>
      <c r="M33" s="51">
        <v>-811331.12</v>
      </c>
      <c r="N33" s="60"/>
    </row>
    <row r="34" spans="1:14" s="77" customFormat="1" ht="24.6" customHeight="1">
      <c r="A34" s="79"/>
      <c r="B34" s="60" t="s">
        <v>127</v>
      </c>
      <c r="C34" s="79"/>
      <c r="D34" s="79"/>
      <c r="E34" s="79"/>
      <c r="F34" s="79"/>
      <c r="G34" s="51">
        <v>-159941.54</v>
      </c>
      <c r="H34" s="51"/>
      <c r="I34" s="51">
        <v>-99726.020000000019</v>
      </c>
      <c r="J34" s="51"/>
      <c r="K34" s="51">
        <v>-159941.54</v>
      </c>
      <c r="L34" s="51"/>
      <c r="M34" s="51">
        <v>-99726.020000000019</v>
      </c>
      <c r="N34" s="60"/>
    </row>
    <row r="35" spans="1:14" s="77" customFormat="1" ht="24.6" customHeight="1">
      <c r="A35" s="79" t="s">
        <v>62</v>
      </c>
      <c r="B35" s="79"/>
      <c r="C35" s="79"/>
      <c r="D35" s="79"/>
      <c r="E35" s="79"/>
      <c r="F35" s="79"/>
      <c r="G35" s="125">
        <f>SUM(G32:G34)</f>
        <v>-11809674.890000194</v>
      </c>
      <c r="H35" s="126"/>
      <c r="I35" s="125">
        <f>SUM(I32:I34)</f>
        <v>-9322760.7600000873</v>
      </c>
      <c r="J35" s="126"/>
      <c r="K35" s="125">
        <f>SUM(K32:K34)</f>
        <v>-13352436.649999961</v>
      </c>
      <c r="L35" s="126"/>
      <c r="M35" s="125">
        <f>SUM(M32:M34)</f>
        <v>-9178015.6900000628</v>
      </c>
    </row>
    <row r="36" spans="1:14" s="77" customFormat="1" ht="24.6" customHeight="1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</row>
    <row r="37" spans="1:14" s="77" customFormat="1" ht="24.6" customHeight="1">
      <c r="A37" s="28" t="s">
        <v>14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</row>
    <row r="38" spans="1:14" s="77" customFormat="1" ht="24.6" customHeight="1">
      <c r="A38" s="28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</row>
    <row r="39" spans="1:14" s="77" customFormat="1" ht="24.6" customHeight="1">
      <c r="A39" s="28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</row>
    <row r="40" spans="1:14" ht="24.6" customHeight="1">
      <c r="A40" s="57"/>
      <c r="B40" s="53" t="s">
        <v>73</v>
      </c>
      <c r="C40" s="53"/>
      <c r="D40" s="53"/>
      <c r="E40" s="41"/>
      <c r="F40" s="41"/>
      <c r="G40" s="41"/>
      <c r="H40" s="41"/>
      <c r="I40" s="53" t="s">
        <v>72</v>
      </c>
      <c r="J40" s="53"/>
      <c r="K40" s="57"/>
      <c r="L40" s="57"/>
    </row>
    <row r="41" spans="1:14" ht="24.6" customHeight="1">
      <c r="A41" s="57"/>
      <c r="B41" s="54" t="s">
        <v>74</v>
      </c>
      <c r="C41" s="54"/>
      <c r="D41" s="23"/>
      <c r="E41" s="41"/>
      <c r="F41" s="41"/>
      <c r="G41" s="41"/>
      <c r="H41" s="41"/>
      <c r="I41" s="24" t="s">
        <v>182</v>
      </c>
      <c r="J41" s="23"/>
      <c r="K41" s="23"/>
      <c r="L41" s="57"/>
    </row>
    <row r="42" spans="1:14" s="77" customFormat="1" ht="27" customHeight="1">
      <c r="A42" s="199" t="s">
        <v>0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</row>
    <row r="43" spans="1:14" ht="27" customHeight="1">
      <c r="A43" s="196" t="s">
        <v>117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</row>
    <row r="44" spans="1:14" ht="27" customHeight="1">
      <c r="A44" s="193" t="s">
        <v>77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</row>
    <row r="45" spans="1:14" ht="27" customHeight="1">
      <c r="A45" s="186" t="s">
        <v>180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</row>
    <row r="46" spans="1:14" s="77" customFormat="1" ht="27" customHeight="1">
      <c r="A46" s="159"/>
      <c r="B46" s="159"/>
      <c r="C46" s="159"/>
      <c r="D46" s="159"/>
      <c r="E46" s="159"/>
      <c r="F46" s="159"/>
      <c r="G46" s="159"/>
      <c r="H46" s="159"/>
      <c r="I46" s="159"/>
      <c r="J46" s="159"/>
      <c r="K46" s="61"/>
      <c r="L46" s="61"/>
      <c r="M46" s="7"/>
    </row>
    <row r="47" spans="1:14" s="77" customFormat="1" ht="27" customHeight="1">
      <c r="A47" s="159"/>
      <c r="B47" s="159"/>
      <c r="C47" s="159"/>
      <c r="D47" s="159"/>
      <c r="E47" s="159"/>
      <c r="F47" s="159"/>
      <c r="G47" s="92"/>
      <c r="H47" s="92" t="s">
        <v>70</v>
      </c>
      <c r="I47" s="92"/>
      <c r="J47" s="93"/>
      <c r="K47" s="194" t="s">
        <v>68</v>
      </c>
      <c r="L47" s="194"/>
      <c r="M47" s="194"/>
    </row>
    <row r="48" spans="1:14" s="77" customFormat="1" ht="27" customHeight="1">
      <c r="A48" s="79"/>
      <c r="B48" s="79"/>
      <c r="C48" s="79"/>
      <c r="D48" s="79"/>
      <c r="E48" s="79"/>
      <c r="F48" s="79"/>
      <c r="G48" s="173" t="s">
        <v>179</v>
      </c>
      <c r="H48" s="29"/>
      <c r="I48" s="173" t="s">
        <v>154</v>
      </c>
      <c r="J48" s="79"/>
      <c r="K48" s="173" t="s">
        <v>179</v>
      </c>
      <c r="L48" s="29"/>
      <c r="M48" s="173" t="s">
        <v>154</v>
      </c>
    </row>
    <row r="49" spans="1:13" s="77" customFormat="1" ht="27" customHeight="1">
      <c r="A49" s="79" t="s">
        <v>61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</row>
    <row r="50" spans="1:13" s="77" customFormat="1" ht="27" customHeight="1">
      <c r="A50" s="79"/>
      <c r="B50" s="79" t="s">
        <v>208</v>
      </c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</row>
    <row r="51" spans="1:13" s="77" customFormat="1" ht="27" customHeight="1">
      <c r="A51" s="79"/>
      <c r="B51" s="77" t="s">
        <v>209</v>
      </c>
      <c r="C51" s="79"/>
      <c r="D51" s="79"/>
      <c r="E51" s="79"/>
      <c r="F51" s="79"/>
      <c r="G51" s="143">
        <v>-25.56</v>
      </c>
      <c r="H51" s="143"/>
      <c r="I51" s="143">
        <v>-71.34</v>
      </c>
      <c r="J51" s="143"/>
      <c r="K51" s="143">
        <v>-25.56</v>
      </c>
      <c r="L51" s="143"/>
      <c r="M51" s="143">
        <v>-71.34</v>
      </c>
    </row>
    <row r="52" spans="1:13" s="77" customFormat="1" ht="27" customHeight="1">
      <c r="A52" s="79"/>
      <c r="B52" s="79" t="s">
        <v>150</v>
      </c>
      <c r="C52" s="79"/>
      <c r="D52" s="79"/>
      <c r="E52" s="79"/>
      <c r="F52" s="79"/>
      <c r="G52" s="174">
        <v>-1023802.3700000299</v>
      </c>
      <c r="H52" s="143"/>
      <c r="I52" s="143">
        <v>-14965658.130000016</v>
      </c>
      <c r="J52" s="143"/>
      <c r="K52" s="143">
        <v>-1006923.3699999987</v>
      </c>
      <c r="L52" s="143"/>
      <c r="M52" s="143">
        <v>-14743174.749999993</v>
      </c>
    </row>
    <row r="53" spans="1:13" s="77" customFormat="1" ht="27" customHeight="1">
      <c r="A53" s="79"/>
      <c r="B53" s="79" t="s">
        <v>116</v>
      </c>
      <c r="C53" s="79"/>
      <c r="D53" s="79"/>
      <c r="E53" s="79"/>
      <c r="F53" s="79"/>
      <c r="G53" s="143">
        <v>720500</v>
      </c>
      <c r="H53" s="143"/>
      <c r="I53" s="143">
        <v>127000</v>
      </c>
      <c r="J53" s="143"/>
      <c r="K53" s="143">
        <v>720500</v>
      </c>
      <c r="L53" s="143"/>
      <c r="M53" s="143">
        <v>105000</v>
      </c>
    </row>
    <row r="54" spans="1:13" s="77" customFormat="1" ht="27" customHeight="1">
      <c r="A54" s="79"/>
      <c r="B54" s="60" t="s">
        <v>200</v>
      </c>
      <c r="C54" s="79"/>
      <c r="D54" s="79"/>
      <c r="E54" s="79"/>
      <c r="F54" s="79"/>
      <c r="G54" s="143">
        <v>-32500000</v>
      </c>
      <c r="H54" s="143"/>
      <c r="I54" s="143">
        <v>0</v>
      </c>
      <c r="J54" s="143"/>
      <c r="K54" s="143">
        <v>-32500000</v>
      </c>
      <c r="L54" s="143"/>
      <c r="M54" s="143">
        <v>0</v>
      </c>
    </row>
    <row r="55" spans="1:13" s="77" customFormat="1" ht="27" customHeight="1">
      <c r="A55" s="79"/>
      <c r="B55" s="79" t="s">
        <v>140</v>
      </c>
      <c r="C55" s="79"/>
      <c r="D55" s="79"/>
      <c r="E55" s="79"/>
      <c r="F55" s="79"/>
      <c r="G55" s="143"/>
      <c r="H55" s="143"/>
      <c r="I55" s="143"/>
      <c r="J55" s="143"/>
      <c r="K55" s="143"/>
      <c r="L55" s="143"/>
      <c r="M55" s="143"/>
    </row>
    <row r="56" spans="1:13" s="77" customFormat="1" ht="27" customHeight="1">
      <c r="A56" s="79"/>
      <c r="B56" s="79" t="s">
        <v>139</v>
      </c>
      <c r="C56" s="79"/>
      <c r="D56" s="79"/>
      <c r="E56" s="79"/>
      <c r="F56" s="79"/>
      <c r="G56" s="143">
        <v>-16.190000000000001</v>
      </c>
      <c r="H56" s="143"/>
      <c r="I56" s="143">
        <v>-32.32</v>
      </c>
      <c r="J56" s="143"/>
      <c r="K56" s="143">
        <v>0</v>
      </c>
      <c r="L56" s="143"/>
      <c r="M56" s="143">
        <v>0</v>
      </c>
    </row>
    <row r="57" spans="1:13" s="77" customFormat="1" ht="27" customHeight="1">
      <c r="A57" s="79" t="s">
        <v>60</v>
      </c>
      <c r="B57" s="79"/>
      <c r="C57" s="79"/>
      <c r="D57" s="79"/>
      <c r="E57" s="79"/>
      <c r="F57" s="79"/>
      <c r="G57" s="127">
        <f>SUM(G51:G56)</f>
        <v>-32803344.120000031</v>
      </c>
      <c r="H57" s="124"/>
      <c r="I57" s="127">
        <f>SUM(I51:I56)</f>
        <v>-14838761.790000016</v>
      </c>
      <c r="J57" s="124"/>
      <c r="K57" s="127">
        <f>SUM(K51:K56)</f>
        <v>-32786448.93</v>
      </c>
      <c r="L57" s="124"/>
      <c r="M57" s="127">
        <f>SUM(M51:M56)</f>
        <v>-14638246.089999992</v>
      </c>
    </row>
    <row r="58" spans="1:13" s="77" customFormat="1" ht="27" customHeight="1">
      <c r="A58" s="79" t="s">
        <v>59</v>
      </c>
      <c r="B58" s="79"/>
      <c r="C58" s="79"/>
      <c r="D58" s="79"/>
      <c r="E58" s="79"/>
      <c r="F58" s="79"/>
      <c r="G58" s="126"/>
      <c r="H58" s="126"/>
      <c r="I58" s="126"/>
      <c r="J58" s="126"/>
      <c r="K58" s="126"/>
      <c r="L58" s="126"/>
      <c r="M58" s="126"/>
    </row>
    <row r="59" spans="1:13" s="77" customFormat="1" ht="27" customHeight="1">
      <c r="A59" s="79"/>
      <c r="B59" s="79" t="s">
        <v>164</v>
      </c>
      <c r="C59" s="79"/>
      <c r="D59" s="79"/>
      <c r="E59" s="79"/>
      <c r="F59" s="79"/>
      <c r="G59" s="146"/>
      <c r="H59" s="143"/>
      <c r="I59" s="144"/>
      <c r="J59" s="143"/>
      <c r="K59" s="143"/>
      <c r="L59" s="143"/>
      <c r="M59" s="144"/>
    </row>
    <row r="60" spans="1:13" s="77" customFormat="1" ht="27" customHeight="1">
      <c r="A60" s="79"/>
      <c r="B60" s="79" t="s">
        <v>138</v>
      </c>
      <c r="C60" s="79"/>
      <c r="D60" s="79"/>
      <c r="E60" s="79"/>
      <c r="F60" s="79"/>
      <c r="G60" s="174">
        <v>0</v>
      </c>
      <c r="H60" s="143"/>
      <c r="I60" s="143">
        <v>2500000</v>
      </c>
      <c r="J60" s="143"/>
      <c r="K60" s="143">
        <v>0</v>
      </c>
      <c r="L60" s="143"/>
      <c r="M60" s="143">
        <v>0</v>
      </c>
    </row>
    <row r="61" spans="1:13" s="77" customFormat="1" ht="27" customHeight="1">
      <c r="A61" s="79"/>
      <c r="B61" s="79" t="s">
        <v>147</v>
      </c>
      <c r="C61" s="79"/>
      <c r="D61" s="79"/>
      <c r="E61" s="79"/>
      <c r="F61" s="79"/>
      <c r="G61" s="143">
        <v>-1937592.03</v>
      </c>
      <c r="H61" s="143"/>
      <c r="I61" s="143">
        <v>-2192440.62</v>
      </c>
      <c r="J61" s="143"/>
      <c r="K61" s="143">
        <v>-1937592.03</v>
      </c>
      <c r="L61" s="143"/>
      <c r="M61" s="143">
        <v>-2192440.62</v>
      </c>
    </row>
    <row r="62" spans="1:13" s="77" customFormat="1" ht="27" customHeight="1">
      <c r="A62" s="79" t="s">
        <v>57</v>
      </c>
      <c r="B62" s="79"/>
      <c r="C62" s="79"/>
      <c r="D62" s="79"/>
      <c r="E62" s="79"/>
      <c r="F62" s="79"/>
      <c r="G62" s="127">
        <f>SUM(G59:G61)</f>
        <v>-1937592.03</v>
      </c>
      <c r="H62" s="124"/>
      <c r="I62" s="127">
        <f>SUM(I59:I61)</f>
        <v>307559.37999999989</v>
      </c>
      <c r="J62" s="124"/>
      <c r="K62" s="127">
        <f>SUM(K59:K61)</f>
        <v>-1937592.03</v>
      </c>
      <c r="L62" s="124"/>
      <c r="M62" s="127">
        <f>SUM(M59:M61)</f>
        <v>-2192440.62</v>
      </c>
    </row>
    <row r="63" spans="1:13" s="77" customFormat="1" ht="27" customHeight="1">
      <c r="A63" s="79" t="s">
        <v>58</v>
      </c>
      <c r="B63" s="79"/>
      <c r="C63" s="79"/>
      <c r="D63" s="79"/>
      <c r="E63" s="79"/>
      <c r="F63" s="79"/>
      <c r="G63" s="128">
        <f>+G35+G57+G62</f>
        <v>-46550611.04000023</v>
      </c>
      <c r="H63" s="126"/>
      <c r="I63" s="128">
        <f>+I35+I57+I62</f>
        <v>-23853963.170000102</v>
      </c>
      <c r="J63" s="126"/>
      <c r="K63" s="128">
        <f>+K35+K57+K62</f>
        <v>-48076477.609999962</v>
      </c>
      <c r="L63" s="126"/>
      <c r="M63" s="128">
        <f>+M35+M57+M62</f>
        <v>-26008702.400000054</v>
      </c>
    </row>
    <row r="64" spans="1:13" s="77" customFormat="1" ht="27" customHeight="1">
      <c r="A64" s="79" t="s">
        <v>88</v>
      </c>
      <c r="B64" s="79"/>
      <c r="C64" s="79"/>
      <c r="D64" s="79"/>
      <c r="E64" s="79"/>
      <c r="F64" s="79"/>
      <c r="G64" s="174">
        <v>75770385.050000012</v>
      </c>
      <c r="H64" s="124"/>
      <c r="I64" s="124">
        <v>89087651.859999999</v>
      </c>
      <c r="J64" s="124"/>
      <c r="K64" s="124">
        <f>BS!K10</f>
        <v>70153423.980000004</v>
      </c>
      <c r="L64" s="124"/>
      <c r="M64" s="124">
        <v>86747206.700000003</v>
      </c>
    </row>
    <row r="65" spans="1:13" s="77" customFormat="1" ht="27" customHeight="1" thickBot="1">
      <c r="A65" s="79" t="s">
        <v>89</v>
      </c>
      <c r="B65" s="79"/>
      <c r="C65" s="79"/>
      <c r="D65" s="79"/>
      <c r="E65" s="79"/>
      <c r="F65" s="79"/>
      <c r="G65" s="154">
        <f>SUM(G63:G64)</f>
        <v>29219774.009999782</v>
      </c>
      <c r="H65" s="126"/>
      <c r="I65" s="154">
        <f>SUM(I63:I64)</f>
        <v>65233688.689999893</v>
      </c>
      <c r="J65" s="126"/>
      <c r="K65" s="154">
        <f>SUM(K63:K64)</f>
        <v>22076946.370000042</v>
      </c>
      <c r="L65" s="126"/>
      <c r="M65" s="154">
        <f>SUM(M63:M64)</f>
        <v>60738504.299999952</v>
      </c>
    </row>
    <row r="66" spans="1:13" s="77" customFormat="1" ht="27" customHeight="1" thickTop="1"/>
    <row r="67" spans="1:13" ht="27" customHeight="1">
      <c r="B67" s="78"/>
      <c r="D67" s="78"/>
      <c r="E67" s="78"/>
      <c r="F67" s="78"/>
      <c r="G67" s="78"/>
      <c r="H67" s="78"/>
      <c r="I67" s="78"/>
      <c r="J67" s="78"/>
      <c r="K67" s="78"/>
      <c r="L67" s="78"/>
    </row>
    <row r="68" spans="1:13" ht="27" customHeight="1">
      <c r="A68" s="77" t="s">
        <v>210</v>
      </c>
      <c r="B68" s="78"/>
      <c r="D68" s="78"/>
      <c r="E68" s="78"/>
      <c r="F68" s="78"/>
      <c r="G68" s="78"/>
      <c r="H68" s="78"/>
      <c r="I68" s="78"/>
      <c r="J68" s="78"/>
      <c r="K68" s="78"/>
      <c r="L68" s="78"/>
    </row>
    <row r="69" spans="1:13" ht="27" customHeight="1">
      <c r="A69" s="36"/>
      <c r="B69" s="78"/>
      <c r="D69" s="78"/>
      <c r="E69" s="78"/>
      <c r="F69" s="78"/>
      <c r="G69" s="78"/>
      <c r="H69" s="78"/>
      <c r="I69" s="78"/>
      <c r="J69" s="78"/>
      <c r="K69" s="78"/>
      <c r="L69" s="78"/>
    </row>
    <row r="70" spans="1:13" ht="27" customHeight="1">
      <c r="A70" s="36" t="s">
        <v>14</v>
      </c>
      <c r="B70" s="78"/>
      <c r="D70" s="78"/>
      <c r="E70" s="78"/>
      <c r="F70" s="78"/>
      <c r="G70" s="78"/>
      <c r="H70" s="78"/>
      <c r="I70" s="78"/>
      <c r="J70" s="78"/>
      <c r="K70" s="78"/>
      <c r="L70" s="78"/>
    </row>
    <row r="71" spans="1:13" ht="27" customHeight="1">
      <c r="A71" s="36"/>
      <c r="B71" s="78"/>
      <c r="D71" s="78"/>
      <c r="E71" s="78"/>
      <c r="F71" s="78"/>
      <c r="G71" s="78"/>
      <c r="H71" s="78"/>
      <c r="I71" s="78"/>
      <c r="J71" s="78"/>
      <c r="K71" s="78"/>
      <c r="L71" s="78"/>
    </row>
    <row r="72" spans="1:13" ht="27" customHeight="1">
      <c r="A72" s="36"/>
      <c r="B72" s="78"/>
      <c r="D72" s="78"/>
      <c r="E72" s="78"/>
      <c r="F72" s="78"/>
      <c r="G72" s="78"/>
      <c r="H72" s="78"/>
      <c r="I72" s="78"/>
      <c r="J72" s="78"/>
      <c r="K72" s="78"/>
      <c r="L72" s="78"/>
    </row>
    <row r="73" spans="1:13" ht="27" customHeight="1">
      <c r="A73" s="36"/>
      <c r="B73" s="78"/>
      <c r="D73" s="78"/>
      <c r="E73" s="78"/>
      <c r="F73" s="78"/>
      <c r="G73" s="78"/>
      <c r="H73" s="78"/>
      <c r="I73" s="78"/>
      <c r="J73" s="78"/>
      <c r="K73" s="78"/>
      <c r="L73" s="78"/>
    </row>
    <row r="74" spans="1:13" ht="27" customHeight="1">
      <c r="A74" s="36"/>
      <c r="B74" s="78"/>
      <c r="D74" s="78"/>
      <c r="E74" s="78"/>
      <c r="F74" s="78"/>
      <c r="G74" s="78"/>
      <c r="H74" s="78"/>
      <c r="I74" s="78"/>
      <c r="J74" s="78"/>
      <c r="K74" s="78"/>
      <c r="L74" s="78"/>
    </row>
    <row r="75" spans="1:13" ht="27" customHeight="1">
      <c r="A75" s="36"/>
      <c r="B75" s="78"/>
      <c r="D75" s="78"/>
      <c r="E75" s="78"/>
      <c r="F75" s="78"/>
      <c r="G75" s="78"/>
      <c r="H75" s="78"/>
      <c r="I75" s="78"/>
      <c r="J75" s="78"/>
      <c r="K75" s="78"/>
      <c r="L75" s="78"/>
    </row>
    <row r="76" spans="1:13" ht="27" customHeight="1">
      <c r="A76" s="78"/>
      <c r="B76" s="78"/>
      <c r="D76" s="78"/>
    </row>
    <row r="77" spans="1:13" ht="27" customHeight="1">
      <c r="B77" s="53" t="s">
        <v>73</v>
      </c>
      <c r="C77" s="53"/>
      <c r="D77" s="53"/>
      <c r="I77" s="53" t="s">
        <v>72</v>
      </c>
      <c r="J77" s="53"/>
      <c r="K77" s="78"/>
      <c r="L77" s="78"/>
    </row>
    <row r="78" spans="1:13" ht="27" customHeight="1">
      <c r="B78" s="54" t="s">
        <v>74</v>
      </c>
      <c r="C78" s="54"/>
      <c r="D78" s="19"/>
      <c r="I78" s="24" t="s">
        <v>182</v>
      </c>
      <c r="J78" s="23"/>
      <c r="K78" s="23"/>
      <c r="L78" s="78"/>
    </row>
    <row r="79" spans="1:13" ht="23.25" customHeight="1"/>
  </sheetData>
  <mergeCells count="9">
    <mergeCell ref="A43:M43"/>
    <mergeCell ref="A44:M44"/>
    <mergeCell ref="A45:M45"/>
    <mergeCell ref="K47:M47"/>
    <mergeCell ref="A1:M1"/>
    <mergeCell ref="A2:M2"/>
    <mergeCell ref="A3:M3"/>
    <mergeCell ref="K5:M5"/>
    <mergeCell ref="A42:M42"/>
  </mergeCells>
  <pageMargins left="0.78740157480314965" right="0.19685039370078741" top="0.6692913385826772" bottom="0.39370078740157483" header="0.27559055118110237" footer="0.27559055118110237"/>
  <pageSetup paperSize="9" scale="80" fitToWidth="0" fitToHeight="0" orientation="portrait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Props1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AC4EBA-5EA4-4F54-A29A-B59197F250C8}">
  <ds:schemaRefs>
    <ds:schemaRef ds:uri="http://schemas.microsoft.com/office/infopath/2007/PartnerControls"/>
    <ds:schemaRef ds:uri="http://purl.org/dc/dcmitype/"/>
    <ds:schemaRef ds:uri="596fb203-697e-481d-8d65-5c5e4cd60791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 FLOW</vt:lpstr>
      <vt:lpstr>COMPANY!ABC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2022-05-12T09:28:17Z</cp:lastPrinted>
  <dcterms:created xsi:type="dcterms:W3CDTF">2012-03-05T09:08:05Z</dcterms:created>
  <dcterms:modified xsi:type="dcterms:W3CDTF">2022-05-13T07:50:20Z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